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3"/>
  </bookViews>
  <sheets>
    <sheet name="VIGILÂNCIA ARMADA 12X36 DIURNO" sheetId="7" r:id="rId1"/>
    <sheet name="VIGILÂNCIA ARMADA 12X36 NOTURNO" sheetId="8" r:id="rId2"/>
    <sheet name="VIGILÂNCIA DESARMADA 12X3DIURNO" sheetId="9" r:id="rId3"/>
    <sheet name="VIGILANCIA DESARMADA 12X36NOTUR" sheetId="10" r:id="rId4"/>
    <sheet name=" UNIFORMES EQUIPAMENTOS ARMADA" sheetId="4" r:id="rId5"/>
    <sheet name="uniformes equip. DESARMADA" sheetId="11" r:id="rId6"/>
    <sheet name="resumo" sheetId="6" r:id="rId7"/>
  </sheets>
  <calcPr calcId="125725" iterateDelta="1E-4"/>
</workbook>
</file>

<file path=xl/calcChain.xml><?xml version="1.0" encoding="utf-8"?>
<calcChain xmlns="http://schemas.openxmlformats.org/spreadsheetml/2006/main">
  <c r="G34" i="9"/>
  <c r="E34"/>
  <c r="H34" i="8"/>
  <c r="F34"/>
  <c r="H34" i="7"/>
  <c r="F34"/>
  <c r="H34" i="10"/>
  <c r="F34"/>
  <c r="C4" i="8"/>
  <c r="F17" i="4"/>
  <c r="G17" s="1"/>
  <c r="F15" i="6"/>
  <c r="H15" s="1"/>
  <c r="F12"/>
  <c r="F6"/>
  <c r="A15"/>
  <c r="A6"/>
  <c r="B166" i="10"/>
  <c r="F150"/>
  <c r="F145"/>
  <c r="H128"/>
  <c r="H123"/>
  <c r="H114"/>
  <c r="H112"/>
  <c r="H87"/>
  <c r="H94" s="1"/>
  <c r="F79"/>
  <c r="H78"/>
  <c r="H75"/>
  <c r="F75"/>
  <c r="F71"/>
  <c r="G58"/>
  <c r="H47"/>
  <c r="H46"/>
  <c r="G41"/>
  <c r="H39" s="1"/>
  <c r="F41"/>
  <c r="H37"/>
  <c r="H36"/>
  <c r="H50"/>
  <c r="H33"/>
  <c r="H26"/>
  <c r="H8"/>
  <c r="C4"/>
  <c r="A166" i="9"/>
  <c r="A12" i="6" s="1"/>
  <c r="E145" i="9"/>
  <c r="E150" s="1"/>
  <c r="G128"/>
  <c r="G123"/>
  <c r="G114"/>
  <c r="G112"/>
  <c r="E79"/>
  <c r="G78" s="1"/>
  <c r="G87" s="1"/>
  <c r="G94" s="1"/>
  <c r="G75"/>
  <c r="E71"/>
  <c r="F58" s="1"/>
  <c r="G47"/>
  <c r="G46"/>
  <c r="G39"/>
  <c r="G37"/>
  <c r="G33"/>
  <c r="G36" s="1"/>
  <c r="G26"/>
  <c r="E75" s="1"/>
  <c r="G8"/>
  <c r="B4"/>
  <c r="H47" i="8"/>
  <c r="H47" i="7"/>
  <c r="H46" i="8"/>
  <c r="H46" i="7"/>
  <c r="H37"/>
  <c r="H39"/>
  <c r="B166"/>
  <c r="F145"/>
  <c r="F150" s="1"/>
  <c r="H128"/>
  <c r="H123"/>
  <c r="H114"/>
  <c r="H112"/>
  <c r="F79"/>
  <c r="H78" s="1"/>
  <c r="H75"/>
  <c r="H87" s="1"/>
  <c r="F71"/>
  <c r="G58" s="1"/>
  <c r="H26"/>
  <c r="F75" s="1"/>
  <c r="H8"/>
  <c r="C4"/>
  <c r="H75" i="8"/>
  <c r="F79"/>
  <c r="H78" s="1"/>
  <c r="F41"/>
  <c r="G41" s="1"/>
  <c r="H39" s="1"/>
  <c r="H37"/>
  <c r="B166"/>
  <c r="F150"/>
  <c r="F145"/>
  <c r="H128"/>
  <c r="H123"/>
  <c r="F75"/>
  <c r="F71"/>
  <c r="G58"/>
  <c r="H33"/>
  <c r="H36" s="1"/>
  <c r="H26"/>
  <c r="H8"/>
  <c r="F26" i="11"/>
  <c r="G26" s="1"/>
  <c r="F25"/>
  <c r="G25" s="1"/>
  <c r="F24"/>
  <c r="G24" s="1"/>
  <c r="F23"/>
  <c r="G23" s="1"/>
  <c r="F22"/>
  <c r="G22" s="1"/>
  <c r="F21"/>
  <c r="G21" s="1"/>
  <c r="F20"/>
  <c r="G20" s="1"/>
  <c r="F18"/>
  <c r="G18" s="1"/>
  <c r="F17"/>
  <c r="G17" s="1"/>
  <c r="F16"/>
  <c r="G16" s="1"/>
  <c r="F15"/>
  <c r="G15" s="1"/>
  <c r="F14"/>
  <c r="G14" s="1"/>
  <c r="F13"/>
  <c r="G13" s="1"/>
  <c r="F12"/>
  <c r="G12" s="1"/>
  <c r="F11"/>
  <c r="G11" s="1"/>
  <c r="F10"/>
  <c r="G10" s="1"/>
  <c r="F9"/>
  <c r="G9" s="1"/>
  <c r="F8"/>
  <c r="F9" i="6"/>
  <c r="A9"/>
  <c r="F26" i="4"/>
  <c r="G26" s="1"/>
  <c r="F25"/>
  <c r="G25" s="1"/>
  <c r="F24"/>
  <c r="G24" s="1"/>
  <c r="F23"/>
  <c r="G23" s="1"/>
  <c r="F22"/>
  <c r="G22" s="1"/>
  <c r="F21"/>
  <c r="G21" s="1"/>
  <c r="F20"/>
  <c r="G20"/>
  <c r="F19"/>
  <c r="G19" s="1"/>
  <c r="F18"/>
  <c r="G18" s="1"/>
  <c r="F16"/>
  <c r="G16" s="1"/>
  <c r="F15"/>
  <c r="G15" s="1"/>
  <c r="F14"/>
  <c r="G14" s="1"/>
  <c r="F13"/>
  <c r="G13" s="1"/>
  <c r="F12"/>
  <c r="G12" s="1"/>
  <c r="F11"/>
  <c r="G11" s="1"/>
  <c r="F10"/>
  <c r="G10" s="1"/>
  <c r="F9"/>
  <c r="G9" s="1"/>
  <c r="H67" i="10" l="1"/>
  <c r="H63"/>
  <c r="H102"/>
  <c r="H103" s="1"/>
  <c r="H69"/>
  <c r="H65"/>
  <c r="H154"/>
  <c r="H113"/>
  <c r="H101"/>
  <c r="H68"/>
  <c r="H64"/>
  <c r="H110"/>
  <c r="H55"/>
  <c r="H115"/>
  <c r="H111"/>
  <c r="H70"/>
  <c r="H66"/>
  <c r="H56"/>
  <c r="G50" i="9"/>
  <c r="H94" i="7"/>
  <c r="H33"/>
  <c r="H87" i="8"/>
  <c r="H94" s="1"/>
  <c r="F29" i="11"/>
  <c r="G8"/>
  <c r="G29" s="1"/>
  <c r="F7" i="4"/>
  <c r="G7" s="1"/>
  <c r="F8"/>
  <c r="G8" s="1"/>
  <c r="F28"/>
  <c r="G28" s="1"/>
  <c r="F6"/>
  <c r="G6" s="1"/>
  <c r="F5"/>
  <c r="H104" i="10" l="1"/>
  <c r="H99"/>
  <c r="H100" s="1"/>
  <c r="H105" s="1"/>
  <c r="H156" s="1"/>
  <c r="H133"/>
  <c r="H137" s="1"/>
  <c r="H158" s="1"/>
  <c r="G133" i="9"/>
  <c r="G137" s="1"/>
  <c r="G158" s="1"/>
  <c r="H116" i="10"/>
  <c r="H57"/>
  <c r="H71"/>
  <c r="H93" s="1"/>
  <c r="G67" i="9"/>
  <c r="G63"/>
  <c r="G154"/>
  <c r="G113"/>
  <c r="G101"/>
  <c r="G68"/>
  <c r="G64"/>
  <c r="G110"/>
  <c r="G102"/>
  <c r="G103" s="1"/>
  <c r="G69"/>
  <c r="G65"/>
  <c r="G55"/>
  <c r="G57" s="1"/>
  <c r="G115"/>
  <c r="G111"/>
  <c r="G70"/>
  <c r="G66"/>
  <c r="G56"/>
  <c r="H36" i="7"/>
  <c r="G5" i="4"/>
  <c r="G29" s="1"/>
  <c r="F29"/>
  <c r="G116" i="9" l="1"/>
  <c r="G117" s="1"/>
  <c r="G118" s="1"/>
  <c r="G127" s="1"/>
  <c r="G129" s="1"/>
  <c r="G157" s="1"/>
  <c r="H133" i="7"/>
  <c r="H137" s="1"/>
  <c r="H158" s="1"/>
  <c r="H133" i="8"/>
  <c r="H137" s="1"/>
  <c r="H158" s="1"/>
  <c r="H117" i="10"/>
  <c r="H118" s="1"/>
  <c r="H127" s="1"/>
  <c r="H129" s="1"/>
  <c r="H157" s="1"/>
  <c r="H58"/>
  <c r="H59" s="1"/>
  <c r="H92" s="1"/>
  <c r="H95" s="1"/>
  <c r="G58" i="9"/>
  <c r="G59" s="1"/>
  <c r="G92" s="1"/>
  <c r="G71"/>
  <c r="G93" s="1"/>
  <c r="G99"/>
  <c r="G104"/>
  <c r="H50" i="7"/>
  <c r="G95" i="9" l="1"/>
  <c r="G155" s="1"/>
  <c r="H155" i="10"/>
  <c r="G100" i="9"/>
  <c r="G105" s="1"/>
  <c r="G156" s="1"/>
  <c r="H113" i="7"/>
  <c r="H55"/>
  <c r="H66"/>
  <c r="H67"/>
  <c r="H154"/>
  <c r="H65"/>
  <c r="H70"/>
  <c r="H111"/>
  <c r="H64"/>
  <c r="H69"/>
  <c r="H102"/>
  <c r="H103" s="1"/>
  <c r="H115"/>
  <c r="H68"/>
  <c r="H101"/>
  <c r="H110"/>
  <c r="H116" s="1"/>
  <c r="H56"/>
  <c r="H63"/>
  <c r="G141" i="10" l="1"/>
  <c r="H159"/>
  <c r="G159" i="9"/>
  <c r="F141"/>
  <c r="H104" i="7"/>
  <c r="H71"/>
  <c r="H93" s="1"/>
  <c r="H99"/>
  <c r="H100" s="1"/>
  <c r="H57"/>
  <c r="H58" s="1"/>
  <c r="H59" s="1"/>
  <c r="H92" s="1"/>
  <c r="H117"/>
  <c r="H118" s="1"/>
  <c r="H127" s="1"/>
  <c r="H129" s="1"/>
  <c r="H157" s="1"/>
  <c r="H95" l="1"/>
  <c r="H155" s="1"/>
  <c r="H141" i="10"/>
  <c r="H148" s="1"/>
  <c r="G141" i="9"/>
  <c r="G148" s="1"/>
  <c r="H105" i="7"/>
  <c r="H156" s="1"/>
  <c r="G141" s="1"/>
  <c r="H159" l="1"/>
  <c r="F143" i="9"/>
  <c r="G143" s="1"/>
  <c r="G147" s="1"/>
  <c r="G143" i="10"/>
  <c r="H141" i="7"/>
  <c r="H148" s="1"/>
  <c r="H143" i="10" l="1"/>
  <c r="H147" s="1"/>
  <c r="G149" i="9"/>
  <c r="G146"/>
  <c r="G143" i="7"/>
  <c r="H143" s="1"/>
  <c r="H147" s="1"/>
  <c r="G145" i="9" l="1"/>
  <c r="G150" s="1"/>
  <c r="G160" s="1"/>
  <c r="G161" s="1"/>
  <c r="C166" s="1"/>
  <c r="E166" s="1"/>
  <c r="D12" i="6" s="1"/>
  <c r="H12" s="1"/>
  <c r="J12" s="1"/>
  <c r="H149" i="10"/>
  <c r="H146"/>
  <c r="H149" i="7"/>
  <c r="H146"/>
  <c r="H145" i="10" l="1"/>
  <c r="H150" s="1"/>
  <c r="H160" s="1"/>
  <c r="H161" s="1"/>
  <c r="D166" s="1"/>
  <c r="F166" s="1"/>
  <c r="H166" s="1"/>
  <c r="H167" s="1"/>
  <c r="H171" s="1"/>
  <c r="H172" s="1"/>
  <c r="G166" i="9"/>
  <c r="G167" s="1"/>
  <c r="G171" s="1"/>
  <c r="G172" s="1"/>
  <c r="H145" i="7"/>
  <c r="H150" s="1"/>
  <c r="H160" s="1"/>
  <c r="H161" s="1"/>
  <c r="D166" s="1"/>
  <c r="F166" s="1"/>
  <c r="H166" l="1"/>
  <c r="H167" s="1"/>
  <c r="H171" s="1"/>
  <c r="H172" s="1"/>
  <c r="D6" i="6"/>
  <c r="H6" s="1"/>
  <c r="J15"/>
  <c r="J6" l="1"/>
  <c r="H50" i="8" l="1"/>
  <c r="H101" s="1"/>
  <c r="H63" l="1"/>
  <c r="H56"/>
  <c r="H64"/>
  <c r="H113"/>
  <c r="H66"/>
  <c r="H154"/>
  <c r="H55"/>
  <c r="H69"/>
  <c r="H65"/>
  <c r="H70"/>
  <c r="H114"/>
  <c r="H111"/>
  <c r="H112"/>
  <c r="H67"/>
  <c r="H68"/>
  <c r="H110"/>
  <c r="H102"/>
  <c r="H103" s="1"/>
  <c r="H115"/>
  <c r="H57" l="1"/>
  <c r="H58" s="1"/>
  <c r="H59" s="1"/>
  <c r="H92" s="1"/>
  <c r="H104"/>
  <c r="H99"/>
  <c r="H71"/>
  <c r="H93" s="1"/>
  <c r="H116"/>
  <c r="H95" l="1"/>
  <c r="H155" s="1"/>
  <c r="H117"/>
  <c r="H118" s="1"/>
  <c r="H127" s="1"/>
  <c r="H129" s="1"/>
  <c r="H157" s="1"/>
  <c r="H100"/>
  <c r="H105" s="1"/>
  <c r="H156" s="1"/>
  <c r="G141" l="1"/>
  <c r="H159"/>
  <c r="H141" l="1"/>
  <c r="H148" s="1"/>
  <c r="G143" l="1"/>
  <c r="H143" l="1"/>
  <c r="H146" s="1"/>
  <c r="H147" l="1"/>
  <c r="H149"/>
  <c r="H145" l="1"/>
  <c r="H150" s="1"/>
  <c r="H160" s="1"/>
  <c r="H161" s="1"/>
  <c r="D166" l="1"/>
  <c r="F166" s="1"/>
  <c r="D9" i="6" l="1"/>
  <c r="H166" i="8"/>
  <c r="H167" s="1"/>
  <c r="H9" i="6" s="1"/>
  <c r="J9" s="1"/>
  <c r="H171" i="8" l="1"/>
  <c r="H172" s="1"/>
</calcChain>
</file>

<file path=xl/comments1.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Alex da Luz Pereira</author>
    <author/>
  </authors>
  <commentList>
    <comment ref="F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E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B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B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B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E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<sst xmlns="http://schemas.openxmlformats.org/spreadsheetml/2006/main" count="1257" uniqueCount="267">
  <si>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</si>
  <si>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</si>
  <si>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</si>
  <si>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</si>
  <si>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</si>
  <si>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</si>
  <si>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</si>
  <si>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</si>
  <si>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</si>
  <si>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</si>
  <si>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</si>
  <si>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</si>
  <si>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</si>
  <si>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</si>
  <si>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</si>
  <si>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</si>
  <si>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</si>
  <si>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</si>
  <si>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</si>
  <si>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</si>
  <si>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</si>
  <si>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</si>
  <si>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</si>
  <si>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</si>
  <si>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</si>
  <si>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</si>
  <si>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</si>
  <si>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</si>
  <si>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</si>
  <si>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</si>
  <si>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</si>
  <si>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</si>
  <si>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</si>
  <si>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</si>
  <si>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</si>
  <si>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Adicional Noturno</t>
  </si>
  <si>
    <t>E</t>
  </si>
  <si>
    <t>Hora Noturna Adicional</t>
  </si>
  <si>
    <t>F</t>
  </si>
  <si>
    <t>Adicional de Hora Extra</t>
  </si>
  <si>
    <t>G</t>
  </si>
  <si>
    <t>H</t>
  </si>
  <si>
    <t>Outros (Especificar)</t>
  </si>
  <si>
    <t>MÓDULO 2</t>
  </si>
  <si>
    <t>Transporte</t>
  </si>
  <si>
    <t>Valor da Passagem</t>
  </si>
  <si>
    <t>Auxilio Alimentação (Vales, Cesta Básica, etc.)</t>
  </si>
  <si>
    <t>Dias Trabalhados/Mês</t>
  </si>
  <si>
    <t>% de Desconto</t>
  </si>
  <si>
    <t>Assistência Médica e Familiar</t>
  </si>
  <si>
    <t>Plano de Benefício Familiar</t>
  </si>
  <si>
    <t>Seguro de Vida, Invalidez e Funeral</t>
  </si>
  <si>
    <t>MÓDULO 3</t>
  </si>
  <si>
    <t>Submódulo 4.1</t>
  </si>
  <si>
    <t>4.1</t>
  </si>
  <si>
    <t>INSS</t>
  </si>
  <si>
    <t>SEBRAE</t>
  </si>
  <si>
    <t>Submódulo 4.2</t>
  </si>
  <si>
    <t>4.2</t>
  </si>
  <si>
    <t>Aviso Prévio Indenizado</t>
  </si>
  <si>
    <t>Incidência do FGTS sobre Aviso Prévio Indenizado</t>
  </si>
  <si>
    <t>Multa do FGTS sobre Aviso Prévio Indenizado</t>
  </si>
  <si>
    <t>Aviso Prévio Trabalhado</t>
  </si>
  <si>
    <t>Multa FGTS sobre Aviso Prévio Trabalhado</t>
  </si>
  <si>
    <t>PIS</t>
  </si>
  <si>
    <t>Unidade</t>
  </si>
  <si>
    <t>Ano Acordo, Convenção ou Sentença Normativa em Dissídio 
Coletivo</t>
  </si>
  <si>
    <t xml:space="preserve">IN/MPOG - nº 05/2017 - ANEXO VII-D </t>
  </si>
  <si>
    <t>ENCARGOS E BENEFÍCIOS MENSAIS E DIÁRIOS</t>
  </si>
  <si>
    <t>Submódulo 2.1</t>
  </si>
  <si>
    <t xml:space="preserve">13º (Décimo Terceiro) Salario </t>
  </si>
  <si>
    <t>Férias e Adicional de férias</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</si>
  <si>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</si>
  <si>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</si>
  <si>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</si>
  <si>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</si>
  <si>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</si>
  <si>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</si>
  <si>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</si>
  <si>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</si>
  <si>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</si>
  <si>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</si>
  <si>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 xml:space="preserve">13º (decimo terceiro) Salário, 
Férias e Adicional de Férias </t>
  </si>
  <si>
    <t>Submódulo 2.3</t>
  </si>
  <si>
    <t xml:space="preserve">Beneficios Mensais e Diários </t>
  </si>
  <si>
    <t xml:space="preserve">QUADRO RESUMO </t>
  </si>
  <si>
    <t>MODULO - 2</t>
  </si>
  <si>
    <t>2.1</t>
  </si>
  <si>
    <t>2.2</t>
  </si>
  <si>
    <t>2.3</t>
  </si>
  <si>
    <t>TOTAL SUBMODULO - 2.3  dos Benefícios Mensais e Diários</t>
  </si>
  <si>
    <t>TOTAL SUBMODULO - 2.1 ENCARGOS E BENEFÍCIOS MENSAIS E DIÁRIOS</t>
  </si>
  <si>
    <t>(=) TOTAL MODULO - 2</t>
  </si>
  <si>
    <t>(=) TOTAL MODULO - 1  DA REMUNERAÇÃO</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</si>
  <si>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</si>
  <si>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</si>
  <si>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</si>
  <si>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</si>
  <si>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</si>
  <si>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</si>
  <si>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</si>
  <si>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</si>
  <si>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</si>
  <si>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</si>
  <si>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</si>
  <si>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</si>
  <si>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</si>
  <si>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</si>
  <si>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</si>
  <si>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</si>
  <si>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</si>
  <si>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</si>
  <si>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</si>
  <si>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</si>
  <si>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xml:space="preserve">Uniformes </t>
  </si>
  <si>
    <t xml:space="preserve">Materiais </t>
  </si>
  <si>
    <t xml:space="preserve">Equipamentos </t>
  </si>
  <si>
    <t xml:space="preserve">Outros especificar </t>
  </si>
  <si>
    <t>(=) TOTAL MODULO - 5</t>
  </si>
  <si>
    <t>MODULO - 6</t>
  </si>
  <si>
    <t xml:space="preserve">Custos Indiretos </t>
  </si>
  <si>
    <t xml:space="preserve">Lucro </t>
  </si>
  <si>
    <t xml:space="preserve">Tributos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</si>
  <si>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</si>
  <si>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</si>
  <si>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</si>
  <si>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</si>
  <si>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</si>
  <si>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</si>
  <si>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</si>
  <si>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</si>
  <si>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</si>
  <si>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</si>
  <si>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</si>
  <si>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</si>
  <si>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</si>
  <si>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</si>
  <si>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</si>
  <si>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</si>
  <si>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</si>
  <si>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</si>
  <si>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</si>
  <si>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</si>
  <si>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</si>
  <si>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</si>
  <si>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</si>
  <si>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</si>
  <si>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Adicional de Hora Extra no Feriado Trabalhado</t>
  </si>
  <si>
    <t xml:space="preserve">Módulo 6 - Custos Indiretos, Tributos e Lucro </t>
  </si>
  <si>
    <t xml:space="preserve">Módulo 1 - Composição da Remuneração </t>
  </si>
  <si>
    <t xml:space="preserve">C.3 - Tributos Municipais  (ISS) </t>
  </si>
  <si>
    <t xml:space="preserve">C.1 - Tributos Federais </t>
  </si>
  <si>
    <t xml:space="preserve">COFINS </t>
  </si>
  <si>
    <t>Base de Calculo</t>
  </si>
  <si>
    <t xml:space="preserve">DESCRIÇÃO </t>
  </si>
  <si>
    <t xml:space="preserve">VALOR </t>
  </si>
  <si>
    <t xml:space="preserve">4.    QUADRO RESUMO DO VALOR GLOBAL DA PROPOSTA </t>
  </si>
  <si>
    <t xml:space="preserve">Valor Mensal do servico </t>
  </si>
  <si>
    <t>O valor informado deverá ser o custo real do insumo (descontado o valor eventualmente pago pelo empregado).</t>
  </si>
  <si>
    <t xml:space="preserve">Salário Normativo da Categoria Profissional – 220 hs  </t>
  </si>
  <si>
    <t>risco inexistente</t>
  </si>
  <si>
    <t>TOTAL SUBMODULO - 2.2 Encargos Previdenciários (GPS), 
Fundo de Garantia por Tempo de Serviço (FGTS), e Outras</t>
  </si>
  <si>
    <t xml:space="preserve">SUBTOTAL </t>
  </si>
  <si>
    <t>Incidência dos encargos do Submódulo 2.2 sobre o total do Submódulo 2.1</t>
  </si>
  <si>
    <t>Vale Alimentação</t>
  </si>
  <si>
    <t xml:space="preserve">Auxilio doenca </t>
  </si>
  <si>
    <t xml:space="preserve">Subtotal </t>
  </si>
  <si>
    <t>Incidência dos encargos do Submódulo 2.2 sobre o  total do Submódulo 4.1</t>
  </si>
  <si>
    <t>ANEXO II</t>
  </si>
  <si>
    <t>Tipo</t>
  </si>
  <si>
    <t>Preço Unitário</t>
  </si>
  <si>
    <t>Qtd</t>
  </si>
  <si>
    <t>Periodicidade de Consumo</t>
  </si>
  <si>
    <t>CUSTO POR EMPREGADO</t>
  </si>
  <si>
    <r>
      <t xml:space="preserve"> </t>
    </r>
    <r>
      <rPr>
        <b/>
        <u/>
        <sz val="12"/>
        <color indexed="8"/>
        <rFont val="Arial"/>
        <family val="2"/>
      </rPr>
      <t>Obs.</t>
    </r>
    <r>
      <rPr>
        <sz val="12"/>
        <color indexed="8"/>
        <rFont val="Arial"/>
        <family val="2"/>
      </rPr>
      <t>: Os uniformes deverão ter tamanho compatível com o trabalhador contratato.</t>
    </r>
  </si>
  <si>
    <t>Obs 2: Não serão aceitos preços superiores aos de referência para uniformes e materiais.</t>
  </si>
  <si>
    <t>ANEXO III</t>
  </si>
  <si>
    <t>PROPOSTA PARA CONTRATAÇÃO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</si>
  <si>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</si>
  <si>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</si>
  <si>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</si>
  <si>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</si>
  <si>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</si>
  <si>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</si>
  <si>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</si>
  <si>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5. Que para elaboração da presenta proposta foram considereados todos os custos diretos, indiretos, impostos, despesas de pessoa e insumos.</t>
  </si>
  <si>
    <t>6. Que a validade da presente proposta é de 60 dias.</t>
  </si>
  <si>
    <t>Razão Social</t>
  </si>
  <si>
    <t>CARIMBO E ASSINATURA</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</si>
  <si>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</si>
  <si>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</si>
  <si>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</si>
  <si>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</si>
  <si>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</si>
  <si>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</si>
  <si>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</si>
  <si>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r>
      <t xml:space="preserve">- </t>
    </r>
    <r>
      <rPr>
        <sz val="11"/>
        <color rgb="FF000000"/>
        <rFont val="Times New Roman"/>
        <family val="1"/>
      </rPr>
      <t>Camisa social manga comprida, cor branca, contendo o nome da Empresa impresso ou bordado</t>
    </r>
  </si>
  <si>
    <t>- Camisa social manga curta, cor branca, contendo o nome da Empresa impresso ou bordado</t>
  </si>
  <si>
    <r>
      <t xml:space="preserve">- </t>
    </r>
    <r>
      <rPr>
        <sz val="11"/>
        <color rgb="FF000000"/>
        <rFont val="Times New Roman"/>
        <family val="1"/>
      </rPr>
      <t>blusão grosso de lã de boa qualidade, cor azul marinho ou preto, contendo nome da Empresa bordado ou impresso, gola “V”, ou redonda</t>
    </r>
  </si>
  <si>
    <r>
      <t xml:space="preserve"> - </t>
    </r>
    <r>
      <rPr>
        <sz val="11"/>
        <color rgb="FF000000"/>
        <rFont val="Times New Roman"/>
        <family val="1"/>
      </rPr>
      <t>cinto social em couro, cor preta</t>
    </r>
  </si>
  <si>
    <r>
      <t xml:space="preserve"> - </t>
    </r>
    <r>
      <rPr>
        <sz val="11"/>
        <color rgb="FF000000"/>
        <rFont val="Times New Roman"/>
        <family val="1"/>
      </rPr>
      <t>par de botinas, cor preta</t>
    </r>
  </si>
  <si>
    <r>
      <t xml:space="preserve"> </t>
    </r>
    <r>
      <rPr>
        <sz val="11"/>
        <color rgb="FF000000"/>
        <rFont val="Times New Roman"/>
        <family val="1"/>
      </rPr>
      <t>- par de meias sociais, cor preta ou azul marinho</t>
    </r>
  </si>
  <si>
    <t>- gravata, cor preta ou azul marinho</t>
  </si>
  <si>
    <t>- capa de colete a prova de balas</t>
  </si>
  <si>
    <t xml:space="preserve"> - apito e cordão de apito</t>
  </si>
  <si>
    <t xml:space="preserve"> cinto com coldre e baleiro, confeccionado em couro bovino, formato convencional, </t>
  </si>
  <si>
    <t>Cartucho de munição .38</t>
  </si>
  <si>
    <t>colete balístico nivel III, fabricado em polietileno ou aramida, resistente a disparos de projéteis de arma de fogo, proteção para calibre até 09 mm.</t>
  </si>
  <si>
    <t>livro de ocorrências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</si>
  <si>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</si>
  <si>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</si>
  <si>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</si>
  <si>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</si>
  <si>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</si>
  <si>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</si>
  <si>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23238.000096//2018-65</t>
  </si>
  <si>
    <t>08  2018</t>
  </si>
  <si>
    <r>
      <t>sind dos empreg. De seg. e vigil. Do rs  91.343.293/0001-65 (empregados)
×
sind empr segurança e vig. Estado rs</t>
    </r>
    <r>
      <rPr>
        <b/>
        <sz val="10"/>
        <color rgb="FFFF0000"/>
        <rFont val="Calibri"/>
        <family val="2"/>
      </rPr>
      <t xml:space="preserve"> 87.004.982/0001-78 (Entidades)</t>
    </r>
  </si>
  <si>
    <t xml:space="preserve"> </t>
  </si>
  <si>
    <t>01.02.2017</t>
  </si>
  <si>
    <t>SERVIÇO VIGILÂNCIA ARMADA 12X36 DIURNO</t>
  </si>
  <si>
    <t>VALOR DA PROPOSTA POR POSTO</t>
  </si>
  <si>
    <t>VALOR TOTAL 30 MESES</t>
  </si>
  <si>
    <t>QTD POSTOS</t>
  </si>
  <si>
    <t>CBO:  5173-30</t>
  </si>
  <si>
    <t>UNIFORMES</t>
  </si>
  <si>
    <t>MATERIAIS</t>
  </si>
  <si>
    <t>SERVIÇO VIGILÂNCIA DESARMADA 12X36 DIURNO</t>
  </si>
  <si>
    <t>SERVIÇO VIGILÂNCIA DESARMADA 12X36 NOTURNO</t>
  </si>
  <si>
    <t>horas noturnas trabalhadas por turno</t>
  </si>
  <si>
    <t>dias trabalhados/mês</t>
  </si>
  <si>
    <t>SERVIÇO VIGILÂNCIA ARMADA 12X36 NOTURNO</t>
  </si>
  <si>
    <t>cálculo HRNextra: (180h+Soma H. extras/dia)-190,67CCT</t>
  </si>
  <si>
    <t>Valor CCT Hora Reduzida Noturna(HRN) como extra</t>
  </si>
  <si>
    <t>Horas noturnas trabalhadas por turno</t>
  </si>
  <si>
    <t>Valor hora CCT sem periculosidade</t>
  </si>
  <si>
    <t xml:space="preserve">Quantidade de vigilantes por posto: </t>
  </si>
  <si>
    <t xml:space="preserve">Valor adicional noturno sem periculosidade R$ </t>
  </si>
  <si>
    <t xml:space="preserve">Valor Hora extra sem periculosidade R$ </t>
  </si>
  <si>
    <t>Valor salário hora sem periculosidade VSH  R$</t>
  </si>
  <si>
    <t>Intervalo Intrajornada ( hora sem peri X DIAS X 1,3 X 0,5)</t>
  </si>
  <si>
    <r>
      <t xml:space="preserve">Qtde de Passagens </t>
    </r>
    <r>
      <rPr>
        <sz val="11"/>
        <color rgb="FFFF0000"/>
        <rFont val="Calibri"/>
        <family val="2"/>
      </rPr>
      <t>POR DIA</t>
    </r>
  </si>
  <si>
    <t>N</t>
  </si>
  <si>
    <t xml:space="preserve">Adicional de troca uniforme R$ </t>
  </si>
  <si>
    <t>Dias trabalhados/mês</t>
  </si>
  <si>
    <t>Adicional de troca de uniforme ( vl cct  x DIAS)</t>
  </si>
  <si>
    <t>Adicional de troca de uniforme ( vl cct x DIAS)</t>
  </si>
  <si>
    <t>intervalo intrajornada</t>
  </si>
  <si>
    <t>u</t>
  </si>
  <si>
    <t>trimestral</t>
  </si>
  <si>
    <t>01 por posto</t>
  </si>
  <si>
    <t>01 por contrato</t>
  </si>
  <si>
    <t xml:space="preserve">Relógio e cofre digital: custo dividido por número de funcionários. </t>
  </si>
  <si>
    <t>REGRAS DE RATEIO:</t>
  </si>
  <si>
    <t>Por Posto: dividido o custo pelo número de vigilantes nbo posto.</t>
  </si>
  <si>
    <t>demais custos por vigilante.</t>
  </si>
  <si>
    <t>Uniformes /materiais/equipamentos</t>
  </si>
  <si>
    <t>mensal</t>
  </si>
  <si>
    <t>Revólver calibre .38</t>
  </si>
  <si>
    <r>
      <t>BC para Desconto</t>
    </r>
    <r>
      <rPr>
        <sz val="10"/>
        <color rgb="FFC00000"/>
        <rFont val="Calibri"/>
        <family val="2"/>
      </rPr>
      <t xml:space="preserve"> </t>
    </r>
  </si>
  <si>
    <r>
      <t xml:space="preserve">Qtde de Passagens </t>
    </r>
    <r>
      <rPr>
        <sz val="10"/>
        <color rgb="FFFF0000"/>
        <rFont val="Calibri"/>
        <family val="2"/>
      </rPr>
      <t>POR DIA</t>
    </r>
  </si>
  <si>
    <r>
      <t>sind dos empreg. De seg. e vigil. Do rs  91.343.293/0001-65 (empregados)
×
sind empr segurança e vig. Estado rs</t>
    </r>
    <r>
      <rPr>
        <sz val="11"/>
        <color rgb="FFFF0000"/>
        <rFont val="Calibri"/>
        <family val="2"/>
        <charset val="1"/>
      </rPr>
      <t xml:space="preserve"> 87.004.982/0001-78 (Entidades)</t>
    </r>
  </si>
  <si>
    <t>Valor global da proposta para 30 meses</t>
  </si>
  <si>
    <t xml:space="preserve">ANEXO </t>
  </si>
  <si>
    <t>UNIFORMES E MATERIAIS vigilancia armada</t>
  </si>
  <si>
    <t>UNIFORMES E MATERIAIS vigilancia desarmada</t>
  </si>
  <si>
    <t>JAGUARI</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</si>
</sst>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0.0000%"/>
    <numFmt numFmtId="170" formatCode="[$-416]General"/>
    <numFmt numFmtId="171" formatCode="[$-416]0%"/>
    <numFmt numFmtId="172" formatCode="#,##0.00&quot; &quot;;&quot; (&quot;#,##0.00&quot;)&quot;;&quot; -&quot;#&quot; &quot;;@&quot; &quot;"/>
    <numFmt numFmtId="173" formatCode="[$R$-416]&quot; &quot;#,##0.00;[Red]&quot;-&quot;[$R$-416]&quot; &quot;#,##0.00"/>
    <numFmt numFmtId="174" formatCode="&quot;R$ &quot;#,##0.00;[Red]&quot;-R$ &quot;#,##0.00"/>
    <numFmt numFmtId="175" formatCode="&quot;R$&quot;\ #,##0.00"/>
    <numFmt numFmtId="176" formatCode="_-&quot;R$&quot;\ * #,##0.000000000_-;\-&quot;R$&quot;\ * #,##0.000000000_-;_-&quot;R$&quot;\ * &quot;-&quot;??_-;_-@_-"/>
  </numFmts>
  <fonts count="104">
    <font>
      <sz val="11"/>
      <color rgb="FF000000"/>
      <name val="Calibri"/>
      <family val="2"/>
      <charset val="1"/>
    </font>
    <font>
      <sz val="11"/>
      <color theme="1"/>
      <name val="Calibri"/>
      <family val="2"/>
      <scheme val="minor"/>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i/>
      <sz val="18"/>
      <color rgb="FF000000"/>
      <name val="Calibri"/>
      <family val="2"/>
    </font>
    <font>
      <sz val="20"/>
      <color rgb="FF000000"/>
      <name val="Calibri"/>
      <family val="2"/>
      <charset val="1"/>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b/>
      <sz val="14"/>
      <color indexed="8"/>
      <name val="Arial"/>
      <family val="2"/>
    </font>
    <font>
      <sz val="12"/>
      <color indexed="8"/>
      <name val="Times New Roman"/>
      <family val="1"/>
    </font>
    <font>
      <b/>
      <sz val="12"/>
      <color indexed="8"/>
      <name val="Arial"/>
      <family val="2"/>
    </font>
    <font>
      <sz val="12"/>
      <color indexed="8"/>
      <name val="Arial"/>
      <family val="2"/>
    </font>
    <font>
      <b/>
      <u/>
      <sz val="12"/>
      <color indexed="8"/>
      <name val="Arial"/>
      <family val="2"/>
    </font>
    <font>
      <sz val="11"/>
      <color indexed="8"/>
      <name val="Arial"/>
      <family val="2"/>
    </font>
    <font>
      <b/>
      <sz val="11"/>
      <color indexed="8"/>
      <name val="Arial"/>
      <family val="2"/>
    </font>
    <font>
      <sz val="9"/>
      <color indexed="8"/>
      <name val="Arial"/>
      <family val="2"/>
    </font>
    <font>
      <b/>
      <sz val="9"/>
      <color indexed="8"/>
      <name val="Arial"/>
      <family val="2"/>
    </font>
    <font>
      <sz val="9"/>
      <color rgb="FFFF0000"/>
      <name val="Arial"/>
      <family val="2"/>
    </font>
    <font>
      <sz val="9"/>
      <color theme="0" tint="-0.499984740745262"/>
      <name val="Arial"/>
      <family val="2"/>
    </font>
    <font>
      <b/>
      <sz val="11"/>
      <color rgb="FF000000"/>
      <name val="Times New Roman"/>
      <family val="1"/>
    </font>
    <font>
      <sz val="11"/>
      <color rgb="FF000000"/>
      <name val="Times New Roman"/>
      <family val="1"/>
    </font>
    <font>
      <b/>
      <sz val="10"/>
      <color rgb="FFFF0000"/>
      <name val="Calibri"/>
      <family val="2"/>
    </font>
    <font>
      <sz val="11"/>
      <color rgb="FF000000"/>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sz val="10"/>
      <color rgb="FFFF0000"/>
      <name val="Calibri"/>
      <family val="2"/>
      <charset val="1"/>
    </font>
    <font>
      <b/>
      <sz val="10"/>
      <color rgb="FFFF0000"/>
      <name val="Calibri"/>
      <family val="2"/>
      <charset val="1"/>
    </font>
    <font>
      <sz val="10"/>
      <color rgb="FFC00000"/>
      <name val="Calibri"/>
      <family val="2"/>
      <charset val="1"/>
    </font>
    <font>
      <i/>
      <sz val="10"/>
      <color rgb="FF000000"/>
      <name val="Calibri"/>
      <family val="2"/>
      <charset val="1"/>
    </font>
    <font>
      <b/>
      <sz val="10"/>
      <color theme="0"/>
      <name val="Calibri"/>
      <family val="2"/>
      <charset val="1"/>
    </font>
    <font>
      <sz val="10"/>
      <color theme="0"/>
      <name val="Calibri"/>
      <family val="2"/>
      <charset val="1"/>
    </font>
    <font>
      <b/>
      <sz val="10"/>
      <color rgb="FFC00000"/>
      <name val="Calibri"/>
      <family val="2"/>
    </font>
    <font>
      <b/>
      <sz val="10"/>
      <color rgb="FF000000"/>
      <name val="Calibri"/>
      <family val="2"/>
    </font>
    <font>
      <i/>
      <sz val="10"/>
      <color rgb="FFC00000"/>
      <name val="Calibri"/>
      <family val="2"/>
      <charset val="1"/>
    </font>
    <font>
      <sz val="10"/>
      <color rgb="FF000000"/>
      <name val="Calibri"/>
      <family val="2"/>
      <scheme val="minor"/>
    </font>
    <font>
      <b/>
      <sz val="10"/>
      <color rgb="FF000000"/>
      <name val="Calibri"/>
      <family val="2"/>
      <scheme val="minor"/>
    </font>
    <font>
      <sz val="10"/>
      <color theme="1"/>
      <name val="Calibri"/>
      <family val="2"/>
      <scheme val="minor"/>
    </font>
    <font>
      <sz val="10"/>
      <color rgb="FFFF0000"/>
      <name val="Calibri"/>
      <family val="2"/>
      <scheme val="minor"/>
    </font>
    <font>
      <b/>
      <sz val="10"/>
      <color rgb="FFC00000"/>
      <name val="Calibri"/>
      <family val="2"/>
      <scheme val="minor"/>
    </font>
    <font>
      <sz val="10"/>
      <name val="Calibri"/>
      <family val="2"/>
      <charset val="1"/>
    </font>
    <font>
      <sz val="10"/>
      <color rgb="FF000000"/>
      <name val="Calibri"/>
      <family val="2"/>
    </font>
    <font>
      <sz val="10"/>
      <color rgb="FF000000"/>
      <name val="Arial Narrow"/>
      <family val="2"/>
    </font>
    <font>
      <sz val="10"/>
      <color rgb="FFC00000"/>
      <name val="Calibri"/>
      <family val="2"/>
    </font>
    <font>
      <b/>
      <sz val="10"/>
      <color theme="1"/>
      <name val="Calibri"/>
      <family val="2"/>
    </font>
    <font>
      <sz val="10"/>
      <color rgb="FFFF0000"/>
      <name val="Calibri"/>
      <family val="2"/>
    </font>
    <font>
      <sz val="10"/>
      <color theme="1"/>
      <name val="Calibri"/>
      <family val="2"/>
    </font>
    <font>
      <b/>
      <i/>
      <sz val="10"/>
      <color rgb="FF000000"/>
      <name val="Calibri"/>
      <family val="2"/>
    </font>
    <font>
      <sz val="10"/>
      <color theme="1"/>
      <name val="Calibri"/>
      <family val="2"/>
      <charset val="1"/>
    </font>
    <font>
      <b/>
      <sz val="10"/>
      <color theme="1"/>
      <name val="Arial"/>
      <family val="2"/>
    </font>
    <font>
      <b/>
      <sz val="10"/>
      <color rgb="FFFF0000"/>
      <name val="Arial"/>
      <family val="2"/>
    </font>
    <font>
      <sz val="10"/>
      <name val="Calibri"/>
      <family val="2"/>
    </font>
    <font>
      <b/>
      <sz val="10"/>
      <name val="Calibri"/>
      <family val="2"/>
    </font>
    <font>
      <b/>
      <i/>
      <sz val="10"/>
      <color rgb="FF000000"/>
      <name val="Calibri"/>
      <family val="2"/>
      <charset val="1"/>
    </font>
    <font>
      <b/>
      <sz val="8"/>
      <color rgb="FF000000"/>
      <name val="Calibri"/>
      <family val="2"/>
      <charset val="1"/>
    </font>
    <font>
      <b/>
      <sz val="11"/>
      <color theme="0"/>
      <name val="Calibri"/>
      <family val="2"/>
      <charset val="1"/>
    </font>
    <font>
      <sz val="11"/>
      <color theme="0"/>
      <name val="Calibri"/>
      <family val="2"/>
      <charset val="1"/>
    </font>
    <font>
      <b/>
      <i/>
      <sz val="11"/>
      <color rgb="FF000000"/>
      <name val="Calibri"/>
      <family val="2"/>
    </font>
    <font>
      <b/>
      <i/>
      <sz val="11"/>
      <color rgb="FF000000"/>
      <name val="Calibri"/>
      <family val="2"/>
      <charset val="1"/>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249977111117893"/>
        <bgColor rgb="FF808080"/>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indexed="43"/>
        <bgColor indexed="26"/>
      </patternFill>
    </fill>
    <fill>
      <patternFill patternType="solid">
        <fgColor rgb="FF92D050"/>
        <bgColor indexed="26"/>
      </patternFill>
    </fill>
    <fill>
      <patternFill patternType="solid">
        <fgColor rgb="FF92D050"/>
        <bgColor indexed="64"/>
      </patternFill>
    </fill>
    <fill>
      <patternFill patternType="solid">
        <fgColor theme="0"/>
        <bgColor indexed="64"/>
      </patternFill>
    </fill>
  </fills>
  <borders count="7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auto="1"/>
      </right>
      <top/>
      <bottom/>
      <diagonal/>
    </border>
    <border>
      <left style="thin">
        <color indexed="64"/>
      </left>
      <right/>
      <top/>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5" fontId="11" fillId="0" borderId="0" applyBorder="0" applyProtection="0"/>
    <xf numFmtId="0" fontId="11" fillId="0" borderId="0" applyBorder="0" applyProtection="0"/>
    <xf numFmtId="9" fontId="11" fillId="0" borderId="0" applyBorder="0" applyProtection="0"/>
    <xf numFmtId="0" fontId="12" fillId="0" borderId="0"/>
    <xf numFmtId="0" fontId="48" fillId="0" borderId="0"/>
    <xf numFmtId="172" fontId="24" fillId="0" borderId="0" applyBorder="0" applyProtection="0"/>
    <xf numFmtId="170" fontId="24" fillId="0" borderId="0" applyBorder="0" applyProtection="0"/>
    <xf numFmtId="170" fontId="24" fillId="0" borderId="0" applyBorder="0" applyProtection="0"/>
    <xf numFmtId="171" fontId="24" fillId="0" borderId="0" applyBorder="0" applyProtection="0"/>
    <xf numFmtId="0" fontId="49" fillId="0" borderId="0" applyNumberFormat="0" applyBorder="0" applyProtection="0">
      <alignment horizontal="center"/>
    </xf>
    <xf numFmtId="0" fontId="49" fillId="0" borderId="0" applyNumberFormat="0" applyBorder="0" applyProtection="0">
      <alignment horizontal="center" textRotation="90"/>
    </xf>
    <xf numFmtId="170" fontId="24" fillId="0" borderId="0" applyBorder="0" applyProtection="0"/>
    <xf numFmtId="0" fontId="50" fillId="0" borderId="0" applyNumberFormat="0" applyBorder="0" applyProtection="0"/>
    <xf numFmtId="173" fontId="50" fillId="0" borderId="0" applyBorder="0" applyProtection="0"/>
  </cellStyleXfs>
  <cellXfs count="1359">
    <xf numFmtId="0" fontId="0" fillId="0" borderId="0" xfId="0"/>
    <xf numFmtId="0" fontId="0" fillId="0" borderId="0" xfId="0" applyProtection="1">
      <protection locked="0"/>
    </xf>
    <xf numFmtId="0" fontId="0" fillId="0" borderId="0" xfId="0" applyAlignment="1" applyProtection="1">
      <alignment horizontal="center"/>
      <protection locked="0"/>
    </xf>
    <xf numFmtId="10" fontId="0" fillId="0" borderId="0" xfId="3" applyNumberFormat="1" applyFont="1" applyBorder="1" applyAlignment="1" applyProtection="1">
      <protection locked="0"/>
    </xf>
    <xf numFmtId="0" fontId="7" fillId="0" borderId="1" xfId="0" applyFont="1" applyBorder="1" applyAlignment="1" applyProtection="1">
      <protection locked="0"/>
    </xf>
    <xf numFmtId="0" fontId="0" fillId="0" borderId="0" xfId="0" applyProtection="1"/>
    <xf numFmtId="0" fontId="0" fillId="0" borderId="0" xfId="0" applyAlignment="1" applyProtection="1">
      <protection locked="0"/>
    </xf>
    <xf numFmtId="0" fontId="5" fillId="0" borderId="0" xfId="0" applyFont="1" applyBorder="1" applyProtection="1"/>
    <xf numFmtId="0" fontId="8" fillId="0" borderId="0" xfId="0" applyFont="1" applyBorder="1" applyAlignment="1" applyProtection="1">
      <alignment horizontal="left"/>
    </xf>
    <xf numFmtId="0" fontId="0" fillId="0" borderId="0" xfId="0" applyFill="1" applyProtection="1">
      <protection locked="0"/>
    </xf>
    <xf numFmtId="0" fontId="0" fillId="0" borderId="0" xfId="0" applyFill="1"/>
    <xf numFmtId="0" fontId="0" fillId="0" borderId="0" xfId="0" applyFill="1" applyBorder="1" applyProtection="1">
      <protection locked="0"/>
    </xf>
    <xf numFmtId="0" fontId="5" fillId="0" borderId="0" xfId="0" applyFont="1" applyFill="1" applyBorder="1" applyAlignment="1" applyProtection="1">
      <alignment horizontal="center"/>
    </xf>
    <xf numFmtId="166" fontId="5" fillId="0" borderId="0" xfId="0" applyNumberFormat="1" applyFont="1" applyFill="1" applyBorder="1" applyAlignment="1" applyProtection="1">
      <alignment horizontal="distributed" vertical="center"/>
    </xf>
    <xf numFmtId="0" fontId="0" fillId="0" borderId="0" xfId="0" applyFill="1" applyBorder="1"/>
    <xf numFmtId="0" fontId="5" fillId="0" borderId="16" xfId="0" applyFont="1" applyBorder="1" applyAlignment="1" applyProtection="1">
      <alignment horizontal="center"/>
    </xf>
    <xf numFmtId="0" fontId="5" fillId="0" borderId="21" xfId="0" applyFont="1" applyBorder="1" applyProtection="1"/>
    <xf numFmtId="0" fontId="5" fillId="0" borderId="0" xfId="0" applyFont="1" applyBorder="1" applyAlignment="1" applyProtection="1">
      <alignment horizontal="right"/>
    </xf>
    <xf numFmtId="0" fontId="5" fillId="0" borderId="9" xfId="0" applyFont="1" applyBorder="1" applyAlignment="1" applyProtection="1">
      <alignment horizontal="right"/>
    </xf>
    <xf numFmtId="14" fontId="6" fillId="0" borderId="9" xfId="0" applyNumberFormat="1" applyFont="1" applyBorder="1" applyAlignment="1" applyProtection="1">
      <alignment horizontal="right" vertical="center"/>
      <protection locked="0"/>
    </xf>
    <xf numFmtId="0" fontId="5" fillId="0" borderId="16" xfId="0" applyFont="1" applyBorder="1" applyAlignment="1" applyProtection="1">
      <alignment horizontal="center" vertical="center"/>
    </xf>
    <xf numFmtId="0" fontId="5" fillId="0" borderId="24" xfId="0" applyFont="1" applyBorder="1" applyProtection="1"/>
    <xf numFmtId="0" fontId="0" fillId="0" borderId="27" xfId="0" applyBorder="1" applyProtection="1"/>
    <xf numFmtId="0" fontId="19" fillId="0" borderId="0" xfId="0" applyFont="1" applyFill="1" applyBorder="1" applyAlignment="1" applyProtection="1">
      <alignment horizontal="center"/>
    </xf>
    <xf numFmtId="0" fontId="25" fillId="0" borderId="0" xfId="0" applyFont="1" applyProtection="1">
      <protection locked="0"/>
    </xf>
    <xf numFmtId="0" fontId="25" fillId="0" borderId="0" xfId="0" applyFont="1"/>
    <xf numFmtId="0" fontId="26" fillId="0" borderId="16" xfId="0" applyFont="1" applyBorder="1" applyAlignment="1" applyProtection="1">
      <alignment horizontal="center"/>
    </xf>
    <xf numFmtId="166" fontId="25" fillId="0" borderId="9" xfId="0" applyNumberFormat="1" applyFont="1" applyFill="1" applyBorder="1" applyAlignment="1" applyProtection="1">
      <alignment horizontal="distributed" vertical="distributed" wrapText="1"/>
      <protection locked="0"/>
    </xf>
    <xf numFmtId="0" fontId="18" fillId="0" borderId="0" xfId="0" applyFont="1"/>
    <xf numFmtId="0" fontId="18" fillId="0" borderId="0" xfId="0" applyFont="1" applyProtection="1">
      <protection locked="0"/>
    </xf>
    <xf numFmtId="166" fontId="25" fillId="0" borderId="9" xfId="0" applyNumberFormat="1" applyFont="1" applyBorder="1" applyAlignment="1" applyProtection="1">
      <alignment horizontal="distributed" vertical="distributed" wrapText="1"/>
      <protection locked="0"/>
    </xf>
    <xf numFmtId="0" fontId="21" fillId="0" borderId="0" xfId="0" applyFont="1" applyBorder="1" applyAlignment="1">
      <alignment horizontal="left"/>
    </xf>
    <xf numFmtId="0" fontId="0" fillId="0" borderId="0" xfId="0" applyBorder="1" applyAlignment="1">
      <alignment horizontal="left"/>
    </xf>
    <xf numFmtId="10" fontId="19" fillId="0" borderId="0" xfId="0" applyNumberFormat="1" applyFont="1" applyFill="1" applyBorder="1" applyAlignment="1" applyProtection="1">
      <alignment horizontal="center"/>
    </xf>
    <xf numFmtId="0" fontId="0" fillId="0" borderId="0" xfId="0" applyBorder="1"/>
    <xf numFmtId="0" fontId="0" fillId="0" borderId="0" xfId="0" applyBorder="1" applyProtection="1">
      <protection locked="0"/>
    </xf>
    <xf numFmtId="0" fontId="28" fillId="0" borderId="0" xfId="0" applyFont="1" applyProtection="1">
      <protection locked="0"/>
    </xf>
    <xf numFmtId="0" fontId="28" fillId="0" borderId="0" xfId="0" applyFont="1"/>
    <xf numFmtId="0" fontId="28" fillId="0" borderId="0" xfId="0" applyFont="1" applyFill="1" applyProtection="1">
      <protection locked="0"/>
    </xf>
    <xf numFmtId="0" fontId="28" fillId="0" borderId="0" xfId="0" applyFont="1" applyFill="1"/>
    <xf numFmtId="0" fontId="28" fillId="0" borderId="0" xfId="0" applyFont="1" applyFill="1" applyBorder="1" applyProtection="1">
      <protection locked="0"/>
    </xf>
    <xf numFmtId="0" fontId="28" fillId="0" borderId="0" xfId="0" applyFont="1" applyFill="1" applyBorder="1"/>
    <xf numFmtId="0" fontId="0" fillId="0" borderId="0" xfId="0" applyAlignment="1" applyProtection="1">
      <alignment vertical="center"/>
      <protection locked="0"/>
    </xf>
    <xf numFmtId="0" fontId="0" fillId="0" borderId="0" xfId="0" applyAlignment="1">
      <alignment vertical="center"/>
    </xf>
    <xf numFmtId="0" fontId="28" fillId="0" borderId="0" xfId="0" applyFont="1" applyFill="1" applyAlignment="1" applyProtection="1">
      <alignment vertical="center"/>
      <protection locked="0"/>
    </xf>
    <xf numFmtId="0" fontId="28" fillId="0" borderId="0" xfId="0" applyFont="1" applyFill="1" applyAlignment="1">
      <alignment vertical="center"/>
    </xf>
    <xf numFmtId="166" fontId="19" fillId="7" borderId="17" xfId="0" applyNumberFormat="1" applyFont="1" applyFill="1" applyBorder="1" applyAlignment="1" applyProtection="1">
      <alignment horizontal="distributed" vertical="center"/>
    </xf>
    <xf numFmtId="0" fontId="0" fillId="0" borderId="0" xfId="0" applyFill="1" applyAlignment="1" applyProtection="1">
      <alignment vertical="center"/>
      <protection locked="0"/>
    </xf>
    <xf numFmtId="0" fontId="22" fillId="0" borderId="0" xfId="0" applyFont="1" applyFill="1" applyBorder="1" applyAlignment="1" applyProtection="1">
      <alignment vertical="center"/>
    </xf>
    <xf numFmtId="0" fontId="23" fillId="0" borderId="0" xfId="0" applyFont="1" applyFill="1" applyBorder="1" applyAlignment="1">
      <alignment vertical="center"/>
    </xf>
    <xf numFmtId="4" fontId="29" fillId="0" borderId="0" xfId="0" applyNumberFormat="1" applyFont="1" applyFill="1" applyBorder="1" applyAlignment="1" applyProtection="1">
      <alignment vertical="center"/>
    </xf>
    <xf numFmtId="0" fontId="0" fillId="0" borderId="0" xfId="0" applyFill="1" applyAlignment="1">
      <alignment vertical="center"/>
    </xf>
    <xf numFmtId="0" fontId="0" fillId="0" borderId="0" xfId="0" applyFill="1" applyProtection="1"/>
    <xf numFmtId="0" fontId="23" fillId="4" borderId="35" xfId="0" applyFont="1" applyFill="1" applyBorder="1" applyAlignment="1" applyProtection="1">
      <alignment horizontal="center"/>
    </xf>
    <xf numFmtId="0" fontId="17" fillId="6" borderId="36" xfId="0" applyFont="1" applyFill="1" applyBorder="1" applyAlignment="1">
      <alignment horizontal="center"/>
    </xf>
    <xf numFmtId="0" fontId="5" fillId="0" borderId="21" xfId="0" applyFont="1" applyFill="1" applyBorder="1" applyAlignment="1" applyProtection="1">
      <alignment horizontal="center"/>
    </xf>
    <xf numFmtId="166" fontId="5" fillId="0" borderId="22" xfId="0" applyNumberFormat="1" applyFont="1" applyFill="1" applyBorder="1" applyAlignment="1" applyProtection="1">
      <alignment horizontal="distributed" vertical="center"/>
    </xf>
    <xf numFmtId="0" fontId="19" fillId="0" borderId="21" xfId="0" applyFont="1" applyFill="1" applyBorder="1" applyAlignment="1" applyProtection="1">
      <alignment horizontal="center"/>
    </xf>
    <xf numFmtId="0" fontId="19" fillId="0" borderId="22" xfId="0" applyFont="1" applyFill="1" applyBorder="1" applyAlignment="1" applyProtection="1">
      <alignment horizontal="right"/>
    </xf>
    <xf numFmtId="0" fontId="0" fillId="0" borderId="21" xfId="0" applyBorder="1" applyProtection="1"/>
    <xf numFmtId="0" fontId="8" fillId="0" borderId="22" xfId="0" applyFont="1" applyBorder="1" applyAlignment="1" applyProtection="1">
      <alignment horizontal="left"/>
    </xf>
    <xf numFmtId="0" fontId="24" fillId="0" borderId="16" xfId="0" applyFont="1" applyBorder="1" applyAlignment="1" applyProtection="1">
      <alignment vertical="center"/>
    </xf>
    <xf numFmtId="166" fontId="0" fillId="0" borderId="9" xfId="0" applyNumberFormat="1" applyBorder="1" applyAlignment="1" applyProtection="1">
      <alignment horizontal="distributed" vertical="center"/>
    </xf>
    <xf numFmtId="10" fontId="19" fillId="0" borderId="0" xfId="3" applyNumberFormat="1" applyFont="1" applyFill="1" applyBorder="1" applyAlignment="1" applyProtection="1">
      <alignment horizontal="center"/>
    </xf>
    <xf numFmtId="0" fontId="31" fillId="0" borderId="0" xfId="0" applyFont="1" applyFill="1" applyBorder="1" applyAlignment="1" applyProtection="1">
      <alignment horizontal="center" vertical="center"/>
    </xf>
    <xf numFmtId="0" fontId="17" fillId="0" borderId="0" xfId="0" applyFont="1" applyFill="1" applyBorder="1" applyAlignment="1">
      <alignment horizontal="center"/>
    </xf>
    <xf numFmtId="0" fontId="0" fillId="0" borderId="0" xfId="0" applyFill="1" applyBorder="1" applyAlignment="1">
      <alignment horizontal="center"/>
    </xf>
    <xf numFmtId="0" fontId="31" fillId="10" borderId="8" xfId="0" applyFont="1" applyFill="1" applyBorder="1" applyAlignment="1" applyProtection="1">
      <alignment horizontal="center" vertical="center"/>
    </xf>
    <xf numFmtId="0" fontId="30" fillId="3" borderId="8" xfId="0" applyFont="1" applyFill="1" applyBorder="1" applyAlignment="1" applyProtection="1">
      <alignment horizontal="center" vertical="center"/>
      <protection locked="0"/>
    </xf>
    <xf numFmtId="4" fontId="19" fillId="0" borderId="22" xfId="0" applyNumberFormat="1" applyFont="1" applyFill="1" applyBorder="1" applyAlignment="1" applyProtection="1">
      <alignment horizontal="right" vertical="center"/>
    </xf>
    <xf numFmtId="0" fontId="23" fillId="0" borderId="21" xfId="0" applyFont="1" applyFill="1" applyBorder="1" applyAlignment="1" applyProtection="1">
      <alignment horizontal="center"/>
    </xf>
    <xf numFmtId="0" fontId="17" fillId="0" borderId="22" xfId="0" applyFont="1" applyFill="1" applyBorder="1" applyAlignment="1">
      <alignment horizontal="center"/>
    </xf>
    <xf numFmtId="0" fontId="23" fillId="0" borderId="16" xfId="0" applyFont="1" applyFill="1" applyBorder="1" applyAlignment="1" applyProtection="1">
      <alignment horizontal="center"/>
    </xf>
    <xf numFmtId="0" fontId="25" fillId="0" borderId="0" xfId="0" applyFont="1" applyAlignment="1" applyProtection="1">
      <alignment vertical="center"/>
      <protection locked="0"/>
    </xf>
    <xf numFmtId="0" fontId="26" fillId="0" borderId="16" xfId="0" applyFont="1" applyFill="1" applyBorder="1" applyAlignment="1" applyProtection="1">
      <alignment horizontal="center" vertical="center"/>
    </xf>
    <xf numFmtId="0" fontId="25" fillId="0" borderId="0" xfId="0" applyFont="1" applyAlignment="1">
      <alignment vertical="center"/>
    </xf>
    <xf numFmtId="0" fontId="25" fillId="0" borderId="0" xfId="0" applyFont="1" applyFill="1" applyAlignment="1" applyProtection="1">
      <alignment vertical="center"/>
      <protection locked="0"/>
    </xf>
    <xf numFmtId="0" fontId="25" fillId="0" borderId="0" xfId="0" applyFont="1" applyFill="1" applyAlignment="1">
      <alignment vertical="center"/>
    </xf>
    <xf numFmtId="0" fontId="5"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2" fillId="0" borderId="35" xfId="0" applyFont="1" applyFill="1" applyBorder="1" applyAlignment="1" applyProtection="1">
      <alignment horizontal="center"/>
    </xf>
    <xf numFmtId="0" fontId="17" fillId="0" borderId="16" xfId="0" applyFont="1" applyFill="1" applyBorder="1" applyAlignment="1" applyProtection="1">
      <alignment horizontal="center" vertical="center"/>
    </xf>
    <xf numFmtId="0" fontId="23" fillId="13" borderId="35" xfId="0" applyFont="1" applyFill="1" applyBorder="1" applyAlignment="1" applyProtection="1">
      <alignment horizontal="center"/>
    </xf>
    <xf numFmtId="0" fontId="17" fillId="14" borderId="36" xfId="0" applyFont="1" applyFill="1" applyBorder="1" applyAlignment="1">
      <alignment horizontal="center"/>
    </xf>
    <xf numFmtId="166" fontId="19" fillId="11" borderId="9" xfId="0" applyNumberFormat="1" applyFont="1" applyFill="1" applyBorder="1" applyAlignment="1" applyProtection="1">
      <alignment horizontal="distributed" vertical="center"/>
    </xf>
    <xf numFmtId="0" fontId="23" fillId="13" borderId="37" xfId="0" applyFont="1" applyFill="1" applyBorder="1" applyAlignment="1" applyProtection="1">
      <alignment horizontal="center"/>
    </xf>
    <xf numFmtId="0" fontId="17" fillId="14" borderId="38" xfId="0" applyFont="1" applyFill="1" applyBorder="1" applyAlignment="1">
      <alignment horizontal="center"/>
    </xf>
    <xf numFmtId="0" fontId="23" fillId="13" borderId="37" xfId="0" applyFont="1" applyFill="1" applyBorder="1" applyAlignment="1" applyProtection="1">
      <alignment horizontal="center" vertical="center"/>
    </xf>
    <xf numFmtId="0" fontId="17" fillId="14" borderId="38" xfId="0" applyFont="1" applyFill="1" applyBorder="1" applyAlignment="1">
      <alignment horizontal="center" vertical="center"/>
    </xf>
    <xf numFmtId="0" fontId="17" fillId="14" borderId="36" xfId="0" applyFont="1" applyFill="1" applyBorder="1" applyAlignment="1">
      <alignment horizontal="center" vertical="center"/>
    </xf>
    <xf numFmtId="0" fontId="22" fillId="0" borderId="16" xfId="0" applyFont="1" applyFill="1" applyBorder="1" applyAlignment="1" applyProtection="1">
      <alignment horizontal="center" vertical="center"/>
    </xf>
    <xf numFmtId="0" fontId="22" fillId="13" borderId="26" xfId="0" applyFont="1" applyFill="1" applyBorder="1" applyAlignment="1" applyProtection="1">
      <alignment horizontal="center"/>
    </xf>
    <xf numFmtId="0" fontId="17" fillId="14" borderId="23" xfId="0" applyFont="1" applyFill="1" applyBorder="1" applyAlignment="1">
      <alignment horizontal="center"/>
    </xf>
    <xf numFmtId="0" fontId="22" fillId="13" borderId="26" xfId="0" applyFont="1" applyFill="1" applyBorder="1" applyAlignment="1" applyProtection="1">
      <alignment horizontal="center" vertical="center"/>
    </xf>
    <xf numFmtId="0" fontId="17" fillId="14" borderId="23" xfId="0" applyFont="1" applyFill="1" applyBorder="1" applyAlignment="1">
      <alignment horizontal="center" vertical="center"/>
    </xf>
    <xf numFmtId="0" fontId="0" fillId="0" borderId="0" xfId="0" applyFill="1" applyBorder="1" applyAlignment="1">
      <alignment vertical="center"/>
    </xf>
    <xf numFmtId="10" fontId="22" fillId="0" borderId="0" xfId="0" applyNumberFormat="1"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5" fillId="0" borderId="0" xfId="0" applyFont="1" applyFill="1" applyBorder="1" applyAlignment="1" applyProtection="1">
      <alignment horizontal="left"/>
    </xf>
    <xf numFmtId="4" fontId="5" fillId="0" borderId="0" xfId="0" applyNumberFormat="1" applyFont="1" applyFill="1" applyBorder="1" applyAlignment="1" applyProtection="1">
      <alignment horizontal="right"/>
    </xf>
    <xf numFmtId="0" fontId="5" fillId="13" borderId="1" xfId="0" applyFont="1" applyFill="1" applyBorder="1" applyAlignment="1" applyProtection="1">
      <alignment horizontal="center" vertical="center" wrapText="1"/>
    </xf>
    <xf numFmtId="0" fontId="7" fillId="0" borderId="3" xfId="0" applyFont="1" applyBorder="1" applyAlignment="1" applyProtection="1">
      <protection locked="0"/>
    </xf>
    <xf numFmtId="0" fontId="39" fillId="3" borderId="5" xfId="0" applyFont="1" applyFill="1" applyBorder="1" applyAlignment="1">
      <alignment horizontal="center" vertical="center"/>
    </xf>
    <xf numFmtId="0" fontId="23" fillId="13" borderId="35" xfId="0" applyFont="1" applyFill="1" applyBorder="1" applyAlignment="1" applyProtection="1">
      <alignment horizontal="center" vertical="center"/>
    </xf>
    <xf numFmtId="0" fontId="5" fillId="0" borderId="18" xfId="0" applyFont="1" applyBorder="1" applyAlignment="1" applyProtection="1">
      <alignment vertical="center"/>
    </xf>
    <xf numFmtId="167" fontId="25" fillId="0" borderId="9" xfId="0" applyNumberFormat="1" applyFont="1" applyBorder="1" applyAlignment="1" applyProtection="1">
      <alignment horizontal="distributed" vertical="distributed" wrapText="1"/>
      <protection locked="0"/>
    </xf>
    <xf numFmtId="44" fontId="25" fillId="0" borderId="9" xfId="0" applyNumberFormat="1" applyFont="1" applyBorder="1" applyAlignment="1">
      <alignment horizontal="right" vertical="center"/>
    </xf>
    <xf numFmtId="44" fontId="25" fillId="0" borderId="9" xfId="0" applyNumberFormat="1" applyFont="1" applyFill="1" applyBorder="1" applyAlignment="1" applyProtection="1">
      <alignment horizontal="right" vertical="center"/>
    </xf>
    <xf numFmtId="44" fontId="19" fillId="14" borderId="9" xfId="0" applyNumberFormat="1" applyFont="1" applyFill="1" applyBorder="1" applyAlignment="1" applyProtection="1">
      <alignment vertical="center"/>
    </xf>
    <xf numFmtId="44" fontId="19" fillId="11" borderId="9" xfId="0" applyNumberFormat="1" applyFont="1" applyFill="1" applyBorder="1" applyAlignment="1" applyProtection="1">
      <alignment horizontal="distributed" vertical="center"/>
    </xf>
    <xf numFmtId="44" fontId="24" fillId="0" borderId="9" xfId="0" applyNumberFormat="1" applyFont="1" applyBorder="1" applyAlignment="1" applyProtection="1">
      <alignment horizontal="right" vertical="center"/>
    </xf>
    <xf numFmtId="44" fontId="29" fillId="2" borderId="17" xfId="0" applyNumberFormat="1" applyFont="1" applyFill="1" applyBorder="1" applyAlignment="1" applyProtection="1">
      <alignment vertical="center"/>
    </xf>
    <xf numFmtId="44" fontId="0" fillId="0" borderId="9" xfId="0" applyNumberFormat="1" applyFont="1" applyBorder="1" applyAlignment="1" applyProtection="1">
      <alignment horizontal="right" vertical="center"/>
    </xf>
    <xf numFmtId="44" fontId="19" fillId="11" borderId="9" xfId="0" applyNumberFormat="1" applyFont="1" applyFill="1" applyBorder="1" applyAlignment="1" applyProtection="1">
      <alignment horizontal="right" vertical="center"/>
    </xf>
    <xf numFmtId="44" fontId="0" fillId="0" borderId="9" xfId="0" applyNumberFormat="1" applyBorder="1" applyAlignment="1">
      <alignment horizontal="right"/>
    </xf>
    <xf numFmtId="44" fontId="29" fillId="8" borderId="17" xfId="0" applyNumberFormat="1" applyFont="1" applyFill="1" applyBorder="1" applyAlignment="1" applyProtection="1">
      <alignment vertical="center"/>
    </xf>
    <xf numFmtId="44" fontId="24" fillId="0" borderId="36" xfId="0" applyNumberFormat="1" applyFont="1" applyFill="1" applyBorder="1" applyAlignment="1">
      <alignment horizontal="center"/>
    </xf>
    <xf numFmtId="44" fontId="24" fillId="0" borderId="9" xfId="0" applyNumberFormat="1" applyFont="1" applyFill="1" applyBorder="1" applyAlignment="1" applyProtection="1">
      <alignment horizontal="right" vertical="center"/>
    </xf>
    <xf numFmtId="44" fontId="40" fillId="8" borderId="17" xfId="0" applyNumberFormat="1" applyFont="1" applyFill="1" applyBorder="1" applyAlignment="1" applyProtection="1">
      <alignment vertical="center"/>
    </xf>
    <xf numFmtId="44" fontId="17" fillId="0" borderId="9" xfId="0" applyNumberFormat="1" applyFont="1" applyFill="1" applyBorder="1" applyAlignment="1">
      <alignment horizontal="center" vertical="center"/>
    </xf>
    <xf numFmtId="44" fontId="19" fillId="0" borderId="10" xfId="0" applyNumberFormat="1" applyFont="1" applyBorder="1" applyAlignment="1">
      <alignment horizontal="center" vertical="center"/>
    </xf>
    <xf numFmtId="44" fontId="19" fillId="0" borderId="5" xfId="0" applyNumberFormat="1" applyFont="1" applyBorder="1" applyAlignment="1">
      <alignment horizontal="center" vertical="center"/>
    </xf>
    <xf numFmtId="44" fontId="43" fillId="0" borderId="9" xfId="0" applyNumberFormat="1" applyFont="1" applyBorder="1" applyAlignment="1" applyProtection="1">
      <alignment horizontal="right" vertical="center"/>
      <protection locked="0"/>
    </xf>
    <xf numFmtId="10" fontId="0" fillId="0" borderId="8" xfId="0" applyNumberFormat="1" applyBorder="1" applyAlignment="1">
      <alignment horizontal="center" vertical="center"/>
    </xf>
    <xf numFmtId="10" fontId="43" fillId="0" borderId="6" xfId="0" applyNumberFormat="1" applyFont="1" applyFill="1" applyBorder="1" applyAlignment="1">
      <alignment horizontal="center" vertical="center"/>
    </xf>
    <xf numFmtId="44" fontId="24" fillId="0" borderId="9" xfId="0" applyNumberFormat="1" applyFont="1" applyFill="1" applyBorder="1" applyAlignment="1">
      <alignment horizontal="center" vertical="center"/>
    </xf>
    <xf numFmtId="10" fontId="43" fillId="0" borderId="50" xfId="0" applyNumberFormat="1" applyFont="1" applyFill="1" applyBorder="1" applyAlignment="1">
      <alignment horizontal="center" vertical="center"/>
    </xf>
    <xf numFmtId="0" fontId="5" fillId="13" borderId="36" xfId="0" applyFont="1" applyFill="1" applyBorder="1" applyAlignment="1" applyProtection="1">
      <alignment horizontal="center" vertical="center" wrapText="1"/>
    </xf>
    <xf numFmtId="44" fontId="19" fillId="0" borderId="49" xfId="0" applyNumberFormat="1" applyFont="1" applyFill="1" applyBorder="1" applyAlignment="1" applyProtection="1">
      <alignment horizontal="center" vertical="center"/>
    </xf>
    <xf numFmtId="44" fontId="9" fillId="2" borderId="20" xfId="0" applyNumberFormat="1" applyFont="1" applyFill="1" applyBorder="1" applyAlignment="1" applyProtection="1">
      <alignment horizontal="right" vertical="center"/>
    </xf>
    <xf numFmtId="44" fontId="19" fillId="0" borderId="36" xfId="0" applyNumberFormat="1" applyFont="1" applyFill="1" applyBorder="1" applyAlignment="1" applyProtection="1">
      <alignment horizontal="center" vertical="center" wrapText="1"/>
    </xf>
    <xf numFmtId="44" fontId="17" fillId="0" borderId="51" xfId="0" applyNumberFormat="1" applyFont="1" applyFill="1" applyBorder="1" applyAlignment="1">
      <alignment horizontal="center" vertical="center"/>
    </xf>
    <xf numFmtId="0" fontId="24" fillId="0" borderId="0" xfId="0" applyFont="1" applyFill="1" applyProtection="1">
      <protection locked="0"/>
    </xf>
    <xf numFmtId="0" fontId="44" fillId="0" borderId="16" xfId="0" applyFont="1" applyBorder="1" applyAlignment="1" applyProtection="1">
      <alignment horizontal="center" vertical="center"/>
    </xf>
    <xf numFmtId="44" fontId="44" fillId="0" borderId="9" xfId="0" applyNumberFormat="1" applyFont="1" applyBorder="1" applyAlignment="1" applyProtection="1">
      <alignment horizontal="right" vertical="center"/>
    </xf>
    <xf numFmtId="0" fontId="24" fillId="0" borderId="0" xfId="0" applyFont="1" applyFill="1"/>
    <xf numFmtId="0" fontId="24" fillId="0" borderId="0" xfId="0" applyFont="1" applyAlignment="1" applyProtection="1">
      <alignment vertical="center"/>
      <protection locked="0"/>
    </xf>
    <xf numFmtId="0" fontId="24" fillId="0" borderId="0" xfId="0" applyFont="1" applyAlignment="1">
      <alignment vertical="center"/>
    </xf>
    <xf numFmtId="43" fontId="24" fillId="0" borderId="0" xfId="0" applyNumberFormat="1" applyFont="1" applyAlignment="1">
      <alignment vertical="center"/>
    </xf>
    <xf numFmtId="43" fontId="24" fillId="0" borderId="0" xfId="0" applyNumberFormat="1" applyFont="1" applyAlignment="1" applyProtection="1">
      <alignment vertical="center"/>
      <protection locked="0"/>
    </xf>
    <xf numFmtId="0" fontId="5" fillId="0" borderId="33" xfId="0" applyFont="1" applyBorder="1" applyAlignment="1" applyProtection="1">
      <alignment horizontal="center"/>
    </xf>
    <xf numFmtId="0" fontId="5" fillId="0" borderId="16" xfId="0" applyFont="1" applyFill="1" applyBorder="1" applyAlignment="1" applyProtection="1">
      <alignment horizontal="center" vertical="center"/>
    </xf>
    <xf numFmtId="44" fontId="17" fillId="0" borderId="9" xfId="0" applyNumberFormat="1" applyFont="1" applyFill="1" applyBorder="1" applyAlignment="1" applyProtection="1">
      <alignment horizontal="right" vertical="center"/>
    </xf>
    <xf numFmtId="0" fontId="22" fillId="14" borderId="16" xfId="0" applyFont="1" applyFill="1" applyBorder="1" applyAlignment="1" applyProtection="1">
      <alignment horizontal="center" vertical="center"/>
    </xf>
    <xf numFmtId="44" fontId="29" fillId="14" borderId="9" xfId="0" applyNumberFormat="1" applyFont="1" applyFill="1" applyBorder="1" applyAlignment="1" applyProtection="1">
      <alignment horizontal="right" vertical="center"/>
    </xf>
    <xf numFmtId="44" fontId="37" fillId="2" borderId="17" xfId="0" applyNumberFormat="1" applyFont="1" applyFill="1" applyBorder="1" applyAlignment="1" applyProtection="1">
      <alignment horizontal="right" vertical="center"/>
    </xf>
    <xf numFmtId="0" fontId="26" fillId="0" borderId="33" xfId="0" applyFont="1" applyBorder="1" applyAlignment="1" applyProtection="1">
      <alignment horizontal="center"/>
    </xf>
    <xf numFmtId="9" fontId="25" fillId="0" borderId="8" xfId="0" applyNumberFormat="1" applyFont="1" applyBorder="1" applyAlignment="1" applyProtection="1">
      <alignment horizontal="left"/>
    </xf>
    <xf numFmtId="8" fontId="0" fillId="0" borderId="0" xfId="0" applyNumberFormat="1" applyProtection="1">
      <protection locked="0"/>
    </xf>
    <xf numFmtId="0" fontId="26" fillId="0" borderId="33" xfId="0" applyFont="1" applyFill="1" applyBorder="1" applyAlignment="1" applyProtection="1">
      <alignment horizontal="center" vertical="center"/>
    </xf>
    <xf numFmtId="169" fontId="25" fillId="0" borderId="12" xfId="0" applyNumberFormat="1" applyFont="1" applyBorder="1" applyAlignment="1">
      <alignment horizontal="center" vertical="center"/>
    </xf>
    <xf numFmtId="44" fontId="26" fillId="0" borderId="9" xfId="0" applyNumberFormat="1" applyFont="1" applyBorder="1" applyAlignment="1">
      <alignment horizontal="right" vertical="center"/>
    </xf>
    <xf numFmtId="166" fontId="46" fillId="0" borderId="9" xfId="0" applyNumberFormat="1" applyFont="1" applyBorder="1" applyAlignment="1" applyProtection="1">
      <alignment horizontal="distributed" vertical="center"/>
    </xf>
    <xf numFmtId="166" fontId="0" fillId="0" borderId="0" xfId="0" applyNumberFormat="1" applyFill="1" applyProtection="1">
      <protection locked="0"/>
    </xf>
    <xf numFmtId="0" fontId="44" fillId="0" borderId="33" xfId="0" applyFont="1" applyBorder="1" applyAlignment="1" applyProtection="1">
      <alignment horizontal="center" vertical="center"/>
    </xf>
    <xf numFmtId="44" fontId="44" fillId="0" borderId="34" xfId="0" applyNumberFormat="1" applyFont="1" applyBorder="1" applyAlignment="1" applyProtection="1">
      <alignment horizontal="right" vertical="center"/>
    </xf>
    <xf numFmtId="0" fontId="44" fillId="0" borderId="12" xfId="0" applyFont="1" applyBorder="1" applyAlignment="1"/>
    <xf numFmtId="10" fontId="44" fillId="0" borderId="12" xfId="3" applyNumberFormat="1" applyFont="1" applyBorder="1" applyAlignment="1" applyProtection="1">
      <alignment horizontal="center" vertical="center"/>
    </xf>
    <xf numFmtId="0" fontId="47" fillId="0" borderId="8" xfId="0" applyFont="1" applyBorder="1" applyAlignment="1"/>
    <xf numFmtId="44" fontId="47" fillId="0" borderId="34" xfId="0" applyNumberFormat="1" applyFont="1" applyBorder="1" applyAlignment="1" applyProtection="1">
      <alignment horizontal="right" vertical="center"/>
    </xf>
    <xf numFmtId="0" fontId="44" fillId="0" borderId="2" xfId="0" applyFont="1" applyBorder="1" applyAlignment="1" applyProtection="1">
      <alignment horizontal="left" vertical="center"/>
    </xf>
    <xf numFmtId="0" fontId="44" fillId="0" borderId="2" xfId="0" applyFont="1" applyBorder="1" applyAlignment="1"/>
    <xf numFmtId="10" fontId="44" fillId="0" borderId="2" xfId="3" applyNumberFormat="1" applyFont="1" applyBorder="1" applyAlignment="1" applyProtection="1">
      <alignment horizontal="center" vertical="center"/>
    </xf>
    <xf numFmtId="0" fontId="47" fillId="0" borderId="7" xfId="0" applyFont="1" applyBorder="1" applyAlignment="1"/>
    <xf numFmtId="0" fontId="44" fillId="0" borderId="1" xfId="0" applyFont="1" applyBorder="1" applyAlignment="1" applyProtection="1">
      <alignment horizontal="center" vertical="center"/>
    </xf>
    <xf numFmtId="0" fontId="51" fillId="0" borderId="0" xfId="0" applyFont="1" applyProtection="1"/>
    <xf numFmtId="0" fontId="53" fillId="0" borderId="0" xfId="0" applyFont="1" applyProtection="1"/>
    <xf numFmtId="0" fontId="53" fillId="0" borderId="0" xfId="0" applyFont="1" applyFill="1" applyProtection="1"/>
    <xf numFmtId="0" fontId="55" fillId="0" borderId="0" xfId="0" applyFont="1" applyProtection="1"/>
    <xf numFmtId="4" fontId="55" fillId="0" borderId="0" xfId="0" applyNumberFormat="1" applyFont="1" applyProtection="1"/>
    <xf numFmtId="0" fontId="55" fillId="0" borderId="0" xfId="0" applyFont="1" applyAlignment="1" applyProtection="1">
      <alignment horizontal="left"/>
    </xf>
    <xf numFmtId="0" fontId="57" fillId="0" borderId="0" xfId="0" applyFont="1" applyAlignment="1" applyProtection="1">
      <alignment horizontal="left"/>
    </xf>
    <xf numFmtId="4" fontId="51" fillId="0" borderId="0" xfId="0" applyNumberFormat="1" applyFont="1" applyProtection="1"/>
    <xf numFmtId="0" fontId="59" fillId="0" borderId="0" xfId="0" applyFont="1"/>
    <xf numFmtId="0" fontId="60" fillId="0" borderId="0" xfId="0" applyFont="1"/>
    <xf numFmtId="14" fontId="61" fillId="0" borderId="0" xfId="0" applyNumberFormat="1" applyFont="1"/>
    <xf numFmtId="0" fontId="59" fillId="0" borderId="2" xfId="0" applyFont="1" applyBorder="1"/>
    <xf numFmtId="4" fontId="54" fillId="15" borderId="60" xfId="0" applyNumberFormat="1" applyFont="1" applyFill="1" applyBorder="1" applyAlignment="1">
      <alignment horizontal="right" vertical="center" wrapText="1"/>
    </xf>
    <xf numFmtId="174" fontId="54" fillId="0" borderId="61" xfId="0" applyNumberFormat="1" applyFont="1" applyBorder="1" applyAlignment="1">
      <alignment wrapText="1"/>
    </xf>
    <xf numFmtId="0" fontId="54" fillId="15" borderId="58" xfId="0" applyFont="1" applyFill="1" applyBorder="1" applyAlignment="1">
      <alignment horizontal="center" vertical="center" wrapText="1"/>
    </xf>
    <xf numFmtId="4" fontId="54" fillId="15" borderId="58" xfId="0" applyNumberFormat="1" applyFont="1" applyFill="1" applyBorder="1" applyAlignment="1">
      <alignment horizontal="center" vertical="center" wrapText="1"/>
    </xf>
    <xf numFmtId="0" fontId="55" fillId="0" borderId="57" xfId="0" applyFont="1" applyFill="1" applyBorder="1" applyAlignment="1">
      <alignment horizontal="left" vertical="center" wrapText="1"/>
    </xf>
    <xf numFmtId="0" fontId="55" fillId="0" borderId="57" xfId="0" applyFont="1" applyFill="1" applyBorder="1" applyAlignment="1">
      <alignment horizontal="center" vertical="center" wrapText="1"/>
    </xf>
    <xf numFmtId="4" fontId="55" fillId="0" borderId="57" xfId="0" applyNumberFormat="1" applyFont="1" applyFill="1" applyBorder="1" applyAlignment="1">
      <alignment horizontal="center" vertical="center" wrapText="1"/>
    </xf>
    <xf numFmtId="0" fontId="19" fillId="0" borderId="57" xfId="0" applyFont="1" applyFill="1" applyBorder="1" applyAlignment="1" applyProtection="1">
      <alignment horizontal="center" vertical="center" wrapText="1"/>
    </xf>
    <xf numFmtId="44" fontId="19" fillId="0" borderId="57" xfId="0" applyNumberFormat="1" applyFont="1" applyFill="1" applyBorder="1" applyAlignment="1" applyProtection="1">
      <alignment horizontal="center" vertical="center" wrapText="1"/>
    </xf>
    <xf numFmtId="176" fontId="0" fillId="0" borderId="0" xfId="0" applyNumberForma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5" fillId="0" borderId="3" xfId="0" applyFont="1" applyFill="1" applyBorder="1" applyAlignment="1" applyProtection="1">
      <alignment vertical="center"/>
    </xf>
    <xf numFmtId="0" fontId="5" fillId="0" borderId="12" xfId="0" applyFont="1" applyFill="1" applyBorder="1" applyAlignment="1" applyProtection="1">
      <alignment vertical="center"/>
    </xf>
    <xf numFmtId="0" fontId="5" fillId="0" borderId="8" xfId="0" applyFont="1" applyFill="1" applyBorder="1" applyAlignment="1" applyProtection="1">
      <alignment vertical="center"/>
    </xf>
    <xf numFmtId="0" fontId="52" fillId="0" borderId="0" xfId="0" applyFont="1" applyBorder="1" applyAlignment="1">
      <alignment horizontal="center" vertical="center" wrapText="1"/>
    </xf>
    <xf numFmtId="0" fontId="63" fillId="0" borderId="66" xfId="0" applyFont="1" applyBorder="1" applyAlignment="1">
      <alignment horizontal="justify" vertical="top" wrapText="1"/>
    </xf>
    <xf numFmtId="0" fontId="64" fillId="0" borderId="66" xfId="0" applyFont="1" applyBorder="1" applyAlignment="1">
      <alignment horizontal="justify" vertical="top" wrapText="1"/>
    </xf>
    <xf numFmtId="0" fontId="64" fillId="0" borderId="0" xfId="0" applyFont="1" applyBorder="1" applyAlignment="1">
      <alignment horizontal="justify" vertical="top" wrapText="1"/>
    </xf>
    <xf numFmtId="0" fontId="55" fillId="0" borderId="67" xfId="0" applyFont="1" applyFill="1" applyBorder="1" applyAlignment="1">
      <alignment horizontal="center" vertical="center" wrapText="1"/>
    </xf>
    <xf numFmtId="4" fontId="55" fillId="0" borderId="67" xfId="0" applyNumberFormat="1" applyFont="1" applyFill="1" applyBorder="1" applyAlignment="1">
      <alignment horizontal="center" vertical="center" wrapText="1"/>
    </xf>
    <xf numFmtId="17" fontId="5" fillId="0" borderId="0" xfId="0" applyNumberFormat="1" applyFont="1" applyBorder="1" applyAlignment="1" applyProtection="1">
      <alignment horizontal="right"/>
    </xf>
    <xf numFmtId="175" fontId="11" fillId="0" borderId="0" xfId="2" applyNumberFormat="1" applyBorder="1" applyAlignment="1">
      <alignment horizontal="center" vertical="center"/>
    </xf>
    <xf numFmtId="0" fontId="59" fillId="0" borderId="0" xfId="0" applyFont="1" applyBorder="1" applyAlignment="1">
      <alignment horizontal="center" vertical="center"/>
    </xf>
    <xf numFmtId="0" fontId="59" fillId="0" borderId="0" xfId="0" applyFont="1" applyBorder="1" applyAlignment="1">
      <alignment horizontal="center" vertical="center" wrapText="1"/>
    </xf>
    <xf numFmtId="0" fontId="54" fillId="0" borderId="0" xfId="0" applyFont="1" applyBorder="1" applyAlignment="1">
      <alignment horizontal="center" wrapText="1"/>
    </xf>
    <xf numFmtId="0" fontId="54" fillId="15" borderId="0" xfId="0" applyFont="1" applyFill="1" applyBorder="1" applyAlignment="1">
      <alignment horizontal="center" vertical="center" wrapText="1"/>
    </xf>
    <xf numFmtId="4" fontId="54" fillId="15" borderId="0" xfId="0" applyNumberFormat="1" applyFont="1" applyFill="1" applyBorder="1" applyAlignment="1">
      <alignment horizontal="center" vertical="center" wrapText="1"/>
    </xf>
    <xf numFmtId="0" fontId="54" fillId="16" borderId="0" xfId="0" applyFont="1" applyFill="1" applyBorder="1" applyAlignment="1">
      <alignment horizontal="center" vertical="center" wrapText="1"/>
    </xf>
    <xf numFmtId="4" fontId="54" fillId="16" borderId="0" xfId="0" applyNumberFormat="1" applyFont="1" applyFill="1" applyBorder="1" applyAlignment="1">
      <alignment horizontal="center" vertical="center" wrapText="1"/>
    </xf>
    <xf numFmtId="0" fontId="55" fillId="17" borderId="67" xfId="0" applyFont="1" applyFill="1" applyBorder="1" applyAlignment="1">
      <alignment horizontal="center" vertical="center" wrapText="1"/>
    </xf>
    <xf numFmtId="4" fontId="55" fillId="17" borderId="67" xfId="0" applyNumberFormat="1" applyFont="1" applyFill="1" applyBorder="1" applyAlignment="1">
      <alignment horizontal="center" vertical="center" wrapText="1"/>
    </xf>
    <xf numFmtId="0" fontId="66" fillId="17" borderId="0" xfId="0" applyFont="1" applyFill="1" applyBorder="1" applyAlignment="1">
      <alignment horizontal="center" vertical="top" wrapText="1"/>
    </xf>
    <xf numFmtId="0" fontId="5" fillId="0" borderId="1" xfId="0" applyFont="1" applyBorder="1" applyAlignment="1" applyProtection="1">
      <alignment horizontal="left"/>
    </xf>
    <xf numFmtId="0" fontId="0" fillId="0" borderId="3" xfId="0" applyFont="1" applyBorder="1" applyAlignment="1" applyProtection="1">
      <alignment horizontal="left"/>
    </xf>
    <xf numFmtId="0" fontId="5" fillId="11" borderId="16" xfId="0" applyFont="1" applyFill="1" applyBorder="1" applyAlignment="1" applyProtection="1">
      <alignment horizontal="center"/>
    </xf>
    <xf numFmtId="0" fontId="5" fillId="11" borderId="3" xfId="0" applyFont="1" applyFill="1" applyBorder="1" applyAlignment="1" applyProtection="1">
      <alignment horizontal="center"/>
    </xf>
    <xf numFmtId="0" fontId="5" fillId="11" borderId="9" xfId="0" applyFont="1" applyFill="1" applyBorder="1" applyAlignment="1" applyProtection="1">
      <alignment horizontal="center"/>
    </xf>
    <xf numFmtId="0" fontId="25" fillId="0" borderId="3" xfId="0" applyFont="1" applyBorder="1" applyAlignment="1">
      <alignment horizontal="left" vertical="center"/>
    </xf>
    <xf numFmtId="0" fontId="25" fillId="0" borderId="12" xfId="0" applyFont="1" applyBorder="1" applyAlignment="1">
      <alignment horizontal="left" vertical="center"/>
    </xf>
    <xf numFmtId="0" fontId="0" fillId="0" borderId="8" xfId="0" applyBorder="1" applyAlignment="1">
      <alignment vertical="center"/>
    </xf>
    <xf numFmtId="0" fontId="17" fillId="0" borderId="16" xfId="0" applyFont="1" applyBorder="1" applyAlignment="1" applyProtection="1">
      <alignment horizontal="center" vertic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24" fillId="0" borderId="3" xfId="0" applyFont="1" applyFill="1" applyBorder="1" applyAlignment="1">
      <alignment horizontal="left" vertical="center"/>
    </xf>
    <xf numFmtId="0" fontId="0" fillId="0" borderId="12" xfId="0" applyBorder="1" applyAlignment="1">
      <alignment vertical="center"/>
    </xf>
    <xf numFmtId="0" fontId="19" fillId="0" borderId="33"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5" fillId="13" borderId="34" xfId="0" applyFont="1" applyFill="1" applyBorder="1" applyAlignment="1" applyProtection="1">
      <alignment horizontal="center" vertical="center"/>
    </xf>
    <xf numFmtId="0" fontId="25" fillId="0" borderId="12" xfId="0" applyFont="1" applyBorder="1" applyAlignment="1" applyProtection="1"/>
    <xf numFmtId="0" fontId="26" fillId="0" borderId="35" xfId="0" applyFont="1" applyBorder="1" applyAlignment="1" applyProtection="1">
      <alignment horizontal="center"/>
    </xf>
    <xf numFmtId="0" fontId="25" fillId="18" borderId="12" xfId="0" applyFont="1" applyFill="1" applyBorder="1" applyAlignment="1" applyProtection="1">
      <alignment horizontal="left" wrapText="1"/>
    </xf>
    <xf numFmtId="0" fontId="5" fillId="0" borderId="0" xfId="0" applyFont="1" applyFill="1" applyBorder="1" applyAlignment="1" applyProtection="1">
      <alignment horizontal="center" vertical="center"/>
    </xf>
    <xf numFmtId="0" fontId="25" fillId="0" borderId="3" xfId="0" applyFont="1" applyBorder="1" applyAlignment="1">
      <alignment horizontal="left" vertical="center"/>
    </xf>
    <xf numFmtId="0" fontId="25" fillId="0" borderId="12" xfId="0" applyFont="1" applyBorder="1" applyAlignment="1">
      <alignment horizontal="left" vertical="center"/>
    </xf>
    <xf numFmtId="0" fontId="5" fillId="13" borderId="34" xfId="0" applyFont="1" applyFill="1" applyBorder="1" applyAlignment="1" applyProtection="1">
      <alignment horizontal="center" vertical="center"/>
    </xf>
    <xf numFmtId="0" fontId="24" fillId="0" borderId="3" xfId="0" applyFont="1" applyFill="1" applyBorder="1" applyAlignment="1">
      <alignment horizontal="left" vertic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17" fillId="0" borderId="16" xfId="0" applyFont="1" applyBorder="1" applyAlignment="1" applyProtection="1">
      <alignment horizontal="center" vertical="center"/>
    </xf>
    <xf numFmtId="0" fontId="5" fillId="11" borderId="16" xfId="0" applyFont="1" applyFill="1" applyBorder="1" applyAlignment="1" applyProtection="1">
      <alignment horizontal="center"/>
    </xf>
    <xf numFmtId="0" fontId="5" fillId="11" borderId="3" xfId="0" applyFont="1" applyFill="1" applyBorder="1" applyAlignment="1" applyProtection="1">
      <alignment horizontal="center"/>
    </xf>
    <xf numFmtId="0" fontId="5" fillId="11" borderId="9" xfId="0" applyFont="1" applyFill="1" applyBorder="1" applyAlignment="1" applyProtection="1">
      <alignment horizontal="center"/>
    </xf>
    <xf numFmtId="0" fontId="0" fillId="0" borderId="3" xfId="0" applyFont="1" applyBorder="1" applyAlignment="1" applyProtection="1">
      <alignment horizontal="left"/>
    </xf>
    <xf numFmtId="0" fontId="5" fillId="0" borderId="1" xfId="0" applyFont="1" applyBorder="1" applyAlignment="1" applyProtection="1">
      <alignment horizontal="left"/>
    </xf>
    <xf numFmtId="0" fontId="26" fillId="0" borderId="35" xfId="0" applyFont="1" applyBorder="1" applyAlignment="1" applyProtection="1">
      <alignment horizontal="center"/>
    </xf>
    <xf numFmtId="0" fontId="25" fillId="18" borderId="12" xfId="0" applyFont="1" applyFill="1" applyBorder="1" applyAlignment="1" applyProtection="1">
      <alignment horizontal="left"/>
    </xf>
    <xf numFmtId="10" fontId="67" fillId="18" borderId="8" xfId="0" applyNumberFormat="1" applyFont="1" applyFill="1" applyBorder="1" applyAlignment="1">
      <alignment horizontal="center"/>
    </xf>
    <xf numFmtId="9" fontId="25" fillId="0" borderId="12" xfId="0" applyNumberFormat="1" applyFont="1" applyBorder="1" applyAlignment="1" applyProtection="1">
      <alignment horizontal="left" wrapText="1"/>
    </xf>
    <xf numFmtId="10" fontId="67" fillId="18" borderId="8" xfId="0" applyNumberFormat="1" applyFont="1" applyFill="1" applyBorder="1" applyAlignment="1">
      <alignment horizontal="center" wrapText="1"/>
    </xf>
    <xf numFmtId="0" fontId="25" fillId="0" borderId="12" xfId="0" applyFont="1" applyBorder="1" applyAlignment="1"/>
    <xf numFmtId="0" fontId="25" fillId="0" borderId="8" xfId="0" applyFont="1" applyBorder="1" applyAlignment="1"/>
    <xf numFmtId="0" fontId="25" fillId="18" borderId="12" xfId="0" applyFont="1" applyFill="1" applyBorder="1" applyAlignment="1" applyProtection="1"/>
    <xf numFmtId="0" fontId="67" fillId="18" borderId="8" xfId="0" applyFont="1" applyFill="1" applyBorder="1" applyAlignment="1"/>
    <xf numFmtId="8" fontId="25" fillId="0" borderId="12" xfId="0" applyNumberFormat="1" applyFont="1" applyBorder="1" applyAlignment="1"/>
    <xf numFmtId="0" fontId="8" fillId="0" borderId="0" xfId="0" applyFont="1" applyBorder="1" applyAlignment="1" applyProtection="1"/>
    <xf numFmtId="0" fontId="8" fillId="0" borderId="22" xfId="0" applyFont="1" applyBorder="1" applyAlignment="1" applyProtection="1"/>
    <xf numFmtId="0" fontId="8" fillId="0" borderId="39" xfId="0" applyFont="1" applyBorder="1" applyAlignment="1" applyProtection="1">
      <alignment wrapText="1"/>
    </xf>
    <xf numFmtId="0" fontId="8" fillId="0" borderId="25" xfId="0" applyFont="1" applyBorder="1" applyAlignment="1" applyProtection="1">
      <alignment wrapText="1"/>
    </xf>
    <xf numFmtId="0" fontId="8" fillId="0" borderId="0" xfId="0" applyFont="1" applyBorder="1" applyAlignment="1" applyProtection="1">
      <alignment wrapText="1"/>
    </xf>
    <xf numFmtId="0" fontId="8" fillId="0" borderId="22" xfId="0" applyFont="1" applyBorder="1" applyAlignment="1" applyProtection="1">
      <alignment wrapText="1"/>
    </xf>
    <xf numFmtId="0" fontId="8" fillId="0" borderId="44" xfId="0" applyFont="1" applyBorder="1" applyAlignment="1" applyProtection="1"/>
    <xf numFmtId="0" fontId="8" fillId="0" borderId="28" xfId="0" applyFont="1" applyBorder="1" applyAlignment="1" applyProtection="1"/>
    <xf numFmtId="0" fontId="8" fillId="0" borderId="39" xfId="0" applyFont="1" applyBorder="1" applyAlignment="1" applyProtection="1"/>
    <xf numFmtId="0" fontId="8" fillId="0" borderId="25" xfId="0" applyFont="1" applyBorder="1" applyAlignment="1" applyProtection="1"/>
    <xf numFmtId="0" fontId="15" fillId="18" borderId="9" xfId="0" applyFont="1" applyFill="1" applyBorder="1" applyAlignment="1" applyProtection="1">
      <alignment horizontal="center" vertical="center" wrapText="1"/>
      <protection locked="0"/>
    </xf>
    <xf numFmtId="8" fontId="15" fillId="18" borderId="34" xfId="1" applyNumberFormat="1" applyFont="1" applyFill="1" applyBorder="1" applyAlignment="1" applyProtection="1">
      <alignment horizontal="center" vertical="center"/>
      <protection locked="0"/>
    </xf>
    <xf numFmtId="0" fontId="15" fillId="18" borderId="9" xfId="0" applyFont="1" applyFill="1" applyBorder="1" applyAlignment="1" applyProtection="1">
      <alignment horizontal="center" vertical="center"/>
      <protection locked="0"/>
    </xf>
    <xf numFmtId="0" fontId="6" fillId="18" borderId="22" xfId="0" applyFont="1" applyFill="1" applyBorder="1" applyAlignment="1" applyProtection="1">
      <alignment horizontal="right"/>
      <protection locked="0"/>
    </xf>
    <xf numFmtId="0" fontId="6" fillId="18" borderId="0" xfId="0" applyFont="1" applyFill="1" applyBorder="1" applyAlignment="1" applyProtection="1">
      <alignment horizontal="center"/>
      <protection locked="0"/>
    </xf>
    <xf numFmtId="0" fontId="17" fillId="18" borderId="55" xfId="0" applyFont="1" applyFill="1" applyBorder="1" applyAlignment="1">
      <alignment horizontal="right" vertical="center"/>
    </xf>
    <xf numFmtId="8" fontId="17" fillId="18" borderId="54" xfId="0" applyNumberFormat="1" applyFont="1" applyFill="1" applyBorder="1" applyAlignment="1">
      <alignment horizontal="left" vertical="center"/>
    </xf>
    <xf numFmtId="0" fontId="5" fillId="18" borderId="0" xfId="0" applyFont="1" applyFill="1" applyBorder="1" applyAlignment="1" applyProtection="1">
      <alignment horizontal="right"/>
    </xf>
    <xf numFmtId="17" fontId="5" fillId="18" borderId="0" xfId="0" applyNumberFormat="1" applyFont="1" applyFill="1" applyBorder="1" applyAlignment="1" applyProtection="1">
      <alignment horizontal="right"/>
    </xf>
    <xf numFmtId="44" fontId="43" fillId="0" borderId="4" xfId="0" applyNumberFormat="1" applyFont="1" applyBorder="1" applyAlignment="1" applyProtection="1">
      <alignment vertical="center"/>
      <protection locked="0"/>
    </xf>
    <xf numFmtId="44" fontId="43" fillId="0" borderId="39" xfId="0" applyNumberFormat="1" applyFont="1" applyBorder="1" applyAlignment="1" applyProtection="1">
      <alignment vertical="center"/>
      <protection locked="0"/>
    </xf>
    <xf numFmtId="44" fontId="43" fillId="0" borderId="25" xfId="0" applyNumberFormat="1" applyFont="1" applyBorder="1" applyAlignment="1" applyProtection="1">
      <alignment vertical="center"/>
      <protection locked="0"/>
    </xf>
    <xf numFmtId="44" fontId="43" fillId="0" borderId="6" xfId="0" applyNumberFormat="1" applyFont="1" applyBorder="1" applyAlignment="1" applyProtection="1">
      <alignment vertical="center"/>
      <protection locked="0"/>
    </xf>
    <xf numFmtId="44" fontId="43" fillId="0" borderId="2" xfId="0" applyNumberFormat="1" applyFont="1" applyBorder="1" applyAlignment="1" applyProtection="1">
      <alignment vertical="center"/>
      <protection locked="0"/>
    </xf>
    <xf numFmtId="44" fontId="43" fillId="0" borderId="23" xfId="0" applyNumberFormat="1" applyFont="1" applyBorder="1" applyAlignment="1" applyProtection="1">
      <alignment vertical="center"/>
      <protection locked="0"/>
    </xf>
    <xf numFmtId="2" fontId="55" fillId="0" borderId="67" xfId="0" applyNumberFormat="1" applyFont="1" applyFill="1" applyBorder="1" applyAlignment="1">
      <alignment horizontal="center" vertical="center" wrapText="1"/>
    </xf>
    <xf numFmtId="0" fontId="51" fillId="0" borderId="0" xfId="0" applyFont="1" applyProtection="1">
      <protection locked="0"/>
    </xf>
    <xf numFmtId="0" fontId="52" fillId="0" borderId="0" xfId="0" applyFont="1" applyBorder="1" applyAlignment="1" applyProtection="1">
      <alignment horizontal="center" vertical="center" wrapText="1"/>
      <protection locked="0"/>
    </xf>
    <xf numFmtId="0" fontId="53" fillId="0" borderId="0" xfId="0" applyFont="1" applyProtection="1">
      <protection locked="0"/>
    </xf>
    <xf numFmtId="0" fontId="54" fillId="15" borderId="58" xfId="0" applyFont="1" applyFill="1" applyBorder="1" applyAlignment="1" applyProtection="1">
      <alignment horizontal="center" vertical="center" wrapText="1"/>
      <protection locked="0"/>
    </xf>
    <xf numFmtId="4" fontId="54" fillId="15" borderId="58" xfId="0" applyNumberFormat="1" applyFont="1" applyFill="1" applyBorder="1" applyAlignment="1" applyProtection="1">
      <alignment horizontal="center" vertical="center" wrapText="1"/>
      <protection locked="0"/>
    </xf>
    <xf numFmtId="0" fontId="55" fillId="0" borderId="57" xfId="0" applyFont="1" applyFill="1" applyBorder="1" applyAlignment="1" applyProtection="1">
      <alignment horizontal="left" vertical="center" wrapText="1"/>
      <protection locked="0"/>
    </xf>
    <xf numFmtId="0" fontId="55" fillId="0" borderId="57" xfId="0" applyFont="1" applyFill="1" applyBorder="1" applyAlignment="1" applyProtection="1">
      <alignment horizontal="center" vertical="center" wrapText="1"/>
      <protection locked="0"/>
    </xf>
    <xf numFmtId="0" fontId="63" fillId="0" borderId="66" xfId="0" applyFont="1" applyBorder="1" applyAlignment="1" applyProtection="1">
      <alignment horizontal="justify" vertical="top" wrapText="1"/>
      <protection locked="0"/>
    </xf>
    <xf numFmtId="0" fontId="64" fillId="0" borderId="66" xfId="0" applyFont="1" applyBorder="1" applyAlignment="1" applyProtection="1">
      <alignment horizontal="justify" vertical="top" wrapText="1"/>
      <protection locked="0"/>
    </xf>
    <xf numFmtId="0" fontId="64" fillId="0" borderId="0" xfId="0" applyFont="1" applyBorder="1" applyAlignment="1" applyProtection="1">
      <alignment horizontal="justify" vertical="top" wrapText="1"/>
      <protection locked="0"/>
    </xf>
    <xf numFmtId="0" fontId="55" fillId="0" borderId="67" xfId="0" applyFont="1" applyFill="1" applyBorder="1" applyAlignment="1" applyProtection="1">
      <alignment horizontal="center" vertical="center" wrapText="1"/>
      <protection locked="0"/>
    </xf>
    <xf numFmtId="0" fontId="55" fillId="0" borderId="73" xfId="0" applyFont="1" applyFill="1" applyBorder="1" applyAlignment="1" applyProtection="1">
      <alignment horizontal="center" vertical="center" wrapText="1"/>
      <protection locked="0"/>
    </xf>
    <xf numFmtId="4" fontId="54" fillId="15" borderId="60" xfId="0" applyNumberFormat="1" applyFont="1" applyFill="1" applyBorder="1" applyAlignment="1" applyProtection="1">
      <alignment horizontal="right" vertical="center" wrapText="1"/>
      <protection locked="0"/>
    </xf>
    <xf numFmtId="174" fontId="54" fillId="0" borderId="61" xfId="0" applyNumberFormat="1" applyFont="1" applyBorder="1" applyAlignment="1" applyProtection="1">
      <alignment wrapText="1"/>
      <protection locked="0"/>
    </xf>
    <xf numFmtId="0" fontId="53" fillId="0" borderId="0" xfId="0" applyFont="1" applyFill="1" applyProtection="1">
      <protection locked="0"/>
    </xf>
    <xf numFmtId="0" fontId="55" fillId="0" borderId="0" xfId="0" applyFont="1" applyProtection="1">
      <protection locked="0"/>
    </xf>
    <xf numFmtId="4" fontId="55" fillId="0" borderId="0" xfId="0" applyNumberFormat="1" applyFont="1" applyProtection="1">
      <protection locked="0"/>
    </xf>
    <xf numFmtId="0" fontId="55" fillId="0" borderId="0" xfId="0" applyFont="1" applyAlignment="1" applyProtection="1">
      <alignment horizontal="left"/>
      <protection locked="0"/>
    </xf>
    <xf numFmtId="0" fontId="57" fillId="0" borderId="0" xfId="0" applyFont="1" applyAlignment="1" applyProtection="1">
      <alignment horizontal="left"/>
      <protection locked="0"/>
    </xf>
    <xf numFmtId="4" fontId="51" fillId="0" borderId="0" xfId="0" applyNumberFormat="1" applyFont="1" applyProtection="1">
      <protection locked="0"/>
    </xf>
    <xf numFmtId="0" fontId="55" fillId="0" borderId="57" xfId="0" applyFont="1" applyFill="1" applyBorder="1" applyAlignment="1" applyProtection="1">
      <alignment horizontal="center" vertical="center" wrapText="1"/>
    </xf>
    <xf numFmtId="4" fontId="55" fillId="0" borderId="57" xfId="0" applyNumberFormat="1" applyFont="1" applyFill="1" applyBorder="1" applyAlignment="1" applyProtection="1">
      <alignment horizontal="center" vertical="center" wrapText="1"/>
    </xf>
    <xf numFmtId="0" fontId="55" fillId="0" borderId="67" xfId="0" applyFont="1" applyFill="1" applyBorder="1" applyAlignment="1" applyProtection="1">
      <alignment horizontal="center" vertical="center" wrapText="1"/>
    </xf>
    <xf numFmtId="4" fontId="55" fillId="0" borderId="67" xfId="0" applyNumberFormat="1" applyFont="1" applyFill="1" applyBorder="1" applyAlignment="1" applyProtection="1">
      <alignment horizontal="center" vertical="center" wrapText="1"/>
    </xf>
    <xf numFmtId="4" fontId="55" fillId="0" borderId="73" xfId="0" applyNumberFormat="1" applyFont="1" applyFill="1" applyBorder="1" applyAlignment="1" applyProtection="1">
      <alignment horizontal="center" vertical="center" wrapText="1"/>
    </xf>
    <xf numFmtId="0" fontId="55" fillId="0" borderId="73" xfId="0" applyFont="1" applyFill="1" applyBorder="1" applyAlignment="1" applyProtection="1">
      <alignment horizontal="center" vertical="center" wrapText="1"/>
    </xf>
    <xf numFmtId="2" fontId="55" fillId="0" borderId="67" xfId="0" applyNumberFormat="1" applyFont="1" applyFill="1" applyBorder="1" applyAlignment="1" applyProtection="1">
      <alignment horizontal="center" vertical="center" wrapText="1"/>
    </xf>
    <xf numFmtId="0" fontId="69" fillId="0" borderId="0" xfId="0" applyFont="1"/>
    <xf numFmtId="0" fontId="70" fillId="0" borderId="21" xfId="0" applyFont="1" applyBorder="1" applyProtection="1"/>
    <xf numFmtId="0" fontId="69" fillId="0" borderId="0" xfId="0" applyFont="1" applyAlignment="1" applyProtection="1">
      <protection locked="0"/>
    </xf>
    <xf numFmtId="0" fontId="69" fillId="0" borderId="0" xfId="0" applyFont="1" applyAlignment="1" applyProtection="1">
      <alignment horizontal="center"/>
      <protection locked="0"/>
    </xf>
    <xf numFmtId="10" fontId="69" fillId="0" borderId="0" xfId="3" applyNumberFormat="1" applyFont="1" applyBorder="1" applyAlignment="1" applyProtection="1">
      <protection locked="0"/>
    </xf>
    <xf numFmtId="0" fontId="70" fillId="0" borderId="1" xfId="0" applyFont="1" applyBorder="1" applyAlignment="1" applyProtection="1">
      <alignment horizontal="left"/>
    </xf>
    <xf numFmtId="0" fontId="72" fillId="0" borderId="1" xfId="0" applyFont="1" applyBorder="1" applyAlignment="1" applyProtection="1">
      <protection locked="0"/>
    </xf>
    <xf numFmtId="0" fontId="72" fillId="0" borderId="3" xfId="0" applyFont="1" applyBorder="1" applyAlignment="1" applyProtection="1">
      <protection locked="0"/>
    </xf>
    <xf numFmtId="0" fontId="70" fillId="0" borderId="9" xfId="0" applyFont="1" applyBorder="1" applyAlignment="1" applyProtection="1">
      <alignment horizontal="right"/>
    </xf>
    <xf numFmtId="0" fontId="70" fillId="0" borderId="16" xfId="0" applyFont="1" applyBorder="1" applyAlignment="1" applyProtection="1">
      <alignment horizontal="center"/>
    </xf>
    <xf numFmtId="0" fontId="69" fillId="0" borderId="3" xfId="0" applyFont="1" applyBorder="1" applyAlignment="1" applyProtection="1">
      <alignment horizontal="left"/>
    </xf>
    <xf numFmtId="14" fontId="71" fillId="0" borderId="9" xfId="0" applyNumberFormat="1" applyFont="1" applyBorder="1" applyAlignment="1" applyProtection="1">
      <alignment horizontal="right" vertical="center"/>
      <protection locked="0"/>
    </xf>
    <xf numFmtId="0" fontId="70" fillId="0" borderId="16" xfId="0" applyFont="1" applyBorder="1" applyAlignment="1" applyProtection="1">
      <alignment horizontal="center" vertical="center"/>
    </xf>
    <xf numFmtId="0" fontId="70" fillId="0" borderId="24" xfId="0" applyFont="1" applyBorder="1" applyProtection="1"/>
    <xf numFmtId="0" fontId="74" fillId="0" borderId="39" xfId="0" applyFont="1" applyBorder="1" applyAlignment="1" applyProtection="1">
      <alignment wrapText="1"/>
    </xf>
    <xf numFmtId="0" fontId="74" fillId="0" borderId="25" xfId="0" applyFont="1" applyBorder="1" applyAlignment="1" applyProtection="1">
      <alignment wrapText="1"/>
    </xf>
    <xf numFmtId="0" fontId="74" fillId="0" borderId="0" xfId="0" applyFont="1" applyBorder="1" applyAlignment="1" applyProtection="1">
      <alignment wrapText="1"/>
    </xf>
    <xf numFmtId="0" fontId="74" fillId="0" borderId="22" xfId="0" applyFont="1" applyBorder="1" applyAlignment="1" applyProtection="1">
      <alignment wrapText="1"/>
    </xf>
    <xf numFmtId="0" fontId="74" fillId="0" borderId="0" xfId="0" applyFont="1" applyBorder="1" applyAlignment="1" applyProtection="1"/>
    <xf numFmtId="0" fontId="74" fillId="0" borderId="22" xfId="0" applyFont="1" applyBorder="1" applyAlignment="1" applyProtection="1"/>
    <xf numFmtId="0" fontId="74" fillId="0" borderId="39" xfId="0" applyFont="1" applyBorder="1" applyAlignment="1" applyProtection="1"/>
    <xf numFmtId="0" fontId="74" fillId="0" borderId="25" xfId="0" applyFont="1" applyBorder="1" applyAlignment="1" applyProtection="1"/>
    <xf numFmtId="0" fontId="69" fillId="0" borderId="27" xfId="0" applyFont="1" applyBorder="1" applyProtection="1"/>
    <xf numFmtId="0" fontId="74" fillId="0" borderId="44" xfId="0" applyFont="1" applyBorder="1" applyAlignment="1" applyProtection="1"/>
    <xf numFmtId="0" fontId="74" fillId="0" borderId="28" xfId="0" applyFont="1" applyBorder="1" applyAlignment="1" applyProtection="1"/>
    <xf numFmtId="0" fontId="69" fillId="0" borderId="0" xfId="0" applyFont="1" applyProtection="1">
      <protection locked="0"/>
    </xf>
    <xf numFmtId="8" fontId="69" fillId="0" borderId="0" xfId="0" applyNumberFormat="1" applyFont="1" applyProtection="1">
      <protection locked="0"/>
    </xf>
    <xf numFmtId="0" fontId="70" fillId="0" borderId="18" xfId="0" applyFont="1" applyBorder="1" applyAlignment="1" applyProtection="1">
      <alignment vertical="center"/>
    </xf>
    <xf numFmtId="0" fontId="70" fillId="0" borderId="0" xfId="0" applyFont="1" applyBorder="1" applyProtection="1"/>
    <xf numFmtId="0" fontId="74" fillId="0" borderId="0" xfId="0" applyFont="1" applyBorder="1" applyAlignment="1" applyProtection="1">
      <alignment horizontal="left"/>
    </xf>
    <xf numFmtId="0" fontId="70" fillId="11" borderId="16" xfId="0" applyFont="1" applyFill="1" applyBorder="1" applyAlignment="1" applyProtection="1">
      <alignment horizontal="center"/>
    </xf>
    <xf numFmtId="0" fontId="70" fillId="11" borderId="3" xfId="0" applyFont="1" applyFill="1" applyBorder="1" applyAlignment="1" applyProtection="1">
      <alignment horizontal="center"/>
    </xf>
    <xf numFmtId="0" fontId="70" fillId="11" borderId="9" xfId="0" applyFont="1" applyFill="1" applyBorder="1" applyAlignment="1" applyProtection="1">
      <alignment horizontal="center"/>
    </xf>
    <xf numFmtId="0" fontId="80" fillId="0" borderId="0" xfId="0" applyFont="1" applyProtection="1">
      <protection locked="0"/>
    </xf>
    <xf numFmtId="0" fontId="81" fillId="0" borderId="16" xfId="0" applyFont="1" applyBorder="1" applyAlignment="1" applyProtection="1">
      <alignment horizontal="center"/>
    </xf>
    <xf numFmtId="166" fontId="80" fillId="0" borderId="9" xfId="0" applyNumberFormat="1" applyFont="1" applyFill="1" applyBorder="1" applyAlignment="1" applyProtection="1">
      <alignment horizontal="distributed" vertical="distributed" wrapText="1"/>
      <protection locked="0"/>
    </xf>
    <xf numFmtId="0" fontId="80" fillId="0" borderId="0" xfId="0" applyFont="1"/>
    <xf numFmtId="0" fontId="83" fillId="0" borderId="0" xfId="0" applyFont="1"/>
    <xf numFmtId="0" fontId="83" fillId="0" borderId="0" xfId="0" applyFont="1" applyProtection="1">
      <protection locked="0"/>
    </xf>
    <xf numFmtId="0" fontId="81" fillId="0" borderId="33" xfId="0" applyFont="1" applyBorder="1" applyAlignment="1" applyProtection="1">
      <alignment horizontal="center"/>
    </xf>
    <xf numFmtId="9" fontId="80" fillId="0" borderId="8" xfId="0" applyNumberFormat="1" applyFont="1" applyBorder="1" applyAlignment="1" applyProtection="1">
      <alignment horizontal="left"/>
    </xf>
    <xf numFmtId="0" fontId="80" fillId="18" borderId="12" xfId="0" applyFont="1" applyFill="1" applyBorder="1" applyAlignment="1" applyProtection="1">
      <alignment horizontal="left"/>
    </xf>
    <xf numFmtId="10" fontId="85" fillId="18" borderId="8" xfId="0" applyNumberFormat="1" applyFont="1" applyFill="1" applyBorder="1" applyAlignment="1">
      <alignment horizontal="center"/>
    </xf>
    <xf numFmtId="9" fontId="80" fillId="0" borderId="12" xfId="0" applyNumberFormat="1" applyFont="1" applyBorder="1" applyAlignment="1" applyProtection="1">
      <alignment horizontal="left" wrapText="1"/>
    </xf>
    <xf numFmtId="0" fontId="80" fillId="18" borderId="12" xfId="0" applyFont="1" applyFill="1" applyBorder="1" applyAlignment="1" applyProtection="1">
      <alignment horizontal="left" wrapText="1"/>
    </xf>
    <xf numFmtId="10" fontId="85" fillId="18" borderId="8" xfId="0" applyNumberFormat="1" applyFont="1" applyFill="1" applyBorder="1" applyAlignment="1">
      <alignment horizontal="center" wrapText="1"/>
    </xf>
    <xf numFmtId="0" fontId="80" fillId="0" borderId="12" xfId="0" applyFont="1" applyBorder="1" applyAlignment="1" applyProtection="1"/>
    <xf numFmtId="0" fontId="81" fillId="0" borderId="35" xfId="0" applyFont="1" applyBorder="1" applyAlignment="1" applyProtection="1">
      <alignment horizontal="center"/>
    </xf>
    <xf numFmtId="8" fontId="80" fillId="0" borderId="12" xfId="0" applyNumberFormat="1" applyFont="1" applyBorder="1" applyAlignment="1"/>
    <xf numFmtId="0" fontId="80" fillId="0" borderId="12" xfId="0" applyFont="1" applyBorder="1" applyAlignment="1"/>
    <xf numFmtId="0" fontId="80" fillId="0" borderId="8" xfId="0" applyFont="1" applyBorder="1" applyAlignment="1"/>
    <xf numFmtId="166" fontId="80" fillId="0" borderId="9" xfId="0" applyNumberFormat="1" applyFont="1" applyBorder="1" applyAlignment="1" applyProtection="1">
      <alignment horizontal="distributed" vertical="distributed" wrapText="1"/>
      <protection locked="0"/>
    </xf>
    <xf numFmtId="167" fontId="80" fillId="0" borderId="9" xfId="0" applyNumberFormat="1" applyFont="1" applyBorder="1" applyAlignment="1" applyProtection="1">
      <alignment horizontal="distributed" vertical="distributed" wrapText="1"/>
      <protection locked="0"/>
    </xf>
    <xf numFmtId="166" fontId="70" fillId="7" borderId="17" xfId="0" applyNumberFormat="1" applyFont="1" applyFill="1" applyBorder="1" applyAlignment="1" applyProtection="1">
      <alignment horizontal="distributed" vertical="center"/>
    </xf>
    <xf numFmtId="0" fontId="69" fillId="0" borderId="0" xfId="0" applyFont="1" applyFill="1" applyBorder="1" applyProtection="1">
      <protection locked="0"/>
    </xf>
    <xf numFmtId="0" fontId="70" fillId="0" borderId="0" xfId="0" applyFont="1" applyFill="1" applyBorder="1" applyAlignment="1" applyProtection="1">
      <alignment horizontal="center"/>
    </xf>
    <xf numFmtId="166" fontId="70" fillId="0" borderId="0" xfId="0" applyNumberFormat="1" applyFont="1" applyFill="1" applyBorder="1" applyAlignment="1" applyProtection="1">
      <alignment horizontal="distributed" vertical="center"/>
    </xf>
    <xf numFmtId="0" fontId="69" fillId="0" borderId="0" xfId="0" applyFont="1" applyFill="1" applyBorder="1"/>
    <xf numFmtId="0" fontId="86" fillId="13" borderId="35" xfId="0" applyFont="1" applyFill="1" applyBorder="1" applyAlignment="1" applyProtection="1">
      <alignment horizontal="center"/>
    </xf>
    <xf numFmtId="0" fontId="78" fillId="14" borderId="36" xfId="0" applyFont="1" applyFill="1" applyBorder="1" applyAlignment="1">
      <alignment horizontal="center"/>
    </xf>
    <xf numFmtId="0" fontId="80" fillId="0" borderId="0" xfId="0" applyFont="1" applyAlignment="1" applyProtection="1">
      <alignment vertical="center"/>
      <protection locked="0"/>
    </xf>
    <xf numFmtId="0" fontId="81" fillId="0" borderId="16" xfId="0" applyFont="1" applyFill="1" applyBorder="1" applyAlignment="1" applyProtection="1">
      <alignment horizontal="center" vertical="center"/>
    </xf>
    <xf numFmtId="44" fontId="80" fillId="0" borderId="9" xfId="0" applyNumberFormat="1" applyFont="1" applyBorder="1" applyAlignment="1">
      <alignment horizontal="right" vertical="center"/>
    </xf>
    <xf numFmtId="0" fontId="80" fillId="0" borderId="0" xfId="0" applyFont="1" applyAlignment="1">
      <alignment vertical="center"/>
    </xf>
    <xf numFmtId="0" fontId="80" fillId="0" borderId="0" xfId="0" applyFont="1" applyFill="1" applyAlignment="1" applyProtection="1">
      <alignment vertical="center"/>
      <protection locked="0"/>
    </xf>
    <xf numFmtId="0" fontId="80" fillId="0" borderId="0" xfId="0" applyFont="1" applyFill="1" applyAlignment="1">
      <alignment vertical="center"/>
    </xf>
    <xf numFmtId="44" fontId="81" fillId="0" borderId="9" xfId="0" applyNumberFormat="1" applyFont="1" applyBorder="1" applyAlignment="1">
      <alignment horizontal="right" vertical="center"/>
    </xf>
    <xf numFmtId="0" fontId="81" fillId="0" borderId="33" xfId="0" applyFont="1" applyFill="1" applyBorder="1" applyAlignment="1" applyProtection="1">
      <alignment horizontal="center" vertical="center"/>
    </xf>
    <xf numFmtId="0" fontId="80" fillId="0" borderId="3" xfId="0" applyFont="1" applyBorder="1" applyAlignment="1">
      <alignment horizontal="left" vertical="center"/>
    </xf>
    <xf numFmtId="0" fontId="80" fillId="0" borderId="12" xfId="0" applyFont="1" applyBorder="1" applyAlignment="1">
      <alignment horizontal="left" vertical="center"/>
    </xf>
    <xf numFmtId="0" fontId="69" fillId="0" borderId="12" xfId="0" applyFont="1" applyBorder="1" applyAlignment="1">
      <alignment vertical="center"/>
    </xf>
    <xf numFmtId="169" fontId="80" fillId="0" borderId="12" xfId="0" applyNumberFormat="1" applyFont="1" applyBorder="1" applyAlignment="1">
      <alignment horizontal="center" vertical="center"/>
    </xf>
    <xf numFmtId="10" fontId="69" fillId="0" borderId="8" xfId="0" applyNumberFormat="1" applyFont="1" applyBorder="1" applyAlignment="1">
      <alignment horizontal="center" vertical="center"/>
    </xf>
    <xf numFmtId="0" fontId="69" fillId="0" borderId="0" xfId="0" applyFont="1" applyFill="1" applyAlignment="1" applyProtection="1">
      <alignment vertical="center"/>
      <protection locked="0"/>
    </xf>
    <xf numFmtId="166" fontId="70" fillId="11" borderId="9" xfId="0" applyNumberFormat="1" applyFont="1" applyFill="1" applyBorder="1" applyAlignment="1" applyProtection="1">
      <alignment horizontal="distributed" vertical="center"/>
    </xf>
    <xf numFmtId="0" fontId="69" fillId="0" borderId="0" xfId="0" applyFont="1" applyFill="1" applyAlignment="1">
      <alignment vertical="center"/>
    </xf>
    <xf numFmtId="0" fontId="70" fillId="0" borderId="21" xfId="0" applyFont="1" applyFill="1" applyBorder="1" applyAlignment="1" applyProtection="1">
      <alignment horizontal="center"/>
    </xf>
    <xf numFmtId="166" fontId="70" fillId="0" borderId="22" xfId="0" applyNumberFormat="1" applyFont="1" applyFill="1" applyBorder="1" applyAlignment="1" applyProtection="1">
      <alignment horizontal="distributed" vertical="center"/>
    </xf>
    <xf numFmtId="0" fontId="86" fillId="13" borderId="37" xfId="0" applyFont="1" applyFill="1" applyBorder="1" applyAlignment="1" applyProtection="1">
      <alignment horizontal="center"/>
    </xf>
    <xf numFmtId="0" fontId="78" fillId="14" borderId="38" xfId="0" applyFont="1" applyFill="1" applyBorder="1" applyAlignment="1">
      <alignment horizontal="center"/>
    </xf>
    <xf numFmtId="44" fontId="80" fillId="0" borderId="9" xfId="0" applyNumberFormat="1" applyFont="1" applyFill="1" applyBorder="1" applyAlignment="1" applyProtection="1">
      <alignment horizontal="right" vertical="center"/>
    </xf>
    <xf numFmtId="44" fontId="70" fillId="14" borderId="9" xfId="0" applyNumberFormat="1" applyFont="1" applyFill="1" applyBorder="1" applyAlignment="1" applyProtection="1">
      <alignment vertical="center"/>
    </xf>
    <xf numFmtId="0" fontId="87" fillId="0" borderId="0" xfId="0" applyFont="1" applyBorder="1" applyAlignment="1">
      <alignment horizontal="left"/>
    </xf>
    <xf numFmtId="0" fontId="69" fillId="0" borderId="0" xfId="0" applyFont="1" applyBorder="1" applyAlignment="1">
      <alignment horizontal="left"/>
    </xf>
    <xf numFmtId="10" fontId="70" fillId="0" borderId="0" xfId="0" applyNumberFormat="1" applyFont="1" applyFill="1" applyBorder="1" applyAlignment="1" applyProtection="1">
      <alignment horizontal="center"/>
    </xf>
    <xf numFmtId="0" fontId="70" fillId="0" borderId="22" xfId="0" applyFont="1" applyFill="1" applyBorder="1" applyAlignment="1" applyProtection="1">
      <alignment horizontal="right"/>
    </xf>
    <xf numFmtId="0" fontId="86" fillId="0" borderId="0" xfId="0" applyFont="1" applyAlignment="1" applyProtection="1">
      <alignment vertical="center"/>
      <protection locked="0"/>
    </xf>
    <xf numFmtId="0" fontId="86" fillId="0" borderId="0" xfId="0" applyFont="1" applyAlignment="1">
      <alignment vertical="center"/>
    </xf>
    <xf numFmtId="43" fontId="86" fillId="0" borderId="0" xfId="0" applyNumberFormat="1" applyFont="1" applyAlignment="1">
      <alignment vertical="center"/>
    </xf>
    <xf numFmtId="43" fontId="86" fillId="0" borderId="0" xfId="0" applyNumberFormat="1" applyFont="1" applyAlignment="1" applyProtection="1">
      <alignment vertical="center"/>
      <protection locked="0"/>
    </xf>
    <xf numFmtId="0" fontId="78" fillId="0" borderId="16" xfId="0" applyFont="1" applyBorder="1" applyAlignment="1" applyProtection="1">
      <alignment horizontal="center" vertical="center"/>
    </xf>
    <xf numFmtId="44" fontId="91" fillId="0" borderId="9" xfId="0" applyNumberFormat="1" applyFont="1" applyBorder="1" applyAlignment="1" applyProtection="1">
      <alignment horizontal="right" vertical="center"/>
      <protection locked="0"/>
    </xf>
    <xf numFmtId="44" fontId="70" fillId="11" borderId="9" xfId="0" applyNumberFormat="1" applyFont="1" applyFill="1" applyBorder="1" applyAlignment="1" applyProtection="1">
      <alignment horizontal="distributed" vertical="center"/>
    </xf>
    <xf numFmtId="0" fontId="70" fillId="0" borderId="33" xfId="0" applyFont="1" applyBorder="1" applyAlignment="1" applyProtection="1">
      <alignment horizontal="center"/>
    </xf>
    <xf numFmtId="0" fontId="69" fillId="0" borderId="0" xfId="0" applyFont="1" applyBorder="1" applyProtection="1">
      <protection locked="0"/>
    </xf>
    <xf numFmtId="0" fontId="69" fillId="0" borderId="21" xfId="0" applyFont="1" applyBorder="1" applyProtection="1"/>
    <xf numFmtId="0" fontId="74" fillId="0" borderId="22" xfId="0" applyFont="1" applyBorder="1" applyAlignment="1" applyProtection="1">
      <alignment horizontal="left"/>
    </xf>
    <xf numFmtId="0" fontId="69" fillId="0" borderId="0" xfId="0" applyFont="1" applyBorder="1"/>
    <xf numFmtId="0" fontId="86" fillId="13" borderId="37" xfId="0" applyFont="1" applyFill="1" applyBorder="1" applyAlignment="1" applyProtection="1">
      <alignment horizontal="center" vertical="center"/>
    </xf>
    <xf numFmtId="0" fontId="78" fillId="14" borderId="38" xfId="0" applyFont="1" applyFill="1" applyBorder="1" applyAlignment="1">
      <alignment horizontal="center" vertical="center"/>
    </xf>
    <xf numFmtId="0" fontId="86" fillId="0" borderId="16" xfId="0" applyFont="1" applyBorder="1" applyAlignment="1" applyProtection="1">
      <alignment vertical="center"/>
    </xf>
    <xf numFmtId="44" fontId="86" fillId="0" borderId="9" xfId="0" applyNumberFormat="1" applyFont="1" applyBorder="1" applyAlignment="1" applyProtection="1">
      <alignment horizontal="right" vertical="center"/>
    </xf>
    <xf numFmtId="0" fontId="69" fillId="0" borderId="0" xfId="0" applyFont="1" applyAlignment="1" applyProtection="1">
      <alignment vertical="center"/>
      <protection locked="0"/>
    </xf>
    <xf numFmtId="44" fontId="92" fillId="2" borderId="17" xfId="0" applyNumberFormat="1" applyFont="1" applyFill="1" applyBorder="1" applyAlignment="1" applyProtection="1">
      <alignment vertical="center"/>
    </xf>
    <xf numFmtId="0" fontId="69" fillId="0" borderId="0" xfId="0" applyFont="1" applyAlignment="1">
      <alignment vertical="center"/>
    </xf>
    <xf numFmtId="0" fontId="78" fillId="0" borderId="0" xfId="0" applyFont="1" applyFill="1" applyBorder="1" applyAlignment="1" applyProtection="1">
      <alignment vertical="center"/>
    </xf>
    <xf numFmtId="0" fontId="86" fillId="0" borderId="0" xfId="0" applyFont="1" applyFill="1" applyBorder="1" applyAlignment="1">
      <alignment vertical="center"/>
    </xf>
    <xf numFmtId="4" fontId="92" fillId="0" borderId="0" xfId="0" applyNumberFormat="1" applyFont="1" applyFill="1" applyBorder="1" applyAlignment="1" applyProtection="1">
      <alignment vertical="center"/>
    </xf>
    <xf numFmtId="0" fontId="69" fillId="0" borderId="0" xfId="0" applyFont="1" applyFill="1"/>
    <xf numFmtId="166" fontId="69" fillId="0" borderId="9" xfId="0" applyNumberFormat="1" applyFont="1" applyBorder="1" applyAlignment="1" applyProtection="1">
      <alignment horizontal="distributed" vertical="center"/>
    </xf>
    <xf numFmtId="166" fontId="69" fillId="0" borderId="0" xfId="0" applyNumberFormat="1" applyFont="1" applyFill="1" applyProtection="1">
      <protection locked="0"/>
    </xf>
    <xf numFmtId="166" fontId="93" fillId="0" borderId="9" xfId="0" applyNumberFormat="1" applyFont="1" applyBorder="1" applyAlignment="1" applyProtection="1">
      <alignment horizontal="distributed" vertical="center"/>
    </xf>
    <xf numFmtId="0" fontId="69" fillId="0" borderId="0" xfId="0" applyFont="1" applyFill="1" applyProtection="1">
      <protection locked="0"/>
    </xf>
    <xf numFmtId="0" fontId="69" fillId="0" borderId="0" xfId="0" applyFont="1" applyFill="1" applyProtection="1"/>
    <xf numFmtId="0" fontId="94" fillId="10" borderId="8" xfId="0" applyFont="1" applyFill="1" applyBorder="1" applyAlignment="1" applyProtection="1">
      <alignment horizontal="center" vertical="center"/>
    </xf>
    <xf numFmtId="0" fontId="86" fillId="4" borderId="35" xfId="0" applyFont="1" applyFill="1" applyBorder="1" applyAlignment="1" applyProtection="1">
      <alignment horizontal="center"/>
    </xf>
    <xf numFmtId="0" fontId="78" fillId="6" borderId="36" xfId="0" applyFont="1" applyFill="1" applyBorder="1" applyAlignment="1">
      <alignment horizontal="center"/>
    </xf>
    <xf numFmtId="44" fontId="69" fillId="0" borderId="9" xfId="0" applyNumberFormat="1" applyFont="1" applyBorder="1" applyAlignment="1" applyProtection="1">
      <alignment horizontal="right" vertical="center"/>
    </xf>
    <xf numFmtId="0" fontId="69" fillId="0" borderId="3" xfId="0" applyFont="1" applyBorder="1" applyAlignment="1" applyProtection="1">
      <alignment vertical="center"/>
    </xf>
    <xf numFmtId="0" fontId="69" fillId="0" borderId="12" xfId="0" applyFont="1" applyBorder="1" applyAlignment="1" applyProtection="1">
      <alignment vertical="center"/>
    </xf>
    <xf numFmtId="0" fontId="69" fillId="0" borderId="8" xfId="0" applyFont="1" applyBorder="1" applyAlignment="1" applyProtection="1">
      <alignment vertical="center"/>
    </xf>
    <xf numFmtId="0" fontId="95" fillId="3" borderId="8" xfId="0" applyFont="1" applyFill="1" applyBorder="1" applyAlignment="1" applyProtection="1">
      <alignment horizontal="center" vertical="center"/>
      <protection locked="0"/>
    </xf>
    <xf numFmtId="0" fontId="86" fillId="0" borderId="0" xfId="0" applyFont="1" applyFill="1" applyProtection="1">
      <protection locked="0"/>
    </xf>
    <xf numFmtId="0" fontId="96" fillId="0" borderId="16" xfId="0" applyFont="1" applyBorder="1" applyAlignment="1" applyProtection="1">
      <alignment horizontal="center" vertical="center"/>
    </xf>
    <xf numFmtId="44" fontId="96" fillId="0" borderId="9" xfId="0" applyNumberFormat="1" applyFont="1" applyBorder="1" applyAlignment="1" applyProtection="1">
      <alignment horizontal="right" vertical="center"/>
    </xf>
    <xf numFmtId="0" fontId="86" fillId="0" borderId="0" xfId="0" applyFont="1" applyFill="1"/>
    <xf numFmtId="0" fontId="96" fillId="0" borderId="33" xfId="0" applyFont="1" applyBorder="1" applyAlignment="1" applyProtection="1">
      <alignment horizontal="center" vertical="center"/>
    </xf>
    <xf numFmtId="0" fontId="96" fillId="0" borderId="3" xfId="0" applyFont="1" applyBorder="1" applyAlignment="1" applyProtection="1">
      <alignment horizontal="left" vertical="center"/>
    </xf>
    <xf numFmtId="0" fontId="96" fillId="0" borderId="12" xfId="0" applyFont="1" applyBorder="1" applyAlignment="1" applyProtection="1">
      <alignment horizontal="left" vertical="center"/>
    </xf>
    <xf numFmtId="0" fontId="96" fillId="0" borderId="12" xfId="0" applyFont="1" applyBorder="1" applyAlignment="1"/>
    <xf numFmtId="10" fontId="96" fillId="0" borderId="12" xfId="3" applyNumberFormat="1" applyFont="1" applyBorder="1" applyAlignment="1" applyProtection="1">
      <alignment horizontal="center" vertical="center"/>
    </xf>
    <xf numFmtId="0" fontId="97" fillId="0" borderId="8" xfId="0" applyFont="1" applyBorder="1" applyAlignment="1"/>
    <xf numFmtId="44" fontId="97" fillId="0" borderId="34" xfId="0" applyNumberFormat="1" applyFont="1" applyBorder="1" applyAlignment="1" applyProtection="1">
      <alignment horizontal="right" vertical="center"/>
    </xf>
    <xf numFmtId="0" fontId="96" fillId="0" borderId="1" xfId="0" applyFont="1" applyBorder="1" applyAlignment="1" applyProtection="1">
      <alignment horizontal="center" vertical="center"/>
    </xf>
    <xf numFmtId="0" fontId="96" fillId="0" borderId="2" xfId="0" applyFont="1" applyBorder="1" applyAlignment="1" applyProtection="1">
      <alignment horizontal="left" vertical="center"/>
    </xf>
    <xf numFmtId="0" fontId="96" fillId="0" borderId="2" xfId="0" applyFont="1" applyBorder="1" applyAlignment="1"/>
    <xf numFmtId="10" fontId="96" fillId="0" borderId="2" xfId="3" applyNumberFormat="1" applyFont="1" applyBorder="1" applyAlignment="1" applyProtection="1">
      <alignment horizontal="center" vertical="center"/>
    </xf>
    <xf numFmtId="0" fontId="97" fillId="0" borderId="7" xfId="0" applyFont="1" applyBorder="1" applyAlignment="1"/>
    <xf numFmtId="44" fontId="96" fillId="0" borderId="34" xfId="0" applyNumberFormat="1" applyFont="1" applyBorder="1" applyAlignment="1" applyProtection="1">
      <alignment horizontal="right" vertical="center"/>
    </xf>
    <xf numFmtId="44" fontId="70" fillId="11" borderId="9" xfId="0" applyNumberFormat="1" applyFont="1" applyFill="1" applyBorder="1" applyAlignment="1" applyProtection="1">
      <alignment horizontal="right" vertical="center"/>
    </xf>
    <xf numFmtId="10" fontId="70" fillId="0" borderId="0" xfId="3" applyNumberFormat="1" applyFont="1" applyFill="1" applyBorder="1" applyAlignment="1" applyProtection="1">
      <alignment horizontal="center"/>
    </xf>
    <xf numFmtId="4" fontId="70" fillId="0" borderId="22" xfId="0" applyNumberFormat="1" applyFont="1" applyFill="1" applyBorder="1" applyAlignment="1" applyProtection="1">
      <alignment horizontal="right" vertical="center"/>
    </xf>
    <xf numFmtId="0" fontId="94" fillId="0" borderId="0" xfId="0" applyFont="1" applyFill="1" applyBorder="1" applyAlignment="1" applyProtection="1">
      <alignment horizontal="center" vertical="center"/>
    </xf>
    <xf numFmtId="0" fontId="86" fillId="0" borderId="21" xfId="0" applyFont="1" applyFill="1" applyBorder="1" applyAlignment="1" applyProtection="1">
      <alignment horizontal="center"/>
    </xf>
    <xf numFmtId="0" fontId="78" fillId="0" borderId="0" xfId="0" applyFont="1" applyFill="1" applyBorder="1" applyAlignment="1">
      <alignment horizontal="center"/>
    </xf>
    <xf numFmtId="0" fontId="69" fillId="0" borderId="0" xfId="0" applyFont="1" applyFill="1" applyBorder="1" applyAlignment="1">
      <alignment horizontal="center"/>
    </xf>
    <xf numFmtId="0" fontId="78" fillId="0" borderId="22" xfId="0" applyFont="1" applyFill="1" applyBorder="1" applyAlignment="1">
      <alignment horizontal="center"/>
    </xf>
    <xf numFmtId="0" fontId="86" fillId="13" borderId="35" xfId="0" applyFont="1" applyFill="1" applyBorder="1" applyAlignment="1" applyProtection="1">
      <alignment horizontal="center" vertical="center"/>
    </xf>
    <xf numFmtId="0" fontId="78" fillId="14" borderId="36" xfId="0" applyFont="1" applyFill="1" applyBorder="1" applyAlignment="1">
      <alignment horizontal="center" vertical="center"/>
    </xf>
    <xf numFmtId="0" fontId="86" fillId="0" borderId="16" xfId="0" applyFont="1" applyFill="1" applyBorder="1" applyAlignment="1" applyProtection="1">
      <alignment horizontal="center"/>
    </xf>
    <xf numFmtId="44" fontId="69" fillId="0" borderId="9" xfId="0" applyNumberFormat="1" applyFont="1" applyBorder="1" applyAlignment="1">
      <alignment horizontal="right"/>
    </xf>
    <xf numFmtId="44" fontId="92" fillId="8" borderId="17" xfId="0" applyNumberFormat="1" applyFont="1" applyFill="1" applyBorder="1" applyAlignment="1" applyProtection="1">
      <alignment vertical="center"/>
    </xf>
    <xf numFmtId="0" fontId="69" fillId="0" borderId="0" xfId="0" applyFont="1" applyProtection="1"/>
    <xf numFmtId="0" fontId="78" fillId="13" borderId="26" xfId="0" applyFont="1" applyFill="1" applyBorder="1" applyAlignment="1" applyProtection="1">
      <alignment horizontal="center"/>
    </xf>
    <xf numFmtId="0" fontId="78" fillId="14" borderId="23" xfId="0" applyFont="1" applyFill="1" applyBorder="1" applyAlignment="1">
      <alignment horizontal="center"/>
    </xf>
    <xf numFmtId="0" fontId="78" fillId="0" borderId="35" xfId="0" applyFont="1" applyFill="1" applyBorder="1" applyAlignment="1" applyProtection="1">
      <alignment horizontal="center"/>
    </xf>
    <xf numFmtId="0" fontId="78" fillId="0" borderId="16" xfId="0" applyFont="1" applyFill="1" applyBorder="1" applyAlignment="1" applyProtection="1">
      <alignment horizontal="center" vertical="center"/>
    </xf>
    <xf numFmtId="44" fontId="86" fillId="0" borderId="9" xfId="0" applyNumberFormat="1" applyFont="1" applyFill="1" applyBorder="1" applyAlignment="1" applyProtection="1">
      <alignment horizontal="right" vertical="center"/>
    </xf>
    <xf numFmtId="44" fontId="98" fillId="8" borderId="17" xfId="0" applyNumberFormat="1" applyFont="1" applyFill="1" applyBorder="1" applyAlignment="1" applyProtection="1">
      <alignment vertical="center"/>
    </xf>
    <xf numFmtId="0" fontId="70" fillId="0" borderId="0" xfId="0" applyFont="1" applyBorder="1" applyAlignment="1" applyProtection="1">
      <alignment horizontal="center" vertical="center"/>
    </xf>
    <xf numFmtId="0" fontId="69" fillId="0" borderId="0" xfId="0" applyFont="1" applyBorder="1" applyAlignment="1" applyProtection="1">
      <alignment horizontal="left" vertical="center"/>
    </xf>
    <xf numFmtId="10" fontId="69" fillId="0" borderId="0" xfId="3" applyNumberFormat="1" applyFont="1" applyBorder="1" applyAlignment="1" applyProtection="1">
      <alignment horizontal="center" vertical="center"/>
    </xf>
    <xf numFmtId="4" fontId="69" fillId="0" borderId="0" xfId="0" applyNumberFormat="1" applyFont="1" applyBorder="1" applyAlignment="1" applyProtection="1">
      <alignment horizontal="right" vertical="center"/>
    </xf>
    <xf numFmtId="0" fontId="78" fillId="13" borderId="26" xfId="0" applyFont="1" applyFill="1" applyBorder="1" applyAlignment="1" applyProtection="1">
      <alignment horizontal="center" vertical="center"/>
    </xf>
    <xf numFmtId="0" fontId="78" fillId="14" borderId="23" xfId="0" applyFont="1" applyFill="1" applyBorder="1" applyAlignment="1">
      <alignment horizontal="center" vertical="center"/>
    </xf>
    <xf numFmtId="10" fontId="91" fillId="0" borderId="50" xfId="0" applyNumberFormat="1" applyFont="1" applyFill="1" applyBorder="1" applyAlignment="1">
      <alignment horizontal="center" vertical="center"/>
    </xf>
    <xf numFmtId="44" fontId="78" fillId="0" borderId="51" xfId="0" applyNumberFormat="1" applyFont="1" applyFill="1" applyBorder="1" applyAlignment="1">
      <alignment horizontal="center" vertical="center"/>
    </xf>
    <xf numFmtId="0" fontId="86" fillId="0" borderId="3" xfId="0" applyFont="1" applyFill="1" applyBorder="1" applyAlignment="1">
      <alignment horizontal="left" vertical="center"/>
    </xf>
    <xf numFmtId="0" fontId="69" fillId="0" borderId="8" xfId="0" applyFont="1" applyBorder="1" applyAlignment="1">
      <alignment vertical="center"/>
    </xf>
    <xf numFmtId="44" fontId="78" fillId="0" borderId="9" xfId="0" applyNumberFormat="1" applyFont="1" applyFill="1" applyBorder="1" applyAlignment="1">
      <alignment horizontal="center" vertical="center"/>
    </xf>
    <xf numFmtId="44" fontId="86" fillId="0" borderId="9" xfId="0" applyNumberFormat="1" applyFont="1" applyFill="1" applyBorder="1" applyAlignment="1">
      <alignment horizontal="center" vertical="center"/>
    </xf>
    <xf numFmtId="0" fontId="69" fillId="0" borderId="0" xfId="0" applyFont="1" applyFill="1" applyBorder="1" applyAlignment="1">
      <alignment vertical="center"/>
    </xf>
    <xf numFmtId="10" fontId="78" fillId="0" borderId="0" xfId="0" applyNumberFormat="1" applyFont="1" applyFill="1" applyBorder="1" applyAlignment="1">
      <alignment horizontal="center" vertical="center"/>
    </xf>
    <xf numFmtId="0" fontId="70" fillId="0" borderId="16" xfId="0" applyFont="1" applyFill="1" applyBorder="1" applyAlignment="1" applyProtection="1">
      <alignment horizontal="center" vertical="center"/>
    </xf>
    <xf numFmtId="0" fontId="70" fillId="0" borderId="3" xfId="0" applyFont="1" applyFill="1" applyBorder="1" applyAlignment="1" applyProtection="1">
      <alignment vertical="center"/>
    </xf>
    <xf numFmtId="0" fontId="70" fillId="0" borderId="12" xfId="0" applyFont="1" applyFill="1" applyBorder="1" applyAlignment="1" applyProtection="1">
      <alignment vertical="center"/>
    </xf>
    <xf numFmtId="0" fontId="70" fillId="0" borderId="8" xfId="0" applyFont="1" applyFill="1" applyBorder="1" applyAlignment="1" applyProtection="1">
      <alignment vertical="center"/>
    </xf>
    <xf numFmtId="44" fontId="78" fillId="0" borderId="9" xfId="0" applyNumberFormat="1" applyFont="1" applyFill="1" applyBorder="1" applyAlignment="1" applyProtection="1">
      <alignment horizontal="right" vertical="center"/>
    </xf>
    <xf numFmtId="0" fontId="78" fillId="14" borderId="16" xfId="0" applyFont="1" applyFill="1" applyBorder="1" applyAlignment="1" applyProtection="1">
      <alignment horizontal="center" vertical="center"/>
    </xf>
    <xf numFmtId="44" fontId="92" fillId="14" borderId="9" xfId="0" applyNumberFormat="1" applyFont="1" applyFill="1" applyBorder="1" applyAlignment="1" applyProtection="1">
      <alignment horizontal="right" vertical="center"/>
    </xf>
    <xf numFmtId="44" fontId="92" fillId="2" borderId="17" xfId="0" applyNumberFormat="1" applyFont="1" applyFill="1" applyBorder="1" applyAlignment="1" applyProtection="1">
      <alignment horizontal="right" vertical="center"/>
    </xf>
    <xf numFmtId="0" fontId="70" fillId="0" borderId="0" xfId="0" applyFont="1" applyFill="1" applyBorder="1" applyAlignment="1" applyProtection="1">
      <alignment horizontal="center" vertical="center"/>
    </xf>
    <xf numFmtId="0" fontId="69" fillId="0" borderId="0" xfId="0" applyFont="1" applyFill="1" applyBorder="1" applyAlignment="1" applyProtection="1">
      <alignment horizontal="left" vertical="center"/>
    </xf>
    <xf numFmtId="10" fontId="69" fillId="0" borderId="0" xfId="3" applyNumberFormat="1" applyFont="1" applyFill="1" applyBorder="1" applyAlignment="1" applyProtection="1">
      <alignment horizontal="center" vertical="center"/>
    </xf>
    <xf numFmtId="4" fontId="69" fillId="0" borderId="0" xfId="0" applyNumberFormat="1" applyFont="1" applyFill="1" applyBorder="1" applyAlignment="1" applyProtection="1">
      <alignment horizontal="right" vertical="center"/>
    </xf>
    <xf numFmtId="0" fontId="70" fillId="13" borderId="1" xfId="0" applyFont="1" applyFill="1" applyBorder="1" applyAlignment="1" applyProtection="1">
      <alignment horizontal="center" vertical="center" wrapText="1"/>
    </xf>
    <xf numFmtId="0" fontId="70" fillId="13" borderId="36" xfId="0" applyFont="1" applyFill="1" applyBorder="1" applyAlignment="1" applyProtection="1">
      <alignment horizontal="center" vertical="center" wrapText="1"/>
    </xf>
    <xf numFmtId="44" fontId="70" fillId="0" borderId="10" xfId="0" applyNumberFormat="1" applyFont="1" applyBorder="1" applyAlignment="1">
      <alignment horizontal="center" vertical="center"/>
    </xf>
    <xf numFmtId="44" fontId="70" fillId="0" borderId="5" xfId="0" applyNumberFormat="1" applyFont="1" applyBorder="1" applyAlignment="1">
      <alignment horizontal="center" vertical="center"/>
    </xf>
    <xf numFmtId="0" fontId="72" fillId="3" borderId="5" xfId="0" applyFont="1" applyFill="1" applyBorder="1" applyAlignment="1">
      <alignment horizontal="center" vertical="center"/>
    </xf>
    <xf numFmtId="44" fontId="70" fillId="0" borderId="49" xfId="0" applyNumberFormat="1" applyFont="1" applyFill="1" applyBorder="1" applyAlignment="1" applyProtection="1">
      <alignment horizontal="center" vertical="center"/>
    </xf>
    <xf numFmtId="44" fontId="70" fillId="2" borderId="20" xfId="0" applyNumberFormat="1" applyFont="1" applyFill="1" applyBorder="1" applyAlignment="1" applyProtection="1">
      <alignment horizontal="right" vertical="center"/>
    </xf>
    <xf numFmtId="4" fontId="70" fillId="0" borderId="0" xfId="0" applyNumberFormat="1" applyFont="1" applyFill="1" applyBorder="1" applyAlignment="1" applyProtection="1">
      <alignment horizontal="right"/>
    </xf>
    <xf numFmtId="0" fontId="70" fillId="13" borderId="34" xfId="0" applyFont="1" applyFill="1" applyBorder="1" applyAlignment="1" applyProtection="1">
      <alignment horizontal="center" vertical="center"/>
    </xf>
    <xf numFmtId="0" fontId="70" fillId="0" borderId="33" xfId="0" applyFont="1" applyFill="1" applyBorder="1" applyAlignment="1" applyProtection="1">
      <alignment horizontal="center" vertical="center" wrapText="1"/>
    </xf>
    <xf numFmtId="44" fontId="70" fillId="0" borderId="36" xfId="0" applyNumberFormat="1" applyFont="1" applyFill="1" applyBorder="1" applyAlignment="1" applyProtection="1">
      <alignment horizontal="center" vertical="center" wrapText="1"/>
    </xf>
    <xf numFmtId="0" fontId="70" fillId="0" borderId="57" xfId="0" applyFont="1" applyFill="1" applyBorder="1" applyAlignment="1" applyProtection="1">
      <alignment horizontal="center" vertical="center" wrapText="1"/>
    </xf>
    <xf numFmtId="44" fontId="70" fillId="0" borderId="57" xfId="0" applyNumberFormat="1" applyFont="1" applyFill="1" applyBorder="1" applyAlignment="1" applyProtection="1">
      <alignment horizontal="center" vertical="center" wrapText="1"/>
    </xf>
    <xf numFmtId="176" fontId="69" fillId="0" borderId="0" xfId="0" applyNumberFormat="1" applyFont="1"/>
    <xf numFmtId="0" fontId="70" fillId="0" borderId="0" xfId="0" applyFont="1" applyFill="1" applyBorder="1" applyAlignment="1" applyProtection="1">
      <alignment horizontal="left"/>
    </xf>
    <xf numFmtId="44" fontId="99" fillId="0" borderId="10" xfId="0" applyNumberFormat="1" applyFont="1" applyBorder="1" applyAlignment="1">
      <alignment horizontal="center" vertical="center"/>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27" xfId="0" applyFont="1" applyBorder="1" applyProtection="1"/>
    <xf numFmtId="0" fontId="0" fillId="0" borderId="0" xfId="0" applyFont="1" applyProtection="1">
      <protection locked="0"/>
    </xf>
    <xf numFmtId="8" fontId="0" fillId="0" borderId="0" xfId="0" applyNumberFormat="1" applyFont="1" applyProtection="1">
      <protection locked="0"/>
    </xf>
    <xf numFmtId="166" fontId="5" fillId="7" borderId="17" xfId="0" applyNumberFormat="1" applyFont="1" applyFill="1" applyBorder="1" applyAlignment="1" applyProtection="1">
      <alignment horizontal="distributed" vertical="center"/>
    </xf>
    <xf numFmtId="0" fontId="0" fillId="0" borderId="0" xfId="0" applyFont="1" applyFill="1" applyBorder="1" applyProtection="1">
      <protection locked="0"/>
    </xf>
    <xf numFmtId="0" fontId="0" fillId="0" borderId="0" xfId="0" applyFont="1" applyFill="1" applyBorder="1"/>
    <xf numFmtId="0" fontId="24" fillId="13" borderId="35" xfId="0" applyFont="1" applyFill="1" applyBorder="1" applyAlignment="1" applyProtection="1">
      <alignment horizontal="center"/>
    </xf>
    <xf numFmtId="0" fontId="0" fillId="0" borderId="12" xfId="0" applyFont="1" applyBorder="1" applyAlignment="1">
      <alignment vertical="center"/>
    </xf>
    <xf numFmtId="10" fontId="0" fillId="0" borderId="8" xfId="0" applyNumberFormat="1" applyFont="1" applyBorder="1" applyAlignment="1">
      <alignment horizontal="center" vertical="center"/>
    </xf>
    <xf numFmtId="0" fontId="0" fillId="0" borderId="0" xfId="0" applyFont="1" applyFill="1" applyAlignment="1" applyProtection="1">
      <alignment vertical="center"/>
      <protection locked="0"/>
    </xf>
    <xf numFmtId="166" fontId="5" fillId="11" borderId="9" xfId="0" applyNumberFormat="1" applyFont="1" applyFill="1" applyBorder="1" applyAlignment="1" applyProtection="1">
      <alignment horizontal="distributed" vertical="center"/>
    </xf>
    <xf numFmtId="0" fontId="0" fillId="0" borderId="0" xfId="0" applyFont="1" applyFill="1" applyAlignment="1">
      <alignment vertical="center"/>
    </xf>
    <xf numFmtId="0" fontId="24" fillId="13" borderId="37" xfId="0" applyFont="1" applyFill="1" applyBorder="1" applyAlignment="1" applyProtection="1">
      <alignment horizontal="center"/>
    </xf>
    <xf numFmtId="44" fontId="5" fillId="14" borderId="9" xfId="0" applyNumberFormat="1" applyFont="1" applyFill="1" applyBorder="1" applyAlignment="1" applyProtection="1">
      <alignment vertical="center"/>
    </xf>
    <xf numFmtId="0" fontId="0" fillId="0" borderId="0" xfId="0" applyFont="1" applyBorder="1" applyAlignment="1">
      <alignment horizontal="left"/>
    </xf>
    <xf numFmtId="10" fontId="5" fillId="0" borderId="0" xfId="0" applyNumberFormat="1" applyFont="1" applyFill="1" applyBorder="1" applyAlignment="1" applyProtection="1">
      <alignment horizontal="center"/>
    </xf>
    <xf numFmtId="0" fontId="5" fillId="0" borderId="22" xfId="0" applyFont="1" applyFill="1" applyBorder="1" applyAlignment="1" applyProtection="1">
      <alignment horizontal="right"/>
    </xf>
    <xf numFmtId="44" fontId="5" fillId="11" borderId="9" xfId="0" applyNumberFormat="1" applyFont="1" applyFill="1" applyBorder="1" applyAlignment="1" applyProtection="1">
      <alignment horizontal="distributed" vertical="center"/>
    </xf>
    <xf numFmtId="0" fontId="0" fillId="0" borderId="0" xfId="0" applyFont="1" applyBorder="1" applyProtection="1">
      <protection locked="0"/>
    </xf>
    <xf numFmtId="0" fontId="0" fillId="0" borderId="21" xfId="0" applyFont="1" applyBorder="1" applyProtection="1"/>
    <xf numFmtId="0" fontId="0" fillId="0" borderId="0" xfId="0" applyFont="1" applyBorder="1"/>
    <xf numFmtId="0" fontId="24" fillId="13" borderId="37" xfId="0" applyFont="1" applyFill="1" applyBorder="1" applyAlignment="1" applyProtection="1">
      <alignment horizontal="center" vertical="center"/>
    </xf>
    <xf numFmtId="0" fontId="0" fillId="0" borderId="0" xfId="0" applyFont="1" applyAlignment="1" applyProtection="1">
      <alignment vertical="center"/>
      <protection locked="0"/>
    </xf>
    <xf numFmtId="44" fontId="102" fillId="2" borderId="17" xfId="0" applyNumberFormat="1" applyFont="1" applyFill="1" applyBorder="1" applyAlignment="1" applyProtection="1">
      <alignment vertical="center"/>
    </xf>
    <xf numFmtId="0" fontId="0" fillId="0" borderId="0" xfId="0" applyFont="1" applyAlignment="1">
      <alignment vertical="center"/>
    </xf>
    <xf numFmtId="0" fontId="17" fillId="0" borderId="0" xfId="0" applyFont="1" applyFill="1" applyBorder="1" applyAlignment="1" applyProtection="1">
      <alignment vertical="center"/>
    </xf>
    <xf numFmtId="0" fontId="24" fillId="0" borderId="0" xfId="0" applyFont="1" applyFill="1" applyBorder="1" applyAlignment="1">
      <alignment vertical="center"/>
    </xf>
    <xf numFmtId="4" fontId="102" fillId="0" borderId="0" xfId="0" applyNumberFormat="1" applyFont="1" applyFill="1" applyBorder="1" applyAlignment="1" applyProtection="1">
      <alignment vertical="center"/>
    </xf>
    <xf numFmtId="0" fontId="0" fillId="0" borderId="0" xfId="0" applyFont="1" applyFill="1"/>
    <xf numFmtId="166" fontId="0" fillId="0" borderId="9" xfId="0" applyNumberFormat="1" applyFont="1" applyBorder="1" applyAlignment="1" applyProtection="1">
      <alignment horizontal="distributed" vertical="center"/>
    </xf>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0" fontId="24" fillId="4" borderId="35" xfId="0" applyFont="1" applyFill="1" applyBorder="1" applyAlignment="1" applyProtection="1">
      <alignment horizontal="center"/>
    </xf>
    <xf numFmtId="44" fontId="5" fillId="11" borderId="9" xfId="0" applyNumberFormat="1" applyFont="1" applyFill="1" applyBorder="1" applyAlignment="1" applyProtection="1">
      <alignment horizontal="right" vertical="center"/>
    </xf>
    <xf numFmtId="10" fontId="5" fillId="0" borderId="0" xfId="3" applyNumberFormat="1" applyFont="1" applyFill="1" applyBorder="1" applyAlignment="1" applyProtection="1">
      <alignment horizontal="center"/>
    </xf>
    <xf numFmtId="4" fontId="5" fillId="0" borderId="22" xfId="0" applyNumberFormat="1" applyFont="1" applyFill="1" applyBorder="1" applyAlignment="1" applyProtection="1">
      <alignment horizontal="right" vertical="center"/>
    </xf>
    <xf numFmtId="0" fontId="24" fillId="0" borderId="21" xfId="0" applyFont="1" applyFill="1" applyBorder="1" applyAlignment="1" applyProtection="1">
      <alignment horizontal="center"/>
    </xf>
    <xf numFmtId="0" fontId="0" fillId="0" borderId="0" xfId="0" applyFont="1" applyFill="1" applyBorder="1" applyAlignment="1">
      <alignment horizontal="center"/>
    </xf>
    <xf numFmtId="0" fontId="24" fillId="13" borderId="35" xfId="0" applyFont="1" applyFill="1" applyBorder="1" applyAlignment="1" applyProtection="1">
      <alignment horizontal="center" vertical="center"/>
    </xf>
    <xf numFmtId="0" fontId="24" fillId="0" borderId="16" xfId="0" applyFont="1" applyFill="1" applyBorder="1" applyAlignment="1" applyProtection="1">
      <alignment horizontal="center"/>
    </xf>
    <xf numFmtId="44" fontId="0" fillId="0" borderId="9" xfId="0" applyNumberFormat="1" applyFont="1" applyBorder="1" applyAlignment="1">
      <alignment horizontal="right"/>
    </xf>
    <xf numFmtId="44" fontId="102" fillId="8" borderId="17" xfId="0" applyNumberFormat="1" applyFont="1" applyFill="1" applyBorder="1" applyAlignment="1" applyProtection="1">
      <alignment vertical="center"/>
    </xf>
    <xf numFmtId="0" fontId="0" fillId="0" borderId="0" xfId="0" applyFont="1" applyProtection="1"/>
    <xf numFmtId="0" fontId="17" fillId="13" borderId="26" xfId="0" applyFont="1" applyFill="1" applyBorder="1" applyAlignment="1" applyProtection="1">
      <alignment horizontal="center"/>
    </xf>
    <xf numFmtId="0" fontId="17" fillId="0" borderId="35" xfId="0" applyFont="1" applyFill="1" applyBorder="1" applyAlignment="1" applyProtection="1">
      <alignment horizontal="center"/>
    </xf>
    <xf numFmtId="44" fontId="103" fillId="8" borderId="17" xfId="0" applyNumberFormat="1" applyFont="1" applyFill="1" applyBorder="1" applyAlignment="1" applyProtection="1">
      <alignment vertical="center"/>
    </xf>
    <xf numFmtId="0" fontId="17" fillId="13" borderId="26" xfId="0" applyFont="1" applyFill="1" applyBorder="1" applyAlignment="1" applyProtection="1">
      <alignment horizontal="center" vertical="center"/>
    </xf>
    <xf numFmtId="0" fontId="0" fillId="0" borderId="8" xfId="0" applyFont="1" applyBorder="1" applyAlignment="1">
      <alignment vertical="center"/>
    </xf>
    <xf numFmtId="0" fontId="0" fillId="0" borderId="0" xfId="0" applyFont="1" applyFill="1" applyBorder="1" applyAlignment="1">
      <alignment vertical="center"/>
    </xf>
    <xf numFmtId="10" fontId="17" fillId="0" borderId="0" xfId="0" applyNumberFormat="1" applyFont="1" applyFill="1" applyBorder="1" applyAlignment="1">
      <alignment horizontal="center" vertical="center"/>
    </xf>
    <xf numFmtId="0" fontId="17" fillId="14" borderId="16" xfId="0" applyFont="1" applyFill="1" applyBorder="1" applyAlignment="1" applyProtection="1">
      <alignment horizontal="center" vertical="center"/>
    </xf>
    <xf numFmtId="44" fontId="102" fillId="14" borderId="9" xfId="0" applyNumberFormat="1" applyFont="1" applyFill="1" applyBorder="1" applyAlignment="1" applyProtection="1">
      <alignment horizontal="right" vertical="center"/>
    </xf>
    <xf numFmtId="44" fontId="102" fillId="2" borderId="17" xfId="0" applyNumberFormat="1" applyFont="1" applyFill="1" applyBorder="1" applyAlignment="1" applyProtection="1">
      <alignment horizontal="right" vertical="center"/>
    </xf>
    <xf numFmtId="44" fontId="5" fillId="0" borderId="5" xfId="0" applyNumberFormat="1" applyFont="1" applyBorder="1" applyAlignment="1">
      <alignment horizontal="center" vertical="center"/>
    </xf>
    <xf numFmtId="0" fontId="7" fillId="3" borderId="5" xfId="0" applyFont="1" applyFill="1" applyBorder="1" applyAlignment="1">
      <alignment horizontal="center" vertical="center"/>
    </xf>
    <xf numFmtId="44" fontId="5" fillId="0" borderId="49" xfId="0" applyNumberFormat="1" applyFont="1" applyFill="1" applyBorder="1" applyAlignment="1" applyProtection="1">
      <alignment horizontal="center" vertical="center"/>
    </xf>
    <xf numFmtId="44" fontId="5" fillId="2" borderId="20" xfId="0" applyNumberFormat="1" applyFont="1" applyFill="1" applyBorder="1" applyAlignment="1" applyProtection="1">
      <alignment horizontal="right" vertical="center"/>
    </xf>
    <xf numFmtId="0" fontId="5" fillId="0" borderId="33" xfId="0" applyFont="1" applyFill="1" applyBorder="1" applyAlignment="1" applyProtection="1">
      <alignment horizontal="center" vertical="center" wrapText="1"/>
    </xf>
    <xf numFmtId="44" fontId="5" fillId="0" borderId="36" xfId="0" applyNumberFormat="1" applyFont="1" applyFill="1" applyBorder="1" applyAlignment="1" applyProtection="1">
      <alignment horizontal="center" vertical="center" wrapText="1"/>
    </xf>
    <xf numFmtId="0" fontId="5" fillId="0" borderId="57" xfId="0" applyFont="1" applyFill="1" applyBorder="1" applyAlignment="1" applyProtection="1">
      <alignment horizontal="center" vertical="center" wrapText="1"/>
    </xf>
    <xf numFmtId="44" fontId="5" fillId="0" borderId="57" xfId="0" applyNumberFormat="1" applyFont="1" applyFill="1" applyBorder="1" applyAlignment="1" applyProtection="1">
      <alignment horizontal="center" vertical="center" wrapText="1"/>
    </xf>
    <xf numFmtId="176" fontId="0" fillId="0" borderId="0" xfId="0" applyNumberFormat="1" applyFont="1"/>
    <xf numFmtId="0" fontId="8" fillId="18" borderId="39" xfId="0" applyFont="1" applyFill="1" applyBorder="1" applyAlignment="1" applyProtection="1">
      <alignment wrapText="1"/>
    </xf>
    <xf numFmtId="0" fontId="8" fillId="18" borderId="0" xfId="0" applyFont="1" applyFill="1" applyBorder="1" applyAlignment="1" applyProtection="1">
      <alignment wrapText="1"/>
    </xf>
    <xf numFmtId="0" fontId="8" fillId="18" borderId="0" xfId="0" applyFont="1" applyFill="1" applyBorder="1" applyAlignment="1" applyProtection="1"/>
    <xf numFmtId="0" fontId="8" fillId="18" borderId="39" xfId="0" applyFont="1" applyFill="1" applyBorder="1" applyAlignment="1" applyProtection="1"/>
    <xf numFmtId="0" fontId="8" fillId="18" borderId="44" xfId="0" applyFont="1" applyFill="1" applyBorder="1" applyAlignment="1" applyProtection="1"/>
    <xf numFmtId="1" fontId="33" fillId="18" borderId="9" xfId="0" applyNumberFormat="1" applyFont="1" applyFill="1" applyBorder="1" applyAlignment="1" applyProtection="1">
      <alignment horizontal="center" vertical="center"/>
      <protection locked="0"/>
    </xf>
    <xf numFmtId="10" fontId="15" fillId="18" borderId="7" xfId="0" applyNumberFormat="1" applyFont="1" applyFill="1" applyBorder="1" applyAlignment="1">
      <alignment horizontal="center" vertical="center"/>
    </xf>
    <xf numFmtId="44" fontId="17" fillId="18" borderId="51" xfId="0" applyNumberFormat="1" applyFont="1" applyFill="1" applyBorder="1" applyAlignment="1">
      <alignment horizontal="center" vertical="center"/>
    </xf>
    <xf numFmtId="0" fontId="7" fillId="18" borderId="10" xfId="0" applyFont="1" applyFill="1" applyBorder="1" applyAlignment="1">
      <alignment horizontal="center" vertical="center"/>
    </xf>
    <xf numFmtId="8" fontId="13" fillId="18" borderId="1" xfId="0" applyNumberFormat="1" applyFont="1" applyFill="1" applyBorder="1" applyAlignment="1">
      <alignment horizontal="left" vertical="center"/>
    </xf>
    <xf numFmtId="10" fontId="43" fillId="18" borderId="6" xfId="0" applyNumberFormat="1" applyFont="1" applyFill="1" applyBorder="1" applyAlignment="1">
      <alignment horizontal="center" vertical="center"/>
    </xf>
    <xf numFmtId="10" fontId="43" fillId="18" borderId="50" xfId="0" applyNumberFormat="1" applyFont="1" applyFill="1" applyBorder="1" applyAlignment="1">
      <alignment horizontal="center" vertical="center"/>
    </xf>
    <xf numFmtId="0" fontId="39" fillId="18" borderId="10" xfId="0" applyFont="1" applyFill="1" applyBorder="1" applyAlignment="1">
      <alignment horizontal="center" vertical="center"/>
    </xf>
    <xf numFmtId="0" fontId="5" fillId="18" borderId="16" xfId="0" applyFont="1" applyFill="1" applyBorder="1" applyAlignment="1" applyProtection="1">
      <alignment horizontal="center" vertical="center"/>
    </xf>
    <xf numFmtId="0" fontId="0" fillId="18" borderId="3" xfId="0" applyFont="1" applyFill="1" applyBorder="1" applyAlignment="1" applyProtection="1">
      <alignment horizontal="left"/>
    </xf>
    <xf numFmtId="0" fontId="55" fillId="3" borderId="57" xfId="0" applyFont="1" applyFill="1" applyBorder="1" applyAlignment="1">
      <alignment horizontal="center" vertical="center" wrapText="1"/>
    </xf>
    <xf numFmtId="0" fontId="55" fillId="3" borderId="67" xfId="0" applyFont="1" applyFill="1" applyBorder="1" applyAlignment="1">
      <alignment horizontal="center" vertical="center" wrapText="1"/>
    </xf>
    <xf numFmtId="0" fontId="55" fillId="3" borderId="57" xfId="0" applyFont="1" applyFill="1" applyBorder="1" applyAlignment="1" applyProtection="1">
      <alignment horizontal="center" vertical="center" wrapText="1"/>
      <protection locked="0"/>
    </xf>
    <xf numFmtId="0" fontId="55" fillId="3" borderId="67" xfId="0" applyFont="1" applyFill="1" applyBorder="1" applyAlignment="1" applyProtection="1">
      <alignment horizontal="center" vertical="center" wrapText="1"/>
      <protection locked="0"/>
    </xf>
    <xf numFmtId="0" fontId="55" fillId="3" borderId="73" xfId="0" applyFont="1" applyFill="1" applyBorder="1" applyAlignment="1" applyProtection="1">
      <alignment horizontal="center" vertical="center" wrapText="1"/>
      <protection locked="0"/>
    </xf>
    <xf numFmtId="0" fontId="71" fillId="18" borderId="0" xfId="0" applyFont="1" applyFill="1" applyBorder="1" applyAlignment="1" applyProtection="1">
      <alignment horizontal="center"/>
      <protection locked="0"/>
    </xf>
    <xf numFmtId="0" fontId="70" fillId="18" borderId="0" xfId="0" applyFont="1" applyFill="1" applyBorder="1" applyAlignment="1" applyProtection="1">
      <alignment horizontal="right"/>
    </xf>
    <xf numFmtId="17" fontId="70" fillId="18" borderId="0" xfId="0" applyNumberFormat="1" applyFont="1" applyFill="1" applyBorder="1" applyAlignment="1" applyProtection="1">
      <alignment horizontal="right"/>
    </xf>
    <xf numFmtId="0" fontId="71" fillId="18" borderId="22" xfId="0" applyFont="1" applyFill="1" applyBorder="1" applyAlignment="1" applyProtection="1">
      <alignment horizontal="right"/>
      <protection locked="0"/>
    </xf>
    <xf numFmtId="1" fontId="41" fillId="18" borderId="9" xfId="0" applyNumberFormat="1" applyFont="1" applyFill="1" applyBorder="1" applyAlignment="1" applyProtection="1">
      <alignment horizontal="center" vertical="center"/>
      <protection locked="0"/>
    </xf>
    <xf numFmtId="0" fontId="74" fillId="18" borderId="39" xfId="0" applyFont="1" applyFill="1" applyBorder="1" applyAlignment="1" applyProtection="1">
      <alignment wrapText="1"/>
    </xf>
    <xf numFmtId="0" fontId="74" fillId="18" borderId="0" xfId="0" applyFont="1" applyFill="1" applyBorder="1" applyAlignment="1" applyProtection="1">
      <alignment wrapText="1"/>
    </xf>
    <xf numFmtId="0" fontId="74" fillId="18" borderId="0" xfId="0" applyFont="1" applyFill="1" applyBorder="1" applyAlignment="1" applyProtection="1"/>
    <xf numFmtId="0" fontId="74" fillId="18" borderId="39" xfId="0" applyFont="1" applyFill="1" applyBorder="1" applyAlignment="1" applyProtection="1"/>
    <xf numFmtId="0" fontId="74" fillId="18" borderId="44" xfId="0" applyFont="1" applyFill="1" applyBorder="1" applyAlignment="1" applyProtection="1"/>
    <xf numFmtId="0" fontId="77" fillId="18" borderId="9" xfId="0" applyFont="1" applyFill="1" applyBorder="1" applyAlignment="1" applyProtection="1">
      <alignment horizontal="center" vertical="center" wrapText="1"/>
      <protection locked="0"/>
    </xf>
    <xf numFmtId="8" fontId="65" fillId="18" borderId="1" xfId="0" applyNumberFormat="1" applyFont="1" applyFill="1" applyBorder="1" applyAlignment="1">
      <alignment horizontal="left" vertical="center"/>
    </xf>
    <xf numFmtId="0" fontId="78" fillId="18" borderId="55" xfId="0" applyFont="1" applyFill="1" applyBorder="1" applyAlignment="1">
      <alignment horizontal="right" vertical="center"/>
    </xf>
    <xf numFmtId="8" fontId="78" fillId="18" borderId="54" xfId="0" applyNumberFormat="1" applyFont="1" applyFill="1" applyBorder="1" applyAlignment="1">
      <alignment horizontal="left" vertical="center"/>
    </xf>
    <xf numFmtId="8" fontId="77" fillId="18" borderId="34" xfId="1" applyNumberFormat="1" applyFont="1" applyFill="1" applyBorder="1" applyAlignment="1" applyProtection="1">
      <alignment horizontal="center" vertical="center"/>
      <protection locked="0"/>
    </xf>
    <xf numFmtId="0" fontId="77" fillId="18" borderId="9" xfId="0" applyFont="1" applyFill="1" applyBorder="1" applyAlignment="1" applyProtection="1">
      <alignment horizontal="center" vertical="center"/>
      <protection locked="0"/>
    </xf>
    <xf numFmtId="0" fontId="80" fillId="18" borderId="12" xfId="0" applyFont="1" applyFill="1" applyBorder="1" applyAlignment="1" applyProtection="1"/>
    <xf numFmtId="0" fontId="85" fillId="18" borderId="8" xfId="0" applyFont="1" applyFill="1" applyBorder="1" applyAlignment="1"/>
    <xf numFmtId="44" fontId="91" fillId="0" borderId="4" xfId="0" applyNumberFormat="1" applyFont="1" applyBorder="1" applyAlignment="1" applyProtection="1">
      <alignment vertical="center"/>
      <protection locked="0"/>
    </xf>
    <xf numFmtId="44" fontId="91" fillId="0" borderId="39" xfId="0" applyNumberFormat="1" applyFont="1" applyBorder="1" applyAlignment="1" applyProtection="1">
      <alignment vertical="center"/>
      <protection locked="0"/>
    </xf>
    <xf numFmtId="44" fontId="91" fillId="0" borderId="25" xfId="0" applyNumberFormat="1" applyFont="1" applyBorder="1" applyAlignment="1" applyProtection="1">
      <alignment vertical="center"/>
      <protection locked="0"/>
    </xf>
    <xf numFmtId="44" fontId="91" fillId="0" borderId="6" xfId="0" applyNumberFormat="1" applyFont="1" applyBorder="1" applyAlignment="1" applyProtection="1">
      <alignment vertical="center"/>
      <protection locked="0"/>
    </xf>
    <xf numFmtId="44" fontId="91" fillId="0" borderId="2" xfId="0" applyNumberFormat="1" applyFont="1" applyBorder="1" applyAlignment="1" applyProtection="1">
      <alignment vertical="center"/>
      <protection locked="0"/>
    </xf>
    <xf numFmtId="44" fontId="91" fillId="0" borderId="23" xfId="0" applyNumberFormat="1" applyFont="1" applyBorder="1" applyAlignment="1" applyProtection="1">
      <alignment vertical="center"/>
      <protection locked="0"/>
    </xf>
    <xf numFmtId="10" fontId="91" fillId="18" borderId="6" xfId="0" applyNumberFormat="1" applyFont="1" applyFill="1" applyBorder="1" applyAlignment="1">
      <alignment horizontal="center" vertical="center"/>
    </xf>
    <xf numFmtId="10" fontId="77" fillId="18" borderId="7" xfId="0" applyNumberFormat="1" applyFont="1" applyFill="1" applyBorder="1" applyAlignment="1">
      <alignment horizontal="center" vertical="center"/>
    </xf>
    <xf numFmtId="10" fontId="91" fillId="18" borderId="50" xfId="0" applyNumberFormat="1" applyFont="1" applyFill="1" applyBorder="1" applyAlignment="1">
      <alignment horizontal="center" vertical="center"/>
    </xf>
    <xf numFmtId="44" fontId="78" fillId="18" borderId="51" xfId="0" applyNumberFormat="1" applyFont="1" applyFill="1" applyBorder="1" applyAlignment="1">
      <alignment horizontal="center" vertical="center"/>
    </xf>
    <xf numFmtId="0" fontId="72" fillId="18" borderId="10" xfId="0" applyFont="1" applyFill="1" applyBorder="1" applyAlignment="1">
      <alignment horizontal="center" vertical="center"/>
    </xf>
    <xf numFmtId="0" fontId="34" fillId="9" borderId="52" xfId="0" applyFont="1" applyFill="1" applyBorder="1" applyAlignment="1" applyProtection="1">
      <alignment horizontal="center"/>
    </xf>
    <xf numFmtId="0" fontId="35" fillId="9" borderId="43" xfId="0" applyFont="1" applyFill="1" applyBorder="1" applyAlignment="1">
      <alignment horizontal="center"/>
    </xf>
    <xf numFmtId="0" fontId="35" fillId="9" borderId="53" xfId="0" applyFont="1" applyFill="1" applyBorder="1" applyAlignment="1">
      <alignment horizontal="center"/>
    </xf>
    <xf numFmtId="0" fontId="5" fillId="13" borderId="13" xfId="0" applyFont="1" applyFill="1" applyBorder="1" applyAlignment="1" applyProtection="1">
      <alignment horizontal="center"/>
    </xf>
    <xf numFmtId="0" fontId="5" fillId="13" borderId="14" xfId="0" applyFont="1" applyFill="1" applyBorder="1" applyAlignment="1" applyProtection="1">
      <alignment horizontal="center"/>
    </xf>
    <xf numFmtId="0" fontId="5" fillId="13" borderId="45" xfId="0" applyFont="1" applyFill="1" applyBorder="1" applyAlignment="1" applyProtection="1">
      <alignment horizontal="center"/>
    </xf>
    <xf numFmtId="0" fontId="5" fillId="13" borderId="15" xfId="0" applyFont="1" applyFill="1" applyBorder="1" applyAlignment="1" applyProtection="1">
      <alignment horizontal="center"/>
    </xf>
    <xf numFmtId="0" fontId="24" fillId="0" borderId="3" xfId="0" applyFont="1" applyBorder="1" applyAlignment="1" applyProtection="1">
      <alignment horizontal="left" vertical="center"/>
    </xf>
    <xf numFmtId="0" fontId="24" fillId="0" borderId="12" xfId="0" applyFont="1" applyBorder="1" applyAlignment="1">
      <alignment horizontal="left" vertical="center"/>
    </xf>
    <xf numFmtId="0" fontId="0" fillId="0" borderId="8" xfId="0" applyBorder="1" applyAlignment="1">
      <alignment vertical="center"/>
    </xf>
    <xf numFmtId="0" fontId="17" fillId="14" borderId="3" xfId="0" applyFont="1" applyFill="1" applyBorder="1" applyAlignment="1">
      <alignment horizontal="center"/>
    </xf>
    <xf numFmtId="0" fontId="17" fillId="14" borderId="12" xfId="0" applyFont="1" applyFill="1" applyBorder="1" applyAlignment="1">
      <alignment horizontal="center"/>
    </xf>
    <xf numFmtId="0" fontId="17" fillId="14" borderId="8" xfId="0" applyFont="1" applyFill="1"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24" fillId="0" borderId="4" xfId="0" applyFont="1" applyFill="1" applyBorder="1" applyAlignment="1">
      <alignment horizontal="left" vertical="center"/>
    </xf>
    <xf numFmtId="0" fontId="0" fillId="0" borderId="39"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0" borderId="49" xfId="0" applyNumberFormat="1" applyFill="1" applyBorder="1" applyAlignment="1">
      <alignment vertical="center"/>
    </xf>
    <xf numFmtId="0" fontId="0" fillId="0" borderId="36" xfId="0" applyBorder="1" applyAlignment="1">
      <alignment vertical="center"/>
    </xf>
    <xf numFmtId="10" fontId="17" fillId="18" borderId="3" xfId="0" applyNumberFormat="1" applyFont="1" applyFill="1" applyBorder="1" applyAlignment="1">
      <alignment horizontal="center" vertical="center"/>
    </xf>
    <xf numFmtId="10" fontId="17" fillId="18" borderId="8" xfId="0" applyNumberFormat="1" applyFont="1" applyFill="1" applyBorder="1" applyAlignment="1">
      <alignment vertical="center"/>
    </xf>
    <xf numFmtId="10" fontId="13" fillId="18" borderId="3" xfId="0" applyNumberFormat="1" applyFont="1" applyFill="1" applyBorder="1" applyAlignment="1">
      <alignment horizontal="center" vertical="center"/>
    </xf>
    <xf numFmtId="10" fontId="13" fillId="18" borderId="8" xfId="0" applyNumberFormat="1" applyFont="1" applyFill="1" applyBorder="1" applyAlignment="1">
      <alignment vertical="center"/>
    </xf>
    <xf numFmtId="0" fontId="17" fillId="0" borderId="48" xfId="0" applyFont="1" applyFill="1" applyBorder="1" applyAlignment="1">
      <alignment horizontal="center" vertical="center"/>
    </xf>
    <xf numFmtId="0" fontId="17" fillId="0" borderId="35" xfId="0" applyFont="1" applyBorder="1" applyAlignment="1">
      <alignment horizontal="center" vertical="center"/>
    </xf>
    <xf numFmtId="0" fontId="24" fillId="0" borderId="10" xfId="0" applyFont="1" applyFill="1" applyBorder="1" applyAlignment="1">
      <alignment horizontal="left" vertical="center"/>
    </xf>
    <xf numFmtId="0" fontId="0" fillId="0" borderId="11" xfId="0" applyBorder="1" applyAlignment="1">
      <alignment vertical="center"/>
    </xf>
    <xf numFmtId="0" fontId="0" fillId="0" borderId="3" xfId="0" applyBorder="1" applyAlignment="1">
      <alignment vertical="center"/>
    </xf>
    <xf numFmtId="0" fontId="0" fillId="0" borderId="3" xfId="0" applyFill="1" applyBorder="1" applyAlignment="1">
      <alignment vertical="center"/>
    </xf>
    <xf numFmtId="0" fontId="19" fillId="13" borderId="33" xfId="0" applyFont="1" applyFill="1" applyBorder="1" applyAlignment="1" applyProtection="1">
      <alignment horizontal="center" vertical="center"/>
    </xf>
    <xf numFmtId="0" fontId="0" fillId="14" borderId="12" xfId="0" applyFill="1" applyBorder="1" applyAlignment="1">
      <alignment horizontal="center" vertical="center"/>
    </xf>
    <xf numFmtId="0" fontId="19" fillId="13" borderId="12" xfId="0" applyFont="1" applyFill="1" applyBorder="1" applyAlignment="1" applyProtection="1">
      <alignment horizontal="center" vertical="center" wrapText="1"/>
    </xf>
    <xf numFmtId="0" fontId="0" fillId="14" borderId="34" xfId="0" applyFill="1" applyBorder="1" applyAlignment="1">
      <alignment horizontal="center" vertical="center"/>
    </xf>
    <xf numFmtId="0" fontId="17" fillId="6" borderId="3" xfId="0" applyFont="1" applyFill="1" applyBorder="1" applyAlignment="1">
      <alignment horizontal="center"/>
    </xf>
    <xf numFmtId="0" fontId="17" fillId="6" borderId="12" xfId="0" applyFont="1" applyFill="1" applyBorder="1" applyAlignment="1">
      <alignment horizontal="center"/>
    </xf>
    <xf numFmtId="0" fontId="17" fillId="6" borderId="8" xfId="0" applyFont="1" applyFill="1" applyBorder="1" applyAlignment="1">
      <alignment horizont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44" fillId="0" borderId="8" xfId="0" applyFont="1" applyBorder="1" applyAlignment="1" applyProtection="1">
      <alignment horizontal="left" vertical="center"/>
    </xf>
    <xf numFmtId="0" fontId="19" fillId="11" borderId="62" xfId="0" applyFont="1" applyFill="1" applyBorder="1" applyAlignment="1" applyProtection="1">
      <alignment horizontal="center"/>
    </xf>
    <xf numFmtId="0" fontId="19" fillId="11" borderId="12" xfId="0" applyFont="1" applyFill="1" applyBorder="1" applyAlignment="1" applyProtection="1">
      <alignment horizontal="center"/>
    </xf>
    <xf numFmtId="0" fontId="19" fillId="11" borderId="8" xfId="0" applyFont="1" applyFill="1" applyBorder="1" applyAlignment="1" applyProtection="1">
      <alignment horizontal="center"/>
    </xf>
    <xf numFmtId="0" fontId="24" fillId="0" borderId="3" xfId="0" applyFont="1" applyFill="1" applyBorder="1" applyAlignment="1">
      <alignment horizontal="left" vertical="center"/>
    </xf>
    <xf numFmtId="0" fontId="0" fillId="0" borderId="12" xfId="0" applyBorder="1" applyAlignment="1">
      <alignment vertical="center"/>
    </xf>
    <xf numFmtId="10" fontId="24" fillId="0" borderId="3" xfId="0" applyNumberFormat="1" applyFont="1" applyFill="1" applyBorder="1" applyAlignment="1">
      <alignment horizontal="center" vertical="center"/>
    </xf>
    <xf numFmtId="10" fontId="24" fillId="0" borderId="8" xfId="0" applyNumberFormat="1" applyFont="1" applyBorder="1" applyAlignment="1">
      <alignment vertical="center"/>
    </xf>
    <xf numFmtId="10" fontId="13" fillId="3" borderId="3" xfId="0" applyNumberFormat="1" applyFont="1" applyFill="1" applyBorder="1" applyAlignment="1">
      <alignment horizontal="center" vertical="center"/>
    </xf>
    <xf numFmtId="10" fontId="13" fillId="3" borderId="8" xfId="0" applyNumberFormat="1" applyFont="1" applyFill="1" applyBorder="1" applyAlignment="1">
      <alignment vertical="center"/>
    </xf>
    <xf numFmtId="0" fontId="19" fillId="8" borderId="18" xfId="0" applyFont="1" applyFill="1" applyBorder="1" applyAlignment="1" applyProtection="1">
      <alignment vertical="center"/>
    </xf>
    <xf numFmtId="0" fontId="28" fillId="8" borderId="29" xfId="0" applyFont="1" applyFill="1" applyBorder="1" applyAlignment="1">
      <alignment vertical="center"/>
    </xf>
    <xf numFmtId="0" fontId="28" fillId="0" borderId="19" xfId="0" applyFont="1" applyBorder="1" applyAlignment="1">
      <alignment vertical="center"/>
    </xf>
    <xf numFmtId="10" fontId="19" fillId="8" borderId="47" xfId="0" applyNumberFormat="1" applyFont="1" applyFill="1" applyBorder="1" applyAlignment="1">
      <alignment horizontal="center" vertical="center"/>
    </xf>
    <xf numFmtId="0" fontId="19" fillId="11" borderId="33" xfId="0" applyFont="1" applyFill="1" applyBorder="1" applyAlignment="1" applyProtection="1">
      <alignment horizontal="center" vertical="center"/>
    </xf>
    <xf numFmtId="0" fontId="19" fillId="11" borderId="12" xfId="0" applyFont="1" applyFill="1" applyBorder="1" applyAlignment="1" applyProtection="1">
      <alignment horizontal="center" vertical="center"/>
    </xf>
    <xf numFmtId="0" fontId="8" fillId="0" borderId="12" xfId="0" applyFont="1" applyBorder="1" applyAlignment="1" applyProtection="1">
      <alignment horizontal="left"/>
    </xf>
    <xf numFmtId="0" fontId="8" fillId="0" borderId="34" xfId="0" applyFont="1" applyBorder="1" applyAlignment="1" applyProtection="1">
      <alignment horizontal="left"/>
    </xf>
    <xf numFmtId="0" fontId="19" fillId="13" borderId="12" xfId="0" applyFont="1" applyFill="1" applyBorder="1" applyAlignment="1" applyProtection="1">
      <alignment horizontal="left" vertical="center" wrapText="1"/>
    </xf>
    <xf numFmtId="0" fontId="0" fillId="14" borderId="12" xfId="0" applyFill="1" applyBorder="1" applyAlignment="1">
      <alignment horizontal="left" vertical="center"/>
    </xf>
    <xf numFmtId="0" fontId="0" fillId="14" borderId="34" xfId="0" applyFill="1" applyBorder="1" applyAlignment="1">
      <alignment horizontal="left" vertical="center"/>
    </xf>
    <xf numFmtId="0" fontId="17" fillId="14" borderId="3" xfId="0" applyFont="1" applyFill="1" applyBorder="1" applyAlignment="1">
      <alignment horizontal="center" vertical="center"/>
    </xf>
    <xf numFmtId="0" fontId="24" fillId="0" borderId="3" xfId="0" applyFont="1" applyBorder="1" applyAlignment="1" applyProtection="1">
      <alignment horizontal="left" vertical="center" wrapText="1"/>
    </xf>
    <xf numFmtId="0" fontId="19" fillId="13" borderId="30" xfId="0" applyFont="1" applyFill="1" applyBorder="1" applyAlignment="1" applyProtection="1">
      <alignment horizontal="center" vertical="center"/>
    </xf>
    <xf numFmtId="0" fontId="19" fillId="13" borderId="31" xfId="0" applyFont="1" applyFill="1" applyBorder="1" applyAlignment="1" applyProtection="1">
      <alignment horizontal="center" vertical="center"/>
    </xf>
    <xf numFmtId="0" fontId="19" fillId="13" borderId="46" xfId="0" applyFont="1" applyFill="1" applyBorder="1" applyAlignment="1" applyProtection="1">
      <alignment horizontal="center" vertical="center"/>
    </xf>
    <xf numFmtId="0" fontId="19" fillId="13" borderId="32" xfId="0" applyFont="1" applyFill="1" applyBorder="1" applyAlignment="1" applyProtection="1">
      <alignment horizontal="center" vertical="center"/>
    </xf>
    <xf numFmtId="0" fontId="22" fillId="2" borderId="18" xfId="0" applyFont="1" applyFill="1" applyBorder="1" applyAlignment="1" applyProtection="1">
      <alignment vertical="center"/>
    </xf>
    <xf numFmtId="0" fontId="23" fillId="2" borderId="29" xfId="0" applyFont="1" applyFill="1" applyBorder="1" applyAlignment="1">
      <alignment vertical="center"/>
    </xf>
    <xf numFmtId="0" fontId="0" fillId="0" borderId="19" xfId="0" applyBorder="1" applyAlignment="1">
      <alignment vertical="center"/>
    </xf>
    <xf numFmtId="0" fontId="19" fillId="13" borderId="13" xfId="0" applyFont="1" applyFill="1" applyBorder="1" applyAlignment="1" applyProtection="1">
      <alignment horizontal="center" vertical="center"/>
    </xf>
    <xf numFmtId="0" fontId="19" fillId="13" borderId="14" xfId="0" applyFont="1" applyFill="1" applyBorder="1" applyAlignment="1" applyProtection="1">
      <alignment horizontal="center" vertical="center"/>
    </xf>
    <xf numFmtId="0" fontId="19" fillId="13" borderId="45" xfId="0" applyFont="1" applyFill="1" applyBorder="1" applyAlignment="1" applyProtection="1">
      <alignment horizontal="center" vertical="center"/>
    </xf>
    <xf numFmtId="0" fontId="19" fillId="13" borderId="15" xfId="0" applyFont="1" applyFill="1" applyBorder="1" applyAlignment="1" applyProtection="1">
      <alignment horizontal="center" vertical="center"/>
    </xf>
    <xf numFmtId="0" fontId="0" fillId="0" borderId="29" xfId="0" applyBorder="1" applyAlignment="1">
      <alignment vertical="center"/>
    </xf>
    <xf numFmtId="10" fontId="22" fillId="2" borderId="47" xfId="0" applyNumberFormat="1" applyFont="1" applyFill="1" applyBorder="1" applyAlignment="1">
      <alignment horizontal="center" vertical="center"/>
    </xf>
    <xf numFmtId="0" fontId="19" fillId="13" borderId="41" xfId="0" applyFont="1" applyFill="1" applyBorder="1" applyAlignment="1" applyProtection="1">
      <alignment horizontal="center" vertical="center" wrapText="1"/>
    </xf>
    <xf numFmtId="0" fontId="0" fillId="14" borderId="41" xfId="0" applyFill="1" applyBorder="1" applyAlignment="1">
      <alignment horizontal="center" vertical="center"/>
    </xf>
    <xf numFmtId="0" fontId="0" fillId="14" borderId="42" xfId="0" applyFill="1" applyBorder="1" applyAlignment="1">
      <alignment horizontal="center" vertical="center"/>
    </xf>
    <xf numFmtId="0" fontId="17" fillId="14" borderId="12" xfId="0" applyFont="1" applyFill="1" applyBorder="1" applyAlignment="1">
      <alignment horizontal="center" vertical="center"/>
    </xf>
    <xf numFmtId="0" fontId="17" fillId="14" borderId="4" xfId="0" applyFont="1" applyFill="1" applyBorder="1" applyAlignment="1">
      <alignment horizontal="center" vertical="center"/>
    </xf>
    <xf numFmtId="0" fontId="0" fillId="0" borderId="5" xfId="0" applyBorder="1" applyAlignment="1">
      <alignment horizontal="center" vertical="center"/>
    </xf>
    <xf numFmtId="0" fontId="24" fillId="0" borderId="3" xfId="0" applyFont="1" applyBorder="1" applyAlignment="1" applyProtection="1">
      <alignment vertical="center"/>
    </xf>
    <xf numFmtId="167" fontId="16" fillId="5" borderId="3" xfId="0" applyNumberFormat="1" applyFont="1" applyFill="1" applyBorder="1" applyAlignment="1" applyProtection="1">
      <alignment horizontal="right" vertical="center"/>
    </xf>
    <xf numFmtId="0" fontId="0" fillId="18" borderId="8" xfId="0" applyFill="1" applyBorder="1" applyAlignment="1">
      <alignment horizontal="right" vertical="center"/>
    </xf>
    <xf numFmtId="0" fontId="16"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0" fontId="19" fillId="14" borderId="3" xfId="0" applyNumberFormat="1" applyFont="1" applyFill="1" applyBorder="1" applyAlignment="1" applyProtection="1">
      <alignment horizontal="center" vertical="center"/>
    </xf>
    <xf numFmtId="0" fontId="0" fillId="0" borderId="8" xfId="0" applyBorder="1" applyAlignment="1">
      <alignment horizontal="center" vertical="center"/>
    </xf>
    <xf numFmtId="0" fontId="25" fillId="0" borderId="3" xfId="0" applyFont="1" applyBorder="1" applyAlignment="1">
      <alignment horizontal="left" vertical="center"/>
    </xf>
    <xf numFmtId="0" fontId="25" fillId="0" borderId="12" xfId="0" applyFont="1" applyBorder="1" applyAlignment="1">
      <alignment horizontal="left" vertical="center"/>
    </xf>
    <xf numFmtId="0" fontId="0" fillId="0" borderId="8" xfId="0" applyBorder="1" applyAlignment="1"/>
    <xf numFmtId="10" fontId="25" fillId="0" borderId="3" xfId="0" applyNumberFormat="1" applyFont="1" applyBorder="1" applyAlignment="1">
      <alignment horizontal="center" vertical="center"/>
    </xf>
    <xf numFmtId="0" fontId="19" fillId="14" borderId="33" xfId="0" applyFont="1" applyFill="1" applyBorder="1" applyAlignment="1" applyProtection="1">
      <alignment horizontal="center" vertical="center" wrapText="1"/>
    </xf>
    <xf numFmtId="0" fontId="28" fillId="14" borderId="12" xfId="0" applyFont="1" applyFill="1" applyBorder="1" applyAlignment="1">
      <alignment horizontal="center" vertical="center"/>
    </xf>
    <xf numFmtId="0" fontId="0" fillId="0" borderId="12" xfId="0" applyBorder="1" applyAlignment="1"/>
    <xf numFmtId="0" fontId="17" fillId="0" borderId="16" xfId="0" applyFont="1" applyBorder="1" applyAlignment="1" applyProtection="1">
      <alignment horizontal="center" vertical="center"/>
    </xf>
    <xf numFmtId="0" fontId="24" fillId="0" borderId="3" xfId="0" applyFont="1" applyBorder="1" applyAlignment="1" applyProtection="1">
      <alignment horizontal="center" vertical="center"/>
    </xf>
    <xf numFmtId="44" fontId="24" fillId="5" borderId="9" xfId="0" applyNumberFormat="1" applyFont="1" applyFill="1" applyBorder="1" applyAlignment="1" applyProtection="1">
      <alignment horizontal="right" vertical="center"/>
    </xf>
    <xf numFmtId="167" fontId="16"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0" fillId="0" borderId="8" xfId="0" applyBorder="1" applyAlignment="1">
      <alignment horizontal="left" vertical="center"/>
    </xf>
    <xf numFmtId="167" fontId="2" fillId="0" borderId="3" xfId="0" applyNumberFormat="1" applyFont="1" applyBorder="1" applyAlignment="1" applyProtection="1">
      <alignment horizontal="center" wrapText="1"/>
      <protection locked="0"/>
    </xf>
    <xf numFmtId="0" fontId="0" fillId="0" borderId="8" xfId="0" applyBorder="1" applyAlignment="1">
      <alignment horizontal="center" wrapText="1"/>
    </xf>
    <xf numFmtId="0" fontId="25" fillId="0" borderId="3" xfId="0" applyFont="1" applyBorder="1" applyAlignment="1" applyProtection="1">
      <alignment horizontal="left"/>
    </xf>
    <xf numFmtId="0" fontId="0" fillId="0" borderId="12" xfId="0" applyBorder="1" applyAlignment="1">
      <alignment horizontal="left"/>
    </xf>
    <xf numFmtId="166" fontId="25" fillId="0" borderId="49" xfId="0" applyNumberFormat="1" applyFont="1" applyFill="1" applyBorder="1" applyAlignment="1" applyProtection="1">
      <alignment horizontal="center" vertical="distributed" wrapText="1"/>
      <protection locked="0"/>
    </xf>
    <xf numFmtId="166" fontId="25" fillId="0" borderId="71" xfId="0" applyNumberFormat="1" applyFont="1" applyFill="1" applyBorder="1" applyAlignment="1" applyProtection="1">
      <alignment horizontal="center" vertical="distributed" wrapText="1"/>
      <protection locked="0"/>
    </xf>
    <xf numFmtId="166" fontId="25" fillId="0" borderId="36" xfId="0" applyNumberFormat="1" applyFont="1" applyFill="1" applyBorder="1" applyAlignment="1" applyProtection="1">
      <alignment horizontal="center" vertical="distributed" wrapText="1"/>
      <protection locked="0"/>
    </xf>
    <xf numFmtId="0" fontId="25" fillId="0" borderId="12" xfId="0" applyFont="1" applyBorder="1" applyAlignment="1" applyProtection="1">
      <alignment horizontal="left"/>
    </xf>
    <xf numFmtId="0" fontId="20" fillId="0" borderId="19" xfId="0" applyFont="1" applyBorder="1" applyAlignment="1" applyProtection="1">
      <alignment horizontal="left" vertical="center"/>
    </xf>
    <xf numFmtId="0" fontId="20" fillId="0" borderId="29" xfId="0" applyFont="1" applyBorder="1" applyAlignment="1" applyProtection="1">
      <alignment horizontal="left" vertical="center"/>
    </xf>
    <xf numFmtId="0" fontId="20" fillId="0" borderId="20" xfId="0" applyFont="1" applyBorder="1" applyAlignment="1" applyProtection="1">
      <alignment horizontal="left" vertical="center"/>
    </xf>
    <xf numFmtId="0" fontId="19" fillId="13" borderId="13" xfId="0" applyFont="1" applyFill="1" applyBorder="1" applyAlignment="1" applyProtection="1">
      <alignment horizontal="center"/>
    </xf>
    <xf numFmtId="0" fontId="19" fillId="13" borderId="14" xfId="0" applyFont="1" applyFill="1" applyBorder="1" applyAlignment="1" applyProtection="1">
      <alignment horizontal="center"/>
    </xf>
    <xf numFmtId="0" fontId="19" fillId="13" borderId="45" xfId="0" applyFont="1" applyFill="1" applyBorder="1" applyAlignment="1" applyProtection="1">
      <alignment horizontal="center"/>
    </xf>
    <xf numFmtId="0" fontId="19" fillId="13" borderId="15" xfId="0" applyFont="1" applyFill="1" applyBorder="1" applyAlignment="1" applyProtection="1">
      <alignment horizontal="center"/>
    </xf>
    <xf numFmtId="0" fontId="5" fillId="11" borderId="1" xfId="0" applyFont="1" applyFill="1" applyBorder="1" applyAlignment="1" applyProtection="1">
      <alignment horizontal="center"/>
    </xf>
    <xf numFmtId="0" fontId="26" fillId="0" borderId="16" xfId="0" applyFont="1" applyBorder="1" applyAlignment="1" applyProtection="1">
      <alignment horizontal="center" vertical="center"/>
    </xf>
    <xf numFmtId="0" fontId="25" fillId="0" borderId="3" xfId="0" applyFont="1" applyBorder="1" applyAlignment="1" applyProtection="1">
      <alignment horizontal="left" vertical="center"/>
    </xf>
    <xf numFmtId="0" fontId="25" fillId="0" borderId="4" xfId="0" applyFont="1" applyBorder="1" applyAlignment="1" applyProtection="1">
      <alignment horizontal="left" vertical="center"/>
    </xf>
    <xf numFmtId="166" fontId="25" fillId="0" borderId="9" xfId="0" applyNumberFormat="1" applyFont="1" applyFill="1" applyBorder="1" applyAlignment="1" applyProtection="1">
      <alignment horizontal="distributed" vertical="distributed" wrapText="1"/>
    </xf>
    <xf numFmtId="0" fontId="25" fillId="0" borderId="4" xfId="0" applyFont="1" applyBorder="1" applyAlignment="1" applyProtection="1"/>
    <xf numFmtId="0" fontId="0" fillId="0" borderId="5" xfId="0" applyBorder="1" applyAlignment="1"/>
    <xf numFmtId="9" fontId="27"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8" fillId="0" borderId="0" xfId="0" applyFont="1" applyBorder="1" applyAlignment="1" applyProtection="1">
      <alignment horizontal="left" wrapText="1"/>
    </xf>
    <xf numFmtId="0" fontId="8" fillId="0" borderId="2" xfId="0" applyFont="1" applyBorder="1" applyAlignment="1" applyProtection="1">
      <alignment horizontal="left"/>
    </xf>
    <xf numFmtId="0" fontId="0" fillId="0" borderId="3" xfId="0" applyBorder="1" applyAlignment="1" applyProtection="1">
      <alignment horizontal="left" vertical="center"/>
    </xf>
    <xf numFmtId="0" fontId="0" fillId="0" borderId="8" xfId="0" applyBorder="1" applyAlignment="1">
      <alignment horizontal="left"/>
    </xf>
    <xf numFmtId="0" fontId="0" fillId="0" borderId="6" xfId="0" applyBorder="1" applyAlignment="1" applyProtection="1">
      <alignment horizontal="left" vertical="center"/>
    </xf>
    <xf numFmtId="0" fontId="0" fillId="0" borderId="2" xfId="0" applyFont="1" applyBorder="1" applyAlignment="1" applyProtection="1">
      <alignment horizontal="left" vertical="center"/>
    </xf>
    <xf numFmtId="0" fontId="0" fillId="0" borderId="7" xfId="0" applyBorder="1" applyAlignment="1">
      <alignment horizontal="left" vertical="center"/>
    </xf>
    <xf numFmtId="0" fontId="3" fillId="0" borderId="0" xfId="0" applyFont="1" applyBorder="1" applyAlignment="1" applyProtection="1">
      <alignment horizontal="center"/>
    </xf>
    <xf numFmtId="0" fontId="34" fillId="9" borderId="40" xfId="0" applyFont="1" applyFill="1" applyBorder="1" applyAlignment="1" applyProtection="1">
      <alignment horizontal="center"/>
    </xf>
    <xf numFmtId="0" fontId="35" fillId="9" borderId="41" xfId="0" applyFont="1" applyFill="1" applyBorder="1" applyAlignment="1">
      <alignment horizontal="center"/>
    </xf>
    <xf numFmtId="0" fontId="35" fillId="9" borderId="42" xfId="0" applyFont="1" applyFill="1" applyBorder="1" applyAlignment="1">
      <alignment horizontal="center"/>
    </xf>
    <xf numFmtId="0" fontId="5" fillId="13" borderId="35" xfId="0" applyFont="1" applyFill="1" applyBorder="1" applyAlignment="1" applyProtection="1">
      <alignment horizontal="center"/>
    </xf>
    <xf numFmtId="0" fontId="5" fillId="13" borderId="11" xfId="0" applyFont="1" applyFill="1" applyBorder="1" applyAlignment="1" applyProtection="1">
      <alignment horizontal="center"/>
    </xf>
    <xf numFmtId="0" fontId="5" fillId="13" borderId="6" xfId="0" applyFont="1" applyFill="1" applyBorder="1" applyAlignment="1" applyProtection="1">
      <alignment horizontal="center"/>
    </xf>
    <xf numFmtId="0" fontId="5" fillId="13" borderId="36" xfId="0" applyFont="1" applyFill="1" applyBorder="1" applyAlignment="1" applyProtection="1">
      <alignment horizontal="center"/>
    </xf>
    <xf numFmtId="0" fontId="5" fillId="11" borderId="16" xfId="0" applyFont="1" applyFill="1" applyBorder="1" applyAlignment="1" applyProtection="1">
      <alignment horizontal="center"/>
    </xf>
    <xf numFmtId="0" fontId="5" fillId="11" borderId="3" xfId="0" applyFont="1" applyFill="1" applyBorder="1" applyAlignment="1" applyProtection="1">
      <alignment horizontal="center"/>
    </xf>
    <xf numFmtId="0" fontId="5" fillId="11" borderId="9" xfId="0" applyFont="1" applyFill="1" applyBorder="1" applyAlignment="1" applyProtection="1">
      <alignment horizontal="center"/>
    </xf>
    <xf numFmtId="0" fontId="8" fillId="0" borderId="39" xfId="0" applyFont="1" applyBorder="1" applyAlignment="1" applyProtection="1">
      <alignment horizontal="left"/>
    </xf>
    <xf numFmtId="0" fontId="8" fillId="0" borderId="44" xfId="0" applyFont="1" applyBorder="1" applyAlignment="1" applyProtection="1">
      <alignment horizontal="left"/>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39" xfId="0" applyFont="1" applyBorder="1" applyAlignment="1" applyProtection="1">
      <alignment horizontal="left" vertical="center"/>
    </xf>
    <xf numFmtId="0" fontId="0" fillId="0" borderId="5" xfId="0" applyBorder="1" applyAlignment="1">
      <alignment horizontal="left"/>
    </xf>
    <xf numFmtId="0" fontId="0" fillId="0" borderId="1" xfId="0" applyFont="1" applyBorder="1" applyAlignment="1" applyProtection="1">
      <alignment horizontal="left" vertical="center"/>
    </xf>
    <xf numFmtId="0" fontId="0" fillId="0" borderId="1" xfId="0" applyBorder="1" applyAlignment="1">
      <alignment horizontal="left" vertical="center"/>
    </xf>
    <xf numFmtId="0" fontId="0" fillId="0" borderId="3" xfId="0" applyFont="1" applyBorder="1" applyAlignment="1" applyProtection="1">
      <alignment horizontal="left"/>
    </xf>
    <xf numFmtId="0" fontId="0" fillId="0" borderId="12" xfId="0" applyFont="1" applyBorder="1" applyAlignment="1" applyProtection="1">
      <alignment horizontal="left"/>
    </xf>
    <xf numFmtId="0" fontId="5" fillId="0" borderId="16" xfId="0" applyFont="1" applyBorder="1" applyAlignment="1" applyProtection="1">
      <alignment horizontal="left"/>
    </xf>
    <xf numFmtId="0" fontId="5" fillId="0" borderId="1" xfId="0" applyFont="1" applyBorder="1" applyAlignment="1" applyProtection="1">
      <alignment horizontal="left"/>
    </xf>
    <xf numFmtId="0" fontId="7" fillId="0" borderId="1"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7" fillId="0" borderId="9" xfId="0" applyFont="1" applyBorder="1" applyAlignment="1" applyProtection="1">
      <alignment horizontal="center"/>
      <protection locked="0"/>
    </xf>
    <xf numFmtId="0" fontId="5" fillId="12" borderId="16" xfId="0" applyFont="1" applyFill="1" applyBorder="1" applyAlignment="1" applyProtection="1">
      <alignment horizontal="center"/>
    </xf>
    <xf numFmtId="0" fontId="5" fillId="12" borderId="1" xfId="0" applyFont="1" applyFill="1" applyBorder="1" applyAlignment="1" applyProtection="1">
      <alignment horizontal="center"/>
    </xf>
    <xf numFmtId="0" fontId="5" fillId="12" borderId="3" xfId="0" applyFont="1" applyFill="1" applyBorder="1" applyAlignment="1" applyProtection="1">
      <alignment horizontal="center"/>
    </xf>
    <xf numFmtId="0" fontId="5" fillId="12" borderId="9" xfId="0" applyFont="1" applyFill="1" applyBorder="1" applyAlignment="1" applyProtection="1">
      <alignment horizontal="center"/>
    </xf>
    <xf numFmtId="0" fontId="0" fillId="0" borderId="1" xfId="0" applyFont="1" applyBorder="1" applyAlignment="1" applyProtection="1">
      <alignment horizontal="left"/>
    </xf>
    <xf numFmtId="0" fontId="16" fillId="3" borderId="3" xfId="0" applyFont="1" applyFill="1" applyBorder="1" applyAlignment="1" applyProtection="1">
      <alignment horizontal="center" vertical="center"/>
      <protection locked="0"/>
    </xf>
    <xf numFmtId="0" fontId="13" fillId="3" borderId="12" xfId="0" applyFont="1" applyFill="1" applyBorder="1" applyAlignment="1" applyProtection="1">
      <alignment horizontal="center" vertical="center"/>
      <protection locked="0"/>
    </xf>
    <xf numFmtId="0" fontId="13" fillId="3" borderId="34" xfId="0" applyFont="1" applyFill="1" applyBorder="1" applyAlignment="1" applyProtection="1">
      <alignment horizontal="center" vertical="center"/>
      <protection locked="0"/>
    </xf>
    <xf numFmtId="0" fontId="8" fillId="0" borderId="39" xfId="0" applyFont="1" applyBorder="1" applyAlignment="1" applyProtection="1">
      <alignment horizontal="left" wrapText="1"/>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5" xfId="0" applyFont="1" applyFill="1" applyBorder="1" applyAlignment="1" applyProtection="1">
      <alignment horizontal="center"/>
    </xf>
    <xf numFmtId="0" fontId="4" fillId="11" borderId="15" xfId="0" applyFont="1" applyFill="1" applyBorder="1" applyAlignment="1" applyProtection="1">
      <alignment horizontal="center"/>
    </xf>
    <xf numFmtId="0" fontId="6" fillId="18" borderId="0" xfId="0" applyFont="1" applyFill="1" applyBorder="1" applyAlignment="1" applyProtection="1">
      <alignment horizontal="center"/>
      <protection locked="0"/>
    </xf>
    <xf numFmtId="164" fontId="13" fillId="18" borderId="2" xfId="0" applyNumberFormat="1" applyFont="1" applyFill="1" applyBorder="1" applyAlignment="1" applyProtection="1">
      <alignment horizontal="center"/>
      <protection locked="0"/>
    </xf>
    <xf numFmtId="164" fontId="13" fillId="18" borderId="23" xfId="0" applyNumberFormat="1" applyFont="1" applyFill="1" applyBorder="1" applyAlignment="1" applyProtection="1">
      <alignment horizontal="center"/>
      <protection locked="0"/>
    </xf>
    <xf numFmtId="0" fontId="0" fillId="0" borderId="1" xfId="0" applyFont="1" applyBorder="1" applyAlignment="1" applyProtection="1">
      <alignment horizontal="left" vertical="center" wrapText="1"/>
    </xf>
    <xf numFmtId="1" fontId="41" fillId="18" borderId="3" xfId="0" applyNumberFormat="1" applyFont="1" applyFill="1" applyBorder="1" applyAlignment="1" applyProtection="1">
      <alignment horizontal="center" wrapText="1"/>
      <protection locked="0"/>
    </xf>
    <xf numFmtId="0" fontId="32" fillId="18" borderId="34" xfId="0" applyFont="1" applyFill="1" applyBorder="1" applyAlignment="1"/>
    <xf numFmtId="0" fontId="25" fillId="0" borderId="3" xfId="0" applyFont="1" applyBorder="1" applyAlignment="1" applyProtection="1">
      <alignment horizontal="center"/>
      <protection locked="0"/>
    </xf>
    <xf numFmtId="0" fontId="25" fillId="0" borderId="12" xfId="0" applyFont="1" applyBorder="1" applyAlignment="1" applyProtection="1">
      <alignment horizontal="center"/>
      <protection locked="0"/>
    </xf>
    <xf numFmtId="0" fontId="19" fillId="7" borderId="18" xfId="0" applyFont="1" applyFill="1" applyBorder="1" applyAlignment="1" applyProtection="1">
      <alignment horizontal="left" vertical="center"/>
    </xf>
    <xf numFmtId="0" fontId="19" fillId="7" borderId="29" xfId="0" applyFont="1" applyFill="1" applyBorder="1" applyAlignment="1" applyProtection="1">
      <alignment horizontal="left" vertical="center"/>
    </xf>
    <xf numFmtId="0" fontId="0" fillId="0" borderId="19" xfId="0" applyBorder="1" applyAlignment="1">
      <alignment horizontal="left" vertical="center"/>
    </xf>
    <xf numFmtId="0" fontId="19" fillId="13" borderId="30" xfId="0" applyFont="1" applyFill="1" applyBorder="1" applyAlignment="1" applyProtection="1">
      <alignment horizontal="center"/>
    </xf>
    <xf numFmtId="0" fontId="19" fillId="13" borderId="31" xfId="0" applyFont="1" applyFill="1" applyBorder="1" applyAlignment="1" applyProtection="1">
      <alignment horizontal="center"/>
    </xf>
    <xf numFmtId="0" fontId="19" fillId="13" borderId="46" xfId="0" applyFont="1" applyFill="1" applyBorder="1" applyAlignment="1" applyProtection="1">
      <alignment horizontal="center"/>
    </xf>
    <xf numFmtId="0" fontId="19" fillId="13" borderId="32" xfId="0" applyFont="1" applyFill="1" applyBorder="1" applyAlignment="1" applyProtection="1">
      <alignment horizontal="center"/>
    </xf>
    <xf numFmtId="0" fontId="25" fillId="0" borderId="8" xfId="0" applyFont="1" applyBorder="1" applyAlignment="1">
      <alignment horizontal="left" vertical="center"/>
    </xf>
    <xf numFmtId="0" fontId="25" fillId="0" borderId="1" xfId="0" applyFont="1" applyBorder="1" applyAlignment="1" applyProtection="1">
      <alignment horizontal="center" vertical="center"/>
    </xf>
    <xf numFmtId="0" fontId="25" fillId="0" borderId="3" xfId="0" applyFont="1" applyBorder="1" applyAlignment="1" applyProtection="1">
      <alignment horizontal="left"/>
      <protection locked="0"/>
    </xf>
    <xf numFmtId="0" fontId="25" fillId="0" borderId="12" xfId="0" applyFont="1" applyBorder="1" applyAlignment="1" applyProtection="1">
      <alignment horizontal="left"/>
      <protection locked="0"/>
    </xf>
    <xf numFmtId="0" fontId="26" fillId="0" borderId="33" xfId="0" applyFont="1" applyFill="1" applyBorder="1" applyAlignment="1" applyProtection="1">
      <alignment horizontal="right" vertical="center"/>
    </xf>
    <xf numFmtId="0" fontId="0" fillId="0" borderId="12" xfId="0" applyBorder="1" applyAlignment="1">
      <alignment horizontal="right" vertical="center"/>
    </xf>
    <xf numFmtId="10" fontId="25" fillId="0" borderId="3" xfId="0" applyNumberFormat="1" applyFont="1" applyFill="1" applyBorder="1" applyAlignment="1">
      <alignment horizontal="center" vertical="center"/>
    </xf>
    <xf numFmtId="0" fontId="0" fillId="0" borderId="8" xfId="0" applyFill="1" applyBorder="1" applyAlignment="1">
      <alignment horizontal="center" vertical="center"/>
    </xf>
    <xf numFmtId="168" fontId="16" fillId="18" borderId="3" xfId="1" applyNumberFormat="1" applyFont="1" applyFill="1" applyBorder="1" applyAlignment="1" applyProtection="1">
      <alignment horizontal="right" vertical="center"/>
      <protection locked="0"/>
    </xf>
    <xf numFmtId="10" fontId="16" fillId="18" borderId="3" xfId="0" applyNumberFormat="1" applyFont="1" applyFill="1" applyBorder="1" applyAlignment="1" applyProtection="1">
      <alignment horizontal="right" vertical="center"/>
      <protection locked="0"/>
    </xf>
    <xf numFmtId="0" fontId="24" fillId="0" borderId="12" xfId="0" applyFont="1" applyBorder="1" applyAlignment="1" applyProtection="1">
      <alignment horizontal="left" vertical="center"/>
    </xf>
    <xf numFmtId="0" fontId="24" fillId="0" borderId="1" xfId="0" applyFont="1" applyBorder="1" applyAlignment="1" applyProtection="1">
      <alignment horizontal="center" vertical="center"/>
    </xf>
    <xf numFmtId="0" fontId="24" fillId="0" borderId="3" xfId="0" applyFont="1" applyBorder="1" applyAlignment="1" applyProtection="1">
      <alignment horizontal="center" vertical="center"/>
      <protection locked="0"/>
    </xf>
    <xf numFmtId="0" fontId="24" fillId="0" borderId="12"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xf>
    <xf numFmtId="167" fontId="16" fillId="18" borderId="3" xfId="0" applyNumberFormat="1" applyFont="1" applyFill="1" applyBorder="1" applyAlignment="1" applyProtection="1">
      <alignment horizontal="right" vertical="center"/>
      <protection locked="0"/>
    </xf>
    <xf numFmtId="0" fontId="22" fillId="0" borderId="48" xfId="0" applyFont="1" applyFill="1" applyBorder="1" applyAlignment="1" applyProtection="1">
      <alignment horizontal="center" vertical="center"/>
    </xf>
    <xf numFmtId="0" fontId="0" fillId="0" borderId="35" xfId="0" applyBorder="1" applyAlignment="1">
      <alignment vertical="center"/>
    </xf>
    <xf numFmtId="0" fontId="19" fillId="13" borderId="34" xfId="0" applyFont="1" applyFill="1" applyBorder="1" applyAlignment="1" applyProtection="1">
      <alignment horizontal="left" vertical="center" wrapText="1"/>
    </xf>
    <xf numFmtId="0" fontId="17" fillId="14" borderId="8" xfId="0" applyFont="1" applyFill="1" applyBorder="1" applyAlignment="1">
      <alignment horizontal="center" vertical="center"/>
    </xf>
    <xf numFmtId="0" fontId="24" fillId="0" borderId="3" xfId="0" applyFont="1" applyFill="1" applyBorder="1" applyAlignment="1">
      <alignment horizontal="left"/>
    </xf>
    <xf numFmtId="0" fontId="24" fillId="0" borderId="12" xfId="0" applyFont="1" applyFill="1" applyBorder="1" applyAlignment="1">
      <alignment horizontal="left"/>
    </xf>
    <xf numFmtId="0" fontId="24" fillId="0" borderId="8" xfId="0" applyFont="1" applyFill="1" applyBorder="1" applyAlignment="1">
      <alignment horizontal="left"/>
    </xf>
    <xf numFmtId="0" fontId="22" fillId="8" borderId="63" xfId="0" applyFont="1" applyFill="1" applyBorder="1" applyAlignment="1" applyProtection="1">
      <alignment horizontal="left" vertical="center"/>
    </xf>
    <xf numFmtId="0" fontId="22" fillId="8" borderId="64" xfId="0" applyFont="1" applyFill="1" applyBorder="1" applyAlignment="1" applyProtection="1">
      <alignment horizontal="left" vertical="center"/>
    </xf>
    <xf numFmtId="0" fontId="22" fillId="8" borderId="65" xfId="0" applyFont="1" applyFill="1" applyBorder="1" applyAlignment="1" applyProtection="1">
      <alignment horizontal="left" vertical="center"/>
    </xf>
    <xf numFmtId="0" fontId="17" fillId="14" borderId="6" xfId="0" applyFont="1" applyFill="1" applyBorder="1" applyAlignment="1">
      <alignment horizontal="center"/>
    </xf>
    <xf numFmtId="0" fontId="17" fillId="14" borderId="2" xfId="0" applyFont="1" applyFill="1" applyBorder="1" applyAlignment="1">
      <alignment horizontal="center"/>
    </xf>
    <xf numFmtId="0" fontId="0" fillId="0" borderId="2" xfId="0" applyBorder="1" applyAlignment="1">
      <alignment horizontal="center"/>
    </xf>
    <xf numFmtId="0" fontId="19" fillId="13" borderId="40" xfId="0" applyFont="1" applyFill="1" applyBorder="1" applyAlignment="1" applyProtection="1">
      <alignment horizontal="center" vertical="center"/>
    </xf>
    <xf numFmtId="0" fontId="5" fillId="13" borderId="33" xfId="0" applyFont="1" applyFill="1" applyBorder="1" applyAlignment="1" applyProtection="1">
      <alignment horizontal="center" vertical="center"/>
    </xf>
    <xf numFmtId="0" fontId="0" fillId="0" borderId="12" xfId="0" applyBorder="1" applyAlignment="1">
      <alignment horizontal="center" vertical="center"/>
    </xf>
    <xf numFmtId="0" fontId="28" fillId="0" borderId="3" xfId="0" applyFont="1" applyFill="1" applyBorder="1" applyAlignment="1" applyProtection="1">
      <alignment horizontal="center" vertical="center" wrapText="1"/>
    </xf>
    <xf numFmtId="0" fontId="28" fillId="0" borderId="12" xfId="0" applyFont="1" applyBorder="1" applyAlignment="1">
      <alignment horizontal="center" vertical="center"/>
    </xf>
    <xf numFmtId="0" fontId="28" fillId="0" borderId="8" xfId="0" applyFont="1" applyBorder="1" applyAlignment="1">
      <alignment horizontal="center" vertical="center"/>
    </xf>
    <xf numFmtId="0" fontId="28" fillId="0" borderId="57" xfId="0" applyFont="1" applyFill="1" applyBorder="1" applyAlignment="1" applyProtection="1">
      <alignment horizontal="center" vertical="center" wrapText="1"/>
    </xf>
    <xf numFmtId="0" fontId="28" fillId="0" borderId="57" xfId="0" applyFont="1" applyBorder="1" applyAlignment="1">
      <alignment horizontal="center" vertical="center"/>
    </xf>
    <xf numFmtId="0" fontId="25" fillId="18" borderId="5" xfId="0" applyFont="1" applyFill="1" applyBorder="1" applyAlignment="1" applyProtection="1">
      <alignment horizontal="center" wrapText="1"/>
    </xf>
    <xf numFmtId="0" fontId="25" fillId="18" borderId="7" xfId="0" applyFont="1" applyFill="1" applyBorder="1" applyAlignment="1" applyProtection="1">
      <alignment horizontal="center" wrapText="1"/>
    </xf>
    <xf numFmtId="0" fontId="25" fillId="18" borderId="39" xfId="0" applyFont="1" applyFill="1" applyBorder="1" applyAlignment="1" applyProtection="1">
      <alignment horizontal="center" wrapText="1"/>
    </xf>
    <xf numFmtId="0" fontId="25" fillId="18" borderId="2" xfId="0" applyFont="1" applyFill="1" applyBorder="1" applyAlignment="1" applyProtection="1">
      <alignment horizontal="center" wrapText="1"/>
    </xf>
    <xf numFmtId="0" fontId="25" fillId="0" borderId="39" xfId="0" applyFont="1" applyBorder="1" applyAlignment="1" applyProtection="1">
      <alignment horizontal="left" wrapText="1"/>
    </xf>
    <xf numFmtId="0" fontId="25" fillId="0" borderId="2" xfId="0" applyFont="1" applyBorder="1" applyAlignment="1" applyProtection="1">
      <alignment horizontal="left" wrapText="1"/>
    </xf>
    <xf numFmtId="0" fontId="25" fillId="0" borderId="4" xfId="0" applyFont="1" applyBorder="1" applyAlignment="1">
      <alignment horizontal="left"/>
    </xf>
    <xf numFmtId="0" fontId="25" fillId="0" borderId="39" xfId="0" applyFont="1" applyBorder="1" applyAlignment="1">
      <alignment horizontal="left"/>
    </xf>
    <xf numFmtId="0" fontId="25" fillId="0" borderId="70" xfId="0" applyFont="1" applyBorder="1" applyAlignment="1">
      <alignment horizontal="left"/>
    </xf>
    <xf numFmtId="0" fontId="25" fillId="0" borderId="0" xfId="0" applyFont="1" applyBorder="1" applyAlignment="1">
      <alignment horizontal="left"/>
    </xf>
    <xf numFmtId="0" fontId="25" fillId="0" borderId="6" xfId="0" applyFont="1" applyBorder="1" applyAlignment="1">
      <alignment horizontal="left"/>
    </xf>
    <xf numFmtId="0" fontId="25" fillId="0" borderId="2" xfId="0" applyFont="1" applyBorder="1" applyAlignment="1">
      <alignment horizontal="left"/>
    </xf>
    <xf numFmtId="0" fontId="25" fillId="0" borderId="4" xfId="0" applyFont="1" applyBorder="1" applyAlignment="1" applyProtection="1">
      <alignment horizontal="left"/>
    </xf>
    <xf numFmtId="0" fontId="25" fillId="0" borderId="39" xfId="0" applyFont="1" applyBorder="1" applyAlignment="1" applyProtection="1">
      <alignment horizontal="left"/>
    </xf>
    <xf numFmtId="0" fontId="25" fillId="0" borderId="6" xfId="0" applyFont="1" applyBorder="1" applyAlignment="1" applyProtection="1">
      <alignment horizontal="left"/>
    </xf>
    <xf numFmtId="0" fontId="25" fillId="0" borderId="2" xfId="0" applyFont="1" applyBorder="1" applyAlignment="1" applyProtection="1">
      <alignment horizontal="left"/>
    </xf>
    <xf numFmtId="0" fontId="26" fillId="0" borderId="48" xfId="0" applyFont="1" applyBorder="1" applyAlignment="1" applyProtection="1">
      <alignment horizontal="center"/>
    </xf>
    <xf numFmtId="0" fontId="26" fillId="0" borderId="35" xfId="0" applyFont="1" applyBorder="1" applyAlignment="1" applyProtection="1">
      <alignment horizontal="center"/>
    </xf>
    <xf numFmtId="0" fontId="5" fillId="14" borderId="3" xfId="0" applyFont="1" applyFill="1" applyBorder="1" applyAlignment="1" applyProtection="1">
      <alignment horizontal="center" vertical="center"/>
    </xf>
    <xf numFmtId="0" fontId="5" fillId="14" borderId="12" xfId="0" applyFont="1" applyFill="1" applyBorder="1" applyAlignment="1" applyProtection="1">
      <alignment horizontal="center" vertical="center"/>
    </xf>
    <xf numFmtId="0" fontId="5" fillId="14" borderId="8" xfId="0" applyFont="1" applyFill="1" applyBorder="1" applyAlignment="1" applyProtection="1">
      <alignment horizontal="center" vertical="center"/>
    </xf>
    <xf numFmtId="0" fontId="36" fillId="2" borderId="63" xfId="0" applyFont="1" applyFill="1" applyBorder="1" applyAlignment="1" applyProtection="1">
      <alignment horizontal="center" vertical="center"/>
    </xf>
    <xf numFmtId="0" fontId="36" fillId="2" borderId="64" xfId="0" applyFont="1" applyFill="1" applyBorder="1" applyAlignment="1" applyProtection="1">
      <alignment horizontal="center" vertical="center"/>
    </xf>
    <xf numFmtId="0" fontId="36" fillId="2" borderId="65" xfId="0" applyFont="1" applyFill="1" applyBorder="1" applyAlignment="1" applyProtection="1">
      <alignment horizontal="center" vertical="center"/>
    </xf>
    <xf numFmtId="0" fontId="5" fillId="13" borderId="12" xfId="0" applyFont="1" applyFill="1" applyBorder="1" applyAlignment="1" applyProtection="1">
      <alignment horizontal="center" vertical="center"/>
    </xf>
    <xf numFmtId="0" fontId="5" fillId="13" borderId="34" xfId="0" applyFont="1" applyFill="1" applyBorder="1" applyAlignment="1" applyProtection="1">
      <alignment horizontal="center" vertical="center"/>
    </xf>
    <xf numFmtId="0" fontId="5" fillId="13" borderId="33" xfId="0"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28" fillId="0" borderId="8" xfId="0" applyFont="1" applyFill="1" applyBorder="1" applyAlignment="1">
      <alignment horizontal="center" vertical="center"/>
    </xf>
    <xf numFmtId="0" fontId="9" fillId="2" borderId="18" xfId="0" applyFont="1" applyFill="1" applyBorder="1" applyAlignment="1" applyProtection="1">
      <alignment horizontal="center" vertical="center"/>
    </xf>
    <xf numFmtId="0" fontId="38" fillId="2" borderId="29" xfId="0" applyFont="1" applyFill="1" applyBorder="1" applyAlignment="1">
      <alignment horizontal="center" vertical="center"/>
    </xf>
    <xf numFmtId="0" fontId="38" fillId="2" borderId="29" xfId="0" applyFont="1" applyFill="1" applyBorder="1" applyAlignment="1">
      <alignment vertical="center"/>
    </xf>
    <xf numFmtId="0" fontId="5"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24" fillId="0" borderId="3" xfId="0" applyFont="1" applyFill="1" applyBorder="1" applyAlignment="1" applyProtection="1">
      <alignment horizontal="left" vertical="center"/>
    </xf>
    <xf numFmtId="0" fontId="24" fillId="0" borderId="12" xfId="0" applyFont="1" applyFill="1" applyBorder="1" applyAlignment="1" applyProtection="1">
      <alignment horizontal="left" vertical="center"/>
    </xf>
    <xf numFmtId="0" fontId="28" fillId="0" borderId="29" xfId="0" applyFont="1" applyBorder="1" applyAlignment="1"/>
    <xf numFmtId="0" fontId="28" fillId="0" borderId="19" xfId="0" applyFont="1" applyBorder="1" applyAlignment="1"/>
    <xf numFmtId="0" fontId="0" fillId="14" borderId="43" xfId="0" applyFill="1" applyBorder="1" applyAlignment="1">
      <alignment horizontal="center" vertical="center"/>
    </xf>
    <xf numFmtId="0" fontId="5" fillId="0" borderId="0" xfId="0" applyFont="1" applyBorder="1" applyAlignment="1" applyProtection="1">
      <alignment horizontal="center"/>
    </xf>
    <xf numFmtId="0" fontId="5" fillId="11" borderId="13" xfId="0" applyFont="1" applyFill="1" applyBorder="1" applyAlignment="1" applyProtection="1">
      <alignment horizontal="center"/>
    </xf>
    <xf numFmtId="0" fontId="5" fillId="11" borderId="14" xfId="0" applyFont="1" applyFill="1" applyBorder="1" applyAlignment="1" applyProtection="1">
      <alignment horizontal="center"/>
    </xf>
    <xf numFmtId="0" fontId="5" fillId="11" borderId="45" xfId="0" applyFont="1" applyFill="1" applyBorder="1" applyAlignment="1" applyProtection="1">
      <alignment horizontal="center"/>
    </xf>
    <xf numFmtId="0" fontId="5" fillId="11" borderId="15" xfId="0" applyFont="1" applyFill="1" applyBorder="1" applyAlignment="1" applyProtection="1">
      <alignment horizontal="center"/>
    </xf>
    <xf numFmtId="1" fontId="33" fillId="18" borderId="3" xfId="0" applyNumberFormat="1" applyFont="1" applyFill="1" applyBorder="1" applyAlignment="1" applyProtection="1">
      <alignment horizontal="center" wrapText="1"/>
      <protection locked="0"/>
    </xf>
    <xf numFmtId="0" fontId="0" fillId="0" borderId="8" xfId="0" applyFont="1" applyBorder="1" applyAlignment="1">
      <alignment horizontal="left"/>
    </xf>
    <xf numFmtId="0" fontId="13" fillId="3" borderId="3" xfId="0" applyFont="1" applyFill="1" applyBorder="1" applyAlignment="1" applyProtection="1">
      <alignment horizontal="center" vertical="center"/>
      <protection locked="0"/>
    </xf>
    <xf numFmtId="8" fontId="13" fillId="18" borderId="70" xfId="0" applyNumberFormat="1" applyFont="1" applyFill="1" applyBorder="1" applyAlignment="1">
      <alignment horizontal="center" vertical="center"/>
    </xf>
    <xf numFmtId="8" fontId="13" fillId="18" borderId="0" xfId="0" applyNumberFormat="1" applyFont="1" applyFill="1" applyBorder="1" applyAlignment="1">
      <alignment horizontal="center" vertical="center"/>
    </xf>
    <xf numFmtId="0" fontId="0" fillId="18" borderId="4" xfId="0" applyFont="1" applyFill="1" applyBorder="1" applyAlignment="1" applyProtection="1">
      <alignment horizontal="left" vertical="center"/>
    </xf>
    <xf numFmtId="0" fontId="0" fillId="18" borderId="39" xfId="0" applyFont="1" applyFill="1" applyBorder="1" applyAlignment="1" applyProtection="1">
      <alignment horizontal="left" vertical="center"/>
    </xf>
    <xf numFmtId="0" fontId="0" fillId="18" borderId="5" xfId="0" applyFont="1" applyFill="1" applyBorder="1" applyAlignment="1">
      <alignment horizontal="left"/>
    </xf>
    <xf numFmtId="0" fontId="0" fillId="18" borderId="1" xfId="0" applyFont="1" applyFill="1" applyBorder="1" applyAlignment="1" applyProtection="1">
      <alignment horizontal="left" vertical="center"/>
    </xf>
    <xf numFmtId="0" fontId="0" fillId="18" borderId="1" xfId="0" applyFont="1" applyFill="1" applyBorder="1" applyAlignment="1">
      <alignment horizontal="left" vertical="center"/>
    </xf>
    <xf numFmtId="0" fontId="0" fillId="0" borderId="6" xfId="0" applyFont="1" applyBorder="1" applyAlignment="1" applyProtection="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100" fillId="9" borderId="40" xfId="0" applyFont="1" applyFill="1" applyBorder="1" applyAlignment="1" applyProtection="1">
      <alignment horizontal="center"/>
    </xf>
    <xf numFmtId="0" fontId="101" fillId="9" borderId="41" xfId="0" applyFont="1" applyFill="1" applyBorder="1" applyAlignment="1">
      <alignment horizontal="center"/>
    </xf>
    <xf numFmtId="0" fontId="101" fillId="9" borderId="42" xfId="0" applyFont="1" applyFill="1" applyBorder="1" applyAlignment="1">
      <alignment horizontal="center"/>
    </xf>
    <xf numFmtId="0" fontId="0" fillId="0" borderId="8" xfId="0" applyFont="1" applyFill="1" applyBorder="1" applyAlignment="1">
      <alignment horizontal="center"/>
    </xf>
    <xf numFmtId="0" fontId="0" fillId="0" borderId="12" xfId="0" applyFont="1" applyBorder="1" applyAlignment="1">
      <alignment horizontal="left"/>
    </xf>
    <xf numFmtId="0" fontId="0" fillId="0" borderId="8" xfId="0" applyFont="1" applyBorder="1" applyAlignment="1"/>
    <xf numFmtId="167" fontId="1" fillId="0" borderId="3" xfId="0" applyNumberFormat="1" applyFont="1" applyBorder="1" applyAlignment="1" applyProtection="1">
      <alignment horizontal="center" wrapText="1"/>
      <protection locked="0"/>
    </xf>
    <xf numFmtId="0" fontId="0" fillId="0" borderId="8" xfId="0" applyFont="1" applyBorder="1" applyAlignment="1">
      <alignment horizontal="center" wrapText="1"/>
    </xf>
    <xf numFmtId="0" fontId="0" fillId="0" borderId="5" xfId="0" applyFont="1" applyBorder="1" applyAlignment="1"/>
    <xf numFmtId="0" fontId="5" fillId="7" borderId="18" xfId="0" applyFont="1" applyFill="1" applyBorder="1" applyAlignment="1" applyProtection="1">
      <alignment horizontal="left" vertical="center"/>
    </xf>
    <xf numFmtId="0" fontId="5" fillId="7" borderId="29" xfId="0" applyFont="1" applyFill="1" applyBorder="1" applyAlignment="1" applyProtection="1">
      <alignment horizontal="left" vertical="center"/>
    </xf>
    <xf numFmtId="0" fontId="0" fillId="0" borderId="19" xfId="0" applyFont="1" applyBorder="1" applyAlignment="1">
      <alignment horizontal="left" vertical="center"/>
    </xf>
    <xf numFmtId="0" fontId="5" fillId="13" borderId="30" xfId="0" applyFont="1" applyFill="1" applyBorder="1" applyAlignment="1" applyProtection="1">
      <alignment horizontal="center"/>
    </xf>
    <xf numFmtId="0" fontId="5" fillId="13" borderId="31" xfId="0" applyFont="1" applyFill="1" applyBorder="1" applyAlignment="1" applyProtection="1">
      <alignment horizontal="center"/>
    </xf>
    <xf numFmtId="0" fontId="5" fillId="13" borderId="46" xfId="0" applyFont="1" applyFill="1" applyBorder="1" applyAlignment="1" applyProtection="1">
      <alignment horizontal="center"/>
    </xf>
    <xf numFmtId="0" fontId="5" fillId="13" borderId="32" xfId="0" applyFont="1" applyFill="1" applyBorder="1" applyAlignment="1" applyProtection="1">
      <alignment horizontal="center"/>
    </xf>
    <xf numFmtId="0" fontId="0" fillId="14" borderId="12" xfId="0" applyFont="1" applyFill="1" applyBorder="1" applyAlignment="1">
      <alignment horizontal="center" vertical="center"/>
    </xf>
    <xf numFmtId="0" fontId="5" fillId="13" borderId="12" xfId="0" applyFont="1" applyFill="1" applyBorder="1" applyAlignment="1" applyProtection="1">
      <alignment horizontal="center" vertical="center" wrapText="1"/>
    </xf>
    <xf numFmtId="0" fontId="0" fillId="14" borderId="34" xfId="0" applyFont="1" applyFill="1" applyBorder="1" applyAlignment="1">
      <alignment horizontal="center" vertical="center"/>
    </xf>
    <xf numFmtId="0" fontId="0" fillId="0" borderId="12" xfId="0" applyFont="1" applyBorder="1" applyAlignment="1"/>
    <xf numFmtId="0" fontId="0" fillId="0" borderId="8" xfId="0" applyFont="1" applyBorder="1" applyAlignment="1">
      <alignment horizontal="center" vertical="center"/>
    </xf>
    <xf numFmtId="0" fontId="0" fillId="0" borderId="12" xfId="0" applyFont="1" applyBorder="1" applyAlignment="1">
      <alignment horizontal="right" vertical="center"/>
    </xf>
    <xf numFmtId="0" fontId="0" fillId="0" borderId="8" xfId="0" applyFont="1" applyBorder="1" applyAlignment="1">
      <alignment horizontal="right" vertical="center"/>
    </xf>
    <xf numFmtId="0" fontId="5" fillId="11" borderId="33" xfId="0" applyFont="1" applyFill="1" applyBorder="1" applyAlignment="1" applyProtection="1">
      <alignment horizontal="center" vertical="center"/>
    </xf>
    <xf numFmtId="0" fontId="5" fillId="11" borderId="12" xfId="0" applyFont="1" applyFill="1" applyBorder="1" applyAlignment="1" applyProtection="1">
      <alignment horizontal="center" vertical="center"/>
    </xf>
    <xf numFmtId="0" fontId="0" fillId="0" borderId="8" xfId="0" applyFont="1" applyFill="1" applyBorder="1" applyAlignment="1">
      <alignment horizontal="center" vertical="center"/>
    </xf>
    <xf numFmtId="0" fontId="5" fillId="14" borderId="33" xfId="0" applyFont="1" applyFill="1" applyBorder="1" applyAlignment="1" applyProtection="1">
      <alignment horizontal="center" vertical="center" wrapText="1"/>
    </xf>
    <xf numFmtId="10" fontId="5" fillId="14" borderId="3" xfId="0" applyNumberFormat="1" applyFont="1" applyFill="1" applyBorder="1" applyAlignment="1" applyProtection="1">
      <alignment horizontal="center" vertical="center"/>
    </xf>
    <xf numFmtId="0" fontId="0" fillId="0" borderId="8" xfId="0" applyFont="1" applyBorder="1" applyAlignment="1">
      <alignment vertical="center"/>
    </xf>
    <xf numFmtId="0" fontId="0" fillId="18" borderId="8" xfId="0" applyFont="1" applyFill="1" applyBorder="1" applyAlignment="1">
      <alignment horizontal="right" vertical="center"/>
    </xf>
    <xf numFmtId="0" fontId="0" fillId="3" borderId="8" xfId="0" applyFont="1" applyFill="1" applyBorder="1" applyAlignment="1">
      <alignment horizontal="right" vertical="center"/>
    </xf>
    <xf numFmtId="0" fontId="5" fillId="13" borderId="12" xfId="0" applyFont="1" applyFill="1" applyBorder="1" applyAlignment="1" applyProtection="1">
      <alignment horizontal="left" vertical="center" wrapText="1"/>
    </xf>
    <xf numFmtId="0" fontId="0" fillId="14" borderId="12" xfId="0" applyFont="1" applyFill="1" applyBorder="1" applyAlignment="1">
      <alignment horizontal="left" vertical="center"/>
    </xf>
    <xf numFmtId="0" fontId="0" fillId="14" borderId="34" xfId="0" applyFont="1" applyFill="1" applyBorder="1" applyAlignment="1">
      <alignment horizontal="left" vertical="center"/>
    </xf>
    <xf numFmtId="0" fontId="17" fillId="2" borderId="18" xfId="0" applyFont="1" applyFill="1" applyBorder="1" applyAlignment="1" applyProtection="1">
      <alignment vertical="center"/>
    </xf>
    <xf numFmtId="0" fontId="24" fillId="2" borderId="29" xfId="0" applyFont="1" applyFill="1" applyBorder="1" applyAlignment="1">
      <alignment vertical="center"/>
    </xf>
    <xf numFmtId="0" fontId="0" fillId="0" borderId="19" xfId="0" applyFont="1" applyBorder="1" applyAlignment="1">
      <alignment vertical="center"/>
    </xf>
    <xf numFmtId="0" fontId="5" fillId="13" borderId="13" xfId="0" applyFont="1" applyFill="1" applyBorder="1" applyAlignment="1" applyProtection="1">
      <alignment horizontal="center" vertical="center"/>
    </xf>
    <xf numFmtId="0" fontId="5" fillId="13" borderId="14" xfId="0" applyFont="1" applyFill="1" applyBorder="1" applyAlignment="1" applyProtection="1">
      <alignment horizontal="center" vertical="center"/>
    </xf>
    <xf numFmtId="0" fontId="5" fillId="13" borderId="45" xfId="0" applyFont="1" applyFill="1" applyBorder="1" applyAlignment="1" applyProtection="1">
      <alignment horizontal="center" vertical="center"/>
    </xf>
    <xf numFmtId="0" fontId="5" fillId="13" borderId="15" xfId="0" applyFont="1" applyFill="1" applyBorder="1" applyAlignment="1" applyProtection="1">
      <alignment horizontal="center" vertical="center"/>
    </xf>
    <xf numFmtId="0" fontId="24" fillId="0" borderId="3" xfId="0" applyFont="1" applyBorder="1" applyAlignment="1" applyProtection="1">
      <alignment horizontal="left" vertical="center"/>
      <protection locked="0"/>
    </xf>
    <xf numFmtId="0" fontId="24" fillId="0" borderId="12" xfId="0" applyFont="1" applyBorder="1" applyAlignment="1" applyProtection="1">
      <alignment horizontal="left" vertical="center"/>
      <protection locked="0"/>
    </xf>
    <xf numFmtId="0" fontId="0" fillId="0" borderId="29" xfId="0" applyFont="1" applyBorder="1" applyAlignment="1">
      <alignment vertical="center"/>
    </xf>
    <xf numFmtId="10" fontId="17" fillId="2" borderId="47" xfId="0" applyNumberFormat="1" applyFont="1" applyFill="1" applyBorder="1" applyAlignment="1">
      <alignment horizontal="center" vertical="center"/>
    </xf>
    <xf numFmtId="0" fontId="5" fillId="13" borderId="30" xfId="0" applyFont="1" applyFill="1" applyBorder="1" applyAlignment="1" applyProtection="1">
      <alignment horizontal="center" vertical="center"/>
    </xf>
    <xf numFmtId="0" fontId="5" fillId="13" borderId="31" xfId="0" applyFont="1" applyFill="1" applyBorder="1" applyAlignment="1" applyProtection="1">
      <alignment horizontal="center" vertical="center"/>
    </xf>
    <xf numFmtId="0" fontId="5" fillId="13" borderId="46" xfId="0" applyFont="1" applyFill="1" applyBorder="1" applyAlignment="1" applyProtection="1">
      <alignment horizontal="center" vertical="center"/>
    </xf>
    <xf numFmtId="0" fontId="5" fillId="13" borderId="32" xfId="0" applyFont="1" applyFill="1" applyBorder="1" applyAlignment="1" applyProtection="1">
      <alignment horizontal="center" vertical="center"/>
    </xf>
    <xf numFmtId="0" fontId="5" fillId="11" borderId="62" xfId="0" applyFont="1" applyFill="1" applyBorder="1" applyAlignment="1" applyProtection="1">
      <alignment horizontal="center"/>
    </xf>
    <xf numFmtId="0" fontId="5" fillId="11" borderId="12" xfId="0" applyFont="1" applyFill="1" applyBorder="1" applyAlignment="1" applyProtection="1">
      <alignment horizontal="center"/>
    </xf>
    <xf numFmtId="0" fontId="5" fillId="11" borderId="8" xfId="0" applyFont="1" applyFill="1" applyBorder="1" applyAlignment="1" applyProtection="1">
      <alignment horizontal="center"/>
    </xf>
    <xf numFmtId="0" fontId="5" fillId="13" borderId="34" xfId="0" applyFont="1" applyFill="1" applyBorder="1" applyAlignment="1" applyProtection="1">
      <alignment horizontal="left" vertical="center" wrapText="1"/>
    </xf>
    <xf numFmtId="0" fontId="0" fillId="0" borderId="39" xfId="0" applyFont="1" applyBorder="1" applyAlignment="1">
      <alignment vertical="center"/>
    </xf>
    <xf numFmtId="0" fontId="0" fillId="0" borderId="6" xfId="0" applyFont="1" applyBorder="1" applyAlignment="1">
      <alignment vertical="center"/>
    </xf>
    <xf numFmtId="0" fontId="0" fillId="0" borderId="2" xfId="0" applyFont="1" applyBorder="1" applyAlignment="1">
      <alignment vertical="center"/>
    </xf>
    <xf numFmtId="0" fontId="0" fillId="0" borderId="7" xfId="0" applyFont="1" applyBorder="1" applyAlignment="1">
      <alignment vertical="center"/>
    </xf>
    <xf numFmtId="44" fontId="0" fillId="0" borderId="49" xfId="0" applyNumberFormat="1" applyFont="1" applyFill="1" applyBorder="1" applyAlignment="1">
      <alignment vertical="center"/>
    </xf>
    <xf numFmtId="0" fontId="0" fillId="0" borderId="36" xfId="0" applyFont="1" applyBorder="1" applyAlignment="1">
      <alignment vertical="center"/>
    </xf>
    <xf numFmtId="0" fontId="0" fillId="0" borderId="5" xfId="0" applyFont="1" applyBorder="1" applyAlignment="1">
      <alignment vertical="center"/>
    </xf>
    <xf numFmtId="0" fontId="5" fillId="8" borderId="18" xfId="0" applyFont="1" applyFill="1" applyBorder="1" applyAlignment="1" applyProtection="1">
      <alignment vertical="center"/>
    </xf>
    <xf numFmtId="0" fontId="0" fillId="8" borderId="29" xfId="0" applyFont="1" applyFill="1" applyBorder="1" applyAlignment="1">
      <alignment vertical="center"/>
    </xf>
    <xf numFmtId="0" fontId="0" fillId="0" borderId="29" xfId="0" applyFont="1" applyBorder="1" applyAlignment="1"/>
    <xf numFmtId="0" fontId="0" fillId="0" borderId="19" xfId="0" applyFont="1" applyBorder="1" applyAlignment="1"/>
    <xf numFmtId="0" fontId="5" fillId="13" borderId="40" xfId="0" applyFont="1" applyFill="1" applyBorder="1" applyAlignment="1" applyProtection="1">
      <alignment horizontal="center" vertical="center"/>
    </xf>
    <xf numFmtId="0" fontId="0" fillId="14" borderId="43" xfId="0" applyFont="1" applyFill="1" applyBorder="1" applyAlignment="1">
      <alignment horizontal="center" vertical="center"/>
    </xf>
    <xf numFmtId="0" fontId="5" fillId="13" borderId="41" xfId="0" applyFont="1" applyFill="1" applyBorder="1" applyAlignment="1" applyProtection="1">
      <alignment horizontal="center" vertical="center" wrapText="1"/>
    </xf>
    <xf numFmtId="0" fontId="0" fillId="14" borderId="41" xfId="0" applyFont="1" applyFill="1" applyBorder="1" applyAlignment="1">
      <alignment horizontal="center" vertical="center"/>
    </xf>
    <xf numFmtId="0" fontId="0" fillId="14" borderId="42" xfId="0" applyFont="1" applyFill="1" applyBorder="1" applyAlignment="1">
      <alignment horizontal="center" vertical="center"/>
    </xf>
    <xf numFmtId="0" fontId="17" fillId="8" borderId="63" xfId="0" applyFont="1" applyFill="1" applyBorder="1" applyAlignment="1" applyProtection="1">
      <alignment horizontal="left" vertical="center"/>
    </xf>
    <xf numFmtId="0" fontId="17" fillId="8" borderId="64" xfId="0" applyFont="1" applyFill="1" applyBorder="1" applyAlignment="1" applyProtection="1">
      <alignment horizontal="left" vertical="center"/>
    </xf>
    <xf numFmtId="0" fontId="17" fillId="8" borderId="65" xfId="0" applyFont="1" applyFill="1" applyBorder="1" applyAlignment="1" applyProtection="1">
      <alignment horizontal="left" vertical="center"/>
    </xf>
    <xf numFmtId="0" fontId="0" fillId="0" borderId="2" xfId="0" applyFont="1" applyBorder="1" applyAlignment="1">
      <alignment horizontal="center"/>
    </xf>
    <xf numFmtId="0" fontId="0" fillId="0" borderId="57" xfId="0" applyFill="1" applyBorder="1" applyAlignment="1" applyProtection="1">
      <alignment horizontal="center" vertical="center" wrapText="1"/>
    </xf>
    <xf numFmtId="0" fontId="0" fillId="0" borderId="57" xfId="0" applyFont="1" applyBorder="1" applyAlignment="1">
      <alignment horizontal="center" vertical="center"/>
    </xf>
    <xf numFmtId="0" fontId="5" fillId="0" borderId="33"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xf>
    <xf numFmtId="0" fontId="0" fillId="2" borderId="29" xfId="0" applyFont="1" applyFill="1" applyBorder="1" applyAlignment="1">
      <alignment horizontal="center" vertical="center"/>
    </xf>
    <xf numFmtId="0" fontId="0" fillId="2" borderId="29" xfId="0" applyFont="1" applyFill="1" applyBorder="1" applyAlignment="1">
      <alignment vertical="center"/>
    </xf>
    <xf numFmtId="0" fontId="0" fillId="0" borderId="0" xfId="0" applyFont="1" applyFill="1" applyBorder="1" applyAlignment="1">
      <alignment horizontal="center" vertical="center"/>
    </xf>
    <xf numFmtId="0" fontId="0" fillId="0" borderId="12" xfId="0" applyFont="1" applyBorder="1" applyAlignment="1">
      <alignment horizontal="center" vertical="center"/>
    </xf>
    <xf numFmtId="0" fontId="100" fillId="9" borderId="52" xfId="0" applyFont="1" applyFill="1" applyBorder="1" applyAlignment="1" applyProtection="1">
      <alignment horizontal="center"/>
    </xf>
    <xf numFmtId="0" fontId="101" fillId="9" borderId="43" xfId="0" applyFont="1" applyFill="1" applyBorder="1" applyAlignment="1">
      <alignment horizontal="center"/>
    </xf>
    <xf numFmtId="0" fontId="101" fillId="9" borderId="53" xfId="0" applyFont="1" applyFill="1" applyBorder="1" applyAlignment="1">
      <alignment horizontal="center"/>
    </xf>
    <xf numFmtId="0" fontId="17" fillId="2" borderId="63" xfId="0" applyFont="1" applyFill="1" applyBorder="1" applyAlignment="1" applyProtection="1">
      <alignment horizontal="center" vertical="center"/>
    </xf>
    <xf numFmtId="0" fontId="17" fillId="2" borderId="64" xfId="0" applyFont="1" applyFill="1" applyBorder="1" applyAlignment="1" applyProtection="1">
      <alignment horizontal="center" vertical="center"/>
    </xf>
    <xf numFmtId="0" fontId="17" fillId="2" borderId="65" xfId="0" applyFont="1" applyFill="1" applyBorder="1" applyAlignment="1" applyProtection="1">
      <alignment horizontal="center" vertical="center"/>
    </xf>
    <xf numFmtId="44" fontId="24" fillId="0" borderId="49" xfId="0" applyNumberFormat="1" applyFont="1" applyFill="1" applyBorder="1" applyAlignment="1">
      <alignment horizontal="center"/>
    </xf>
    <xf numFmtId="44" fontId="24" fillId="0" borderId="71" xfId="0" applyNumberFormat="1" applyFont="1" applyFill="1" applyBorder="1" applyAlignment="1">
      <alignment horizontal="center"/>
    </xf>
    <xf numFmtId="44" fontId="24" fillId="0" borderId="36" xfId="0" applyNumberFormat="1" applyFont="1" applyFill="1" applyBorder="1" applyAlignment="1">
      <alignment horizontal="center"/>
    </xf>
    <xf numFmtId="0" fontId="24" fillId="0" borderId="4" xfId="0" applyFont="1" applyFill="1" applyBorder="1" applyAlignment="1">
      <alignment horizontal="center"/>
    </xf>
    <xf numFmtId="0" fontId="24" fillId="0" borderId="39" xfId="0" applyFont="1" applyFill="1" applyBorder="1" applyAlignment="1">
      <alignment horizontal="center"/>
    </xf>
    <xf numFmtId="0" fontId="24" fillId="0" borderId="5" xfId="0" applyFont="1" applyFill="1" applyBorder="1" applyAlignment="1">
      <alignment horizontal="center"/>
    </xf>
    <xf numFmtId="0" fontId="24" fillId="0" borderId="70" xfId="0" applyFont="1" applyFill="1" applyBorder="1" applyAlignment="1">
      <alignment horizontal="center"/>
    </xf>
    <xf numFmtId="0" fontId="24" fillId="0" borderId="0" xfId="0" applyFont="1" applyFill="1" applyBorder="1" applyAlignment="1">
      <alignment horizontal="center"/>
    </xf>
    <xf numFmtId="0" fontId="24" fillId="0" borderId="72" xfId="0" applyFont="1" applyFill="1" applyBorder="1" applyAlignment="1">
      <alignment horizontal="center"/>
    </xf>
    <xf numFmtId="0" fontId="24" fillId="0" borderId="6" xfId="0" applyFont="1" applyFill="1" applyBorder="1" applyAlignment="1">
      <alignment horizontal="center"/>
    </xf>
    <xf numFmtId="0" fontId="24" fillId="0" borderId="2" xfId="0" applyFont="1" applyFill="1" applyBorder="1" applyAlignment="1">
      <alignment horizontal="center"/>
    </xf>
    <xf numFmtId="0" fontId="24" fillId="0" borderId="7" xfId="0" applyFont="1" applyFill="1" applyBorder="1" applyAlignment="1">
      <alignment horizontal="center"/>
    </xf>
    <xf numFmtId="0" fontId="0" fillId="0" borderId="3" xfId="0" applyFont="1" applyFill="1" applyBorder="1" applyAlignment="1" applyProtection="1">
      <alignment horizontal="center" vertical="center" wrapText="1"/>
    </xf>
    <xf numFmtId="0" fontId="0" fillId="0" borderId="12" xfId="0" applyFont="1" applyBorder="1" applyAlignment="1">
      <alignment vertical="center"/>
    </xf>
    <xf numFmtId="10" fontId="24" fillId="18" borderId="3" xfId="0" applyNumberFormat="1" applyFont="1" applyFill="1" applyBorder="1" applyAlignment="1">
      <alignment horizontal="center" vertical="center"/>
    </xf>
    <xf numFmtId="10" fontId="24" fillId="18" borderId="8" xfId="0" applyNumberFormat="1" applyFont="1" applyFill="1" applyBorder="1" applyAlignment="1">
      <alignment vertical="center"/>
    </xf>
    <xf numFmtId="10" fontId="5" fillId="8" borderId="47" xfId="0" applyNumberFormat="1" applyFont="1" applyFill="1" applyBorder="1" applyAlignment="1">
      <alignment horizontal="center" vertical="center"/>
    </xf>
    <xf numFmtId="10" fontId="17" fillId="0" borderId="3" xfId="0" applyNumberFormat="1" applyFont="1" applyFill="1" applyBorder="1" applyAlignment="1">
      <alignment horizontal="center" vertical="center"/>
    </xf>
    <xf numFmtId="10" fontId="17" fillId="0" borderId="8" xfId="0" applyNumberFormat="1" applyFont="1" applyBorder="1" applyAlignment="1">
      <alignment vertical="center"/>
    </xf>
    <xf numFmtId="0" fontId="0" fillId="0" borderId="11" xfId="0" applyFont="1" applyBorder="1" applyAlignment="1">
      <alignment vertical="center"/>
    </xf>
    <xf numFmtId="0" fontId="0" fillId="0" borderId="3" xfId="0" applyFont="1" applyBorder="1" applyAlignment="1">
      <alignment vertical="center"/>
    </xf>
    <xf numFmtId="0" fontId="0" fillId="0" borderId="3" xfId="0" applyFont="1" applyFill="1" applyBorder="1" applyAlignment="1">
      <alignment vertical="center"/>
    </xf>
    <xf numFmtId="0" fontId="0" fillId="0" borderId="5" xfId="0" applyFont="1" applyBorder="1" applyAlignment="1">
      <alignment horizontal="center" vertical="center"/>
    </xf>
    <xf numFmtId="0" fontId="17" fillId="0" borderId="48" xfId="0" applyFont="1" applyFill="1" applyBorder="1" applyAlignment="1" applyProtection="1">
      <alignment horizontal="center" vertical="center"/>
    </xf>
    <xf numFmtId="0" fontId="0" fillId="0" borderId="35" xfId="0" applyFont="1" applyBorder="1" applyAlignment="1">
      <alignment vertical="center"/>
    </xf>
    <xf numFmtId="0" fontId="74" fillId="0" borderId="0" xfId="0" applyFont="1" applyBorder="1" applyAlignment="1" applyProtection="1">
      <alignment horizontal="left" wrapText="1"/>
    </xf>
    <xf numFmtId="0" fontId="74" fillId="0" borderId="2" xfId="0" applyFont="1" applyBorder="1" applyAlignment="1" applyProtection="1">
      <alignment horizontal="left"/>
    </xf>
    <xf numFmtId="0" fontId="69" fillId="0" borderId="3" xfId="0" applyFont="1" applyBorder="1" applyAlignment="1" applyProtection="1">
      <alignment horizontal="left" vertical="center"/>
    </xf>
    <xf numFmtId="0" fontId="69" fillId="0" borderId="12" xfId="0" applyFont="1" applyBorder="1" applyAlignment="1" applyProtection="1">
      <alignment horizontal="left" vertical="center"/>
    </xf>
    <xf numFmtId="0" fontId="69" fillId="0" borderId="8" xfId="0" applyFont="1" applyBorder="1" applyAlignment="1">
      <alignment horizontal="left"/>
    </xf>
    <xf numFmtId="0" fontId="69" fillId="0" borderId="6" xfId="0" applyFont="1" applyBorder="1" applyAlignment="1" applyProtection="1">
      <alignment horizontal="left" vertical="center"/>
    </xf>
    <xf numFmtId="0" fontId="69" fillId="0" borderId="2" xfId="0" applyFont="1" applyBorder="1" applyAlignment="1" applyProtection="1">
      <alignment horizontal="left" vertical="center"/>
    </xf>
    <xf numFmtId="0" fontId="69" fillId="0" borderId="7" xfId="0" applyFont="1" applyBorder="1" applyAlignment="1">
      <alignment horizontal="left" vertical="center"/>
    </xf>
    <xf numFmtId="0" fontId="70" fillId="0" borderId="0" xfId="0" applyFont="1" applyBorder="1" applyAlignment="1" applyProtection="1">
      <alignment horizontal="center"/>
    </xf>
    <xf numFmtId="0" fontId="75" fillId="9" borderId="40" xfId="0" applyFont="1" applyFill="1" applyBorder="1" applyAlignment="1" applyProtection="1">
      <alignment horizontal="center"/>
    </xf>
    <xf numFmtId="0" fontId="76" fillId="9" borderId="41" xfId="0" applyFont="1" applyFill="1" applyBorder="1" applyAlignment="1">
      <alignment horizontal="center"/>
    </xf>
    <xf numFmtId="0" fontId="76" fillId="9" borderId="42" xfId="0" applyFont="1" applyFill="1" applyBorder="1" applyAlignment="1">
      <alignment horizontal="center"/>
    </xf>
    <xf numFmtId="0" fontId="70" fillId="13" borderId="35" xfId="0" applyFont="1" applyFill="1" applyBorder="1" applyAlignment="1" applyProtection="1">
      <alignment horizontal="center"/>
    </xf>
    <xf numFmtId="0" fontId="70" fillId="13" borderId="11" xfId="0" applyFont="1" applyFill="1" applyBorder="1" applyAlignment="1" applyProtection="1">
      <alignment horizontal="center"/>
    </xf>
    <xf numFmtId="0" fontId="70" fillId="13" borderId="6" xfId="0" applyFont="1" applyFill="1" applyBorder="1" applyAlignment="1" applyProtection="1">
      <alignment horizontal="center"/>
    </xf>
    <xf numFmtId="0" fontId="70" fillId="13" borderId="36" xfId="0" applyFont="1" applyFill="1" applyBorder="1" applyAlignment="1" applyProtection="1">
      <alignment horizontal="center"/>
    </xf>
    <xf numFmtId="0" fontId="70" fillId="11" borderId="16" xfId="0" applyFont="1" applyFill="1" applyBorder="1" applyAlignment="1" applyProtection="1">
      <alignment horizontal="center"/>
    </xf>
    <xf numFmtId="0" fontId="70" fillId="11" borderId="1" xfId="0" applyFont="1" applyFill="1" applyBorder="1" applyAlignment="1" applyProtection="1">
      <alignment horizontal="center"/>
    </xf>
    <xf numFmtId="0" fontId="70" fillId="11" borderId="3" xfId="0" applyFont="1" applyFill="1" applyBorder="1" applyAlignment="1" applyProtection="1">
      <alignment horizontal="center"/>
    </xf>
    <xf numFmtId="0" fontId="70" fillId="11" borderId="9" xfId="0" applyFont="1" applyFill="1" applyBorder="1" applyAlignment="1" applyProtection="1">
      <alignment horizontal="center"/>
    </xf>
    <xf numFmtId="0" fontId="70" fillId="11" borderId="13" xfId="0" applyFont="1" applyFill="1" applyBorder="1" applyAlignment="1" applyProtection="1">
      <alignment horizontal="center"/>
    </xf>
    <xf numFmtId="0" fontId="70" fillId="11" borderId="14" xfId="0" applyFont="1" applyFill="1" applyBorder="1" applyAlignment="1" applyProtection="1">
      <alignment horizontal="center"/>
    </xf>
    <xf numFmtId="0" fontId="70" fillId="11" borderId="45" xfId="0" applyFont="1" applyFill="1" applyBorder="1" applyAlignment="1" applyProtection="1">
      <alignment horizontal="center"/>
    </xf>
    <xf numFmtId="0" fontId="70" fillId="11" borderId="15" xfId="0" applyFont="1" applyFill="1" applyBorder="1" applyAlignment="1" applyProtection="1">
      <alignment horizontal="center"/>
    </xf>
    <xf numFmtId="0" fontId="71" fillId="18" borderId="0" xfId="0" applyFont="1" applyFill="1" applyBorder="1" applyAlignment="1" applyProtection="1">
      <alignment horizontal="center"/>
      <protection locked="0"/>
    </xf>
    <xf numFmtId="164" fontId="65" fillId="18" borderId="2" xfId="0" applyNumberFormat="1" applyFont="1" applyFill="1" applyBorder="1" applyAlignment="1" applyProtection="1">
      <alignment horizontal="center"/>
      <protection locked="0"/>
    </xf>
    <xf numFmtId="164" fontId="65" fillId="18" borderId="23" xfId="0" applyNumberFormat="1" applyFont="1" applyFill="1" applyBorder="1" applyAlignment="1" applyProtection="1">
      <alignment horizontal="center"/>
      <protection locked="0"/>
    </xf>
    <xf numFmtId="0" fontId="70" fillId="12" borderId="16" xfId="0" applyFont="1" applyFill="1" applyBorder="1" applyAlignment="1" applyProtection="1">
      <alignment horizontal="center"/>
    </xf>
    <xf numFmtId="0" fontId="70" fillId="12" borderId="1" xfId="0" applyFont="1" applyFill="1" applyBorder="1" applyAlignment="1" applyProtection="1">
      <alignment horizontal="center"/>
    </xf>
    <xf numFmtId="0" fontId="70" fillId="12" borderId="3" xfId="0" applyFont="1" applyFill="1" applyBorder="1" applyAlignment="1" applyProtection="1">
      <alignment horizontal="center"/>
    </xf>
    <xf numFmtId="0" fontId="70" fillId="12" borderId="9" xfId="0" applyFont="1" applyFill="1" applyBorder="1" applyAlignment="1" applyProtection="1">
      <alignment horizontal="center"/>
    </xf>
    <xf numFmtId="0" fontId="70" fillId="0" borderId="16" xfId="0" applyFont="1" applyBorder="1" applyAlignment="1" applyProtection="1">
      <alignment horizontal="left"/>
    </xf>
    <xf numFmtId="0" fontId="70" fillId="0" borderId="1" xfId="0" applyFont="1" applyBorder="1" applyAlignment="1" applyProtection="1">
      <alignment horizontal="left"/>
    </xf>
    <xf numFmtId="0" fontId="72" fillId="0" borderId="1" xfId="0" applyFont="1" applyBorder="1" applyAlignment="1" applyProtection="1">
      <alignment horizontal="center"/>
      <protection locked="0"/>
    </xf>
    <xf numFmtId="0" fontId="72" fillId="0" borderId="3" xfId="0" applyFont="1" applyBorder="1" applyAlignment="1" applyProtection="1">
      <alignment horizontal="center"/>
      <protection locked="0"/>
    </xf>
    <xf numFmtId="0" fontId="72" fillId="0" borderId="9" xfId="0" applyFont="1" applyBorder="1" applyAlignment="1" applyProtection="1">
      <alignment horizontal="center"/>
      <protection locked="0"/>
    </xf>
    <xf numFmtId="0" fontId="69" fillId="18" borderId="1" xfId="0" applyFont="1" applyFill="1" applyBorder="1" applyAlignment="1" applyProtection="1">
      <alignment horizontal="left" vertical="center" wrapText="1"/>
    </xf>
    <xf numFmtId="0" fontId="69" fillId="18" borderId="1" xfId="0" applyFont="1" applyFill="1" applyBorder="1" applyAlignment="1" applyProtection="1">
      <alignment horizontal="left" vertical="center"/>
    </xf>
    <xf numFmtId="0" fontId="73" fillId="18" borderId="34" xfId="0" applyFont="1" applyFill="1" applyBorder="1" applyAlignment="1"/>
    <xf numFmtId="0" fontId="69" fillId="18" borderId="3" xfId="0" applyFont="1" applyFill="1" applyBorder="1" applyAlignment="1" applyProtection="1">
      <alignment horizontal="left"/>
    </xf>
    <xf numFmtId="0" fontId="69" fillId="18" borderId="12" xfId="0" applyFont="1" applyFill="1" applyBorder="1" applyAlignment="1" applyProtection="1">
      <alignment horizontal="left"/>
    </xf>
    <xf numFmtId="0" fontId="69" fillId="18" borderId="8" xfId="0" applyFont="1" applyFill="1" applyBorder="1" applyAlignment="1">
      <alignment horizontal="left"/>
    </xf>
    <xf numFmtId="0" fontId="69" fillId="0" borderId="1" xfId="0" applyFont="1" applyBorder="1" applyAlignment="1" applyProtection="1">
      <alignment horizontal="left"/>
    </xf>
    <xf numFmtId="0" fontId="69" fillId="0" borderId="3" xfId="0" applyFont="1" applyBorder="1" applyAlignment="1" applyProtection="1">
      <alignment horizontal="left"/>
    </xf>
    <xf numFmtId="0" fontId="65" fillId="0" borderId="3" xfId="0" applyFont="1" applyBorder="1" applyAlignment="1" applyProtection="1">
      <alignment horizontal="center" vertical="center"/>
      <protection locked="0"/>
    </xf>
    <xf numFmtId="0" fontId="65" fillId="0" borderId="12" xfId="0" applyFont="1" applyBorder="1" applyAlignment="1" applyProtection="1">
      <alignment horizontal="center" vertical="center"/>
      <protection locked="0"/>
    </xf>
    <xf numFmtId="0" fontId="65" fillId="0" borderId="34" xfId="0" applyFont="1" applyBorder="1" applyAlignment="1" applyProtection="1">
      <alignment horizontal="center" vertical="center"/>
      <protection locked="0"/>
    </xf>
    <xf numFmtId="0" fontId="74" fillId="0" borderId="39" xfId="0" applyFont="1" applyBorder="1" applyAlignment="1" applyProtection="1">
      <alignment horizontal="left" wrapText="1"/>
    </xf>
    <xf numFmtId="9" fontId="84" fillId="0" borderId="3" xfId="0" applyNumberFormat="1" applyFont="1" applyFill="1" applyBorder="1" applyAlignment="1" applyProtection="1">
      <alignment horizontal="center"/>
      <protection locked="0"/>
    </xf>
    <xf numFmtId="0" fontId="69" fillId="0" borderId="8" xfId="0" applyFont="1" applyFill="1" applyBorder="1" applyAlignment="1">
      <alignment horizontal="center"/>
    </xf>
    <xf numFmtId="167" fontId="82" fillId="0" borderId="3" xfId="0" applyNumberFormat="1" applyFont="1" applyBorder="1" applyAlignment="1" applyProtection="1">
      <alignment horizontal="center" wrapText="1"/>
      <protection locked="0"/>
    </xf>
    <xf numFmtId="0" fontId="69" fillId="0" borderId="8" xfId="0" applyFont="1" applyBorder="1" applyAlignment="1">
      <alignment horizontal="center" wrapText="1"/>
    </xf>
    <xf numFmtId="0" fontId="80" fillId="0" borderId="3" xfId="0" applyFont="1" applyBorder="1" applyAlignment="1" applyProtection="1">
      <alignment horizontal="left"/>
    </xf>
    <xf numFmtId="0" fontId="69" fillId="0" borderId="8" xfId="0" applyFont="1" applyBorder="1" applyAlignment="1"/>
    <xf numFmtId="0" fontId="74" fillId="0" borderId="39" xfId="0" applyFont="1" applyBorder="1" applyAlignment="1" applyProtection="1">
      <alignment horizontal="left"/>
    </xf>
    <xf numFmtId="0" fontId="74" fillId="0" borderId="44" xfId="0" applyFont="1" applyBorder="1" applyAlignment="1" applyProtection="1">
      <alignment horizontal="left"/>
    </xf>
    <xf numFmtId="0" fontId="69" fillId="0" borderId="33" xfId="0" applyFont="1" applyBorder="1" applyAlignment="1" applyProtection="1">
      <alignment horizontal="left" vertical="center"/>
    </xf>
    <xf numFmtId="0" fontId="69" fillId="0" borderId="34" xfId="0" applyFont="1" applyBorder="1" applyAlignment="1" applyProtection="1">
      <alignment horizontal="left" vertical="center"/>
    </xf>
    <xf numFmtId="0" fontId="69" fillId="18" borderId="4" xfId="0" applyFont="1" applyFill="1" applyBorder="1" applyAlignment="1" applyProtection="1">
      <alignment horizontal="left" vertical="center"/>
    </xf>
    <xf numFmtId="0" fontId="69" fillId="18" borderId="39" xfId="0" applyFont="1" applyFill="1" applyBorder="1" applyAlignment="1" applyProtection="1">
      <alignment horizontal="left" vertical="center"/>
    </xf>
    <xf numFmtId="0" fontId="69" fillId="18" borderId="5" xfId="0" applyFont="1" applyFill="1" applyBorder="1" applyAlignment="1">
      <alignment horizontal="left"/>
    </xf>
    <xf numFmtId="0" fontId="69" fillId="18" borderId="1" xfId="0" applyFont="1" applyFill="1" applyBorder="1" applyAlignment="1">
      <alignment horizontal="left" vertical="center"/>
    </xf>
    <xf numFmtId="0" fontId="69" fillId="0" borderId="8" xfId="0" applyFont="1" applyBorder="1" applyAlignment="1">
      <alignment horizontal="left" vertical="center"/>
    </xf>
    <xf numFmtId="0" fontId="79" fillId="0" borderId="19" xfId="0" applyFont="1" applyBorder="1" applyAlignment="1" applyProtection="1">
      <alignment horizontal="left" vertical="center"/>
    </xf>
    <xf numFmtId="0" fontId="79" fillId="0" borderId="29" xfId="0" applyFont="1" applyBorder="1" applyAlignment="1" applyProtection="1">
      <alignment horizontal="left" vertical="center"/>
    </xf>
    <xf numFmtId="0" fontId="79" fillId="0" borderId="20" xfId="0" applyFont="1" applyBorder="1" applyAlignment="1" applyProtection="1">
      <alignment horizontal="left" vertical="center"/>
    </xf>
    <xf numFmtId="0" fontId="70" fillId="13" borderId="13" xfId="0" applyFont="1" applyFill="1" applyBorder="1" applyAlignment="1" applyProtection="1">
      <alignment horizontal="center"/>
    </xf>
    <xf numFmtId="0" fontId="70" fillId="13" borderId="14" xfId="0" applyFont="1" applyFill="1" applyBorder="1" applyAlignment="1" applyProtection="1">
      <alignment horizontal="center"/>
    </xf>
    <xf numFmtId="0" fontId="70" fillId="13" borderId="45" xfId="0" applyFont="1" applyFill="1" applyBorder="1" applyAlignment="1" applyProtection="1">
      <alignment horizontal="center"/>
    </xf>
    <xf numFmtId="0" fontId="70" fillId="13" borderId="15" xfId="0" applyFont="1" applyFill="1" applyBorder="1" applyAlignment="1" applyProtection="1">
      <alignment horizontal="center"/>
    </xf>
    <xf numFmtId="0" fontId="70" fillId="13" borderId="30" xfId="0" applyFont="1" applyFill="1" applyBorder="1" applyAlignment="1" applyProtection="1">
      <alignment horizontal="center"/>
    </xf>
    <xf numFmtId="0" fontId="70" fillId="13" borderId="31" xfId="0" applyFont="1" applyFill="1" applyBorder="1" applyAlignment="1" applyProtection="1">
      <alignment horizontal="center"/>
    </xf>
    <xf numFmtId="0" fontId="69" fillId="0" borderId="12" xfId="0" applyFont="1" applyBorder="1" applyAlignment="1">
      <alignment horizontal="left"/>
    </xf>
    <xf numFmtId="0" fontId="81" fillId="0" borderId="48" xfId="0" applyFont="1" applyBorder="1" applyAlignment="1" applyProtection="1">
      <alignment horizontal="center"/>
    </xf>
    <xf numFmtId="0" fontId="81" fillId="0" borderId="35" xfId="0" applyFont="1" applyBorder="1" applyAlignment="1" applyProtection="1">
      <alignment horizontal="center"/>
    </xf>
    <xf numFmtId="0" fontId="80" fillId="0" borderId="4" xfId="0" applyFont="1" applyBorder="1" applyAlignment="1" applyProtection="1">
      <alignment horizontal="left"/>
    </xf>
    <xf numFmtId="0" fontId="80" fillId="0" borderId="39" xfId="0" applyFont="1" applyBorder="1" applyAlignment="1" applyProtection="1">
      <alignment horizontal="left"/>
    </xf>
    <xf numFmtId="0" fontId="80" fillId="0" borderId="6" xfId="0" applyFont="1" applyBorder="1" applyAlignment="1" applyProtection="1">
      <alignment horizontal="left"/>
    </xf>
    <xf numFmtId="0" fontId="80" fillId="0" borderId="2" xfId="0" applyFont="1" applyBorder="1" applyAlignment="1" applyProtection="1">
      <alignment horizontal="left"/>
    </xf>
    <xf numFmtId="0" fontId="80" fillId="0" borderId="4" xfId="0" applyFont="1" applyBorder="1" applyAlignment="1">
      <alignment horizontal="left"/>
    </xf>
    <xf numFmtId="0" fontId="80" fillId="0" borderId="39" xfId="0" applyFont="1" applyBorder="1" applyAlignment="1">
      <alignment horizontal="left"/>
    </xf>
    <xf numFmtId="0" fontId="80" fillId="0" borderId="70" xfId="0" applyFont="1" applyBorder="1" applyAlignment="1">
      <alignment horizontal="left"/>
    </xf>
    <xf numFmtId="0" fontId="80" fillId="0" borderId="0" xfId="0" applyFont="1" applyBorder="1" applyAlignment="1">
      <alignment horizontal="left"/>
    </xf>
    <xf numFmtId="0" fontId="80" fillId="0" borderId="6" xfId="0" applyFont="1" applyBorder="1" applyAlignment="1">
      <alignment horizontal="left"/>
    </xf>
    <xf numFmtId="0" fontId="80" fillId="0" borderId="2" xfId="0" applyFont="1" applyBorder="1" applyAlignment="1">
      <alignment horizontal="left"/>
    </xf>
    <xf numFmtId="0" fontId="80" fillId="0" borderId="39" xfId="0" applyFont="1" applyBorder="1" applyAlignment="1" applyProtection="1">
      <alignment horizontal="left" wrapText="1"/>
    </xf>
    <xf numFmtId="0" fontId="80" fillId="0" borderId="2" xfId="0" applyFont="1" applyBorder="1" applyAlignment="1" applyProtection="1">
      <alignment horizontal="left" wrapText="1"/>
    </xf>
    <xf numFmtId="0" fontId="80" fillId="18" borderId="39" xfId="0" applyFont="1" applyFill="1" applyBorder="1" applyAlignment="1" applyProtection="1">
      <alignment horizontal="center" wrapText="1"/>
    </xf>
    <xf numFmtId="0" fontId="80" fillId="18" borderId="2" xfId="0" applyFont="1" applyFill="1" applyBorder="1" applyAlignment="1" applyProtection="1">
      <alignment horizontal="center" wrapText="1"/>
    </xf>
    <xf numFmtId="0" fontId="80" fillId="18" borderId="5" xfId="0" applyFont="1" applyFill="1" applyBorder="1" applyAlignment="1" applyProtection="1">
      <alignment horizontal="center" wrapText="1"/>
    </xf>
    <xf numFmtId="0" fontId="80" fillId="18" borderId="7" xfId="0" applyFont="1" applyFill="1" applyBorder="1" applyAlignment="1" applyProtection="1">
      <alignment horizontal="center" wrapText="1"/>
    </xf>
    <xf numFmtId="166" fontId="80" fillId="0" borderId="49" xfId="0" applyNumberFormat="1" applyFont="1" applyFill="1" applyBorder="1" applyAlignment="1" applyProtection="1">
      <alignment horizontal="center" vertical="distributed" wrapText="1"/>
      <protection locked="0"/>
    </xf>
    <xf numFmtId="166" fontId="80" fillId="0" borderId="36" xfId="0" applyNumberFormat="1" applyFont="1" applyFill="1" applyBorder="1" applyAlignment="1" applyProtection="1">
      <alignment horizontal="center" vertical="distributed" wrapText="1"/>
      <protection locked="0"/>
    </xf>
    <xf numFmtId="166" fontId="80" fillId="0" borderId="71" xfId="0" applyNumberFormat="1" applyFont="1" applyFill="1" applyBorder="1" applyAlignment="1" applyProtection="1">
      <alignment horizontal="center" vertical="distributed" wrapText="1"/>
      <protection locked="0"/>
    </xf>
    <xf numFmtId="0" fontId="80" fillId="0" borderId="12" xfId="0" applyFont="1" applyBorder="1" applyAlignment="1" applyProtection="1">
      <alignment horizontal="left"/>
    </xf>
    <xf numFmtId="0" fontId="70" fillId="13" borderId="46" xfId="0" applyFont="1" applyFill="1" applyBorder="1" applyAlignment="1" applyProtection="1">
      <alignment horizontal="center"/>
    </xf>
    <xf numFmtId="0" fontId="70" fillId="13" borderId="32" xfId="0" applyFont="1" applyFill="1" applyBorder="1" applyAlignment="1" applyProtection="1">
      <alignment horizontal="center"/>
    </xf>
    <xf numFmtId="0" fontId="81" fillId="0" borderId="16" xfId="0" applyFont="1" applyBorder="1" applyAlignment="1" applyProtection="1">
      <alignment horizontal="center" vertical="center"/>
    </xf>
    <xf numFmtId="0" fontId="80" fillId="0" borderId="3" xfId="0" applyFont="1" applyBorder="1" applyAlignment="1" applyProtection="1">
      <alignment horizontal="left" vertical="center"/>
    </xf>
    <xf numFmtId="0" fontId="80" fillId="0" borderId="4" xfId="0" applyFont="1" applyBorder="1" applyAlignment="1" applyProtection="1">
      <alignment horizontal="left" vertical="center"/>
    </xf>
    <xf numFmtId="166" fontId="80" fillId="0" borderId="9" xfId="0" applyNumberFormat="1" applyFont="1" applyFill="1" applyBorder="1" applyAlignment="1" applyProtection="1">
      <alignment horizontal="distributed" vertical="distributed" wrapText="1"/>
    </xf>
    <xf numFmtId="0" fontId="80" fillId="0" borderId="4" xfId="0" applyFont="1" applyBorder="1" applyAlignment="1" applyProtection="1"/>
    <xf numFmtId="0" fontId="69" fillId="0" borderId="5" xfId="0" applyFont="1" applyBorder="1" applyAlignment="1"/>
    <xf numFmtId="0" fontId="80" fillId="0" borderId="3" xfId="0" applyFont="1" applyBorder="1" applyAlignment="1">
      <alignment horizontal="left" vertical="center"/>
    </xf>
    <xf numFmtId="0" fontId="80" fillId="0" borderId="12" xfId="0" applyFont="1" applyBorder="1" applyAlignment="1">
      <alignment horizontal="left" vertical="center"/>
    </xf>
    <xf numFmtId="10" fontId="80" fillId="0" borderId="3" xfId="0" applyNumberFormat="1" applyFont="1" applyBorder="1" applyAlignment="1">
      <alignment horizontal="center" vertical="center"/>
    </xf>
    <xf numFmtId="0" fontId="69" fillId="0" borderId="8" xfId="0" applyFont="1" applyBorder="1" applyAlignment="1">
      <alignment horizontal="center" vertical="center"/>
    </xf>
    <xf numFmtId="0" fontId="70" fillId="13" borderId="33" xfId="0" applyFont="1" applyFill="1" applyBorder="1" applyAlignment="1" applyProtection="1">
      <alignment horizontal="center" vertical="center"/>
    </xf>
    <xf numFmtId="0" fontId="69" fillId="14" borderId="12" xfId="0" applyFont="1" applyFill="1" applyBorder="1" applyAlignment="1">
      <alignment horizontal="center" vertical="center"/>
    </xf>
    <xf numFmtId="0" fontId="70" fillId="13" borderId="12" xfId="0" applyFont="1" applyFill="1" applyBorder="1" applyAlignment="1" applyProtection="1">
      <alignment horizontal="center" vertical="center" wrapText="1"/>
    </xf>
    <xf numFmtId="0" fontId="69" fillId="14" borderId="34" xfId="0" applyFont="1" applyFill="1" applyBorder="1" applyAlignment="1">
      <alignment horizontal="center" vertical="center"/>
    </xf>
    <xf numFmtId="0" fontId="78" fillId="14" borderId="3" xfId="0" applyFont="1" applyFill="1" applyBorder="1" applyAlignment="1">
      <alignment horizontal="center"/>
    </xf>
    <xf numFmtId="0" fontId="78" fillId="14" borderId="12" xfId="0" applyFont="1" applyFill="1" applyBorder="1" applyAlignment="1">
      <alignment horizontal="center"/>
    </xf>
    <xf numFmtId="0" fontId="78" fillId="14" borderId="8" xfId="0" applyFont="1" applyFill="1" applyBorder="1" applyAlignment="1">
      <alignment horizontal="center"/>
    </xf>
    <xf numFmtId="0" fontId="80" fillId="0" borderId="8" xfId="0" applyFont="1" applyBorder="1" applyAlignment="1">
      <alignment horizontal="left" vertical="center"/>
    </xf>
    <xf numFmtId="0" fontId="81" fillId="0" borderId="33" xfId="0" applyFont="1" applyFill="1" applyBorder="1" applyAlignment="1" applyProtection="1">
      <alignment horizontal="right" vertical="center"/>
    </xf>
    <xf numFmtId="0" fontId="69" fillId="0" borderId="12" xfId="0" applyFont="1" applyBorder="1" applyAlignment="1">
      <alignment horizontal="right" vertical="center"/>
    </xf>
    <xf numFmtId="0" fontId="69" fillId="0" borderId="8" xfId="0" applyFont="1" applyBorder="1" applyAlignment="1">
      <alignment horizontal="right" vertical="center"/>
    </xf>
    <xf numFmtId="0" fontId="70" fillId="11" borderId="33" xfId="0" applyFont="1" applyFill="1" applyBorder="1" applyAlignment="1" applyProtection="1">
      <alignment horizontal="center" vertical="center"/>
    </xf>
    <xf numFmtId="0" fontId="70" fillId="11" borderId="12" xfId="0" applyFont="1" applyFill="1" applyBorder="1" applyAlignment="1" applyProtection="1">
      <alignment horizontal="center" vertical="center"/>
    </xf>
    <xf numFmtId="0" fontId="80" fillId="0" borderId="1" xfId="0" applyFont="1" applyBorder="1" applyAlignment="1" applyProtection="1">
      <alignment horizontal="center" vertical="center"/>
    </xf>
    <xf numFmtId="0" fontId="80" fillId="0" borderId="3" xfId="0" applyFont="1" applyBorder="1" applyAlignment="1" applyProtection="1">
      <alignment horizontal="left"/>
      <protection locked="0"/>
    </xf>
    <xf numFmtId="0" fontId="80" fillId="0" borderId="12" xfId="0" applyFont="1" applyBorder="1" applyAlignment="1" applyProtection="1">
      <alignment horizontal="left"/>
      <protection locked="0"/>
    </xf>
    <xf numFmtId="0" fontId="80" fillId="0" borderId="3" xfId="0" applyFont="1" applyBorder="1" applyAlignment="1" applyProtection="1">
      <alignment horizontal="center"/>
      <protection locked="0"/>
    </xf>
    <xf numFmtId="0" fontId="80" fillId="0" borderId="12" xfId="0" applyFont="1" applyBorder="1" applyAlignment="1" applyProtection="1">
      <alignment horizontal="center"/>
      <protection locked="0"/>
    </xf>
    <xf numFmtId="0" fontId="70" fillId="7" borderId="18" xfId="0" applyFont="1" applyFill="1" applyBorder="1" applyAlignment="1" applyProtection="1">
      <alignment horizontal="left" vertical="center"/>
    </xf>
    <xf numFmtId="0" fontId="70" fillId="7" borderId="29" xfId="0" applyFont="1" applyFill="1" applyBorder="1" applyAlignment="1" applyProtection="1">
      <alignment horizontal="left" vertical="center"/>
    </xf>
    <xf numFmtId="0" fontId="69" fillId="0" borderId="19" xfId="0" applyFont="1" applyBorder="1" applyAlignment="1">
      <alignment horizontal="left" vertical="center"/>
    </xf>
    <xf numFmtId="0" fontId="78" fillId="6" borderId="3" xfId="0" applyFont="1" applyFill="1" applyBorder="1" applyAlignment="1">
      <alignment horizontal="center"/>
    </xf>
    <xf numFmtId="0" fontId="78" fillId="6" borderId="12" xfId="0" applyFont="1" applyFill="1" applyBorder="1" applyAlignment="1">
      <alignment horizontal="center"/>
    </xf>
    <xf numFmtId="0" fontId="78" fillId="6" borderId="8" xfId="0" applyFont="1" applyFill="1" applyBorder="1" applyAlignment="1">
      <alignment horizontal="center"/>
    </xf>
    <xf numFmtId="0" fontId="69" fillId="0" borderId="8" xfId="0" applyFont="1" applyBorder="1" applyAlignment="1" applyProtection="1">
      <alignment horizontal="left" vertical="center"/>
    </xf>
    <xf numFmtId="0" fontId="86" fillId="0" borderId="3" xfId="0" applyFont="1" applyBorder="1" applyAlignment="1" applyProtection="1">
      <alignment horizontal="left" vertical="center"/>
    </xf>
    <xf numFmtId="0" fontId="86" fillId="0" borderId="12" xfId="0" applyFont="1" applyBorder="1" applyAlignment="1">
      <alignment horizontal="left" vertical="center"/>
    </xf>
    <xf numFmtId="0" fontId="69" fillId="0" borderId="8" xfId="0" applyFont="1" applyBorder="1" applyAlignment="1">
      <alignment vertical="center"/>
    </xf>
    <xf numFmtId="0" fontId="78" fillId="0" borderId="16" xfId="0" applyFont="1" applyBorder="1" applyAlignment="1" applyProtection="1">
      <alignment horizontal="center" vertical="center"/>
    </xf>
    <xf numFmtId="0" fontId="86" fillId="0" borderId="1" xfId="0" applyFont="1" applyBorder="1" applyAlignment="1" applyProtection="1">
      <alignment horizontal="center" vertical="center" wrapText="1"/>
    </xf>
    <xf numFmtId="0" fontId="86" fillId="0" borderId="3" xfId="0" applyFont="1" applyBorder="1" applyAlignment="1" applyProtection="1">
      <alignment vertical="center"/>
    </xf>
    <xf numFmtId="167" fontId="89" fillId="18" borderId="3" xfId="0" applyNumberFormat="1" applyFont="1" applyFill="1" applyBorder="1" applyAlignment="1" applyProtection="1">
      <alignment horizontal="right" vertical="center"/>
      <protection locked="0"/>
    </xf>
    <xf numFmtId="0" fontId="69" fillId="18" borderId="8" xfId="0" applyFont="1" applyFill="1" applyBorder="1" applyAlignment="1">
      <alignment horizontal="right" vertical="center"/>
    </xf>
    <xf numFmtId="168" fontId="89" fillId="18" borderId="3" xfId="1" applyNumberFormat="1" applyFont="1" applyFill="1" applyBorder="1" applyAlignment="1" applyProtection="1">
      <alignment horizontal="right" vertical="center"/>
      <protection locked="0"/>
    </xf>
    <xf numFmtId="10" fontId="89" fillId="18" borderId="3" xfId="0" applyNumberFormat="1" applyFont="1" applyFill="1" applyBorder="1" applyAlignment="1" applyProtection="1">
      <alignment horizontal="right" vertical="center"/>
      <protection locked="0"/>
    </xf>
    <xf numFmtId="0" fontId="86" fillId="0" borderId="12" xfId="0" applyFont="1" applyBorder="1" applyAlignment="1" applyProtection="1">
      <alignment horizontal="left" vertical="center"/>
    </xf>
    <xf numFmtId="0" fontId="86" fillId="0" borderId="1" xfId="0" applyFont="1" applyBorder="1" applyAlignment="1" applyProtection="1">
      <alignment horizontal="center" vertical="center"/>
    </xf>
    <xf numFmtId="0" fontId="86" fillId="0" borderId="3" xfId="0" applyFont="1" applyFill="1" applyBorder="1" applyAlignment="1" applyProtection="1">
      <alignment horizontal="left" vertical="center"/>
    </xf>
    <xf numFmtId="0" fontId="86" fillId="0" borderId="12" xfId="0" applyFont="1" applyFill="1" applyBorder="1" applyAlignment="1" applyProtection="1">
      <alignment horizontal="left" vertical="center"/>
    </xf>
    <xf numFmtId="0" fontId="69" fillId="0" borderId="12" xfId="0" applyFont="1" applyBorder="1" applyAlignment="1"/>
    <xf numFmtId="0" fontId="70" fillId="8" borderId="18" xfId="0" applyFont="1" applyFill="1" applyBorder="1" applyAlignment="1" applyProtection="1">
      <alignment vertical="center"/>
    </xf>
    <xf numFmtId="0" fontId="69" fillId="8" borderId="29" xfId="0" applyFont="1" applyFill="1" applyBorder="1" applyAlignment="1">
      <alignment vertical="center"/>
    </xf>
    <xf numFmtId="0" fontId="69" fillId="0" borderId="29" xfId="0" applyFont="1" applyBorder="1" applyAlignment="1"/>
    <xf numFmtId="0" fontId="69" fillId="0" borderId="19" xfId="0" applyFont="1" applyBorder="1" applyAlignment="1"/>
    <xf numFmtId="0" fontId="86" fillId="0" borderId="3" xfId="0" applyFont="1" applyFill="1" applyBorder="1" applyAlignment="1">
      <alignment horizontal="left"/>
    </xf>
    <xf numFmtId="0" fontId="86" fillId="0" borderId="12" xfId="0" applyFont="1" applyFill="1" applyBorder="1" applyAlignment="1">
      <alignment horizontal="left"/>
    </xf>
    <xf numFmtId="0" fontId="86" fillId="0" borderId="8" xfId="0" applyFont="1" applyFill="1" applyBorder="1" applyAlignment="1">
      <alignment horizontal="left"/>
    </xf>
    <xf numFmtId="0" fontId="69" fillId="0" borderId="3" xfId="0" applyFont="1" applyFill="1" applyBorder="1" applyAlignment="1">
      <alignment vertical="center"/>
    </xf>
    <xf numFmtId="10" fontId="65" fillId="18" borderId="3" xfId="0" applyNumberFormat="1" applyFont="1" applyFill="1" applyBorder="1" applyAlignment="1">
      <alignment horizontal="center" vertical="center"/>
    </xf>
    <xf numFmtId="10" fontId="65" fillId="18" borderId="8" xfId="0" applyNumberFormat="1" applyFont="1" applyFill="1" applyBorder="1" applyAlignment="1">
      <alignment vertical="center"/>
    </xf>
    <xf numFmtId="0" fontId="86" fillId="0" borderId="3" xfId="0" applyFont="1" applyFill="1" applyBorder="1" applyAlignment="1">
      <alignment horizontal="left" vertical="center"/>
    </xf>
    <xf numFmtId="0" fontId="69" fillId="0" borderId="12" xfId="0" applyFont="1" applyBorder="1" applyAlignment="1">
      <alignment vertical="center"/>
    </xf>
    <xf numFmtId="10" fontId="86" fillId="0" borderId="3" xfId="0" applyNumberFormat="1" applyFont="1" applyFill="1" applyBorder="1" applyAlignment="1">
      <alignment horizontal="center" vertical="center"/>
    </xf>
    <xf numFmtId="10" fontId="86" fillId="0" borderId="8" xfId="0" applyNumberFormat="1" applyFont="1" applyBorder="1" applyAlignment="1">
      <alignment vertical="center"/>
    </xf>
    <xf numFmtId="0" fontId="70" fillId="11" borderId="62" xfId="0" applyFont="1" applyFill="1" applyBorder="1" applyAlignment="1" applyProtection="1">
      <alignment horizontal="center"/>
    </xf>
    <xf numFmtId="0" fontId="70" fillId="11" borderId="12" xfId="0" applyFont="1" applyFill="1" applyBorder="1" applyAlignment="1" applyProtection="1">
      <alignment horizontal="center"/>
    </xf>
    <xf numFmtId="0" fontId="70" fillId="11" borderId="8" xfId="0" applyFont="1" applyFill="1" applyBorder="1" applyAlignment="1" applyProtection="1">
      <alignment horizontal="center"/>
    </xf>
    <xf numFmtId="0" fontId="70" fillId="13" borderId="12" xfId="0" applyFont="1" applyFill="1" applyBorder="1" applyAlignment="1" applyProtection="1">
      <alignment horizontal="left" vertical="center" wrapText="1"/>
    </xf>
    <xf numFmtId="0" fontId="70" fillId="13" borderId="34" xfId="0" applyFont="1" applyFill="1" applyBorder="1" applyAlignment="1" applyProtection="1">
      <alignment horizontal="left" vertical="center" wrapText="1"/>
    </xf>
    <xf numFmtId="0" fontId="78" fillId="14" borderId="3" xfId="0" applyFont="1" applyFill="1" applyBorder="1" applyAlignment="1">
      <alignment horizontal="center" vertical="center"/>
    </xf>
    <xf numFmtId="0" fontId="78" fillId="14" borderId="12" xfId="0" applyFont="1" applyFill="1" applyBorder="1" applyAlignment="1">
      <alignment horizontal="center" vertical="center"/>
    </xf>
    <xf numFmtId="0" fontId="78" fillId="14" borderId="8" xfId="0" applyFont="1" applyFill="1" applyBorder="1" applyAlignment="1">
      <alignment horizontal="center" vertical="center"/>
    </xf>
    <xf numFmtId="0" fontId="78" fillId="8" borderId="63" xfId="0" applyFont="1" applyFill="1" applyBorder="1" applyAlignment="1" applyProtection="1">
      <alignment horizontal="left" vertical="center"/>
    </xf>
    <xf numFmtId="0" fontId="78" fillId="8" borderId="64" xfId="0" applyFont="1" applyFill="1" applyBorder="1" applyAlignment="1" applyProtection="1">
      <alignment horizontal="left" vertical="center"/>
    </xf>
    <xf numFmtId="0" fontId="78" fillId="8" borderId="65" xfId="0" applyFont="1" applyFill="1" applyBorder="1" applyAlignment="1" applyProtection="1">
      <alignment horizontal="left" vertical="center"/>
    </xf>
    <xf numFmtId="0" fontId="70" fillId="13" borderId="40" xfId="0" applyFont="1" applyFill="1" applyBorder="1" applyAlignment="1" applyProtection="1">
      <alignment horizontal="center" vertical="center"/>
    </xf>
    <xf numFmtId="0" fontId="69" fillId="14" borderId="41" xfId="0" applyFont="1" applyFill="1" applyBorder="1" applyAlignment="1">
      <alignment horizontal="center" vertical="center"/>
    </xf>
    <xf numFmtId="0" fontId="70" fillId="13" borderId="41" xfId="0" applyFont="1" applyFill="1" applyBorder="1" applyAlignment="1" applyProtection="1">
      <alignment horizontal="center" vertical="center" wrapText="1"/>
    </xf>
    <xf numFmtId="0" fontId="69" fillId="14" borderId="42" xfId="0" applyFont="1" applyFill="1" applyBorder="1" applyAlignment="1">
      <alignment horizontal="center" vertical="center"/>
    </xf>
    <xf numFmtId="0" fontId="78" fillId="14" borderId="6" xfId="0" applyFont="1" applyFill="1" applyBorder="1" applyAlignment="1">
      <alignment horizontal="center"/>
    </xf>
    <xf numFmtId="0" fontId="78" fillId="14" borderId="2" xfId="0" applyFont="1" applyFill="1" applyBorder="1" applyAlignment="1">
      <alignment horizontal="center"/>
    </xf>
    <xf numFmtId="0" fontId="69" fillId="0" borderId="2" xfId="0" applyFont="1" applyBorder="1" applyAlignment="1">
      <alignment horizontal="center"/>
    </xf>
    <xf numFmtId="0" fontId="78" fillId="14" borderId="4" xfId="0" applyFont="1" applyFill="1" applyBorder="1" applyAlignment="1">
      <alignment horizontal="center" vertical="center"/>
    </xf>
    <xf numFmtId="0" fontId="69" fillId="0" borderId="5" xfId="0" applyFont="1" applyBorder="1" applyAlignment="1">
      <alignment horizontal="center" vertical="center"/>
    </xf>
    <xf numFmtId="0" fontId="69" fillId="14" borderId="43" xfId="0" applyFont="1" applyFill="1" applyBorder="1" applyAlignment="1">
      <alignment horizontal="center" vertical="center"/>
    </xf>
    <xf numFmtId="0" fontId="78" fillId="0" borderId="48" xfId="0" applyFont="1" applyFill="1" applyBorder="1" applyAlignment="1" applyProtection="1">
      <alignment horizontal="center" vertical="center"/>
    </xf>
    <xf numFmtId="0" fontId="69" fillId="0" borderId="35" xfId="0" applyFont="1" applyBorder="1" applyAlignment="1">
      <alignment vertical="center"/>
    </xf>
    <xf numFmtId="0" fontId="86" fillId="0" borderId="4" xfId="0" applyFont="1" applyFill="1" applyBorder="1" applyAlignment="1">
      <alignment horizontal="left" vertical="center"/>
    </xf>
    <xf numFmtId="0" fontId="69" fillId="0" borderId="39" xfId="0" applyFont="1" applyBorder="1" applyAlignment="1">
      <alignment vertical="center"/>
    </xf>
    <xf numFmtId="0" fontId="69" fillId="0" borderId="6" xfId="0" applyFont="1" applyBorder="1" applyAlignment="1">
      <alignment vertical="center"/>
    </xf>
    <xf numFmtId="0" fontId="69" fillId="0" borderId="2" xfId="0" applyFont="1" applyBorder="1" applyAlignment="1">
      <alignment vertical="center"/>
    </xf>
    <xf numFmtId="0" fontId="69" fillId="0" borderId="7" xfId="0" applyFont="1" applyBorder="1" applyAlignment="1">
      <alignment vertical="center"/>
    </xf>
    <xf numFmtId="44" fontId="69" fillId="0" borderId="49" xfId="0" applyNumberFormat="1" applyFont="1" applyFill="1" applyBorder="1" applyAlignment="1">
      <alignment vertical="center"/>
    </xf>
    <xf numFmtId="0" fontId="69" fillId="0" borderId="36" xfId="0" applyFont="1" applyBorder="1" applyAlignment="1">
      <alignment vertical="center"/>
    </xf>
    <xf numFmtId="0" fontId="69" fillId="0" borderId="5" xfId="0" applyFont="1" applyBorder="1" applyAlignment="1">
      <alignment vertical="center"/>
    </xf>
    <xf numFmtId="10" fontId="80" fillId="0" borderId="3" xfId="0" applyNumberFormat="1" applyFont="1" applyFill="1" applyBorder="1" applyAlignment="1">
      <alignment horizontal="center" vertical="center"/>
    </xf>
    <xf numFmtId="0" fontId="69" fillId="0" borderId="8" xfId="0" applyFont="1" applyFill="1" applyBorder="1" applyAlignment="1">
      <alignment horizontal="center" vertical="center"/>
    </xf>
    <xf numFmtId="0" fontId="86" fillId="0" borderId="3" xfId="0" applyFont="1" applyBorder="1" applyAlignment="1" applyProtection="1">
      <alignment horizontal="center" vertical="center"/>
    </xf>
    <xf numFmtId="0" fontId="70" fillId="14" borderId="33" xfId="0" applyFont="1" applyFill="1" applyBorder="1" applyAlignment="1" applyProtection="1">
      <alignment horizontal="center" vertical="center" wrapText="1"/>
    </xf>
    <xf numFmtId="10" fontId="70" fillId="14" borderId="3" xfId="0" applyNumberFormat="1" applyFont="1" applyFill="1" applyBorder="1" applyAlignment="1" applyProtection="1">
      <alignment horizontal="center" vertical="center"/>
    </xf>
    <xf numFmtId="44" fontId="86" fillId="5" borderId="9" xfId="0" applyNumberFormat="1" applyFont="1" applyFill="1" applyBorder="1" applyAlignment="1" applyProtection="1">
      <alignment horizontal="right" vertical="center"/>
    </xf>
    <xf numFmtId="167" fontId="89" fillId="3" borderId="3" xfId="0" applyNumberFormat="1" applyFont="1" applyFill="1" applyBorder="1" applyAlignment="1" applyProtection="1">
      <alignment horizontal="right" vertical="center"/>
      <protection locked="0"/>
    </xf>
    <xf numFmtId="0" fontId="74" fillId="0" borderId="12" xfId="0" applyFont="1" applyBorder="1" applyAlignment="1" applyProtection="1">
      <alignment horizontal="left"/>
    </xf>
    <xf numFmtId="0" fontId="74" fillId="0" borderId="34" xfId="0" applyFont="1" applyBorder="1" applyAlignment="1" applyProtection="1">
      <alignment horizontal="left"/>
    </xf>
    <xf numFmtId="0" fontId="69" fillId="14" borderId="12" xfId="0" applyFont="1" applyFill="1" applyBorder="1" applyAlignment="1">
      <alignment horizontal="left" vertical="center"/>
    </xf>
    <xf numFmtId="0" fontId="69" fillId="14" borderId="34" xfId="0" applyFont="1" applyFill="1" applyBorder="1" applyAlignment="1">
      <alignment horizontal="left" vertical="center"/>
    </xf>
    <xf numFmtId="0" fontId="86" fillId="0" borderId="3" xfId="0" applyFont="1" applyBorder="1" applyAlignment="1" applyProtection="1">
      <alignment horizontal="center" vertical="center"/>
      <protection locked="0"/>
    </xf>
    <xf numFmtId="0" fontId="86" fillId="0" borderId="12" xfId="0" applyFont="1" applyBorder="1" applyAlignment="1" applyProtection="1">
      <alignment horizontal="center" vertical="center"/>
      <protection locked="0"/>
    </xf>
    <xf numFmtId="167" fontId="89" fillId="5" borderId="3" xfId="0" applyNumberFormat="1" applyFont="1" applyFill="1" applyBorder="1" applyAlignment="1" applyProtection="1">
      <alignment horizontal="right" vertical="center"/>
    </xf>
    <xf numFmtId="0" fontId="89" fillId="3" borderId="3" xfId="0" applyFont="1" applyFill="1" applyBorder="1" applyAlignment="1" applyProtection="1">
      <alignment horizontal="right" vertical="center"/>
      <protection locked="0"/>
    </xf>
    <xf numFmtId="0" fontId="69" fillId="3" borderId="8" xfId="0" applyFont="1" applyFill="1" applyBorder="1" applyAlignment="1">
      <alignment horizontal="right" vertical="center"/>
    </xf>
    <xf numFmtId="0" fontId="86" fillId="0" borderId="3" xfId="0" applyFont="1" applyBorder="1" applyAlignment="1" applyProtection="1">
      <alignment horizontal="left" vertical="center" wrapText="1"/>
    </xf>
    <xf numFmtId="0" fontId="78" fillId="2" borderId="18" xfId="0" applyFont="1" applyFill="1" applyBorder="1" applyAlignment="1" applyProtection="1">
      <alignment vertical="center"/>
    </xf>
    <xf numFmtId="0" fontId="86" fillId="2" borderId="29" xfId="0" applyFont="1" applyFill="1" applyBorder="1" applyAlignment="1">
      <alignment vertical="center"/>
    </xf>
    <xf numFmtId="0" fontId="69" fillId="0" borderId="19" xfId="0" applyFont="1" applyBorder="1" applyAlignment="1">
      <alignment vertical="center"/>
    </xf>
    <xf numFmtId="0" fontId="70" fillId="13" borderId="13" xfId="0" applyFont="1" applyFill="1" applyBorder="1" applyAlignment="1" applyProtection="1">
      <alignment horizontal="center" vertical="center"/>
    </xf>
    <xf numFmtId="0" fontId="70" fillId="13" borderId="14" xfId="0" applyFont="1" applyFill="1" applyBorder="1" applyAlignment="1" applyProtection="1">
      <alignment horizontal="center" vertical="center"/>
    </xf>
    <xf numFmtId="0" fontId="70" fillId="13" borderId="45" xfId="0" applyFont="1" applyFill="1" applyBorder="1" applyAlignment="1" applyProtection="1">
      <alignment horizontal="center" vertical="center"/>
    </xf>
    <xf numFmtId="0" fontId="70" fillId="13" borderId="15" xfId="0" applyFont="1" applyFill="1" applyBorder="1" applyAlignment="1" applyProtection="1">
      <alignment horizontal="center" vertical="center"/>
    </xf>
    <xf numFmtId="0" fontId="96" fillId="0" borderId="3" xfId="0" applyFont="1" applyBorder="1" applyAlignment="1" applyProtection="1">
      <alignment horizontal="left" vertical="center"/>
    </xf>
    <xf numFmtId="0" fontId="96" fillId="0" borderId="12" xfId="0" applyFont="1" applyBorder="1" applyAlignment="1" applyProtection="1">
      <alignment horizontal="left" vertical="center"/>
    </xf>
    <xf numFmtId="0" fontId="96" fillId="0" borderId="8" xfId="0" applyFont="1" applyBorder="1" applyAlignment="1" applyProtection="1">
      <alignment horizontal="left" vertical="center"/>
    </xf>
    <xf numFmtId="10" fontId="78" fillId="2" borderId="47" xfId="0" applyNumberFormat="1" applyFont="1" applyFill="1" applyBorder="1" applyAlignment="1">
      <alignment horizontal="center" vertical="center"/>
    </xf>
    <xf numFmtId="0" fontId="70" fillId="13" borderId="30" xfId="0" applyFont="1" applyFill="1" applyBorder="1" applyAlignment="1" applyProtection="1">
      <alignment horizontal="center" vertical="center"/>
    </xf>
    <xf numFmtId="0" fontId="70" fillId="13" borderId="31" xfId="0" applyFont="1" applyFill="1" applyBorder="1" applyAlignment="1" applyProtection="1">
      <alignment horizontal="center" vertical="center"/>
    </xf>
    <xf numFmtId="0" fontId="70" fillId="13" borderId="46" xfId="0" applyFont="1" applyFill="1" applyBorder="1" applyAlignment="1" applyProtection="1">
      <alignment horizontal="center" vertical="center"/>
    </xf>
    <xf numFmtId="0" fontId="70" fillId="13" borderId="32" xfId="0" applyFont="1" applyFill="1" applyBorder="1" applyAlignment="1" applyProtection="1">
      <alignment horizontal="center" vertical="center"/>
    </xf>
    <xf numFmtId="0" fontId="69" fillId="0" borderId="29" xfId="0" applyFont="1" applyBorder="1" applyAlignment="1">
      <alignment vertical="center"/>
    </xf>
    <xf numFmtId="0" fontId="70" fillId="13" borderId="33" xfId="0" applyFont="1" applyFill="1" applyBorder="1" applyAlignment="1" applyProtection="1">
      <alignment horizontal="center" vertical="center" wrapText="1"/>
    </xf>
    <xf numFmtId="0" fontId="70" fillId="0" borderId="33" xfId="0" applyFont="1" applyFill="1" applyBorder="1" applyAlignment="1" applyProtection="1">
      <alignment horizontal="center" vertical="center" wrapText="1"/>
    </xf>
    <xf numFmtId="0" fontId="70" fillId="2" borderId="18" xfId="0" applyFont="1" applyFill="1" applyBorder="1" applyAlignment="1" applyProtection="1">
      <alignment horizontal="center" vertical="center"/>
    </xf>
    <xf numFmtId="0" fontId="69" fillId="2" borderId="29" xfId="0" applyFont="1" applyFill="1" applyBorder="1" applyAlignment="1">
      <alignment horizontal="center" vertical="center"/>
    </xf>
    <xf numFmtId="0" fontId="69" fillId="2" borderId="29" xfId="0" applyFont="1" applyFill="1" applyBorder="1" applyAlignment="1">
      <alignment vertical="center"/>
    </xf>
    <xf numFmtId="0" fontId="70" fillId="0" borderId="0" xfId="0" applyFont="1" applyFill="1" applyBorder="1" applyAlignment="1" applyProtection="1">
      <alignment horizontal="center" vertical="center"/>
    </xf>
    <xf numFmtId="0" fontId="69" fillId="0" borderId="0" xfId="0" applyFont="1" applyFill="1" applyBorder="1" applyAlignment="1">
      <alignment horizontal="center" vertical="center"/>
    </xf>
    <xf numFmtId="0" fontId="69" fillId="0" borderId="12" xfId="0" applyFont="1" applyBorder="1" applyAlignment="1">
      <alignment horizontal="center" vertical="center"/>
    </xf>
    <xf numFmtId="0" fontId="69" fillId="0" borderId="3" xfId="0" applyFont="1" applyFill="1" applyBorder="1" applyAlignment="1" applyProtection="1">
      <alignment horizontal="center" vertical="center" wrapText="1"/>
    </xf>
    <xf numFmtId="0" fontId="69" fillId="0" borderId="57" xfId="0" applyFont="1" applyFill="1" applyBorder="1" applyAlignment="1" applyProtection="1">
      <alignment horizontal="center" vertical="center" wrapText="1"/>
    </xf>
    <xf numFmtId="0" fontId="69" fillId="0" borderId="57" xfId="0" applyFont="1" applyBorder="1" applyAlignment="1">
      <alignment horizontal="center" vertical="center"/>
    </xf>
    <xf numFmtId="0" fontId="86" fillId="0" borderId="4" xfId="0" applyFont="1" applyFill="1" applyBorder="1" applyAlignment="1">
      <alignment horizontal="left"/>
    </xf>
    <xf numFmtId="0" fontId="86" fillId="0" borderId="39" xfId="0" applyFont="1" applyFill="1" applyBorder="1" applyAlignment="1">
      <alignment horizontal="left"/>
    </xf>
    <xf numFmtId="0" fontId="86" fillId="0" borderId="5" xfId="0" applyFont="1" applyFill="1" applyBorder="1" applyAlignment="1">
      <alignment horizontal="left"/>
    </xf>
    <xf numFmtId="0" fontId="86" fillId="0" borderId="70" xfId="0" applyFont="1" applyFill="1" applyBorder="1" applyAlignment="1">
      <alignment horizontal="left"/>
    </xf>
    <xf numFmtId="0" fontId="86" fillId="0" borderId="0" xfId="0" applyFont="1" applyFill="1" applyBorder="1" applyAlignment="1">
      <alignment horizontal="left"/>
    </xf>
    <xf numFmtId="0" fontId="86" fillId="0" borderId="72" xfId="0" applyFont="1" applyFill="1" applyBorder="1" applyAlignment="1">
      <alignment horizontal="left"/>
    </xf>
    <xf numFmtId="0" fontId="86" fillId="0" borderId="6" xfId="0" applyFont="1" applyFill="1" applyBorder="1" applyAlignment="1">
      <alignment horizontal="left"/>
    </xf>
    <xf numFmtId="0" fontId="86" fillId="0" borderId="2" xfId="0" applyFont="1" applyFill="1" applyBorder="1" applyAlignment="1">
      <alignment horizontal="left"/>
    </xf>
    <xf numFmtId="0" fontId="86" fillId="0" borderId="7" xfId="0" applyFont="1" applyFill="1" applyBorder="1" applyAlignment="1">
      <alignment horizontal="left"/>
    </xf>
    <xf numFmtId="44" fontId="86" fillId="0" borderId="49" xfId="0" applyNumberFormat="1" applyFont="1" applyFill="1" applyBorder="1" applyAlignment="1">
      <alignment horizontal="center"/>
    </xf>
    <xf numFmtId="44" fontId="86" fillId="0" borderId="71" xfId="0" applyNumberFormat="1" applyFont="1" applyFill="1" applyBorder="1" applyAlignment="1">
      <alignment horizontal="center"/>
    </xf>
    <xf numFmtId="44" fontId="86" fillId="0" borderId="36" xfId="0" applyNumberFormat="1" applyFont="1" applyFill="1" applyBorder="1" applyAlignment="1">
      <alignment horizontal="center"/>
    </xf>
    <xf numFmtId="10" fontId="65" fillId="3" borderId="3" xfId="0" applyNumberFormat="1" applyFont="1" applyFill="1" applyBorder="1" applyAlignment="1">
      <alignment horizontal="center" vertical="center"/>
    </xf>
    <xf numFmtId="10" fontId="65" fillId="3" borderId="8" xfId="0" applyNumberFormat="1" applyFont="1" applyFill="1" applyBorder="1" applyAlignment="1">
      <alignment vertical="center"/>
    </xf>
    <xf numFmtId="10" fontId="70" fillId="8" borderId="47" xfId="0" applyNumberFormat="1" applyFont="1" applyFill="1" applyBorder="1" applyAlignment="1">
      <alignment horizontal="center" vertical="center"/>
    </xf>
    <xf numFmtId="0" fontId="75" fillId="9" borderId="52" xfId="0" applyFont="1" applyFill="1" applyBorder="1" applyAlignment="1" applyProtection="1">
      <alignment horizontal="center"/>
    </xf>
    <xf numFmtId="0" fontId="76" fillId="9" borderId="43" xfId="0" applyFont="1" applyFill="1" applyBorder="1" applyAlignment="1">
      <alignment horizontal="center"/>
    </xf>
    <xf numFmtId="0" fontId="76" fillId="9" borderId="53" xfId="0" applyFont="1" applyFill="1" applyBorder="1" applyAlignment="1">
      <alignment horizontal="center"/>
    </xf>
    <xf numFmtId="0" fontId="70" fillId="14" borderId="3" xfId="0" applyFont="1" applyFill="1" applyBorder="1" applyAlignment="1" applyProtection="1">
      <alignment horizontal="center" vertical="center"/>
    </xf>
    <xf numFmtId="0" fontId="70" fillId="14" borderId="12" xfId="0" applyFont="1" applyFill="1" applyBorder="1" applyAlignment="1" applyProtection="1">
      <alignment horizontal="center" vertical="center"/>
    </xf>
    <xf numFmtId="0" fontId="70" fillId="14" borderId="8" xfId="0" applyFont="1" applyFill="1" applyBorder="1" applyAlignment="1" applyProtection="1">
      <alignment horizontal="center" vertical="center"/>
    </xf>
    <xf numFmtId="0" fontId="78" fillId="2" borderId="63" xfId="0" applyFont="1" applyFill="1" applyBorder="1" applyAlignment="1" applyProtection="1">
      <alignment horizontal="center" vertical="center"/>
    </xf>
    <xf numFmtId="0" fontId="78" fillId="2" borderId="64" xfId="0" applyFont="1" applyFill="1" applyBorder="1" applyAlignment="1" applyProtection="1">
      <alignment horizontal="center" vertical="center"/>
    </xf>
    <xf numFmtId="0" fontId="78" fillId="2" borderId="65" xfId="0" applyFont="1" applyFill="1" applyBorder="1" applyAlignment="1" applyProtection="1">
      <alignment horizontal="center" vertical="center"/>
    </xf>
    <xf numFmtId="0" fontId="70" fillId="13" borderId="12" xfId="0" applyFont="1" applyFill="1" applyBorder="1" applyAlignment="1" applyProtection="1">
      <alignment horizontal="center" vertical="center"/>
    </xf>
    <xf numFmtId="0" fontId="70" fillId="13" borderId="34" xfId="0" applyFont="1" applyFill="1" applyBorder="1" applyAlignment="1" applyProtection="1">
      <alignment horizontal="center" vertical="center"/>
    </xf>
    <xf numFmtId="10" fontId="78" fillId="18" borderId="3" xfId="0" applyNumberFormat="1" applyFont="1" applyFill="1" applyBorder="1" applyAlignment="1">
      <alignment horizontal="center" vertical="center"/>
    </xf>
    <xf numFmtId="10" fontId="78" fillId="18" borderId="8" xfId="0" applyNumberFormat="1" applyFont="1" applyFill="1" applyBorder="1" applyAlignment="1">
      <alignment vertical="center"/>
    </xf>
    <xf numFmtId="0" fontId="78" fillId="0" borderId="48" xfId="0" applyFont="1" applyFill="1" applyBorder="1" applyAlignment="1">
      <alignment horizontal="center" vertical="center"/>
    </xf>
    <xf numFmtId="0" fontId="78" fillId="0" borderId="35" xfId="0" applyFont="1" applyBorder="1" applyAlignment="1">
      <alignment horizontal="center" vertical="center"/>
    </xf>
    <xf numFmtId="0" fontId="86" fillId="0" borderId="10" xfId="0" applyFont="1" applyFill="1" applyBorder="1" applyAlignment="1">
      <alignment horizontal="left" vertical="center"/>
    </xf>
    <xf numFmtId="0" fontId="69" fillId="0" borderId="11" xfId="0" applyFont="1" applyBorder="1" applyAlignment="1">
      <alignment vertical="center"/>
    </xf>
    <xf numFmtId="0" fontId="69" fillId="0" borderId="3" xfId="0" applyFont="1" applyBorder="1" applyAlignment="1">
      <alignment vertical="center"/>
    </xf>
    <xf numFmtId="0" fontId="0" fillId="18" borderId="1" xfId="0" applyFont="1" applyFill="1" applyBorder="1" applyAlignment="1" applyProtection="1">
      <alignment horizontal="left" vertical="center" wrapText="1"/>
    </xf>
    <xf numFmtId="0" fontId="8" fillId="18" borderId="39" xfId="0" applyFont="1" applyFill="1" applyBorder="1" applyAlignment="1" applyProtection="1">
      <alignment horizontal="left"/>
    </xf>
    <xf numFmtId="0" fontId="8" fillId="18" borderId="44" xfId="0" applyFont="1" applyFill="1" applyBorder="1" applyAlignment="1" applyProtection="1">
      <alignment horizontal="left"/>
    </xf>
    <xf numFmtId="0" fontId="0" fillId="18" borderId="33" xfId="0" applyFont="1" applyFill="1" applyBorder="1" applyAlignment="1" applyProtection="1">
      <alignment horizontal="left" vertical="center"/>
    </xf>
    <xf numFmtId="0" fontId="0" fillId="18" borderId="12" xfId="0" applyFont="1" applyFill="1" applyBorder="1" applyAlignment="1" applyProtection="1">
      <alignment horizontal="left" vertical="center"/>
    </xf>
    <xf numFmtId="0" fontId="0" fillId="18" borderId="34" xfId="0" applyFont="1" applyFill="1" applyBorder="1" applyAlignment="1" applyProtection="1">
      <alignment horizontal="left" vertical="center"/>
    </xf>
    <xf numFmtId="0" fontId="0" fillId="18" borderId="5" xfId="0" applyFill="1" applyBorder="1" applyAlignment="1">
      <alignment horizontal="left"/>
    </xf>
    <xf numFmtId="0" fontId="0" fillId="18" borderId="1" xfId="0" applyFill="1" applyBorder="1" applyAlignment="1">
      <alignment horizontal="left" vertical="center"/>
    </xf>
    <xf numFmtId="0" fontId="0" fillId="18" borderId="3" xfId="0" applyFont="1" applyFill="1" applyBorder="1" applyAlignment="1" applyProtection="1">
      <alignment horizontal="left" vertical="center"/>
    </xf>
    <xf numFmtId="0" fontId="0" fillId="18" borderId="8" xfId="0" applyFill="1" applyBorder="1" applyAlignment="1">
      <alignment horizontal="left" vertical="center"/>
    </xf>
    <xf numFmtId="0" fontId="0" fillId="18" borderId="3" xfId="0" applyFont="1" applyFill="1" applyBorder="1" applyAlignment="1" applyProtection="1">
      <alignment horizontal="left"/>
    </xf>
    <xf numFmtId="0" fontId="13" fillId="18" borderId="3" xfId="0" applyFont="1" applyFill="1" applyBorder="1" applyAlignment="1" applyProtection="1">
      <alignment horizontal="center" vertical="center"/>
      <protection locked="0"/>
    </xf>
    <xf numFmtId="0" fontId="13" fillId="18" borderId="12" xfId="0" applyFont="1" applyFill="1" applyBorder="1" applyAlignment="1" applyProtection="1">
      <alignment horizontal="center" vertical="center"/>
      <protection locked="0"/>
    </xf>
    <xf numFmtId="0" fontId="13" fillId="18" borderId="34" xfId="0" applyFont="1" applyFill="1" applyBorder="1" applyAlignment="1" applyProtection="1">
      <alignment horizontal="center" vertical="center"/>
      <protection locked="0"/>
    </xf>
    <xf numFmtId="0" fontId="8" fillId="18" borderId="39" xfId="0" applyFont="1" applyFill="1" applyBorder="1" applyAlignment="1" applyProtection="1">
      <alignment horizontal="left" wrapText="1"/>
    </xf>
    <xf numFmtId="0" fontId="8" fillId="18" borderId="0" xfId="0" applyFont="1" applyFill="1" applyBorder="1" applyAlignment="1" applyProtection="1">
      <alignment horizontal="left" wrapText="1"/>
    </xf>
    <xf numFmtId="0" fontId="8" fillId="18" borderId="2" xfId="0" applyFont="1" applyFill="1" applyBorder="1" applyAlignment="1" applyProtection="1">
      <alignment horizontal="left"/>
    </xf>
    <xf numFmtId="0" fontId="0" fillId="18" borderId="8" xfId="0" applyFill="1" applyBorder="1" applyAlignment="1">
      <alignment horizontal="left"/>
    </xf>
    <xf numFmtId="0" fontId="0" fillId="18" borderId="6" xfId="0" applyFill="1" applyBorder="1" applyAlignment="1" applyProtection="1">
      <alignment horizontal="left" vertical="center"/>
    </xf>
    <xf numFmtId="0" fontId="0" fillId="18" borderId="2" xfId="0" applyFont="1" applyFill="1" applyBorder="1" applyAlignment="1" applyProtection="1">
      <alignment horizontal="left" vertical="center"/>
    </xf>
    <xf numFmtId="0" fontId="0" fillId="18" borderId="7" xfId="0" applyFill="1" applyBorder="1" applyAlignment="1">
      <alignment horizontal="left" vertical="center"/>
    </xf>
    <xf numFmtId="0" fontId="24" fillId="0" borderId="4" xfId="0" applyFont="1" applyFill="1" applyBorder="1" applyAlignment="1">
      <alignment horizontal="left"/>
    </xf>
    <xf numFmtId="0" fontId="24" fillId="0" borderId="39" xfId="0" applyFont="1" applyFill="1" applyBorder="1" applyAlignment="1">
      <alignment horizontal="left"/>
    </xf>
    <xf numFmtId="0" fontId="24" fillId="0" borderId="5" xfId="0" applyFont="1" applyFill="1" applyBorder="1" applyAlignment="1">
      <alignment horizontal="left"/>
    </xf>
    <xf numFmtId="0" fontId="24" fillId="0" borderId="70" xfId="0" applyFont="1" applyFill="1" applyBorder="1" applyAlignment="1">
      <alignment horizontal="left"/>
    </xf>
    <xf numFmtId="0" fontId="24" fillId="0" borderId="0" xfId="0" applyFont="1" applyFill="1" applyBorder="1" applyAlignment="1">
      <alignment horizontal="left"/>
    </xf>
    <xf numFmtId="0" fontId="24" fillId="0" borderId="72" xfId="0" applyFont="1" applyFill="1" applyBorder="1" applyAlignment="1">
      <alignment horizontal="left"/>
    </xf>
    <xf numFmtId="0" fontId="24" fillId="0" borderId="6" xfId="0" applyFont="1" applyFill="1" applyBorder="1" applyAlignment="1">
      <alignment horizontal="left"/>
    </xf>
    <xf numFmtId="0" fontId="24" fillId="0" borderId="2" xfId="0" applyFont="1" applyFill="1" applyBorder="1" applyAlignment="1">
      <alignment horizontal="left"/>
    </xf>
    <xf numFmtId="0" fontId="24" fillId="0" borderId="7" xfId="0" applyFont="1" applyFill="1" applyBorder="1" applyAlignment="1">
      <alignment horizontal="left"/>
    </xf>
    <xf numFmtId="0" fontId="52" fillId="0" borderId="0" xfId="0" applyFont="1" applyBorder="1" applyAlignment="1" applyProtection="1">
      <alignment horizontal="center" vertical="center" wrapText="1"/>
      <protection locked="0"/>
    </xf>
    <xf numFmtId="0" fontId="54" fillId="0" borderId="56" xfId="0" applyFont="1" applyBorder="1" applyAlignment="1" applyProtection="1">
      <alignment horizontal="center" wrapText="1"/>
      <protection locked="0"/>
    </xf>
    <xf numFmtId="0" fontId="54" fillId="0" borderId="59" xfId="0" applyFont="1" applyBorder="1" applyAlignment="1" applyProtection="1">
      <alignment horizontal="right" wrapText="1"/>
      <protection locked="0"/>
    </xf>
    <xf numFmtId="0" fontId="52" fillId="0" borderId="0" xfId="0" applyFont="1" applyBorder="1" applyAlignment="1">
      <alignment horizontal="center" vertical="center" wrapText="1"/>
    </xf>
    <xf numFmtId="0" fontId="54" fillId="0" borderId="56" xfId="0" applyFont="1" applyBorder="1" applyAlignment="1">
      <alignment horizontal="center" wrapText="1"/>
    </xf>
    <xf numFmtId="0" fontId="54" fillId="0" borderId="59" xfId="0" applyFont="1" applyBorder="1" applyAlignment="1">
      <alignment horizontal="right" wrapText="1"/>
    </xf>
    <xf numFmtId="0" fontId="62" fillId="0" borderId="0" xfId="0" applyFont="1" applyAlignment="1">
      <alignment horizontal="center" vertical="center"/>
    </xf>
    <xf numFmtId="175" fontId="11" fillId="0" borderId="57" xfId="2" applyNumberFormat="1" applyBorder="1" applyAlignment="1">
      <alignment horizontal="center" vertical="center"/>
    </xf>
    <xf numFmtId="0" fontId="59" fillId="0" borderId="0" xfId="0" applyFont="1" applyAlignment="1">
      <alignment horizontal="left" wrapText="1"/>
    </xf>
    <xf numFmtId="0" fontId="59" fillId="0" borderId="0" xfId="0" applyFont="1" applyAlignment="1">
      <alignment horizontal="left"/>
    </xf>
    <xf numFmtId="0" fontId="60" fillId="0" borderId="0" xfId="0" applyFont="1" applyAlignment="1">
      <alignment horizontal="center"/>
    </xf>
    <xf numFmtId="0" fontId="61" fillId="0" borderId="0" xfId="0" applyFont="1" applyAlignment="1">
      <alignment horizontal="center"/>
    </xf>
    <xf numFmtId="0" fontId="59" fillId="0" borderId="57" xfId="0" applyFont="1" applyBorder="1" applyAlignment="1">
      <alignment horizontal="left" vertical="center" wrapText="1"/>
    </xf>
    <xf numFmtId="0" fontId="59" fillId="0" borderId="57" xfId="0" applyFont="1" applyBorder="1" applyAlignment="1">
      <alignment horizontal="center" vertical="center"/>
    </xf>
    <xf numFmtId="0" fontId="59" fillId="0" borderId="70" xfId="0" applyFont="1" applyBorder="1" applyAlignment="1">
      <alignment horizontal="center" vertical="center"/>
    </xf>
    <xf numFmtId="0" fontId="59" fillId="0" borderId="0" xfId="0" applyFont="1" applyBorder="1" applyAlignment="1">
      <alignment horizontal="center" vertical="center"/>
    </xf>
    <xf numFmtId="0" fontId="58" fillId="0" borderId="0" xfId="0" applyFont="1" applyAlignment="1">
      <alignment horizontal="center"/>
    </xf>
    <xf numFmtId="0" fontId="60" fillId="2" borderId="57" xfId="0" applyFont="1" applyFill="1" applyBorder="1" applyAlignment="1">
      <alignment horizontal="center" vertical="center"/>
    </xf>
    <xf numFmtId="0" fontId="60" fillId="2" borderId="57" xfId="0" applyFont="1" applyFill="1" applyBorder="1" applyAlignment="1">
      <alignment horizontal="center" vertical="center" wrapText="1"/>
    </xf>
    <xf numFmtId="0" fontId="59" fillId="0" borderId="39" xfId="0" applyFont="1" applyBorder="1" applyAlignment="1">
      <alignment horizontal="center" vertical="center" wrapText="1"/>
    </xf>
    <xf numFmtId="0" fontId="59" fillId="0" borderId="5" xfId="0" applyFont="1" applyBorder="1" applyAlignment="1">
      <alignment horizontal="center" vertical="center" wrapText="1"/>
    </xf>
    <xf numFmtId="0" fontId="59" fillId="0" borderId="0" xfId="0" applyFont="1" applyBorder="1" applyAlignment="1">
      <alignment horizontal="center" vertical="center" wrapText="1"/>
    </xf>
    <xf numFmtId="0" fontId="59" fillId="0" borderId="69"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7" xfId="0" applyFont="1" applyBorder="1" applyAlignment="1">
      <alignment horizontal="center" vertical="center" wrapText="1"/>
    </xf>
    <xf numFmtId="175" fontId="11" fillId="0" borderId="4" xfId="2" applyNumberFormat="1" applyBorder="1" applyAlignment="1">
      <alignment horizontal="center" vertical="center"/>
    </xf>
    <xf numFmtId="175" fontId="11" fillId="0" borderId="5" xfId="2" applyNumberFormat="1" applyBorder="1" applyAlignment="1">
      <alignment horizontal="center" vertical="center"/>
    </xf>
    <xf numFmtId="175" fontId="11" fillId="0" borderId="70" xfId="2" applyNumberFormat="1" applyBorder="1" applyAlignment="1">
      <alignment horizontal="center" vertical="center"/>
    </xf>
    <xf numFmtId="175" fontId="11" fillId="0" borderId="69" xfId="2" applyNumberFormat="1" applyBorder="1" applyAlignment="1">
      <alignment horizontal="center" vertical="center"/>
    </xf>
    <xf numFmtId="175" fontId="11" fillId="0" borderId="6" xfId="2" applyNumberFormat="1" applyBorder="1" applyAlignment="1">
      <alignment horizontal="center" vertical="center"/>
    </xf>
    <xf numFmtId="175" fontId="11" fillId="0" borderId="7" xfId="2" applyNumberFormat="1" applyBorder="1" applyAlignment="1">
      <alignment horizontal="center" vertical="center"/>
    </xf>
    <xf numFmtId="175" fontId="11" fillId="0" borderId="0" xfId="2" applyNumberFormat="1" applyBorder="1" applyAlignment="1">
      <alignment horizontal="center" vertical="center"/>
    </xf>
    <xf numFmtId="175" fontId="11" fillId="0" borderId="72" xfId="2" applyNumberFormat="1" applyBorder="1" applyAlignment="1">
      <alignment horizontal="center" vertical="center"/>
    </xf>
    <xf numFmtId="0" fontId="59" fillId="0" borderId="68" xfId="0" applyFont="1" applyBorder="1" applyAlignment="1">
      <alignment horizontal="center" vertical="center" wrapText="1"/>
    </xf>
    <xf numFmtId="0" fontId="59" fillId="0" borderId="4" xfId="0" applyFont="1" applyBorder="1" applyAlignment="1">
      <alignment horizontal="center" vertical="center"/>
    </xf>
    <xf numFmtId="0" fontId="59" fillId="0" borderId="39" xfId="0" applyFont="1" applyBorder="1" applyAlignment="1">
      <alignment horizontal="center" vertical="center"/>
    </xf>
    <xf numFmtId="175" fontId="11" fillId="0" borderId="39" xfId="2" applyNumberFormat="1" applyBorder="1" applyAlignment="1">
      <alignment horizontal="center" vertical="center"/>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99390" y="1530345"/>
          <a:ext cx="594420"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46440</xdr:colOff>
      <xdr:row>7</xdr:row>
      <xdr:rowOff>34920</xdr:rowOff>
    </xdr:from>
    <xdr:to>
      <xdr:col>4</xdr:col>
      <xdr:colOff>612285</xdr:colOff>
      <xdr:row>7</xdr:row>
      <xdr:rowOff>158400</xdr:rowOff>
    </xdr:to>
    <xdr:sp macro="" textlink="">
      <xdr:nvSpPr>
        <xdr:cNvPr id="3" name="CustomShape 1"/>
        <xdr:cNvSpPr/>
      </xdr:nvSpPr>
      <xdr:spPr>
        <a:xfrm>
          <a:off x="47708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4"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7"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8"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9"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10"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7708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AML173"/>
  <sheetViews>
    <sheetView topLeftCell="A61" zoomScale="110" zoomScaleNormal="110" workbookViewId="0">
      <selection activeCell="K17" sqref="K17"/>
    </sheetView>
  </sheetViews>
  <sheetFormatPr defaultRowHeight="15"/>
  <cols>
    <col min="1" max="1" width="1.28515625" style="1" customWidth="1"/>
    <col min="2" max="2" width="9.140625" style="1" customWidth="1"/>
    <col min="3" max="3" width="27.140625" style="1" customWidth="1"/>
    <col min="4" max="4" width="13.7109375" style="1" customWidth="1"/>
    <col min="5" max="5" width="18.28515625" style="1" bestFit="1" customWidth="1"/>
    <col min="6" max="6" width="16.28515625" style="1" customWidth="1"/>
    <col min="7" max="7" width="16.85546875" style="1" bestFit="1" customWidth="1"/>
    <col min="8" max="8" width="25.28515625" style="1" customWidth="1"/>
    <col min="9" max="9" width="33.7109375" style="1" customWidth="1"/>
    <col min="10" max="10" width="9.140625" style="1"/>
    <col min="11" max="11" width="10.7109375" style="1" bestFit="1" customWidth="1"/>
    <col min="12" max="1026" width="9.140625" style="1"/>
  </cols>
  <sheetData>
    <row r="1" spans="1:1026" ht="24" thickBot="1">
      <c r="A1"/>
      <c r="B1" s="762" t="s">
        <v>67</v>
      </c>
      <c r="C1" s="762"/>
      <c r="D1" s="762"/>
      <c r="E1" s="762"/>
      <c r="F1" s="762"/>
      <c r="G1" s="762"/>
      <c r="H1" s="762"/>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row>
    <row r="2" spans="1:1026" ht="18.75">
      <c r="A2"/>
      <c r="B2" s="798" t="s">
        <v>0</v>
      </c>
      <c r="C2" s="799"/>
      <c r="D2" s="799"/>
      <c r="E2" s="799"/>
      <c r="F2" s="799"/>
      <c r="G2" s="800"/>
      <c r="H2" s="801"/>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row>
    <row r="3" spans="1:1026">
      <c r="A3"/>
      <c r="B3" s="16" t="s">
        <v>1</v>
      </c>
      <c r="C3" s="802" t="s">
        <v>215</v>
      </c>
      <c r="D3" s="802"/>
      <c r="E3" s="271"/>
      <c r="F3" s="274" t="s">
        <v>2</v>
      </c>
      <c r="G3" s="275" t="s">
        <v>216</v>
      </c>
      <c r="H3" s="270"/>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row>
    <row r="4" spans="1:1026">
      <c r="A4"/>
      <c r="B4" s="16" t="s">
        <v>3</v>
      </c>
      <c r="C4" s="803">
        <f ca="1">NOW()</f>
        <v>43293.639653472223</v>
      </c>
      <c r="D4" s="803"/>
      <c r="E4" s="803"/>
      <c r="F4" s="803"/>
      <c r="G4" s="803"/>
      <c r="H4" s="80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row>
    <row r="5" spans="1:1026">
      <c r="A5"/>
      <c r="B5" s="789" t="s">
        <v>4</v>
      </c>
      <c r="C5" s="790"/>
      <c r="D5" s="790"/>
      <c r="E5" s="790"/>
      <c r="F5" s="790"/>
      <c r="G5" s="791"/>
      <c r="H5" s="792"/>
      <c r="I5" s="6"/>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row>
    <row r="6" spans="1:1026">
      <c r="A6"/>
      <c r="B6" s="784" t="s">
        <v>5</v>
      </c>
      <c r="C6" s="785"/>
      <c r="D6" s="786"/>
      <c r="E6" s="786"/>
      <c r="F6" s="786"/>
      <c r="G6" s="787"/>
      <c r="H6" s="788"/>
      <c r="I6" s="2"/>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row>
    <row r="7" spans="1:1026">
      <c r="A7"/>
      <c r="B7" s="784" t="s">
        <v>6</v>
      </c>
      <c r="C7" s="785"/>
      <c r="D7" s="786"/>
      <c r="E7" s="786"/>
      <c r="F7" s="786"/>
      <c r="G7" s="787"/>
      <c r="H7" s="788"/>
      <c r="I7" s="3"/>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row>
    <row r="8" spans="1:1026">
      <c r="A8"/>
      <c r="B8" s="784" t="s">
        <v>7</v>
      </c>
      <c r="C8" s="785"/>
      <c r="D8" s="785"/>
      <c r="E8" s="215"/>
      <c r="F8" s="4">
        <v>2</v>
      </c>
      <c r="G8" s="105"/>
      <c r="H8" s="18" t="str">
        <f>IF(F8=1,"Lucro Real",IF(F8=2,"Lucro Presumido",IF(F8=3,"SIMPLES-Anexo III",IF(F8=4,"SIMPLES-Anexo IV","RT Inválido"))))</f>
        <v>Lucro Presumido</v>
      </c>
      <c r="I8" s="3"/>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row>
    <row r="9" spans="1:1026">
      <c r="A9"/>
      <c r="B9" s="789" t="s">
        <v>8</v>
      </c>
      <c r="C9" s="790"/>
      <c r="D9" s="790"/>
      <c r="E9" s="790"/>
      <c r="F9" s="790"/>
      <c r="G9" s="791"/>
      <c r="H9" s="792"/>
      <c r="I9" s="3"/>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row>
    <row r="10" spans="1:1026">
      <c r="A10"/>
      <c r="B10" s="15" t="s">
        <v>9</v>
      </c>
      <c r="C10" s="793" t="s">
        <v>10</v>
      </c>
      <c r="D10" s="793"/>
      <c r="E10" s="793"/>
      <c r="F10" s="793"/>
      <c r="G10" s="216"/>
      <c r="H10" s="19"/>
      <c r="I10" s="3"/>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row>
    <row r="11" spans="1:1026">
      <c r="A11"/>
      <c r="B11" s="15" t="s">
        <v>11</v>
      </c>
      <c r="C11" s="782" t="s">
        <v>12</v>
      </c>
      <c r="D11" s="782"/>
      <c r="E11" s="216"/>
      <c r="F11" s="794" t="s">
        <v>266</v>
      </c>
      <c r="G11" s="795"/>
      <c r="H11" s="796"/>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row>
    <row r="12" spans="1:1026" ht="69.75" customHeight="1">
      <c r="A12"/>
      <c r="B12" s="20" t="s">
        <v>13</v>
      </c>
      <c r="C12" s="805" t="s">
        <v>66</v>
      </c>
      <c r="D12" s="780"/>
      <c r="E12" s="780"/>
      <c r="F12" s="780"/>
      <c r="G12" s="806" t="s">
        <v>217</v>
      </c>
      <c r="H12" s="807"/>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row>
    <row r="13" spans="1:1026">
      <c r="A13"/>
      <c r="B13" s="15" t="s">
        <v>14</v>
      </c>
      <c r="C13" s="782" t="s">
        <v>15</v>
      </c>
      <c r="D13" s="783"/>
      <c r="E13" s="783"/>
      <c r="F13" s="783"/>
      <c r="G13" s="758"/>
      <c r="H13" s="582">
        <v>30</v>
      </c>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row>
    <row r="14" spans="1:1026" ht="15" customHeight="1">
      <c r="A14"/>
      <c r="B14" s="21" t="s">
        <v>16</v>
      </c>
      <c r="C14" s="797" t="s">
        <v>239</v>
      </c>
      <c r="D14" s="797"/>
      <c r="E14" s="797"/>
      <c r="F14" s="577">
        <v>6.4</v>
      </c>
      <c r="G14" s="259"/>
      <c r="H14" s="260"/>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row>
    <row r="15" spans="1:1026" ht="15" customHeight="1">
      <c r="A15"/>
      <c r="B15" s="16"/>
      <c r="C15" s="755" t="s">
        <v>238</v>
      </c>
      <c r="D15" s="755"/>
      <c r="E15" s="755"/>
      <c r="F15" s="578">
        <v>9.6</v>
      </c>
      <c r="G15" s="261"/>
      <c r="H15" s="262"/>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row>
    <row r="16" spans="1:1026" ht="15" customHeight="1">
      <c r="A16"/>
      <c r="B16" s="16"/>
      <c r="C16" s="756" t="s">
        <v>237</v>
      </c>
      <c r="D16" s="756"/>
      <c r="E16" s="756"/>
      <c r="F16" s="579">
        <v>1.28</v>
      </c>
      <c r="G16" s="257"/>
      <c r="H16" s="258"/>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row>
    <row r="17" spans="1:1026" ht="15" customHeight="1">
      <c r="A17"/>
      <c r="B17" s="21" t="s">
        <v>17</v>
      </c>
      <c r="C17" s="773" t="s">
        <v>243</v>
      </c>
      <c r="D17" s="773"/>
      <c r="E17" s="773"/>
      <c r="F17" s="580">
        <v>1.37</v>
      </c>
      <c r="G17" s="265"/>
      <c r="H17" s="266"/>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row>
    <row r="18" spans="1:1026" ht="15.75" customHeight="1" thickBot="1">
      <c r="A18"/>
      <c r="B18" s="22"/>
      <c r="C18" s="774" t="s">
        <v>236</v>
      </c>
      <c r="D18" s="774"/>
      <c r="E18" s="774"/>
      <c r="F18" s="581">
        <v>2</v>
      </c>
      <c r="G18" s="263"/>
      <c r="H18" s="264"/>
      <c r="I18"/>
    </row>
    <row r="19" spans="1:1026" ht="12" customHeight="1" thickBot="1">
      <c r="A19"/>
      <c r="B19" s="762"/>
      <c r="C19" s="762"/>
      <c r="D19" s="762"/>
      <c r="E19" s="762"/>
      <c r="F19" s="762"/>
      <c r="G19" s="762"/>
      <c r="H19" s="762"/>
      <c r="I19"/>
    </row>
    <row r="20" spans="1:1026" ht="23.25" customHeight="1">
      <c r="A20"/>
      <c r="B20" s="763" t="s">
        <v>126</v>
      </c>
      <c r="C20" s="764"/>
      <c r="D20" s="764"/>
      <c r="E20" s="764"/>
      <c r="F20" s="764"/>
      <c r="G20" s="764"/>
      <c r="H20" s="765"/>
      <c r="I20"/>
    </row>
    <row r="21" spans="1:1026">
      <c r="A21"/>
      <c r="B21" s="766" t="s">
        <v>18</v>
      </c>
      <c r="C21" s="767"/>
      <c r="D21" s="767"/>
      <c r="E21" s="767"/>
      <c r="F21" s="767"/>
      <c r="G21" s="768"/>
      <c r="H21" s="769"/>
      <c r="I21"/>
    </row>
    <row r="22" spans="1:1026">
      <c r="A22"/>
      <c r="B22" s="770" t="s">
        <v>19</v>
      </c>
      <c r="C22" s="746"/>
      <c r="D22" s="746"/>
      <c r="E22" s="746"/>
      <c r="F22" s="746"/>
      <c r="G22" s="771"/>
      <c r="H22" s="772"/>
      <c r="I22"/>
    </row>
    <row r="23" spans="1:1026" ht="18" customHeight="1">
      <c r="A23"/>
      <c r="B23" s="775" t="s">
        <v>20</v>
      </c>
      <c r="C23" s="640"/>
      <c r="D23" s="640"/>
      <c r="E23" s="640"/>
      <c r="F23" s="640"/>
      <c r="G23" s="640"/>
      <c r="H23" s="776"/>
      <c r="I23"/>
    </row>
    <row r="24" spans="1:1026" ht="54" customHeight="1">
      <c r="A24"/>
      <c r="B24" s="20">
        <v>1</v>
      </c>
      <c r="C24" s="757" t="s">
        <v>21</v>
      </c>
      <c r="D24" s="640"/>
      <c r="E24" s="640"/>
      <c r="F24" s="640"/>
      <c r="G24" s="758"/>
      <c r="H24" s="267" t="s">
        <v>220</v>
      </c>
      <c r="I24"/>
    </row>
    <row r="25" spans="1:1026" ht="16.5" customHeight="1" thickBot="1">
      <c r="A25"/>
      <c r="B25" s="20">
        <v>2</v>
      </c>
      <c r="C25" s="777" t="s">
        <v>145</v>
      </c>
      <c r="D25" s="778"/>
      <c r="E25" s="778"/>
      <c r="F25" s="778"/>
      <c r="G25" s="779"/>
      <c r="H25" s="267" t="s">
        <v>224</v>
      </c>
      <c r="I25"/>
      <c r="K25" s="152"/>
    </row>
    <row r="26" spans="1:1026" ht="16.5" customHeight="1" thickBot="1">
      <c r="A26"/>
      <c r="B26" s="20">
        <v>3</v>
      </c>
      <c r="C26" s="780" t="s">
        <v>159</v>
      </c>
      <c r="D26" s="781"/>
      <c r="E26" s="586">
        <v>1408</v>
      </c>
      <c r="F26" s="272"/>
      <c r="G26" s="273"/>
      <c r="H26" s="268">
        <f>E26</f>
        <v>1408</v>
      </c>
      <c r="I26"/>
      <c r="J26" s="152"/>
      <c r="K26" s="152"/>
    </row>
    <row r="27" spans="1:1026" ht="16.5" customHeight="1">
      <c r="A27"/>
      <c r="B27" s="20">
        <v>4</v>
      </c>
      <c r="C27" s="759" t="s">
        <v>22</v>
      </c>
      <c r="D27" s="760"/>
      <c r="E27" s="760"/>
      <c r="F27" s="760"/>
      <c r="G27" s="761"/>
      <c r="H27" s="269" t="s">
        <v>218</v>
      </c>
      <c r="I27"/>
    </row>
    <row r="28" spans="1:1026" ht="16.5" customHeight="1">
      <c r="A28"/>
      <c r="B28" s="20">
        <v>5</v>
      </c>
      <c r="C28" s="639" t="s">
        <v>23</v>
      </c>
      <c r="D28" s="640"/>
      <c r="E28" s="640"/>
      <c r="F28" s="640"/>
      <c r="G28" s="730"/>
      <c r="H28" s="269" t="s">
        <v>219</v>
      </c>
      <c r="I28"/>
    </row>
    <row r="29" spans="1:1026" ht="16.5" customHeight="1" thickBot="1">
      <c r="A29"/>
      <c r="B29" s="108" t="s">
        <v>24</v>
      </c>
      <c r="C29" s="739" t="s">
        <v>25</v>
      </c>
      <c r="D29" s="739"/>
      <c r="E29" s="739"/>
      <c r="F29" s="739"/>
      <c r="G29" s="740"/>
      <c r="H29" s="741"/>
      <c r="I29"/>
    </row>
    <row r="30" spans="1:1026" ht="18.75" customHeight="1" thickBot="1">
      <c r="A30"/>
      <c r="B30" s="7"/>
      <c r="C30" s="8"/>
      <c r="D30" s="8"/>
      <c r="E30" s="8"/>
      <c r="F30" s="8"/>
      <c r="G30" s="8"/>
      <c r="H30" s="8"/>
      <c r="I30"/>
    </row>
    <row r="31" spans="1:1026" ht="15.75">
      <c r="A31"/>
      <c r="B31" s="742" t="s">
        <v>26</v>
      </c>
      <c r="C31" s="743"/>
      <c r="D31" s="743" t="s">
        <v>27</v>
      </c>
      <c r="E31" s="743"/>
      <c r="F31" s="743"/>
      <c r="G31" s="744"/>
      <c r="H31" s="745"/>
      <c r="I31"/>
    </row>
    <row r="32" spans="1:1026">
      <c r="A32"/>
      <c r="B32" s="217">
        <v>1</v>
      </c>
      <c r="C32" s="746" t="s">
        <v>28</v>
      </c>
      <c r="D32" s="746"/>
      <c r="E32" s="746"/>
      <c r="F32" s="746"/>
      <c r="G32" s="218"/>
      <c r="H32" s="219" t="s">
        <v>29</v>
      </c>
      <c r="I32"/>
    </row>
    <row r="33" spans="1:1026" s="25" customFormat="1" ht="15" customHeight="1">
      <c r="A33" s="24"/>
      <c r="B33" s="26" t="s">
        <v>9</v>
      </c>
      <c r="C33" s="733" t="s">
        <v>30</v>
      </c>
      <c r="D33" s="738"/>
      <c r="E33" s="738"/>
      <c r="F33" s="738"/>
      <c r="G33" s="720"/>
      <c r="H33" s="27">
        <f>H26</f>
        <v>1408</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row>
    <row r="34" spans="1:1026" s="25" customFormat="1" ht="15" customHeight="1">
      <c r="A34" s="24"/>
      <c r="B34" s="747" t="s">
        <v>11</v>
      </c>
      <c r="C34" s="748" t="s">
        <v>31</v>
      </c>
      <c r="D34" s="733" t="s">
        <v>33</v>
      </c>
      <c r="E34" s="720"/>
      <c r="F34" s="731">
        <f>H33+(SUM(H37:H49))</f>
        <v>1490.95</v>
      </c>
      <c r="G34" s="732"/>
      <c r="H34" s="750">
        <f>F34*F35</f>
        <v>447.28500000000003</v>
      </c>
      <c r="I34" s="28"/>
      <c r="J34" s="29"/>
      <c r="K34" s="29"/>
      <c r="L34" s="29"/>
      <c r="M34" s="29"/>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row>
    <row r="35" spans="1:1026" s="25" customFormat="1" ht="15" customHeight="1">
      <c r="A35" s="24"/>
      <c r="B35" s="747"/>
      <c r="C35" s="749"/>
      <c r="D35" s="751" t="s">
        <v>34</v>
      </c>
      <c r="E35" s="752"/>
      <c r="F35" s="753">
        <v>0.3</v>
      </c>
      <c r="G35" s="754"/>
      <c r="H35" s="750"/>
      <c r="I35" s="29"/>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row>
    <row r="36" spans="1:1026" s="25" customFormat="1" ht="12" customHeight="1">
      <c r="A36" s="24"/>
      <c r="B36" s="150" t="s">
        <v>13</v>
      </c>
      <c r="C36" s="733" t="s">
        <v>32</v>
      </c>
      <c r="D36" s="734"/>
      <c r="E36" s="151">
        <v>0</v>
      </c>
      <c r="F36" s="248" t="s">
        <v>160</v>
      </c>
      <c r="G36" s="249">
        <v>0</v>
      </c>
      <c r="H36" s="27">
        <f>G36*H33</f>
        <v>0</v>
      </c>
      <c r="I36" s="29"/>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row>
    <row r="37" spans="1:1026" s="25" customFormat="1" ht="43.5" customHeight="1">
      <c r="A37" s="24"/>
      <c r="B37" s="870" t="s">
        <v>14</v>
      </c>
      <c r="C37" s="866"/>
      <c r="D37" s="867"/>
      <c r="E37" s="250"/>
      <c r="F37" s="233"/>
      <c r="G37" s="251" t="s">
        <v>244</v>
      </c>
      <c r="H37" s="735">
        <f>(E38*F38*G38)</f>
        <v>0</v>
      </c>
      <c r="I37" s="29"/>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row>
    <row r="38" spans="1:1026" s="25" customFormat="1" ht="20.25" customHeight="1">
      <c r="A38" s="24"/>
      <c r="B38" s="871"/>
      <c r="C38" s="868"/>
      <c r="D38" s="869"/>
      <c r="E38" s="231"/>
      <c r="F38" s="254"/>
      <c r="G38" s="255">
        <v>15</v>
      </c>
      <c r="H38" s="737"/>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c r="AML38" s="24"/>
    </row>
    <row r="39" spans="1:1026" s="25" customFormat="1" ht="17.25" customHeight="1">
      <c r="A39" s="24"/>
      <c r="B39" s="232"/>
      <c r="C39" s="860" t="s">
        <v>146</v>
      </c>
      <c r="D39" s="861"/>
      <c r="E39" s="858"/>
      <c r="F39" s="856"/>
      <c r="G39" s="854"/>
      <c r="H39" s="735">
        <f>G41*E41</f>
        <v>0</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c r="AML39" s="24"/>
    </row>
    <row r="40" spans="1:1026" s="25" customFormat="1" ht="39.75" customHeight="1">
      <c r="A40" s="24"/>
      <c r="B40" s="232"/>
      <c r="C40" s="862"/>
      <c r="D40" s="863"/>
      <c r="E40" s="859"/>
      <c r="F40" s="857"/>
      <c r="G40" s="855"/>
      <c r="H40" s="736"/>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row>
    <row r="41" spans="1:1026" s="25" customFormat="1" ht="17.25" customHeight="1">
      <c r="A41" s="24"/>
      <c r="B41" s="26" t="s">
        <v>36</v>
      </c>
      <c r="C41" s="864"/>
      <c r="D41" s="865"/>
      <c r="E41" s="256"/>
      <c r="F41" s="252"/>
      <c r="G41" s="253"/>
      <c r="H41" s="737"/>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row>
    <row r="42" spans="1:1026" s="25" customFormat="1" ht="12" customHeight="1">
      <c r="A42" s="24"/>
      <c r="B42" s="26" t="s">
        <v>38</v>
      </c>
      <c r="C42" s="733" t="s">
        <v>147</v>
      </c>
      <c r="D42" s="738"/>
      <c r="E42" s="738"/>
      <c r="F42" s="738"/>
      <c r="G42" s="720"/>
      <c r="H42" s="30">
        <v>0</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row>
    <row r="43" spans="1:1026" s="25" customFormat="1" ht="12" customHeight="1">
      <c r="A43" s="24"/>
      <c r="B43" s="26" t="s">
        <v>36</v>
      </c>
      <c r="C43" s="733" t="s">
        <v>37</v>
      </c>
      <c r="D43" s="738"/>
      <c r="E43" s="738"/>
      <c r="F43" s="738"/>
      <c r="G43" s="720"/>
      <c r="H43" s="30">
        <v>0</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row>
    <row r="44" spans="1:1026" s="25" customFormat="1" ht="12" customHeight="1">
      <c r="A44" s="24"/>
      <c r="B44" s="26" t="s">
        <v>38</v>
      </c>
      <c r="C44" s="733" t="s">
        <v>39</v>
      </c>
      <c r="D44" s="738"/>
      <c r="E44" s="738"/>
      <c r="F44" s="738"/>
      <c r="G44" s="720"/>
      <c r="H44" s="30">
        <v>0</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row>
    <row r="45" spans="1:1026" s="25" customFormat="1" ht="12" customHeight="1">
      <c r="A45" s="24"/>
      <c r="B45" s="26" t="s">
        <v>40</v>
      </c>
      <c r="C45" s="733" t="s">
        <v>42</v>
      </c>
      <c r="D45" s="738"/>
      <c r="E45" s="738"/>
      <c r="F45" s="738"/>
      <c r="G45" s="720"/>
      <c r="H45" s="30">
        <v>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row>
    <row r="46" spans="1:1026" s="25" customFormat="1" ht="12" customHeight="1">
      <c r="A46" s="24"/>
      <c r="B46" s="747" t="s">
        <v>41</v>
      </c>
      <c r="C46" s="818" t="s">
        <v>42</v>
      </c>
      <c r="D46" s="819" t="s">
        <v>245</v>
      </c>
      <c r="E46" s="820"/>
      <c r="F46" s="820"/>
      <c r="G46" s="758"/>
      <c r="H46" s="30">
        <f>F17*G38</f>
        <v>20.55</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row>
    <row r="47" spans="1:1026" s="25" customFormat="1" ht="12" customHeight="1">
      <c r="A47" s="24"/>
      <c r="B47" s="747"/>
      <c r="C47" s="818"/>
      <c r="D47" s="819" t="s">
        <v>240</v>
      </c>
      <c r="E47" s="820"/>
      <c r="F47" s="820"/>
      <c r="G47" s="758"/>
      <c r="H47" s="30">
        <f>F14*G38*1.3*0.5</f>
        <v>62.400000000000006</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c r="AAA47" s="24"/>
      <c r="AAB47" s="24"/>
      <c r="AAC47" s="24"/>
      <c r="AAD47" s="24"/>
      <c r="AAE47" s="24"/>
      <c r="AAF47" s="24"/>
      <c r="AAG47" s="24"/>
      <c r="AAH47" s="24"/>
      <c r="AAI47" s="24"/>
      <c r="AAJ47" s="24"/>
      <c r="AAK47" s="24"/>
      <c r="AAL47" s="24"/>
      <c r="AAM47" s="24"/>
      <c r="AAN47" s="24"/>
      <c r="AAO47" s="24"/>
      <c r="AAP47" s="24"/>
      <c r="AAQ47" s="24"/>
      <c r="AAR47" s="24"/>
      <c r="AAS47" s="24"/>
      <c r="AAT47" s="24"/>
      <c r="AAU47" s="24"/>
      <c r="AAV47" s="24"/>
      <c r="AAW47" s="24"/>
      <c r="AAX47" s="24"/>
      <c r="AAY47" s="24"/>
      <c r="AAZ47" s="24"/>
      <c r="ABA47" s="24"/>
      <c r="ABB47" s="24"/>
      <c r="ABC47" s="24"/>
      <c r="ABD47" s="24"/>
      <c r="ABE47" s="24"/>
      <c r="ABF47" s="24"/>
      <c r="ABG47" s="24"/>
      <c r="ABH47" s="24"/>
      <c r="ABI47" s="24"/>
      <c r="ABJ47" s="24"/>
      <c r="ABK47" s="24"/>
      <c r="ABL47" s="24"/>
      <c r="ABM47" s="24"/>
      <c r="ABN47" s="24"/>
      <c r="ABO47" s="24"/>
      <c r="ABP47" s="24"/>
      <c r="ABQ47" s="24"/>
      <c r="ABR47" s="24"/>
      <c r="ABS47" s="24"/>
      <c r="ABT47" s="24"/>
      <c r="ABU47" s="24"/>
      <c r="ABV47" s="24"/>
      <c r="ABW47" s="24"/>
      <c r="ABX47" s="24"/>
      <c r="ABY47" s="24"/>
      <c r="ABZ47" s="24"/>
      <c r="ACA47" s="24"/>
      <c r="ACB47" s="24"/>
      <c r="ACC47" s="24"/>
      <c r="ACD47" s="24"/>
      <c r="ACE47" s="24"/>
      <c r="ACF47" s="24"/>
      <c r="ACG47" s="24"/>
      <c r="ACH47" s="24"/>
      <c r="ACI47" s="24"/>
      <c r="ACJ47" s="24"/>
      <c r="ACK47" s="24"/>
      <c r="ACL47" s="24"/>
      <c r="ACM47" s="24"/>
      <c r="ACN47" s="24"/>
      <c r="ACO47" s="24"/>
      <c r="ACP47" s="24"/>
      <c r="ACQ47" s="24"/>
      <c r="ACR47" s="24"/>
      <c r="ACS47" s="24"/>
      <c r="ACT47" s="24"/>
      <c r="ACU47" s="24"/>
      <c r="ACV47" s="24"/>
      <c r="ACW47" s="24"/>
      <c r="ACX47" s="24"/>
      <c r="ACY47" s="24"/>
      <c r="ACZ47" s="24"/>
      <c r="ADA47" s="24"/>
      <c r="ADB47" s="24"/>
      <c r="ADC47" s="24"/>
      <c r="ADD47" s="24"/>
      <c r="ADE47" s="24"/>
      <c r="ADF47" s="24"/>
      <c r="ADG47" s="24"/>
      <c r="ADH47" s="24"/>
      <c r="ADI47" s="24"/>
      <c r="ADJ47" s="24"/>
      <c r="ADK47" s="24"/>
      <c r="ADL47" s="24"/>
      <c r="ADM47" s="24"/>
      <c r="ADN47" s="24"/>
      <c r="ADO47" s="24"/>
      <c r="ADP47" s="24"/>
      <c r="ADQ47" s="24"/>
      <c r="ADR47" s="24"/>
      <c r="ADS47" s="24"/>
      <c r="ADT47" s="24"/>
      <c r="ADU47" s="24"/>
      <c r="ADV47" s="24"/>
      <c r="ADW47" s="24"/>
      <c r="ADX47" s="24"/>
      <c r="ADY47" s="24"/>
      <c r="ADZ47" s="24"/>
      <c r="AEA47" s="24"/>
      <c r="AEB47" s="24"/>
      <c r="AEC47" s="24"/>
      <c r="AED47" s="24"/>
      <c r="AEE47" s="24"/>
      <c r="AEF47" s="24"/>
      <c r="AEG47" s="24"/>
      <c r="AEH47" s="24"/>
      <c r="AEI47" s="24"/>
      <c r="AEJ47" s="24"/>
      <c r="AEK47" s="24"/>
      <c r="AEL47" s="24"/>
      <c r="AEM47" s="24"/>
      <c r="AEN47" s="24"/>
      <c r="AEO47" s="24"/>
      <c r="AEP47" s="24"/>
      <c r="AEQ47" s="24"/>
      <c r="AER47" s="24"/>
      <c r="AES47" s="24"/>
      <c r="AET47" s="24"/>
      <c r="AEU47" s="24"/>
      <c r="AEV47" s="24"/>
      <c r="AEW47" s="24"/>
      <c r="AEX47" s="24"/>
      <c r="AEY47" s="24"/>
      <c r="AEZ47" s="24"/>
      <c r="AFA47" s="24"/>
      <c r="AFB47" s="24"/>
      <c r="AFC47" s="24"/>
      <c r="AFD47" s="24"/>
      <c r="AFE47" s="24"/>
      <c r="AFF47" s="24"/>
      <c r="AFG47" s="24"/>
      <c r="AFH47" s="24"/>
      <c r="AFI47" s="24"/>
      <c r="AFJ47" s="24"/>
      <c r="AFK47" s="24"/>
      <c r="AFL47" s="24"/>
      <c r="AFM47" s="24"/>
      <c r="AFN47" s="24"/>
      <c r="AFO47" s="24"/>
      <c r="AFP47" s="24"/>
      <c r="AFQ47" s="24"/>
      <c r="AFR47" s="24"/>
      <c r="AFS47" s="24"/>
      <c r="AFT47" s="24"/>
      <c r="AFU47" s="24"/>
      <c r="AFV47" s="24"/>
      <c r="AFW47" s="24"/>
      <c r="AFX47" s="24"/>
      <c r="AFY47" s="24"/>
      <c r="AFZ47" s="24"/>
      <c r="AGA47" s="24"/>
      <c r="AGB47" s="24"/>
      <c r="AGC47" s="24"/>
      <c r="AGD47" s="24"/>
      <c r="AGE47" s="24"/>
      <c r="AGF47" s="24"/>
      <c r="AGG47" s="24"/>
      <c r="AGH47" s="24"/>
      <c r="AGI47" s="24"/>
      <c r="AGJ47" s="24"/>
      <c r="AGK47" s="24"/>
      <c r="AGL47" s="24"/>
      <c r="AGM47" s="24"/>
      <c r="AGN47" s="24"/>
      <c r="AGO47" s="24"/>
      <c r="AGP47" s="24"/>
      <c r="AGQ47" s="24"/>
      <c r="AGR47" s="24"/>
      <c r="AGS47" s="24"/>
      <c r="AGT47" s="24"/>
      <c r="AGU47" s="24"/>
      <c r="AGV47" s="24"/>
      <c r="AGW47" s="24"/>
      <c r="AGX47" s="24"/>
      <c r="AGY47" s="24"/>
      <c r="AGZ47" s="24"/>
      <c r="AHA47" s="24"/>
      <c r="AHB47" s="24"/>
      <c r="AHC47" s="24"/>
      <c r="AHD47" s="24"/>
      <c r="AHE47" s="24"/>
      <c r="AHF47" s="24"/>
      <c r="AHG47" s="24"/>
      <c r="AHH47" s="24"/>
      <c r="AHI47" s="24"/>
      <c r="AHJ47" s="24"/>
      <c r="AHK47" s="24"/>
      <c r="AHL47" s="24"/>
      <c r="AHM47" s="24"/>
      <c r="AHN47" s="24"/>
      <c r="AHO47" s="24"/>
      <c r="AHP47" s="24"/>
      <c r="AHQ47" s="24"/>
      <c r="AHR47" s="24"/>
      <c r="AHS47" s="24"/>
      <c r="AHT47" s="24"/>
      <c r="AHU47" s="24"/>
      <c r="AHV47" s="24"/>
      <c r="AHW47" s="24"/>
      <c r="AHX47" s="24"/>
      <c r="AHY47" s="24"/>
      <c r="AHZ47" s="24"/>
      <c r="AIA47" s="24"/>
      <c r="AIB47" s="24"/>
      <c r="AIC47" s="24"/>
      <c r="AID47" s="24"/>
      <c r="AIE47" s="24"/>
      <c r="AIF47" s="24"/>
      <c r="AIG47" s="24"/>
      <c r="AIH47" s="24"/>
      <c r="AII47" s="24"/>
      <c r="AIJ47" s="24"/>
      <c r="AIK47" s="24"/>
      <c r="AIL47" s="24"/>
      <c r="AIM47" s="24"/>
      <c r="AIN47" s="24"/>
      <c r="AIO47" s="24"/>
      <c r="AIP47" s="24"/>
      <c r="AIQ47" s="24"/>
      <c r="AIR47" s="24"/>
      <c r="AIS47" s="24"/>
      <c r="AIT47" s="24"/>
      <c r="AIU47" s="24"/>
      <c r="AIV47" s="24"/>
      <c r="AIW47" s="24"/>
      <c r="AIX47" s="24"/>
      <c r="AIY47" s="24"/>
      <c r="AIZ47" s="24"/>
      <c r="AJA47" s="24"/>
      <c r="AJB47" s="24"/>
      <c r="AJC47" s="24"/>
      <c r="AJD47" s="24"/>
      <c r="AJE47" s="24"/>
      <c r="AJF47" s="24"/>
      <c r="AJG47" s="24"/>
      <c r="AJH47" s="24"/>
      <c r="AJI47" s="24"/>
      <c r="AJJ47" s="24"/>
      <c r="AJK47" s="24"/>
      <c r="AJL47" s="24"/>
      <c r="AJM47" s="24"/>
      <c r="AJN47" s="24"/>
      <c r="AJO47" s="24"/>
      <c r="AJP47" s="24"/>
      <c r="AJQ47" s="24"/>
      <c r="AJR47" s="24"/>
      <c r="AJS47" s="24"/>
      <c r="AJT47" s="24"/>
      <c r="AJU47" s="24"/>
      <c r="AJV47" s="24"/>
      <c r="AJW47" s="24"/>
      <c r="AJX47" s="24"/>
      <c r="AJY47" s="24"/>
      <c r="AJZ47" s="24"/>
      <c r="AKA47" s="24"/>
      <c r="AKB47" s="24"/>
      <c r="AKC47" s="24"/>
      <c r="AKD47" s="24"/>
      <c r="AKE47" s="24"/>
      <c r="AKF47" s="24"/>
      <c r="AKG47" s="24"/>
      <c r="AKH47" s="24"/>
      <c r="AKI47" s="24"/>
      <c r="AKJ47" s="24"/>
      <c r="AKK47" s="24"/>
      <c r="AKL47" s="24"/>
      <c r="AKM47" s="24"/>
      <c r="AKN47" s="24"/>
      <c r="AKO47" s="24"/>
      <c r="AKP47" s="24"/>
      <c r="AKQ47" s="24"/>
      <c r="AKR47" s="24"/>
      <c r="AKS47" s="24"/>
      <c r="AKT47" s="24"/>
      <c r="AKU47" s="24"/>
      <c r="AKV47" s="24"/>
      <c r="AKW47" s="24"/>
      <c r="AKX47" s="24"/>
      <c r="AKY47" s="24"/>
      <c r="AKZ47" s="24"/>
      <c r="ALA47" s="24"/>
      <c r="ALB47" s="24"/>
      <c r="ALC47" s="24"/>
      <c r="ALD47" s="24"/>
      <c r="ALE47" s="24"/>
      <c r="ALF47" s="24"/>
      <c r="ALG47" s="24"/>
      <c r="ALH47" s="24"/>
      <c r="ALI47" s="24"/>
      <c r="ALJ47" s="24"/>
      <c r="ALK47" s="24"/>
      <c r="ALL47" s="24"/>
      <c r="ALM47" s="24"/>
      <c r="ALN47" s="24"/>
      <c r="ALO47" s="24"/>
      <c r="ALP47" s="24"/>
      <c r="ALQ47" s="24"/>
      <c r="ALR47" s="24"/>
      <c r="ALS47" s="24"/>
      <c r="ALT47" s="24"/>
      <c r="ALU47" s="24"/>
      <c r="ALV47" s="24"/>
      <c r="ALW47" s="24"/>
      <c r="ALX47" s="24"/>
      <c r="ALY47" s="24"/>
      <c r="ALZ47" s="24"/>
      <c r="AMA47" s="24"/>
      <c r="AMB47" s="24"/>
      <c r="AMC47" s="24"/>
      <c r="AMD47" s="24"/>
      <c r="AME47" s="24"/>
      <c r="AMF47" s="24"/>
      <c r="AMG47" s="24"/>
      <c r="AMH47" s="24"/>
      <c r="AMI47" s="24"/>
      <c r="AMJ47" s="24"/>
      <c r="AMK47" s="24"/>
      <c r="AML47" s="24"/>
    </row>
    <row r="48" spans="1:1026" s="25" customFormat="1" ht="12" customHeight="1">
      <c r="A48" s="24"/>
      <c r="B48" s="747"/>
      <c r="C48" s="818"/>
      <c r="D48" s="808"/>
      <c r="E48" s="809"/>
      <c r="F48" s="809"/>
      <c r="G48" s="720"/>
      <c r="H48" s="30">
        <v>0</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c r="AAA48" s="24"/>
      <c r="AAB48" s="24"/>
      <c r="AAC48" s="24"/>
      <c r="AAD48" s="24"/>
      <c r="AAE48" s="24"/>
      <c r="AAF48" s="24"/>
      <c r="AAG48" s="24"/>
      <c r="AAH48" s="24"/>
      <c r="AAI48" s="24"/>
      <c r="AAJ48" s="24"/>
      <c r="AAK48" s="24"/>
      <c r="AAL48" s="24"/>
      <c r="AAM48" s="24"/>
      <c r="AAN48" s="24"/>
      <c r="AAO48" s="24"/>
      <c r="AAP48" s="24"/>
      <c r="AAQ48" s="24"/>
      <c r="AAR48" s="24"/>
      <c r="AAS48" s="24"/>
      <c r="AAT48" s="24"/>
      <c r="AAU48" s="24"/>
      <c r="AAV48" s="24"/>
      <c r="AAW48" s="24"/>
      <c r="AAX48" s="24"/>
      <c r="AAY48" s="24"/>
      <c r="AAZ48" s="24"/>
      <c r="ABA48" s="24"/>
      <c r="ABB48" s="24"/>
      <c r="ABC48" s="24"/>
      <c r="ABD48" s="24"/>
      <c r="ABE48" s="24"/>
      <c r="ABF48" s="24"/>
      <c r="ABG48" s="24"/>
      <c r="ABH48" s="24"/>
      <c r="ABI48" s="24"/>
      <c r="ABJ48" s="24"/>
      <c r="ABK48" s="24"/>
      <c r="ABL48" s="24"/>
      <c r="ABM48" s="24"/>
      <c r="ABN48" s="24"/>
      <c r="ABO48" s="24"/>
      <c r="ABP48" s="24"/>
      <c r="ABQ48" s="24"/>
      <c r="ABR48" s="24"/>
      <c r="ABS48" s="24"/>
      <c r="ABT48" s="24"/>
      <c r="ABU48" s="24"/>
      <c r="ABV48" s="24"/>
      <c r="ABW48" s="24"/>
      <c r="ABX48" s="24"/>
      <c r="ABY48" s="24"/>
      <c r="ABZ48" s="24"/>
      <c r="ACA48" s="24"/>
      <c r="ACB48" s="24"/>
      <c r="ACC48" s="24"/>
      <c r="ACD48" s="24"/>
      <c r="ACE48" s="24"/>
      <c r="ACF48" s="24"/>
      <c r="ACG48" s="24"/>
      <c r="ACH48" s="24"/>
      <c r="ACI48" s="24"/>
      <c r="ACJ48" s="24"/>
      <c r="ACK48" s="24"/>
      <c r="ACL48" s="24"/>
      <c r="ACM48" s="24"/>
      <c r="ACN48" s="24"/>
      <c r="ACO48" s="24"/>
      <c r="ACP48" s="24"/>
      <c r="ACQ48" s="24"/>
      <c r="ACR48" s="24"/>
      <c r="ACS48" s="24"/>
      <c r="ACT48" s="24"/>
      <c r="ACU48" s="24"/>
      <c r="ACV48" s="24"/>
      <c r="ACW48" s="24"/>
      <c r="ACX48" s="24"/>
      <c r="ACY48" s="24"/>
      <c r="ACZ48" s="24"/>
      <c r="ADA48" s="24"/>
      <c r="ADB48" s="24"/>
      <c r="ADC48" s="24"/>
      <c r="ADD48" s="24"/>
      <c r="ADE48" s="24"/>
      <c r="ADF48" s="24"/>
      <c r="ADG48" s="24"/>
      <c r="ADH48" s="24"/>
      <c r="ADI48" s="24"/>
      <c r="ADJ48" s="24"/>
      <c r="ADK48" s="24"/>
      <c r="ADL48" s="24"/>
      <c r="ADM48" s="24"/>
      <c r="ADN48" s="24"/>
      <c r="ADO48" s="24"/>
      <c r="ADP48" s="24"/>
      <c r="ADQ48" s="24"/>
      <c r="ADR48" s="24"/>
      <c r="ADS48" s="24"/>
      <c r="ADT48" s="24"/>
      <c r="ADU48" s="24"/>
      <c r="ADV48" s="24"/>
      <c r="ADW48" s="24"/>
      <c r="ADX48" s="24"/>
      <c r="ADY48" s="24"/>
      <c r="ADZ48" s="24"/>
      <c r="AEA48" s="24"/>
      <c r="AEB48" s="24"/>
      <c r="AEC48" s="24"/>
      <c r="AED48" s="24"/>
      <c r="AEE48" s="24"/>
      <c r="AEF48" s="24"/>
      <c r="AEG48" s="24"/>
      <c r="AEH48" s="24"/>
      <c r="AEI48" s="24"/>
      <c r="AEJ48" s="24"/>
      <c r="AEK48" s="24"/>
      <c r="AEL48" s="24"/>
      <c r="AEM48" s="24"/>
      <c r="AEN48" s="24"/>
      <c r="AEO48" s="24"/>
      <c r="AEP48" s="24"/>
      <c r="AEQ48" s="24"/>
      <c r="AER48" s="24"/>
      <c r="AES48" s="24"/>
      <c r="AET48" s="24"/>
      <c r="AEU48" s="24"/>
      <c r="AEV48" s="24"/>
      <c r="AEW48" s="24"/>
      <c r="AEX48" s="24"/>
      <c r="AEY48" s="24"/>
      <c r="AEZ48" s="24"/>
      <c r="AFA48" s="24"/>
      <c r="AFB48" s="24"/>
      <c r="AFC48" s="24"/>
      <c r="AFD48" s="24"/>
      <c r="AFE48" s="24"/>
      <c r="AFF48" s="24"/>
      <c r="AFG48" s="24"/>
      <c r="AFH48" s="24"/>
      <c r="AFI48" s="24"/>
      <c r="AFJ48" s="24"/>
      <c r="AFK48" s="24"/>
      <c r="AFL48" s="24"/>
      <c r="AFM48" s="24"/>
      <c r="AFN48" s="24"/>
      <c r="AFO48" s="24"/>
      <c r="AFP48" s="24"/>
      <c r="AFQ48" s="24"/>
      <c r="AFR48" s="24"/>
      <c r="AFS48" s="24"/>
      <c r="AFT48" s="24"/>
      <c r="AFU48" s="24"/>
      <c r="AFV48" s="24"/>
      <c r="AFW48" s="24"/>
      <c r="AFX48" s="24"/>
      <c r="AFY48" s="24"/>
      <c r="AFZ48" s="24"/>
      <c r="AGA48" s="24"/>
      <c r="AGB48" s="24"/>
      <c r="AGC48" s="24"/>
      <c r="AGD48" s="24"/>
      <c r="AGE48" s="24"/>
      <c r="AGF48" s="24"/>
      <c r="AGG48" s="24"/>
      <c r="AGH48" s="24"/>
      <c r="AGI48" s="24"/>
      <c r="AGJ48" s="24"/>
      <c r="AGK48" s="24"/>
      <c r="AGL48" s="24"/>
      <c r="AGM48" s="24"/>
      <c r="AGN48" s="24"/>
      <c r="AGO48" s="24"/>
      <c r="AGP48" s="24"/>
      <c r="AGQ48" s="24"/>
      <c r="AGR48" s="24"/>
      <c r="AGS48" s="24"/>
      <c r="AGT48" s="24"/>
      <c r="AGU48" s="24"/>
      <c r="AGV48" s="24"/>
      <c r="AGW48" s="24"/>
      <c r="AGX48" s="24"/>
      <c r="AGY48" s="24"/>
      <c r="AGZ48" s="24"/>
      <c r="AHA48" s="24"/>
      <c r="AHB48" s="24"/>
      <c r="AHC48" s="24"/>
      <c r="AHD48" s="24"/>
      <c r="AHE48" s="24"/>
      <c r="AHF48" s="24"/>
      <c r="AHG48" s="24"/>
      <c r="AHH48" s="24"/>
      <c r="AHI48" s="24"/>
      <c r="AHJ48" s="24"/>
      <c r="AHK48" s="24"/>
      <c r="AHL48" s="24"/>
      <c r="AHM48" s="24"/>
      <c r="AHN48" s="24"/>
      <c r="AHO48" s="24"/>
      <c r="AHP48" s="24"/>
      <c r="AHQ48" s="24"/>
      <c r="AHR48" s="24"/>
      <c r="AHS48" s="24"/>
      <c r="AHT48" s="24"/>
      <c r="AHU48" s="24"/>
      <c r="AHV48" s="24"/>
      <c r="AHW48" s="24"/>
      <c r="AHX48" s="24"/>
      <c r="AHY48" s="24"/>
      <c r="AHZ48" s="24"/>
      <c r="AIA48" s="24"/>
      <c r="AIB48" s="24"/>
      <c r="AIC48" s="24"/>
      <c r="AID48" s="24"/>
      <c r="AIE48" s="24"/>
      <c r="AIF48" s="24"/>
      <c r="AIG48" s="24"/>
      <c r="AIH48" s="24"/>
      <c r="AII48" s="24"/>
      <c r="AIJ48" s="24"/>
      <c r="AIK48" s="24"/>
      <c r="AIL48" s="24"/>
      <c r="AIM48" s="24"/>
      <c r="AIN48" s="24"/>
      <c r="AIO48" s="24"/>
      <c r="AIP48" s="24"/>
      <c r="AIQ48" s="24"/>
      <c r="AIR48" s="24"/>
      <c r="AIS48" s="24"/>
      <c r="AIT48" s="24"/>
      <c r="AIU48" s="24"/>
      <c r="AIV48" s="24"/>
      <c r="AIW48" s="24"/>
      <c r="AIX48" s="24"/>
      <c r="AIY48" s="24"/>
      <c r="AIZ48" s="24"/>
      <c r="AJA48" s="24"/>
      <c r="AJB48" s="24"/>
      <c r="AJC48" s="24"/>
      <c r="AJD48" s="24"/>
      <c r="AJE48" s="24"/>
      <c r="AJF48" s="24"/>
      <c r="AJG48" s="24"/>
      <c r="AJH48" s="24"/>
      <c r="AJI48" s="24"/>
      <c r="AJJ48" s="24"/>
      <c r="AJK48" s="24"/>
      <c r="AJL48" s="24"/>
      <c r="AJM48" s="24"/>
      <c r="AJN48" s="24"/>
      <c r="AJO48" s="24"/>
      <c r="AJP48" s="24"/>
      <c r="AJQ48" s="24"/>
      <c r="AJR48" s="24"/>
      <c r="AJS48" s="24"/>
      <c r="AJT48" s="24"/>
      <c r="AJU48" s="24"/>
      <c r="AJV48" s="24"/>
      <c r="AJW48" s="24"/>
      <c r="AJX48" s="24"/>
      <c r="AJY48" s="24"/>
      <c r="AJZ48" s="24"/>
      <c r="AKA48" s="24"/>
      <c r="AKB48" s="24"/>
      <c r="AKC48" s="24"/>
      <c r="AKD48" s="24"/>
      <c r="AKE48" s="24"/>
      <c r="AKF48" s="24"/>
      <c r="AKG48" s="24"/>
      <c r="AKH48" s="24"/>
      <c r="AKI48" s="24"/>
      <c r="AKJ48" s="24"/>
      <c r="AKK48" s="24"/>
      <c r="AKL48" s="24"/>
      <c r="AKM48" s="24"/>
      <c r="AKN48" s="24"/>
      <c r="AKO48" s="24"/>
      <c r="AKP48" s="24"/>
      <c r="AKQ48" s="24"/>
      <c r="AKR48" s="24"/>
      <c r="AKS48" s="24"/>
      <c r="AKT48" s="24"/>
      <c r="AKU48" s="24"/>
      <c r="AKV48" s="24"/>
      <c r="AKW48" s="24"/>
      <c r="AKX48" s="24"/>
      <c r="AKY48" s="24"/>
      <c r="AKZ48" s="24"/>
      <c r="ALA48" s="24"/>
      <c r="ALB48" s="24"/>
      <c r="ALC48" s="24"/>
      <c r="ALD48" s="24"/>
      <c r="ALE48" s="24"/>
      <c r="ALF48" s="24"/>
      <c r="ALG48" s="24"/>
      <c r="ALH48" s="24"/>
      <c r="ALI48" s="24"/>
      <c r="ALJ48" s="24"/>
      <c r="ALK48" s="24"/>
      <c r="ALL48" s="24"/>
      <c r="ALM48" s="24"/>
      <c r="ALN48" s="24"/>
      <c r="ALO48" s="24"/>
      <c r="ALP48" s="24"/>
      <c r="ALQ48" s="24"/>
      <c r="ALR48" s="24"/>
      <c r="ALS48" s="24"/>
      <c r="ALT48" s="24"/>
      <c r="ALU48" s="24"/>
      <c r="ALV48" s="24"/>
      <c r="ALW48" s="24"/>
      <c r="ALX48" s="24"/>
      <c r="ALY48" s="24"/>
      <c r="ALZ48" s="24"/>
      <c r="AMA48" s="24"/>
      <c r="AMB48" s="24"/>
      <c r="AMC48" s="24"/>
      <c r="AMD48" s="24"/>
      <c r="AME48" s="24"/>
      <c r="AMF48" s="24"/>
      <c r="AMG48" s="24"/>
      <c r="AMH48" s="24"/>
      <c r="AMI48" s="24"/>
      <c r="AMJ48" s="24"/>
      <c r="AMK48" s="24"/>
      <c r="AML48" s="24"/>
    </row>
    <row r="49" spans="1:1026" s="25" customFormat="1" ht="12" customHeight="1">
      <c r="A49" s="24"/>
      <c r="B49" s="747"/>
      <c r="C49" s="818"/>
      <c r="D49" s="808"/>
      <c r="E49" s="809"/>
      <c r="F49" s="809"/>
      <c r="G49" s="720"/>
      <c r="H49" s="109">
        <v>0</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c r="AAA49" s="24"/>
      <c r="AAB49" s="24"/>
      <c r="AAC49" s="24"/>
      <c r="AAD49" s="24"/>
      <c r="AAE49" s="24"/>
      <c r="AAF49" s="24"/>
      <c r="AAG49" s="24"/>
      <c r="AAH49" s="24"/>
      <c r="AAI49" s="24"/>
      <c r="AAJ49" s="24"/>
      <c r="AAK49" s="24"/>
      <c r="AAL49" s="24"/>
      <c r="AAM49" s="24"/>
      <c r="AAN49" s="24"/>
      <c r="AAO49" s="24"/>
      <c r="AAP49" s="24"/>
      <c r="AAQ49" s="24"/>
      <c r="AAR49" s="24"/>
      <c r="AAS49" s="24"/>
      <c r="AAT49" s="24"/>
      <c r="AAU49" s="24"/>
      <c r="AAV49" s="24"/>
      <c r="AAW49" s="24"/>
      <c r="AAX49" s="24"/>
      <c r="AAY49" s="24"/>
      <c r="AAZ49" s="24"/>
      <c r="ABA49" s="24"/>
      <c r="ABB49" s="24"/>
      <c r="ABC49" s="24"/>
      <c r="ABD49" s="24"/>
      <c r="ABE49" s="24"/>
      <c r="ABF49" s="24"/>
      <c r="ABG49" s="24"/>
      <c r="ABH49" s="24"/>
      <c r="ABI49" s="24"/>
      <c r="ABJ49" s="24"/>
      <c r="ABK49" s="24"/>
      <c r="ABL49" s="24"/>
      <c r="ABM49" s="24"/>
      <c r="ABN49" s="24"/>
      <c r="ABO49" s="24"/>
      <c r="ABP49" s="24"/>
      <c r="ABQ49" s="24"/>
      <c r="ABR49" s="24"/>
      <c r="ABS49" s="24"/>
      <c r="ABT49" s="24"/>
      <c r="ABU49" s="24"/>
      <c r="ABV49" s="24"/>
      <c r="ABW49" s="24"/>
      <c r="ABX49" s="24"/>
      <c r="ABY49" s="24"/>
      <c r="ABZ49" s="24"/>
      <c r="ACA49" s="24"/>
      <c r="ACB49" s="24"/>
      <c r="ACC49" s="24"/>
      <c r="ACD49" s="24"/>
      <c r="ACE49" s="24"/>
      <c r="ACF49" s="24"/>
      <c r="ACG49" s="24"/>
      <c r="ACH49" s="24"/>
      <c r="ACI49" s="24"/>
      <c r="ACJ49" s="24"/>
      <c r="ACK49" s="24"/>
      <c r="ACL49" s="24"/>
      <c r="ACM49" s="24"/>
      <c r="ACN49" s="24"/>
      <c r="ACO49" s="24"/>
      <c r="ACP49" s="24"/>
      <c r="ACQ49" s="24"/>
      <c r="ACR49" s="24"/>
      <c r="ACS49" s="24"/>
      <c r="ACT49" s="24"/>
      <c r="ACU49" s="24"/>
      <c r="ACV49" s="24"/>
      <c r="ACW49" s="24"/>
      <c r="ACX49" s="24"/>
      <c r="ACY49" s="24"/>
      <c r="ACZ49" s="24"/>
      <c r="ADA49" s="24"/>
      <c r="ADB49" s="24"/>
      <c r="ADC49" s="24"/>
      <c r="ADD49" s="24"/>
      <c r="ADE49" s="24"/>
      <c r="ADF49" s="24"/>
      <c r="ADG49" s="24"/>
      <c r="ADH49" s="24"/>
      <c r="ADI49" s="24"/>
      <c r="ADJ49" s="24"/>
      <c r="ADK49" s="24"/>
      <c r="ADL49" s="24"/>
      <c r="ADM49" s="24"/>
      <c r="ADN49" s="24"/>
      <c r="ADO49" s="24"/>
      <c r="ADP49" s="24"/>
      <c r="ADQ49" s="24"/>
      <c r="ADR49" s="24"/>
      <c r="ADS49" s="24"/>
      <c r="ADT49" s="24"/>
      <c r="ADU49" s="24"/>
      <c r="ADV49" s="24"/>
      <c r="ADW49" s="24"/>
      <c r="ADX49" s="24"/>
      <c r="ADY49" s="24"/>
      <c r="ADZ49" s="24"/>
      <c r="AEA49" s="24"/>
      <c r="AEB49" s="24"/>
      <c r="AEC49" s="24"/>
      <c r="AED49" s="24"/>
      <c r="AEE49" s="24"/>
      <c r="AEF49" s="24"/>
      <c r="AEG49" s="24"/>
      <c r="AEH49" s="24"/>
      <c r="AEI49" s="24"/>
      <c r="AEJ49" s="24"/>
      <c r="AEK49" s="24"/>
      <c r="AEL49" s="24"/>
      <c r="AEM49" s="24"/>
      <c r="AEN49" s="24"/>
      <c r="AEO49" s="24"/>
      <c r="AEP49" s="24"/>
      <c r="AEQ49" s="24"/>
      <c r="AER49" s="24"/>
      <c r="AES49" s="24"/>
      <c r="AET49" s="24"/>
      <c r="AEU49" s="24"/>
      <c r="AEV49" s="24"/>
      <c r="AEW49" s="24"/>
      <c r="AEX49" s="24"/>
      <c r="AEY49" s="24"/>
      <c r="AEZ49" s="24"/>
      <c r="AFA49" s="24"/>
      <c r="AFB49" s="24"/>
      <c r="AFC49" s="24"/>
      <c r="AFD49" s="24"/>
      <c r="AFE49" s="24"/>
      <c r="AFF49" s="24"/>
      <c r="AFG49" s="24"/>
      <c r="AFH49" s="24"/>
      <c r="AFI49" s="24"/>
      <c r="AFJ49" s="24"/>
      <c r="AFK49" s="24"/>
      <c r="AFL49" s="24"/>
      <c r="AFM49" s="24"/>
      <c r="AFN49" s="24"/>
      <c r="AFO49" s="24"/>
      <c r="AFP49" s="24"/>
      <c r="AFQ49" s="24"/>
      <c r="AFR49" s="24"/>
      <c r="AFS49" s="24"/>
      <c r="AFT49" s="24"/>
      <c r="AFU49" s="24"/>
      <c r="AFV49" s="24"/>
      <c r="AFW49" s="24"/>
      <c r="AFX49" s="24"/>
      <c r="AFY49" s="24"/>
      <c r="AFZ49" s="24"/>
      <c r="AGA49" s="24"/>
      <c r="AGB49" s="24"/>
      <c r="AGC49" s="24"/>
      <c r="AGD49" s="24"/>
      <c r="AGE49" s="24"/>
      <c r="AGF49" s="24"/>
      <c r="AGG49" s="24"/>
      <c r="AGH49" s="24"/>
      <c r="AGI49" s="24"/>
      <c r="AGJ49" s="24"/>
      <c r="AGK49" s="24"/>
      <c r="AGL49" s="24"/>
      <c r="AGM49" s="24"/>
      <c r="AGN49" s="24"/>
      <c r="AGO49" s="24"/>
      <c r="AGP49" s="24"/>
      <c r="AGQ49" s="24"/>
      <c r="AGR49" s="24"/>
      <c r="AGS49" s="24"/>
      <c r="AGT49" s="24"/>
      <c r="AGU49" s="24"/>
      <c r="AGV49" s="24"/>
      <c r="AGW49" s="24"/>
      <c r="AGX49" s="24"/>
      <c r="AGY49" s="24"/>
      <c r="AGZ49" s="24"/>
      <c r="AHA49" s="24"/>
      <c r="AHB49" s="24"/>
      <c r="AHC49" s="24"/>
      <c r="AHD49" s="24"/>
      <c r="AHE49" s="24"/>
      <c r="AHF49" s="24"/>
      <c r="AHG49" s="24"/>
      <c r="AHH49" s="24"/>
      <c r="AHI49" s="24"/>
      <c r="AHJ49" s="24"/>
      <c r="AHK49" s="24"/>
      <c r="AHL49" s="24"/>
      <c r="AHM49" s="24"/>
      <c r="AHN49" s="24"/>
      <c r="AHO49" s="24"/>
      <c r="AHP49" s="24"/>
      <c r="AHQ49" s="24"/>
      <c r="AHR49" s="24"/>
      <c r="AHS49" s="24"/>
      <c r="AHT49" s="24"/>
      <c r="AHU49" s="24"/>
      <c r="AHV49" s="24"/>
      <c r="AHW49" s="24"/>
      <c r="AHX49" s="24"/>
      <c r="AHY49" s="24"/>
      <c r="AHZ49" s="24"/>
      <c r="AIA49" s="24"/>
      <c r="AIB49" s="24"/>
      <c r="AIC49" s="24"/>
      <c r="AID49" s="24"/>
      <c r="AIE49" s="24"/>
      <c r="AIF49" s="24"/>
      <c r="AIG49" s="24"/>
      <c r="AIH49" s="24"/>
      <c r="AII49" s="24"/>
      <c r="AIJ49" s="24"/>
      <c r="AIK49" s="24"/>
      <c r="AIL49" s="24"/>
      <c r="AIM49" s="24"/>
      <c r="AIN49" s="24"/>
      <c r="AIO49" s="24"/>
      <c r="AIP49" s="24"/>
      <c r="AIQ49" s="24"/>
      <c r="AIR49" s="24"/>
      <c r="AIS49" s="24"/>
      <c r="AIT49" s="24"/>
      <c r="AIU49" s="24"/>
      <c r="AIV49" s="24"/>
      <c r="AIW49" s="24"/>
      <c r="AIX49" s="24"/>
      <c r="AIY49" s="24"/>
      <c r="AIZ49" s="24"/>
      <c r="AJA49" s="24"/>
      <c r="AJB49" s="24"/>
      <c r="AJC49" s="24"/>
      <c r="AJD49" s="24"/>
      <c r="AJE49" s="24"/>
      <c r="AJF49" s="24"/>
      <c r="AJG49" s="24"/>
      <c r="AJH49" s="24"/>
      <c r="AJI49" s="24"/>
      <c r="AJJ49" s="24"/>
      <c r="AJK49" s="24"/>
      <c r="AJL49" s="24"/>
      <c r="AJM49" s="24"/>
      <c r="AJN49" s="24"/>
      <c r="AJO49" s="24"/>
      <c r="AJP49" s="24"/>
      <c r="AJQ49" s="24"/>
      <c r="AJR49" s="24"/>
      <c r="AJS49" s="24"/>
      <c r="AJT49" s="24"/>
      <c r="AJU49" s="24"/>
      <c r="AJV49" s="24"/>
      <c r="AJW49" s="24"/>
      <c r="AJX49" s="24"/>
      <c r="AJY49" s="24"/>
      <c r="AJZ49" s="24"/>
      <c r="AKA49" s="24"/>
      <c r="AKB49" s="24"/>
      <c r="AKC49" s="24"/>
      <c r="AKD49" s="24"/>
      <c r="AKE49" s="24"/>
      <c r="AKF49" s="24"/>
      <c r="AKG49" s="24"/>
      <c r="AKH49" s="24"/>
      <c r="AKI49" s="24"/>
      <c r="AKJ49" s="24"/>
      <c r="AKK49" s="24"/>
      <c r="AKL49" s="24"/>
      <c r="AKM49" s="24"/>
      <c r="AKN49" s="24"/>
      <c r="AKO49" s="24"/>
      <c r="AKP49" s="24"/>
      <c r="AKQ49" s="24"/>
      <c r="AKR49" s="24"/>
      <c r="AKS49" s="24"/>
      <c r="AKT49" s="24"/>
      <c r="AKU49" s="24"/>
      <c r="AKV49" s="24"/>
      <c r="AKW49" s="24"/>
      <c r="AKX49" s="24"/>
      <c r="AKY49" s="24"/>
      <c r="AKZ49" s="24"/>
      <c r="ALA49" s="24"/>
      <c r="ALB49" s="24"/>
      <c r="ALC49" s="24"/>
      <c r="ALD49" s="24"/>
      <c r="ALE49" s="24"/>
      <c r="ALF49" s="24"/>
      <c r="ALG49" s="24"/>
      <c r="ALH49" s="24"/>
      <c r="ALI49" s="24"/>
      <c r="ALJ49" s="24"/>
      <c r="ALK49" s="24"/>
      <c r="ALL49" s="24"/>
      <c r="ALM49" s="24"/>
      <c r="ALN49" s="24"/>
      <c r="ALO49" s="24"/>
      <c r="ALP49" s="24"/>
      <c r="ALQ49" s="24"/>
      <c r="ALR49" s="24"/>
      <c r="ALS49" s="24"/>
      <c r="ALT49" s="24"/>
      <c r="ALU49" s="24"/>
      <c r="ALV49" s="24"/>
      <c r="ALW49" s="24"/>
      <c r="ALX49" s="24"/>
      <c r="ALY49" s="24"/>
      <c r="ALZ49" s="24"/>
      <c r="AMA49" s="24"/>
      <c r="AMB49" s="24"/>
      <c r="AMC49" s="24"/>
      <c r="AMD49" s="24"/>
      <c r="AME49" s="24"/>
      <c r="AMF49" s="24"/>
      <c r="AMG49" s="24"/>
      <c r="AMH49" s="24"/>
      <c r="AMI49" s="24"/>
      <c r="AMJ49" s="24"/>
      <c r="AMK49" s="24"/>
      <c r="AML49" s="24"/>
    </row>
    <row r="50" spans="1:1026" s="37" customFormat="1" ht="23.25" customHeight="1" thickBot="1">
      <c r="A50" s="36"/>
      <c r="B50" s="810" t="s">
        <v>93</v>
      </c>
      <c r="C50" s="811"/>
      <c r="D50" s="811"/>
      <c r="E50" s="811"/>
      <c r="F50" s="811"/>
      <c r="G50" s="812"/>
      <c r="H50" s="46">
        <f>SUM(H33:H49)</f>
        <v>1938.2350000000001</v>
      </c>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AIH50" s="36"/>
      <c r="AII50" s="36"/>
      <c r="AIJ50" s="36"/>
      <c r="AIK50" s="36"/>
      <c r="AIL50" s="36"/>
      <c r="AIM50" s="36"/>
      <c r="AIN50" s="36"/>
      <c r="AIO50" s="36"/>
      <c r="AIP50" s="36"/>
      <c r="AIQ50" s="36"/>
      <c r="AIR50" s="36"/>
      <c r="AIS50" s="36"/>
      <c r="AIT50" s="36"/>
      <c r="AIU50" s="36"/>
      <c r="AIV50" s="36"/>
      <c r="AIW50" s="36"/>
      <c r="AIX50" s="36"/>
      <c r="AIY50" s="36"/>
      <c r="AIZ50" s="36"/>
      <c r="AJA50" s="36"/>
      <c r="AJB50" s="36"/>
      <c r="AJC50" s="36"/>
      <c r="AJD50" s="36"/>
      <c r="AJE50" s="36"/>
      <c r="AJF50" s="36"/>
      <c r="AJG50" s="36"/>
      <c r="AJH50" s="36"/>
      <c r="AJI50" s="36"/>
      <c r="AJJ50" s="36"/>
      <c r="AJK50" s="36"/>
      <c r="AJL50" s="36"/>
      <c r="AJM50" s="36"/>
      <c r="AJN50" s="36"/>
      <c r="AJO50" s="36"/>
      <c r="AJP50" s="36"/>
      <c r="AJQ50" s="36"/>
      <c r="AJR50" s="36"/>
      <c r="AJS50" s="36"/>
      <c r="AJT50" s="36"/>
      <c r="AJU50" s="36"/>
      <c r="AJV50" s="36"/>
      <c r="AJW50" s="36"/>
      <c r="AJX50" s="36"/>
      <c r="AJY50" s="36"/>
      <c r="AJZ50" s="36"/>
      <c r="AKA50" s="36"/>
      <c r="AKB50" s="36"/>
      <c r="AKC50" s="36"/>
      <c r="AKD50" s="36"/>
      <c r="AKE50" s="36"/>
      <c r="AKF50" s="36"/>
      <c r="AKG50" s="36"/>
      <c r="AKH50" s="36"/>
      <c r="AKI50" s="36"/>
      <c r="AKJ50" s="36"/>
      <c r="AKK50" s="36"/>
      <c r="AKL50" s="36"/>
      <c r="AKM50" s="36"/>
      <c r="AKN50" s="36"/>
      <c r="AKO50" s="36"/>
      <c r="AKP50" s="36"/>
      <c r="AKQ50" s="36"/>
      <c r="AKR50" s="36"/>
      <c r="AKS50" s="36"/>
      <c r="AKT50" s="36"/>
      <c r="AKU50" s="36"/>
      <c r="AKV50" s="36"/>
      <c r="AKW50" s="36"/>
      <c r="AKX50" s="36"/>
      <c r="AKY50" s="36"/>
      <c r="AKZ50" s="36"/>
      <c r="ALA50" s="36"/>
      <c r="ALB50" s="36"/>
      <c r="ALC50" s="36"/>
      <c r="ALD50" s="36"/>
      <c r="ALE50" s="36"/>
      <c r="ALF50" s="36"/>
      <c r="ALG50" s="36"/>
      <c r="ALH50" s="36"/>
      <c r="ALI50" s="36"/>
      <c r="ALJ50" s="36"/>
      <c r="ALK50" s="36"/>
      <c r="ALL50" s="36"/>
      <c r="ALM50" s="36"/>
      <c r="ALN50" s="36"/>
      <c r="ALO50" s="36"/>
      <c r="ALP50" s="36"/>
      <c r="ALQ50" s="36"/>
      <c r="ALR50" s="36"/>
      <c r="ALS50" s="36"/>
      <c r="ALT50" s="36"/>
      <c r="ALU50" s="36"/>
      <c r="ALV50" s="36"/>
      <c r="ALW50" s="36"/>
      <c r="ALX50" s="36"/>
      <c r="ALY50" s="36"/>
      <c r="ALZ50" s="36"/>
      <c r="AMA50" s="36"/>
      <c r="AMB50" s="36"/>
      <c r="AMC50" s="36"/>
      <c r="AMD50" s="36"/>
      <c r="AME50" s="36"/>
      <c r="AMF50" s="36"/>
      <c r="AMG50" s="36"/>
      <c r="AMH50" s="36"/>
      <c r="AMI50" s="36"/>
      <c r="AMJ50" s="36"/>
      <c r="AMK50" s="36"/>
      <c r="AML50" s="36"/>
    </row>
    <row r="51" spans="1:1026" s="14" customFormat="1" ht="15.75" thickBot="1">
      <c r="A51" s="11"/>
      <c r="B51" s="12"/>
      <c r="C51" s="12"/>
      <c r="D51" s="12"/>
      <c r="E51" s="12"/>
      <c r="F51" s="12"/>
      <c r="G51" s="12"/>
      <c r="H51" s="13"/>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1"/>
      <c r="AAD51" s="11"/>
      <c r="AAE51" s="11"/>
      <c r="AAF51" s="11"/>
      <c r="AAG51" s="11"/>
      <c r="AAH51" s="11"/>
      <c r="AAI51" s="11"/>
      <c r="AAJ51" s="11"/>
      <c r="AAK51" s="11"/>
      <c r="AAL51" s="11"/>
      <c r="AAM51" s="11"/>
      <c r="AAN51" s="11"/>
      <c r="AAO51" s="11"/>
      <c r="AAP51" s="11"/>
      <c r="AAQ51" s="11"/>
      <c r="AAR51" s="11"/>
      <c r="AAS51" s="11"/>
      <c r="AAT51" s="11"/>
      <c r="AAU51" s="11"/>
      <c r="AAV51" s="11"/>
      <c r="AAW51" s="11"/>
      <c r="AAX51" s="11"/>
      <c r="AAY51" s="11"/>
      <c r="AAZ51" s="11"/>
      <c r="ABA51" s="11"/>
      <c r="ABB51" s="11"/>
      <c r="ABC51" s="11"/>
      <c r="ABD51" s="11"/>
      <c r="ABE51" s="11"/>
      <c r="ABF51" s="11"/>
      <c r="ABG51" s="11"/>
      <c r="ABH51" s="11"/>
      <c r="ABI51" s="11"/>
      <c r="ABJ51" s="11"/>
      <c r="ABK51" s="11"/>
      <c r="ABL51" s="11"/>
      <c r="ABM51" s="11"/>
      <c r="ABN51" s="11"/>
      <c r="ABO51" s="11"/>
      <c r="ABP51" s="11"/>
      <c r="ABQ51" s="11"/>
      <c r="ABR51" s="11"/>
      <c r="ABS51" s="11"/>
      <c r="ABT51" s="11"/>
      <c r="ABU51" s="11"/>
      <c r="ABV51" s="11"/>
      <c r="ABW51" s="11"/>
      <c r="ABX51" s="11"/>
      <c r="ABY51" s="11"/>
      <c r="ABZ51" s="11"/>
      <c r="ACA51" s="11"/>
      <c r="ACB51" s="11"/>
      <c r="ACC51" s="11"/>
      <c r="ACD51" s="11"/>
      <c r="ACE51" s="11"/>
      <c r="ACF51" s="11"/>
      <c r="ACG51" s="11"/>
      <c r="ACH51" s="11"/>
      <c r="ACI51" s="11"/>
      <c r="ACJ51" s="11"/>
      <c r="ACK51" s="11"/>
      <c r="ACL51" s="11"/>
      <c r="ACM51" s="11"/>
      <c r="ACN51" s="11"/>
      <c r="ACO51" s="11"/>
      <c r="ACP51" s="11"/>
      <c r="ACQ51" s="11"/>
      <c r="ACR51" s="11"/>
      <c r="ACS51" s="11"/>
      <c r="ACT51" s="11"/>
      <c r="ACU51" s="11"/>
      <c r="ACV51" s="11"/>
      <c r="ACW51" s="11"/>
      <c r="ACX51" s="11"/>
      <c r="ACY51" s="11"/>
      <c r="ACZ51" s="11"/>
      <c r="ADA51" s="11"/>
      <c r="ADB51" s="11"/>
      <c r="ADC51" s="11"/>
      <c r="ADD51" s="11"/>
      <c r="ADE51" s="11"/>
      <c r="ADF51" s="11"/>
      <c r="ADG51" s="11"/>
      <c r="ADH51" s="11"/>
      <c r="ADI51" s="11"/>
      <c r="ADJ51" s="11"/>
      <c r="ADK51" s="11"/>
      <c r="ADL51" s="11"/>
      <c r="ADM51" s="11"/>
      <c r="ADN51" s="11"/>
      <c r="ADO51" s="11"/>
      <c r="ADP51" s="11"/>
      <c r="ADQ51" s="11"/>
      <c r="ADR51" s="11"/>
      <c r="ADS51" s="11"/>
      <c r="ADT51" s="11"/>
      <c r="ADU51" s="11"/>
      <c r="ADV51" s="11"/>
      <c r="ADW51" s="11"/>
      <c r="ADX51" s="11"/>
      <c r="ADY51" s="11"/>
      <c r="ADZ51" s="11"/>
      <c r="AEA51" s="11"/>
      <c r="AEB51" s="11"/>
      <c r="AEC51" s="11"/>
      <c r="AED51" s="11"/>
      <c r="AEE51" s="11"/>
      <c r="AEF51" s="11"/>
      <c r="AEG51" s="11"/>
      <c r="AEH51" s="11"/>
      <c r="AEI51" s="11"/>
      <c r="AEJ51" s="11"/>
      <c r="AEK51" s="11"/>
      <c r="AEL51" s="11"/>
      <c r="AEM51" s="11"/>
      <c r="AEN51" s="11"/>
      <c r="AEO51" s="11"/>
      <c r="AEP51" s="11"/>
      <c r="AEQ51" s="11"/>
      <c r="AER51" s="11"/>
      <c r="AES51" s="11"/>
      <c r="AET51" s="11"/>
      <c r="AEU51" s="11"/>
      <c r="AEV51" s="11"/>
      <c r="AEW51" s="11"/>
      <c r="AEX51" s="11"/>
      <c r="AEY51" s="11"/>
      <c r="AEZ51" s="11"/>
      <c r="AFA51" s="11"/>
      <c r="AFB51" s="11"/>
      <c r="AFC51" s="11"/>
      <c r="AFD51" s="11"/>
      <c r="AFE51" s="11"/>
      <c r="AFF51" s="11"/>
      <c r="AFG51" s="11"/>
      <c r="AFH51" s="11"/>
      <c r="AFI51" s="11"/>
      <c r="AFJ51" s="11"/>
      <c r="AFK51" s="11"/>
      <c r="AFL51" s="11"/>
      <c r="AFM51" s="11"/>
      <c r="AFN51" s="11"/>
      <c r="AFO51" s="11"/>
      <c r="AFP51" s="11"/>
      <c r="AFQ51" s="11"/>
      <c r="AFR51" s="11"/>
      <c r="AFS51" s="11"/>
      <c r="AFT51" s="11"/>
      <c r="AFU51" s="11"/>
      <c r="AFV51" s="11"/>
      <c r="AFW51" s="11"/>
      <c r="AFX51" s="11"/>
      <c r="AFY51" s="11"/>
      <c r="AFZ51" s="11"/>
      <c r="AGA51" s="11"/>
      <c r="AGB51" s="11"/>
      <c r="AGC51" s="11"/>
      <c r="AGD51" s="11"/>
      <c r="AGE51" s="11"/>
      <c r="AGF51" s="11"/>
      <c r="AGG51" s="11"/>
      <c r="AGH51" s="11"/>
      <c r="AGI51" s="11"/>
      <c r="AGJ51" s="11"/>
      <c r="AGK51" s="11"/>
      <c r="AGL51" s="11"/>
      <c r="AGM51" s="11"/>
      <c r="AGN51" s="11"/>
      <c r="AGO51" s="11"/>
      <c r="AGP51" s="11"/>
      <c r="AGQ51" s="11"/>
      <c r="AGR51" s="11"/>
      <c r="AGS51" s="11"/>
      <c r="AGT51" s="11"/>
      <c r="AGU51" s="11"/>
      <c r="AGV51" s="11"/>
      <c r="AGW51" s="11"/>
      <c r="AGX51" s="11"/>
      <c r="AGY51" s="11"/>
      <c r="AGZ51" s="11"/>
      <c r="AHA51" s="11"/>
      <c r="AHB51" s="11"/>
      <c r="AHC51" s="11"/>
      <c r="AHD51" s="11"/>
      <c r="AHE51" s="11"/>
      <c r="AHF51" s="11"/>
      <c r="AHG51" s="11"/>
      <c r="AHH51" s="11"/>
      <c r="AHI51" s="11"/>
      <c r="AHJ51" s="11"/>
      <c r="AHK51" s="11"/>
      <c r="AHL51" s="11"/>
      <c r="AHM51" s="11"/>
      <c r="AHN51" s="11"/>
      <c r="AHO51" s="11"/>
      <c r="AHP51" s="11"/>
      <c r="AHQ51" s="11"/>
      <c r="AHR51" s="11"/>
      <c r="AHS51" s="11"/>
      <c r="AHT51" s="11"/>
      <c r="AHU51" s="11"/>
      <c r="AHV51" s="11"/>
      <c r="AHW51" s="11"/>
      <c r="AHX51" s="11"/>
      <c r="AHY51" s="11"/>
      <c r="AHZ51" s="11"/>
      <c r="AIA51" s="11"/>
      <c r="AIB51" s="11"/>
      <c r="AIC51" s="11"/>
      <c r="AID51" s="11"/>
      <c r="AIE51" s="11"/>
      <c r="AIF51" s="11"/>
      <c r="AIG51" s="11"/>
      <c r="AIH51" s="11"/>
      <c r="AII51" s="11"/>
      <c r="AIJ51" s="11"/>
      <c r="AIK51" s="11"/>
      <c r="AIL51" s="11"/>
      <c r="AIM51" s="11"/>
      <c r="AIN51" s="11"/>
      <c r="AIO51" s="11"/>
      <c r="AIP51" s="11"/>
      <c r="AIQ51" s="11"/>
      <c r="AIR51" s="11"/>
      <c r="AIS51" s="11"/>
      <c r="AIT51" s="11"/>
      <c r="AIU51" s="11"/>
      <c r="AIV51" s="11"/>
      <c r="AIW51" s="11"/>
      <c r="AIX51" s="11"/>
      <c r="AIY51" s="11"/>
      <c r="AIZ51" s="11"/>
      <c r="AJA51" s="11"/>
      <c r="AJB51" s="11"/>
      <c r="AJC51" s="11"/>
      <c r="AJD51" s="11"/>
      <c r="AJE51" s="11"/>
      <c r="AJF51" s="11"/>
      <c r="AJG51" s="11"/>
      <c r="AJH51" s="11"/>
      <c r="AJI51" s="11"/>
      <c r="AJJ51" s="11"/>
      <c r="AJK51" s="11"/>
      <c r="AJL51" s="11"/>
      <c r="AJM51" s="11"/>
      <c r="AJN51" s="11"/>
      <c r="AJO51" s="11"/>
      <c r="AJP51" s="11"/>
      <c r="AJQ51" s="11"/>
      <c r="AJR51" s="11"/>
      <c r="AJS51" s="11"/>
      <c r="AJT51" s="11"/>
      <c r="AJU51" s="11"/>
      <c r="AJV51" s="11"/>
      <c r="AJW51" s="11"/>
      <c r="AJX51" s="11"/>
      <c r="AJY51" s="11"/>
      <c r="AJZ51" s="11"/>
      <c r="AKA51" s="11"/>
      <c r="AKB51" s="11"/>
      <c r="AKC51" s="11"/>
      <c r="AKD51" s="11"/>
      <c r="AKE51" s="11"/>
      <c r="AKF51" s="11"/>
      <c r="AKG51" s="11"/>
      <c r="AKH51" s="11"/>
      <c r="AKI51" s="11"/>
      <c r="AKJ51" s="11"/>
      <c r="AKK51" s="11"/>
      <c r="AKL51" s="11"/>
      <c r="AKM51" s="11"/>
      <c r="AKN51" s="11"/>
      <c r="AKO51" s="11"/>
      <c r="AKP51" s="11"/>
      <c r="AKQ51" s="11"/>
      <c r="AKR51" s="11"/>
      <c r="AKS51" s="11"/>
      <c r="AKT51" s="11"/>
      <c r="AKU51" s="11"/>
      <c r="AKV51" s="11"/>
      <c r="AKW51" s="11"/>
      <c r="AKX51" s="11"/>
      <c r="AKY51" s="11"/>
      <c r="AKZ51" s="11"/>
      <c r="ALA51" s="11"/>
      <c r="ALB51" s="11"/>
      <c r="ALC51" s="11"/>
      <c r="ALD51" s="11"/>
      <c r="ALE51" s="11"/>
      <c r="ALF51" s="11"/>
      <c r="ALG51" s="11"/>
      <c r="ALH51" s="11"/>
      <c r="ALI51" s="11"/>
      <c r="ALJ51" s="11"/>
      <c r="ALK51" s="11"/>
      <c r="ALL51" s="11"/>
      <c r="ALM51" s="11"/>
      <c r="ALN51" s="11"/>
      <c r="ALO51" s="11"/>
      <c r="ALP51" s="11"/>
      <c r="ALQ51" s="11"/>
      <c r="ALR51" s="11"/>
      <c r="ALS51" s="11"/>
      <c r="ALT51" s="11"/>
      <c r="ALU51" s="11"/>
      <c r="ALV51" s="11"/>
      <c r="ALW51" s="11"/>
      <c r="ALX51" s="11"/>
      <c r="ALY51" s="11"/>
      <c r="ALZ51" s="11"/>
      <c r="AMA51" s="11"/>
      <c r="AMB51" s="11"/>
      <c r="AMC51" s="11"/>
      <c r="AMD51" s="11"/>
      <c r="AME51" s="11"/>
      <c r="AMF51" s="11"/>
      <c r="AMG51" s="11"/>
      <c r="AMH51" s="11"/>
      <c r="AMI51" s="11"/>
      <c r="AMJ51" s="11"/>
      <c r="AMK51" s="11"/>
      <c r="AML51" s="11"/>
    </row>
    <row r="52" spans="1:1026" ht="15.75">
      <c r="B52" s="813" t="s">
        <v>43</v>
      </c>
      <c r="C52" s="814"/>
      <c r="D52" s="814" t="s">
        <v>68</v>
      </c>
      <c r="E52" s="814"/>
      <c r="F52" s="814"/>
      <c r="G52" s="815"/>
      <c r="H52" s="816"/>
      <c r="I52"/>
    </row>
    <row r="53" spans="1:1026" ht="37.5" customHeight="1">
      <c r="B53" s="660" t="s">
        <v>69</v>
      </c>
      <c r="C53" s="661"/>
      <c r="D53" s="662" t="s">
        <v>82</v>
      </c>
      <c r="E53" s="662"/>
      <c r="F53" s="661"/>
      <c r="G53" s="661"/>
      <c r="H53" s="663"/>
      <c r="I53"/>
    </row>
    <row r="54" spans="1:1026" ht="15.75">
      <c r="B54" s="84"/>
      <c r="C54" s="636" t="s">
        <v>72</v>
      </c>
      <c r="D54" s="637"/>
      <c r="E54" s="637"/>
      <c r="F54" s="637"/>
      <c r="G54" s="638"/>
      <c r="H54" s="85" t="s">
        <v>74</v>
      </c>
      <c r="I54"/>
    </row>
    <row r="55" spans="1:1026" s="75" customFormat="1" ht="19.5" customHeight="1">
      <c r="A55" s="73"/>
      <c r="B55" s="74" t="s">
        <v>9</v>
      </c>
      <c r="C55" s="718" t="s">
        <v>70</v>
      </c>
      <c r="D55" s="719"/>
      <c r="E55" s="719"/>
      <c r="F55" s="719"/>
      <c r="G55" s="817"/>
      <c r="H55" s="110">
        <f>ROUND(H50/12,2)</f>
        <v>161.52000000000001</v>
      </c>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73"/>
      <c r="OF55" s="73"/>
      <c r="OG55" s="73"/>
      <c r="OH55" s="73"/>
      <c r="OI55" s="73"/>
      <c r="OJ55" s="73"/>
      <c r="OK55" s="73"/>
      <c r="OL55" s="73"/>
      <c r="OM55" s="73"/>
      <c r="ON55" s="73"/>
      <c r="OO55" s="73"/>
      <c r="OP55" s="73"/>
      <c r="OQ55" s="73"/>
      <c r="OR55" s="73"/>
      <c r="OS55" s="73"/>
      <c r="OT55" s="73"/>
      <c r="OU55" s="73"/>
      <c r="OV55" s="73"/>
      <c r="OW55" s="73"/>
      <c r="OX55" s="73"/>
      <c r="OY55" s="73"/>
      <c r="OZ55" s="73"/>
      <c r="PA55" s="73"/>
      <c r="PB55" s="73"/>
      <c r="PC55" s="73"/>
      <c r="PD55" s="73"/>
      <c r="PE55" s="73"/>
      <c r="PF55" s="73"/>
      <c r="PG55" s="73"/>
      <c r="PH55" s="73"/>
      <c r="PI55" s="73"/>
      <c r="PJ55" s="73"/>
      <c r="PK55" s="73"/>
      <c r="PL55" s="73"/>
      <c r="PM55" s="73"/>
      <c r="PN55" s="73"/>
      <c r="PO55" s="73"/>
      <c r="PP55" s="73"/>
      <c r="PQ55" s="73"/>
      <c r="PR55" s="73"/>
      <c r="PS55" s="73"/>
      <c r="PT55" s="73"/>
      <c r="PU55" s="73"/>
      <c r="PV55" s="73"/>
      <c r="PW55" s="73"/>
      <c r="PX55" s="73"/>
      <c r="PY55" s="73"/>
      <c r="PZ55" s="73"/>
      <c r="QA55" s="73"/>
      <c r="QB55" s="73"/>
      <c r="QC55" s="73"/>
      <c r="QD55" s="73"/>
      <c r="QE55" s="73"/>
      <c r="QF55" s="73"/>
      <c r="QG55" s="73"/>
      <c r="QH55" s="73"/>
      <c r="QI55" s="73"/>
      <c r="QJ55" s="73"/>
      <c r="QK55" s="73"/>
      <c r="QL55" s="73"/>
      <c r="QM55" s="73"/>
      <c r="QN55" s="73"/>
      <c r="QO55" s="73"/>
      <c r="QP55" s="73"/>
      <c r="QQ55" s="73"/>
      <c r="QR55" s="73"/>
      <c r="QS55" s="73"/>
      <c r="QT55" s="73"/>
      <c r="QU55" s="73"/>
      <c r="QV55" s="73"/>
      <c r="QW55" s="73"/>
      <c r="QX55" s="73"/>
      <c r="QY55" s="73"/>
      <c r="QZ55" s="73"/>
      <c r="RA55" s="73"/>
      <c r="RB55" s="73"/>
      <c r="RC55" s="73"/>
      <c r="RD55" s="73"/>
      <c r="RE55" s="73"/>
      <c r="RF55" s="73"/>
      <c r="RG55" s="73"/>
      <c r="RH55" s="73"/>
      <c r="RI55" s="73"/>
      <c r="RJ55" s="73"/>
      <c r="RK55" s="73"/>
      <c r="RL55" s="73"/>
      <c r="RM55" s="73"/>
      <c r="RN55" s="73"/>
      <c r="RO55" s="73"/>
      <c r="RP55" s="73"/>
      <c r="RQ55" s="73"/>
      <c r="RR55" s="73"/>
      <c r="RS55" s="73"/>
      <c r="RT55" s="73"/>
      <c r="RU55" s="73"/>
      <c r="RV55" s="73"/>
      <c r="RW55" s="73"/>
      <c r="RX55" s="73"/>
      <c r="RY55" s="73"/>
      <c r="RZ55" s="73"/>
      <c r="SA55" s="73"/>
      <c r="SB55" s="73"/>
      <c r="SC55" s="73"/>
      <c r="SD55" s="73"/>
      <c r="SE55" s="73"/>
      <c r="SF55" s="73"/>
      <c r="SG55" s="73"/>
      <c r="SH55" s="73"/>
      <c r="SI55" s="73"/>
      <c r="SJ55" s="73"/>
      <c r="SK55" s="73"/>
      <c r="SL55" s="73"/>
      <c r="SM55" s="73"/>
      <c r="SN55" s="73"/>
      <c r="SO55" s="73"/>
      <c r="SP55" s="73"/>
      <c r="SQ55" s="73"/>
      <c r="SR55" s="73"/>
      <c r="SS55" s="73"/>
      <c r="ST55" s="73"/>
      <c r="SU55" s="73"/>
      <c r="SV55" s="73"/>
      <c r="SW55" s="73"/>
      <c r="SX55" s="73"/>
      <c r="SY55" s="73"/>
      <c r="SZ55" s="73"/>
      <c r="TA55" s="73"/>
      <c r="TB55" s="73"/>
      <c r="TC55" s="73"/>
      <c r="TD55" s="73"/>
      <c r="TE55" s="73"/>
      <c r="TF55" s="73"/>
      <c r="TG55" s="73"/>
      <c r="TH55" s="73"/>
      <c r="TI55" s="73"/>
      <c r="TJ55" s="73"/>
      <c r="TK55" s="73"/>
      <c r="TL55" s="73"/>
      <c r="TM55" s="73"/>
      <c r="TN55" s="73"/>
      <c r="TO55" s="73"/>
      <c r="TP55" s="73"/>
      <c r="TQ55" s="73"/>
      <c r="TR55" s="73"/>
      <c r="TS55" s="73"/>
      <c r="TT55" s="73"/>
      <c r="TU55" s="73"/>
      <c r="TV55" s="73"/>
      <c r="TW55" s="73"/>
      <c r="TX55" s="73"/>
      <c r="TY55" s="73"/>
      <c r="TZ55" s="73"/>
      <c r="UA55" s="73"/>
      <c r="UB55" s="73"/>
      <c r="UC55" s="73"/>
      <c r="UD55" s="73"/>
      <c r="UE55" s="73"/>
      <c r="UF55" s="73"/>
      <c r="UG55" s="73"/>
      <c r="UH55" s="73"/>
      <c r="UI55" s="73"/>
      <c r="UJ55" s="73"/>
      <c r="UK55" s="73"/>
      <c r="UL55" s="73"/>
      <c r="UM55" s="73"/>
      <c r="UN55" s="73"/>
      <c r="UO55" s="73"/>
      <c r="UP55" s="73"/>
      <c r="UQ55" s="73"/>
      <c r="UR55" s="73"/>
      <c r="US55" s="73"/>
      <c r="UT55" s="73"/>
      <c r="UU55" s="73"/>
      <c r="UV55" s="73"/>
      <c r="UW55" s="73"/>
      <c r="UX55" s="73"/>
      <c r="UY55" s="73"/>
      <c r="UZ55" s="73"/>
      <c r="VA55" s="73"/>
      <c r="VB55" s="73"/>
      <c r="VC55" s="73"/>
      <c r="VD55" s="73"/>
      <c r="VE55" s="73"/>
      <c r="VF55" s="73"/>
      <c r="VG55" s="73"/>
      <c r="VH55" s="73"/>
      <c r="VI55" s="73"/>
      <c r="VJ55" s="73"/>
      <c r="VK55" s="73"/>
      <c r="VL55" s="73"/>
      <c r="VM55" s="73"/>
      <c r="VN55" s="73"/>
      <c r="VO55" s="73"/>
      <c r="VP55" s="73"/>
      <c r="VQ55" s="73"/>
      <c r="VR55" s="73"/>
      <c r="VS55" s="73"/>
      <c r="VT55" s="73"/>
      <c r="VU55" s="73"/>
      <c r="VV55" s="73"/>
      <c r="VW55" s="73"/>
      <c r="VX55" s="73"/>
      <c r="VY55" s="73"/>
      <c r="VZ55" s="73"/>
      <c r="WA55" s="73"/>
      <c r="WB55" s="73"/>
      <c r="WC55" s="73"/>
      <c r="WD55" s="73"/>
      <c r="WE55" s="73"/>
      <c r="WF55" s="73"/>
      <c r="WG55" s="73"/>
      <c r="WH55" s="73"/>
      <c r="WI55" s="73"/>
      <c r="WJ55" s="73"/>
      <c r="WK55" s="73"/>
      <c r="WL55" s="73"/>
      <c r="WM55" s="73"/>
      <c r="WN55" s="73"/>
      <c r="WO55" s="73"/>
      <c r="WP55" s="73"/>
      <c r="WQ55" s="73"/>
      <c r="WR55" s="73"/>
      <c r="WS55" s="73"/>
      <c r="WT55" s="73"/>
      <c r="WU55" s="73"/>
      <c r="WV55" s="73"/>
      <c r="WW55" s="73"/>
      <c r="WX55" s="73"/>
      <c r="WY55" s="73"/>
      <c r="WZ55" s="73"/>
      <c r="XA55" s="73"/>
      <c r="XB55" s="73"/>
      <c r="XC55" s="73"/>
      <c r="XD55" s="73"/>
      <c r="XE55" s="73"/>
      <c r="XF55" s="73"/>
      <c r="XG55" s="73"/>
      <c r="XH55" s="73"/>
      <c r="XI55" s="73"/>
      <c r="XJ55" s="73"/>
      <c r="XK55" s="73"/>
      <c r="XL55" s="73"/>
      <c r="XM55" s="73"/>
      <c r="XN55" s="73"/>
      <c r="XO55" s="73"/>
      <c r="XP55" s="73"/>
      <c r="XQ55" s="73"/>
      <c r="XR55" s="73"/>
      <c r="XS55" s="73"/>
      <c r="XT55" s="73"/>
      <c r="XU55" s="73"/>
      <c r="XV55" s="73"/>
      <c r="XW55" s="73"/>
      <c r="XX55" s="73"/>
      <c r="XY55" s="73"/>
      <c r="XZ55" s="73"/>
      <c r="YA55" s="73"/>
      <c r="YB55" s="73"/>
      <c r="YC55" s="73"/>
      <c r="YD55" s="73"/>
      <c r="YE55" s="73"/>
      <c r="YF55" s="73"/>
      <c r="YG55" s="73"/>
      <c r="YH55" s="73"/>
      <c r="YI55" s="73"/>
      <c r="YJ55" s="73"/>
      <c r="YK55" s="73"/>
      <c r="YL55" s="73"/>
      <c r="YM55" s="73"/>
      <c r="YN55" s="73"/>
      <c r="YO55" s="73"/>
      <c r="YP55" s="73"/>
      <c r="YQ55" s="73"/>
      <c r="YR55" s="73"/>
      <c r="YS55" s="73"/>
      <c r="YT55" s="73"/>
      <c r="YU55" s="73"/>
      <c r="YV55" s="73"/>
      <c r="YW55" s="73"/>
      <c r="YX55" s="73"/>
      <c r="YY55" s="73"/>
      <c r="YZ55" s="73"/>
      <c r="ZA55" s="73"/>
      <c r="ZB55" s="73"/>
      <c r="ZC55" s="73"/>
      <c r="ZD55" s="73"/>
      <c r="ZE55" s="73"/>
      <c r="ZF55" s="73"/>
      <c r="ZG55" s="73"/>
      <c r="ZH55" s="73"/>
      <c r="ZI55" s="73"/>
      <c r="ZJ55" s="73"/>
      <c r="ZK55" s="73"/>
      <c r="ZL55" s="73"/>
      <c r="ZM55" s="73"/>
      <c r="ZN55" s="73"/>
      <c r="ZO55" s="73"/>
      <c r="ZP55" s="73"/>
      <c r="ZQ55" s="73"/>
      <c r="ZR55" s="73"/>
      <c r="ZS55" s="73"/>
      <c r="ZT55" s="73"/>
      <c r="ZU55" s="73"/>
      <c r="ZV55" s="73"/>
      <c r="ZW55" s="73"/>
      <c r="ZX55" s="73"/>
      <c r="ZY55" s="73"/>
      <c r="ZZ55" s="73"/>
      <c r="AAA55" s="73"/>
      <c r="AAB55" s="73"/>
      <c r="AAC55" s="73"/>
      <c r="AAD55" s="73"/>
      <c r="AAE55" s="73"/>
      <c r="AAF55" s="73"/>
      <c r="AAG55" s="73"/>
      <c r="AAH55" s="73"/>
      <c r="AAI55" s="73"/>
      <c r="AAJ55" s="73"/>
      <c r="AAK55" s="73"/>
      <c r="AAL55" s="73"/>
      <c r="AAM55" s="73"/>
      <c r="AAN55" s="73"/>
      <c r="AAO55" s="73"/>
      <c r="AAP55" s="73"/>
      <c r="AAQ55" s="73"/>
      <c r="AAR55" s="73"/>
      <c r="AAS55" s="73"/>
      <c r="AAT55" s="73"/>
      <c r="AAU55" s="73"/>
      <c r="AAV55" s="73"/>
      <c r="AAW55" s="73"/>
      <c r="AAX55" s="73"/>
      <c r="AAY55" s="73"/>
      <c r="AAZ55" s="73"/>
      <c r="ABA55" s="73"/>
      <c r="ABB55" s="73"/>
      <c r="ABC55" s="73"/>
      <c r="ABD55" s="73"/>
      <c r="ABE55" s="73"/>
      <c r="ABF55" s="73"/>
      <c r="ABG55" s="73"/>
      <c r="ABH55" s="73"/>
      <c r="ABI55" s="73"/>
      <c r="ABJ55" s="73"/>
      <c r="ABK55" s="73"/>
      <c r="ABL55" s="73"/>
      <c r="ABM55" s="73"/>
      <c r="ABN55" s="73"/>
      <c r="ABO55" s="73"/>
      <c r="ABP55" s="73"/>
      <c r="ABQ55" s="73"/>
      <c r="ABR55" s="73"/>
      <c r="ABS55" s="73"/>
      <c r="ABT55" s="73"/>
      <c r="ABU55" s="73"/>
      <c r="ABV55" s="73"/>
      <c r="ABW55" s="73"/>
      <c r="ABX55" s="73"/>
      <c r="ABY55" s="73"/>
      <c r="ABZ55" s="73"/>
      <c r="ACA55" s="73"/>
      <c r="ACB55" s="73"/>
      <c r="ACC55" s="73"/>
      <c r="ACD55" s="73"/>
      <c r="ACE55" s="73"/>
      <c r="ACF55" s="73"/>
      <c r="ACG55" s="73"/>
      <c r="ACH55" s="73"/>
      <c r="ACI55" s="73"/>
      <c r="ACJ55" s="73"/>
      <c r="ACK55" s="73"/>
      <c r="ACL55" s="73"/>
      <c r="ACM55" s="73"/>
      <c r="ACN55" s="73"/>
      <c r="ACO55" s="73"/>
      <c r="ACP55" s="73"/>
      <c r="ACQ55" s="73"/>
      <c r="ACR55" s="73"/>
      <c r="ACS55" s="73"/>
      <c r="ACT55" s="73"/>
      <c r="ACU55" s="73"/>
      <c r="ACV55" s="73"/>
      <c r="ACW55" s="73"/>
      <c r="ACX55" s="73"/>
      <c r="ACY55" s="73"/>
      <c r="ACZ55" s="73"/>
      <c r="ADA55" s="73"/>
      <c r="ADB55" s="73"/>
      <c r="ADC55" s="73"/>
      <c r="ADD55" s="73"/>
      <c r="ADE55" s="73"/>
      <c r="ADF55" s="73"/>
      <c r="ADG55" s="73"/>
      <c r="ADH55" s="73"/>
      <c r="ADI55" s="73"/>
      <c r="ADJ55" s="73"/>
      <c r="ADK55" s="73"/>
      <c r="ADL55" s="73"/>
      <c r="ADM55" s="73"/>
      <c r="ADN55" s="73"/>
      <c r="ADO55" s="73"/>
      <c r="ADP55" s="73"/>
      <c r="ADQ55" s="73"/>
      <c r="ADR55" s="73"/>
      <c r="ADS55" s="73"/>
      <c r="ADT55" s="73"/>
      <c r="ADU55" s="73"/>
      <c r="ADV55" s="73"/>
      <c r="ADW55" s="73"/>
      <c r="ADX55" s="73"/>
      <c r="ADY55" s="73"/>
      <c r="ADZ55" s="73"/>
      <c r="AEA55" s="73"/>
      <c r="AEB55" s="73"/>
      <c r="AEC55" s="73"/>
      <c r="AED55" s="73"/>
      <c r="AEE55" s="73"/>
      <c r="AEF55" s="73"/>
      <c r="AEG55" s="73"/>
      <c r="AEH55" s="73"/>
      <c r="AEI55" s="73"/>
      <c r="AEJ55" s="73"/>
      <c r="AEK55" s="73"/>
      <c r="AEL55" s="73"/>
      <c r="AEM55" s="73"/>
      <c r="AEN55" s="73"/>
      <c r="AEO55" s="73"/>
      <c r="AEP55" s="73"/>
      <c r="AEQ55" s="73"/>
      <c r="AER55" s="73"/>
      <c r="AES55" s="73"/>
      <c r="AET55" s="73"/>
      <c r="AEU55" s="73"/>
      <c r="AEV55" s="73"/>
      <c r="AEW55" s="73"/>
      <c r="AEX55" s="73"/>
      <c r="AEY55" s="73"/>
      <c r="AEZ55" s="73"/>
      <c r="AFA55" s="73"/>
      <c r="AFB55" s="73"/>
      <c r="AFC55" s="73"/>
      <c r="AFD55" s="73"/>
      <c r="AFE55" s="73"/>
      <c r="AFF55" s="73"/>
      <c r="AFG55" s="73"/>
      <c r="AFH55" s="73"/>
      <c r="AFI55" s="73"/>
      <c r="AFJ55" s="73"/>
      <c r="AFK55" s="73"/>
      <c r="AFL55" s="73"/>
      <c r="AFM55" s="73"/>
      <c r="AFN55" s="73"/>
      <c r="AFO55" s="73"/>
      <c r="AFP55" s="73"/>
      <c r="AFQ55" s="73"/>
      <c r="AFR55" s="73"/>
      <c r="AFS55" s="73"/>
      <c r="AFT55" s="73"/>
      <c r="AFU55" s="73"/>
      <c r="AFV55" s="73"/>
      <c r="AFW55" s="73"/>
      <c r="AFX55" s="73"/>
      <c r="AFY55" s="73"/>
      <c r="AFZ55" s="73"/>
      <c r="AGA55" s="73"/>
      <c r="AGB55" s="73"/>
      <c r="AGC55" s="73"/>
      <c r="AGD55" s="73"/>
      <c r="AGE55" s="73"/>
      <c r="AGF55" s="73"/>
      <c r="AGG55" s="73"/>
      <c r="AGH55" s="73"/>
      <c r="AGI55" s="73"/>
      <c r="AGJ55" s="73"/>
      <c r="AGK55" s="73"/>
      <c r="AGL55" s="73"/>
      <c r="AGM55" s="73"/>
      <c r="AGN55" s="73"/>
      <c r="AGO55" s="73"/>
      <c r="AGP55" s="73"/>
      <c r="AGQ55" s="73"/>
      <c r="AGR55" s="73"/>
      <c r="AGS55" s="73"/>
      <c r="AGT55" s="73"/>
      <c r="AGU55" s="73"/>
      <c r="AGV55" s="73"/>
      <c r="AGW55" s="73"/>
      <c r="AGX55" s="73"/>
      <c r="AGY55" s="73"/>
      <c r="AGZ55" s="73"/>
      <c r="AHA55" s="73"/>
      <c r="AHB55" s="73"/>
      <c r="AHC55" s="73"/>
      <c r="AHD55" s="73"/>
      <c r="AHE55" s="73"/>
      <c r="AHF55" s="73"/>
      <c r="AHG55" s="73"/>
      <c r="AHH55" s="73"/>
      <c r="AHI55" s="73"/>
      <c r="AHJ55" s="73"/>
      <c r="AHK55" s="73"/>
      <c r="AHL55" s="73"/>
      <c r="AHM55" s="73"/>
      <c r="AHN55" s="73"/>
      <c r="AHO55" s="73"/>
      <c r="AHP55" s="73"/>
      <c r="AHQ55" s="73"/>
      <c r="AHR55" s="73"/>
      <c r="AHS55" s="73"/>
      <c r="AHT55" s="73"/>
      <c r="AHU55" s="73"/>
      <c r="AHV55" s="73"/>
      <c r="AHW55" s="73"/>
      <c r="AHX55" s="73"/>
      <c r="AHY55" s="73"/>
      <c r="AHZ55" s="73"/>
      <c r="AIA55" s="73"/>
      <c r="AIB55" s="73"/>
      <c r="AIC55" s="73"/>
      <c r="AID55" s="73"/>
      <c r="AIE55" s="73"/>
      <c r="AIF55" s="73"/>
      <c r="AIG55" s="73"/>
      <c r="AIH55" s="73"/>
      <c r="AII55" s="73"/>
      <c r="AIJ55" s="73"/>
      <c r="AIK55" s="73"/>
      <c r="AIL55" s="73"/>
      <c r="AIM55" s="73"/>
      <c r="AIN55" s="73"/>
      <c r="AIO55" s="73"/>
      <c r="AIP55" s="73"/>
      <c r="AIQ55" s="73"/>
      <c r="AIR55" s="73"/>
      <c r="AIS55" s="73"/>
      <c r="AIT55" s="73"/>
      <c r="AIU55" s="73"/>
      <c r="AIV55" s="73"/>
      <c r="AIW55" s="73"/>
      <c r="AIX55" s="73"/>
      <c r="AIY55" s="73"/>
      <c r="AIZ55" s="73"/>
      <c r="AJA55" s="73"/>
      <c r="AJB55" s="73"/>
      <c r="AJC55" s="73"/>
      <c r="AJD55" s="73"/>
      <c r="AJE55" s="73"/>
      <c r="AJF55" s="73"/>
      <c r="AJG55" s="73"/>
      <c r="AJH55" s="73"/>
      <c r="AJI55" s="73"/>
      <c r="AJJ55" s="73"/>
      <c r="AJK55" s="73"/>
      <c r="AJL55" s="73"/>
      <c r="AJM55" s="73"/>
      <c r="AJN55" s="73"/>
      <c r="AJO55" s="73"/>
      <c r="AJP55" s="73"/>
      <c r="AJQ55" s="73"/>
      <c r="AJR55" s="73"/>
      <c r="AJS55" s="73"/>
      <c r="AJT55" s="73"/>
      <c r="AJU55" s="73"/>
      <c r="AJV55" s="73"/>
      <c r="AJW55" s="73"/>
      <c r="AJX55" s="73"/>
      <c r="AJY55" s="73"/>
      <c r="AJZ55" s="73"/>
      <c r="AKA55" s="73"/>
      <c r="AKB55" s="73"/>
      <c r="AKC55" s="73"/>
      <c r="AKD55" s="73"/>
      <c r="AKE55" s="73"/>
      <c r="AKF55" s="73"/>
      <c r="AKG55" s="73"/>
      <c r="AKH55" s="73"/>
      <c r="AKI55" s="73"/>
      <c r="AKJ55" s="73"/>
      <c r="AKK55" s="73"/>
      <c r="AKL55" s="73"/>
      <c r="AKM55" s="73"/>
      <c r="AKN55" s="73"/>
      <c r="AKO55" s="73"/>
      <c r="AKP55" s="73"/>
      <c r="AKQ55" s="73"/>
      <c r="AKR55" s="73"/>
      <c r="AKS55" s="73"/>
      <c r="AKT55" s="73"/>
      <c r="AKU55" s="73"/>
      <c r="AKV55" s="73"/>
      <c r="AKW55" s="73"/>
      <c r="AKX55" s="73"/>
      <c r="AKY55" s="73"/>
      <c r="AKZ55" s="73"/>
      <c r="ALA55" s="73"/>
      <c r="ALB55" s="73"/>
      <c r="ALC55" s="73"/>
      <c r="ALD55" s="73"/>
      <c r="ALE55" s="73"/>
      <c r="ALF55" s="73"/>
      <c r="ALG55" s="73"/>
      <c r="ALH55" s="73"/>
      <c r="ALI55" s="73"/>
      <c r="ALJ55" s="73"/>
      <c r="ALK55" s="73"/>
      <c r="ALL55" s="73"/>
      <c r="ALM55" s="73"/>
      <c r="ALN55" s="73"/>
      <c r="ALO55" s="73"/>
      <c r="ALP55" s="73"/>
      <c r="ALQ55" s="73"/>
      <c r="ALR55" s="73"/>
      <c r="ALS55" s="73"/>
      <c r="ALT55" s="73"/>
      <c r="ALU55" s="73"/>
      <c r="ALV55" s="73"/>
      <c r="ALW55" s="73"/>
      <c r="ALX55" s="73"/>
      <c r="ALY55" s="73"/>
      <c r="ALZ55" s="73"/>
      <c r="AMA55" s="73"/>
      <c r="AMB55" s="73"/>
      <c r="AMC55" s="73"/>
      <c r="AMD55" s="73"/>
      <c r="AME55" s="73"/>
      <c r="AMF55" s="73"/>
      <c r="AMG55" s="73"/>
      <c r="AMH55" s="73"/>
      <c r="AMI55" s="73"/>
      <c r="AMJ55" s="73"/>
      <c r="AMK55" s="73"/>
      <c r="AML55" s="73"/>
    </row>
    <row r="56" spans="1:1026" s="77" customFormat="1" ht="19.5" customHeight="1">
      <c r="A56" s="76"/>
      <c r="B56" s="74" t="s">
        <v>11</v>
      </c>
      <c r="C56" s="718" t="s">
        <v>71</v>
      </c>
      <c r="D56" s="719"/>
      <c r="E56" s="719"/>
      <c r="F56" s="719"/>
      <c r="G56" s="817"/>
      <c r="H56" s="110">
        <f>ROUND(H50/12/3,2)</f>
        <v>53.84</v>
      </c>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c r="TP56" s="76"/>
      <c r="TQ56" s="76"/>
      <c r="TR56" s="76"/>
      <c r="TS56" s="76"/>
      <c r="TT56" s="76"/>
      <c r="TU56" s="76"/>
      <c r="TV56" s="76"/>
      <c r="TW56" s="76"/>
      <c r="TX56" s="76"/>
      <c r="TY56" s="76"/>
      <c r="TZ56" s="76"/>
      <c r="UA56" s="76"/>
      <c r="UB56" s="76"/>
      <c r="UC56" s="76"/>
      <c r="UD56" s="76"/>
      <c r="UE56" s="76"/>
      <c r="UF56" s="76"/>
      <c r="UG56" s="76"/>
      <c r="UH56" s="76"/>
      <c r="UI56" s="76"/>
      <c r="UJ56" s="76"/>
      <c r="UK56" s="76"/>
      <c r="UL56" s="76"/>
      <c r="UM56" s="76"/>
      <c r="UN56" s="76"/>
      <c r="UO56" s="76"/>
      <c r="UP56" s="76"/>
      <c r="UQ56" s="76"/>
      <c r="UR56" s="76"/>
      <c r="US56" s="76"/>
      <c r="UT56" s="76"/>
      <c r="UU56" s="76"/>
      <c r="UV56" s="76"/>
      <c r="UW56" s="76"/>
      <c r="UX56" s="76"/>
      <c r="UY56" s="76"/>
      <c r="UZ56" s="76"/>
      <c r="VA56" s="76"/>
      <c r="VB56" s="76"/>
      <c r="VC56" s="76"/>
      <c r="VD56" s="76"/>
      <c r="VE56" s="76"/>
      <c r="VF56" s="76"/>
      <c r="VG56" s="76"/>
      <c r="VH56" s="76"/>
      <c r="VI56" s="76"/>
      <c r="VJ56" s="76"/>
      <c r="VK56" s="76"/>
      <c r="VL56" s="76"/>
      <c r="VM56" s="76"/>
      <c r="VN56" s="76"/>
      <c r="VO56" s="76"/>
      <c r="VP56" s="76"/>
      <c r="VQ56" s="76"/>
      <c r="VR56" s="76"/>
      <c r="VS56" s="76"/>
      <c r="VT56" s="76"/>
      <c r="VU56" s="76"/>
      <c r="VV56" s="76"/>
      <c r="VW56" s="76"/>
      <c r="VX56" s="76"/>
      <c r="VY56" s="76"/>
      <c r="VZ56" s="76"/>
      <c r="WA56" s="76"/>
      <c r="WB56" s="76"/>
      <c r="WC56" s="76"/>
      <c r="WD56" s="76"/>
      <c r="WE56" s="76"/>
      <c r="WF56" s="76"/>
      <c r="WG56" s="76"/>
      <c r="WH56" s="76"/>
      <c r="WI56" s="76"/>
      <c r="WJ56" s="76"/>
      <c r="WK56" s="76"/>
      <c r="WL56" s="76"/>
      <c r="WM56" s="76"/>
      <c r="WN56" s="76"/>
      <c r="WO56" s="76"/>
      <c r="WP56" s="76"/>
      <c r="WQ56" s="76"/>
      <c r="WR56" s="76"/>
      <c r="WS56" s="76"/>
      <c r="WT56" s="76"/>
      <c r="WU56" s="76"/>
      <c r="WV56" s="76"/>
      <c r="WW56" s="76"/>
      <c r="WX56" s="76"/>
      <c r="WY56" s="76"/>
      <c r="WZ56" s="76"/>
      <c r="XA56" s="76"/>
      <c r="XB56" s="76"/>
      <c r="XC56" s="76"/>
      <c r="XD56" s="76"/>
      <c r="XE56" s="76"/>
      <c r="XF56" s="76"/>
      <c r="XG56" s="76"/>
      <c r="XH56" s="76"/>
      <c r="XI56" s="76"/>
      <c r="XJ56" s="76"/>
      <c r="XK56" s="76"/>
      <c r="XL56" s="76"/>
      <c r="XM56" s="76"/>
      <c r="XN56" s="76"/>
      <c r="XO56" s="76"/>
      <c r="XP56" s="76"/>
      <c r="XQ56" s="76"/>
      <c r="XR56" s="76"/>
      <c r="XS56" s="76"/>
      <c r="XT56" s="76"/>
      <c r="XU56" s="76"/>
      <c r="XV56" s="76"/>
      <c r="XW56" s="76"/>
      <c r="XX56" s="76"/>
      <c r="XY56" s="76"/>
      <c r="XZ56" s="76"/>
      <c r="YA56" s="76"/>
      <c r="YB56" s="76"/>
      <c r="YC56" s="76"/>
      <c r="YD56" s="76"/>
      <c r="YE56" s="76"/>
      <c r="YF56" s="76"/>
      <c r="YG56" s="76"/>
      <c r="YH56" s="76"/>
      <c r="YI56" s="76"/>
      <c r="YJ56" s="76"/>
      <c r="YK56" s="76"/>
      <c r="YL56" s="76"/>
      <c r="YM56" s="76"/>
      <c r="YN56" s="76"/>
      <c r="YO56" s="76"/>
      <c r="YP56" s="76"/>
      <c r="YQ56" s="76"/>
      <c r="YR56" s="76"/>
      <c r="YS56" s="76"/>
      <c r="YT56" s="76"/>
      <c r="YU56" s="76"/>
      <c r="YV56" s="76"/>
      <c r="YW56" s="76"/>
      <c r="YX56" s="76"/>
      <c r="YY56" s="76"/>
      <c r="YZ56" s="76"/>
      <c r="ZA56" s="76"/>
      <c r="ZB56" s="76"/>
      <c r="ZC56" s="76"/>
      <c r="ZD56" s="76"/>
      <c r="ZE56" s="76"/>
      <c r="ZF56" s="76"/>
      <c r="ZG56" s="76"/>
      <c r="ZH56" s="76"/>
      <c r="ZI56" s="76"/>
      <c r="ZJ56" s="76"/>
      <c r="ZK56" s="76"/>
      <c r="ZL56" s="76"/>
      <c r="ZM56" s="76"/>
      <c r="ZN56" s="76"/>
      <c r="ZO56" s="76"/>
      <c r="ZP56" s="76"/>
      <c r="ZQ56" s="76"/>
      <c r="ZR56" s="76"/>
      <c r="ZS56" s="76"/>
      <c r="ZT56" s="76"/>
      <c r="ZU56" s="76"/>
      <c r="ZV56" s="76"/>
      <c r="ZW56" s="76"/>
      <c r="ZX56" s="76"/>
      <c r="ZY56" s="76"/>
      <c r="ZZ56" s="76"/>
      <c r="AAA56" s="76"/>
      <c r="AAB56" s="76"/>
      <c r="AAC56" s="76"/>
      <c r="AAD56" s="76"/>
      <c r="AAE56" s="76"/>
      <c r="AAF56" s="76"/>
      <c r="AAG56" s="76"/>
      <c r="AAH56" s="76"/>
      <c r="AAI56" s="76"/>
      <c r="AAJ56" s="76"/>
      <c r="AAK56" s="76"/>
      <c r="AAL56" s="76"/>
      <c r="AAM56" s="76"/>
      <c r="AAN56" s="76"/>
      <c r="AAO56" s="76"/>
      <c r="AAP56" s="76"/>
      <c r="AAQ56" s="76"/>
      <c r="AAR56" s="76"/>
      <c r="AAS56" s="76"/>
      <c r="AAT56" s="76"/>
      <c r="AAU56" s="76"/>
      <c r="AAV56" s="76"/>
      <c r="AAW56" s="76"/>
      <c r="AAX56" s="76"/>
      <c r="AAY56" s="76"/>
      <c r="AAZ56" s="76"/>
      <c r="ABA56" s="76"/>
      <c r="ABB56" s="76"/>
      <c r="ABC56" s="76"/>
      <c r="ABD56" s="76"/>
      <c r="ABE56" s="76"/>
      <c r="ABF56" s="76"/>
      <c r="ABG56" s="76"/>
      <c r="ABH56" s="76"/>
      <c r="ABI56" s="76"/>
      <c r="ABJ56" s="76"/>
      <c r="ABK56" s="76"/>
      <c r="ABL56" s="76"/>
      <c r="ABM56" s="76"/>
      <c r="ABN56" s="76"/>
      <c r="ABO56" s="76"/>
      <c r="ABP56" s="76"/>
      <c r="ABQ56" s="76"/>
      <c r="ABR56" s="76"/>
      <c r="ABS56" s="76"/>
      <c r="ABT56" s="76"/>
      <c r="ABU56" s="76"/>
      <c r="ABV56" s="76"/>
      <c r="ABW56" s="76"/>
      <c r="ABX56" s="76"/>
      <c r="ABY56" s="76"/>
      <c r="ABZ56" s="76"/>
      <c r="ACA56" s="76"/>
      <c r="ACB56" s="76"/>
      <c r="ACC56" s="76"/>
      <c r="ACD56" s="76"/>
      <c r="ACE56" s="76"/>
      <c r="ACF56" s="76"/>
      <c r="ACG56" s="76"/>
      <c r="ACH56" s="76"/>
      <c r="ACI56" s="76"/>
      <c r="ACJ56" s="76"/>
      <c r="ACK56" s="76"/>
      <c r="ACL56" s="76"/>
      <c r="ACM56" s="76"/>
      <c r="ACN56" s="76"/>
      <c r="ACO56" s="76"/>
      <c r="ACP56" s="76"/>
      <c r="ACQ56" s="76"/>
      <c r="ACR56" s="76"/>
      <c r="ACS56" s="76"/>
      <c r="ACT56" s="76"/>
      <c r="ACU56" s="76"/>
      <c r="ACV56" s="76"/>
      <c r="ACW56" s="76"/>
      <c r="ACX56" s="76"/>
      <c r="ACY56" s="76"/>
      <c r="ACZ56" s="76"/>
      <c r="ADA56" s="76"/>
      <c r="ADB56" s="76"/>
      <c r="ADC56" s="76"/>
      <c r="ADD56" s="76"/>
      <c r="ADE56" s="76"/>
      <c r="ADF56" s="76"/>
      <c r="ADG56" s="76"/>
      <c r="ADH56" s="76"/>
      <c r="ADI56" s="76"/>
      <c r="ADJ56" s="76"/>
      <c r="ADK56" s="76"/>
      <c r="ADL56" s="76"/>
      <c r="ADM56" s="76"/>
      <c r="ADN56" s="76"/>
      <c r="ADO56" s="76"/>
      <c r="ADP56" s="76"/>
      <c r="ADQ56" s="76"/>
      <c r="ADR56" s="76"/>
      <c r="ADS56" s="76"/>
      <c r="ADT56" s="76"/>
      <c r="ADU56" s="76"/>
      <c r="ADV56" s="76"/>
      <c r="ADW56" s="76"/>
      <c r="ADX56" s="76"/>
      <c r="ADY56" s="76"/>
      <c r="ADZ56" s="76"/>
      <c r="AEA56" s="76"/>
      <c r="AEB56" s="76"/>
      <c r="AEC56" s="76"/>
      <c r="AED56" s="76"/>
      <c r="AEE56" s="76"/>
      <c r="AEF56" s="76"/>
      <c r="AEG56" s="76"/>
      <c r="AEH56" s="76"/>
      <c r="AEI56" s="76"/>
      <c r="AEJ56" s="76"/>
      <c r="AEK56" s="76"/>
      <c r="AEL56" s="76"/>
      <c r="AEM56" s="76"/>
      <c r="AEN56" s="76"/>
      <c r="AEO56" s="76"/>
      <c r="AEP56" s="76"/>
      <c r="AEQ56" s="76"/>
      <c r="AER56" s="76"/>
      <c r="AES56" s="76"/>
      <c r="AET56" s="76"/>
      <c r="AEU56" s="76"/>
      <c r="AEV56" s="76"/>
      <c r="AEW56" s="76"/>
      <c r="AEX56" s="76"/>
      <c r="AEY56" s="76"/>
      <c r="AEZ56" s="76"/>
      <c r="AFA56" s="76"/>
      <c r="AFB56" s="76"/>
      <c r="AFC56" s="76"/>
      <c r="AFD56" s="76"/>
      <c r="AFE56" s="76"/>
      <c r="AFF56" s="76"/>
      <c r="AFG56" s="76"/>
      <c r="AFH56" s="76"/>
      <c r="AFI56" s="76"/>
      <c r="AFJ56" s="76"/>
      <c r="AFK56" s="76"/>
      <c r="AFL56" s="76"/>
      <c r="AFM56" s="76"/>
      <c r="AFN56" s="76"/>
      <c r="AFO56" s="76"/>
      <c r="AFP56" s="76"/>
      <c r="AFQ56" s="76"/>
      <c r="AFR56" s="76"/>
      <c r="AFS56" s="76"/>
      <c r="AFT56" s="76"/>
      <c r="AFU56" s="76"/>
      <c r="AFV56" s="76"/>
      <c r="AFW56" s="76"/>
      <c r="AFX56" s="76"/>
      <c r="AFY56" s="76"/>
      <c r="AFZ56" s="76"/>
      <c r="AGA56" s="76"/>
      <c r="AGB56" s="76"/>
      <c r="AGC56" s="76"/>
      <c r="AGD56" s="76"/>
      <c r="AGE56" s="76"/>
      <c r="AGF56" s="76"/>
      <c r="AGG56" s="76"/>
      <c r="AGH56" s="76"/>
      <c r="AGI56" s="76"/>
      <c r="AGJ56" s="76"/>
      <c r="AGK56" s="76"/>
      <c r="AGL56" s="76"/>
      <c r="AGM56" s="76"/>
      <c r="AGN56" s="76"/>
      <c r="AGO56" s="76"/>
      <c r="AGP56" s="76"/>
      <c r="AGQ56" s="76"/>
      <c r="AGR56" s="76"/>
      <c r="AGS56" s="76"/>
      <c r="AGT56" s="76"/>
      <c r="AGU56" s="76"/>
      <c r="AGV56" s="76"/>
      <c r="AGW56" s="76"/>
      <c r="AGX56" s="76"/>
      <c r="AGY56" s="76"/>
      <c r="AGZ56" s="76"/>
      <c r="AHA56" s="76"/>
      <c r="AHB56" s="76"/>
      <c r="AHC56" s="76"/>
      <c r="AHD56" s="76"/>
      <c r="AHE56" s="76"/>
      <c r="AHF56" s="76"/>
      <c r="AHG56" s="76"/>
      <c r="AHH56" s="76"/>
      <c r="AHI56" s="76"/>
      <c r="AHJ56" s="76"/>
      <c r="AHK56" s="76"/>
      <c r="AHL56" s="76"/>
      <c r="AHM56" s="76"/>
      <c r="AHN56" s="76"/>
      <c r="AHO56" s="76"/>
      <c r="AHP56" s="76"/>
      <c r="AHQ56" s="76"/>
      <c r="AHR56" s="76"/>
      <c r="AHS56" s="76"/>
      <c r="AHT56" s="76"/>
      <c r="AHU56" s="76"/>
      <c r="AHV56" s="76"/>
      <c r="AHW56" s="76"/>
      <c r="AHX56" s="76"/>
      <c r="AHY56" s="76"/>
      <c r="AHZ56" s="76"/>
      <c r="AIA56" s="76"/>
      <c r="AIB56" s="76"/>
      <c r="AIC56" s="76"/>
      <c r="AID56" s="76"/>
      <c r="AIE56" s="76"/>
      <c r="AIF56" s="76"/>
      <c r="AIG56" s="76"/>
      <c r="AIH56" s="76"/>
      <c r="AII56" s="76"/>
      <c r="AIJ56" s="76"/>
      <c r="AIK56" s="76"/>
      <c r="AIL56" s="76"/>
      <c r="AIM56" s="76"/>
      <c r="AIN56" s="76"/>
      <c r="AIO56" s="76"/>
      <c r="AIP56" s="76"/>
      <c r="AIQ56" s="76"/>
      <c r="AIR56" s="76"/>
      <c r="AIS56" s="76"/>
      <c r="AIT56" s="76"/>
      <c r="AIU56" s="76"/>
      <c r="AIV56" s="76"/>
      <c r="AIW56" s="76"/>
      <c r="AIX56" s="76"/>
      <c r="AIY56" s="76"/>
      <c r="AIZ56" s="76"/>
      <c r="AJA56" s="76"/>
      <c r="AJB56" s="76"/>
      <c r="AJC56" s="76"/>
      <c r="AJD56" s="76"/>
      <c r="AJE56" s="76"/>
      <c r="AJF56" s="76"/>
      <c r="AJG56" s="76"/>
      <c r="AJH56" s="76"/>
      <c r="AJI56" s="76"/>
      <c r="AJJ56" s="76"/>
      <c r="AJK56" s="76"/>
      <c r="AJL56" s="76"/>
      <c r="AJM56" s="76"/>
      <c r="AJN56" s="76"/>
      <c r="AJO56" s="76"/>
      <c r="AJP56" s="76"/>
      <c r="AJQ56" s="76"/>
      <c r="AJR56" s="76"/>
      <c r="AJS56" s="76"/>
      <c r="AJT56" s="76"/>
      <c r="AJU56" s="76"/>
      <c r="AJV56" s="76"/>
      <c r="AJW56" s="76"/>
      <c r="AJX56" s="76"/>
      <c r="AJY56" s="76"/>
      <c r="AJZ56" s="76"/>
      <c r="AKA56" s="76"/>
      <c r="AKB56" s="76"/>
      <c r="AKC56" s="76"/>
      <c r="AKD56" s="76"/>
      <c r="AKE56" s="76"/>
      <c r="AKF56" s="76"/>
      <c r="AKG56" s="76"/>
      <c r="AKH56" s="76"/>
      <c r="AKI56" s="76"/>
      <c r="AKJ56" s="76"/>
      <c r="AKK56" s="76"/>
      <c r="AKL56" s="76"/>
      <c r="AKM56" s="76"/>
      <c r="AKN56" s="76"/>
      <c r="AKO56" s="76"/>
      <c r="AKP56" s="76"/>
      <c r="AKQ56" s="76"/>
      <c r="AKR56" s="76"/>
      <c r="AKS56" s="76"/>
      <c r="AKT56" s="76"/>
      <c r="AKU56" s="76"/>
      <c r="AKV56" s="76"/>
      <c r="AKW56" s="76"/>
      <c r="AKX56" s="76"/>
      <c r="AKY56" s="76"/>
      <c r="AKZ56" s="76"/>
      <c r="ALA56" s="76"/>
      <c r="ALB56" s="76"/>
      <c r="ALC56" s="76"/>
      <c r="ALD56" s="76"/>
      <c r="ALE56" s="76"/>
      <c r="ALF56" s="76"/>
      <c r="ALG56" s="76"/>
      <c r="ALH56" s="76"/>
      <c r="ALI56" s="76"/>
      <c r="ALJ56" s="76"/>
      <c r="ALK56" s="76"/>
      <c r="ALL56" s="76"/>
      <c r="ALM56" s="76"/>
      <c r="ALN56" s="76"/>
      <c r="ALO56" s="76"/>
      <c r="ALP56" s="76"/>
      <c r="ALQ56" s="76"/>
      <c r="ALR56" s="76"/>
      <c r="ALS56" s="76"/>
      <c r="ALT56" s="76"/>
      <c r="ALU56" s="76"/>
      <c r="ALV56" s="76"/>
      <c r="ALW56" s="76"/>
      <c r="ALX56" s="76"/>
      <c r="ALY56" s="76"/>
      <c r="ALZ56" s="76"/>
      <c r="AMA56" s="76"/>
      <c r="AMB56" s="76"/>
      <c r="AMC56" s="76"/>
      <c r="AMD56" s="76"/>
      <c r="AME56" s="76"/>
      <c r="AMF56" s="76"/>
      <c r="AMG56" s="76"/>
      <c r="AMH56" s="76"/>
      <c r="AMI56" s="76"/>
      <c r="AMJ56" s="76"/>
      <c r="AMK56" s="76"/>
      <c r="AML56" s="76"/>
    </row>
    <row r="57" spans="1:1026" s="77" customFormat="1" ht="19.5" customHeight="1">
      <c r="A57" s="76"/>
      <c r="B57" s="821" t="s">
        <v>162</v>
      </c>
      <c r="C57" s="822"/>
      <c r="D57" s="822"/>
      <c r="E57" s="822"/>
      <c r="F57" s="822"/>
      <c r="G57" s="729"/>
      <c r="H57" s="155">
        <f>SUM(H55:H56)</f>
        <v>215.36</v>
      </c>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6"/>
      <c r="DE57" s="76"/>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6"/>
      <c r="FF57" s="76"/>
      <c r="FG57" s="76"/>
      <c r="FH57" s="76"/>
      <c r="FI57" s="76"/>
      <c r="FJ57" s="76"/>
      <c r="FK57" s="76"/>
      <c r="FL57" s="76"/>
      <c r="FM57" s="76"/>
      <c r="FN57" s="76"/>
      <c r="FO57" s="76"/>
      <c r="FP57" s="76"/>
      <c r="FQ57" s="76"/>
      <c r="FR57" s="76"/>
      <c r="FS57" s="76"/>
      <c r="FT57" s="76"/>
      <c r="FU57" s="76"/>
      <c r="FV57" s="76"/>
      <c r="FW57" s="76"/>
      <c r="FX57" s="76"/>
      <c r="FY57" s="76"/>
      <c r="FZ57" s="76"/>
      <c r="GA57" s="76"/>
      <c r="GB57" s="76"/>
      <c r="GC57" s="76"/>
      <c r="GD57" s="76"/>
      <c r="GE57" s="76"/>
      <c r="GF57" s="76"/>
      <c r="GG57" s="76"/>
      <c r="GH57" s="76"/>
      <c r="GI57" s="76"/>
      <c r="GJ57" s="76"/>
      <c r="GK57" s="76"/>
      <c r="GL57" s="76"/>
      <c r="GM57" s="76"/>
      <c r="GN57" s="76"/>
      <c r="GO57" s="76"/>
      <c r="GP57" s="76"/>
      <c r="GQ57" s="76"/>
      <c r="GR57" s="76"/>
      <c r="GS57" s="76"/>
      <c r="GT57" s="76"/>
      <c r="GU57" s="76"/>
      <c r="GV57" s="76"/>
      <c r="GW57" s="76"/>
      <c r="GX57" s="76"/>
      <c r="GY57" s="76"/>
      <c r="GZ57" s="76"/>
      <c r="HA57" s="76"/>
      <c r="HB57" s="76"/>
      <c r="HC57" s="76"/>
      <c r="HD57" s="76"/>
      <c r="HE57" s="76"/>
      <c r="HF57" s="76"/>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c r="IW57" s="76"/>
      <c r="IX57" s="76"/>
      <c r="IY57" s="76"/>
      <c r="IZ57" s="76"/>
      <c r="JA57" s="76"/>
      <c r="JB57" s="76"/>
      <c r="JC57" s="76"/>
      <c r="JD57" s="76"/>
      <c r="JE57" s="76"/>
      <c r="JF57" s="76"/>
      <c r="JG57" s="76"/>
      <c r="JH57" s="76"/>
      <c r="JI57" s="76"/>
      <c r="JJ57" s="76"/>
      <c r="JK57" s="76"/>
      <c r="JL57" s="76"/>
      <c r="JM57" s="76"/>
      <c r="JN57" s="76"/>
      <c r="JO57" s="76"/>
      <c r="JP57" s="76"/>
      <c r="JQ57" s="76"/>
      <c r="JR57" s="76"/>
      <c r="JS57" s="76"/>
      <c r="JT57" s="76"/>
      <c r="JU57" s="76"/>
      <c r="JV57" s="76"/>
      <c r="JW57" s="76"/>
      <c r="JX57" s="76"/>
      <c r="JY57" s="76"/>
      <c r="JZ57" s="76"/>
      <c r="KA57" s="76"/>
      <c r="KB57" s="76"/>
      <c r="KC57" s="76"/>
      <c r="KD57" s="76"/>
      <c r="KE57" s="76"/>
      <c r="KF57" s="76"/>
      <c r="KG57" s="76"/>
      <c r="KH57" s="76"/>
      <c r="KI57" s="76"/>
      <c r="KJ57" s="76"/>
      <c r="KK57" s="76"/>
      <c r="KL57" s="76"/>
      <c r="KM57" s="76"/>
      <c r="KN57" s="76"/>
      <c r="KO57" s="76"/>
      <c r="KP57" s="76"/>
      <c r="KQ57" s="76"/>
      <c r="KR57" s="76"/>
      <c r="KS57" s="76"/>
      <c r="KT57" s="76"/>
      <c r="KU57" s="76"/>
      <c r="KV57" s="76"/>
      <c r="KW57" s="76"/>
      <c r="KX57" s="76"/>
      <c r="KY57" s="76"/>
      <c r="KZ57" s="76"/>
      <c r="LA57" s="76"/>
      <c r="LB57" s="76"/>
      <c r="LC57" s="76"/>
      <c r="LD57" s="76"/>
      <c r="LE57" s="76"/>
      <c r="LF57" s="76"/>
      <c r="LG57" s="76"/>
      <c r="LH57" s="76"/>
      <c r="LI57" s="76"/>
      <c r="LJ57" s="76"/>
      <c r="LK57" s="76"/>
      <c r="LL57" s="76"/>
      <c r="LM57" s="76"/>
      <c r="LN57" s="76"/>
      <c r="LO57" s="76"/>
      <c r="LP57" s="76"/>
      <c r="LQ57" s="76"/>
      <c r="LR57" s="76"/>
      <c r="LS57" s="76"/>
      <c r="LT57" s="76"/>
      <c r="LU57" s="76"/>
      <c r="LV57" s="76"/>
      <c r="LW57" s="76"/>
      <c r="LX57" s="76"/>
      <c r="LY57" s="76"/>
      <c r="LZ57" s="76"/>
      <c r="MA57" s="76"/>
      <c r="MB57" s="76"/>
      <c r="MC57" s="76"/>
      <c r="MD57" s="76"/>
      <c r="ME57" s="76"/>
      <c r="MF57" s="76"/>
      <c r="MG57" s="76"/>
      <c r="MH57" s="76"/>
      <c r="MI57" s="76"/>
      <c r="MJ57" s="76"/>
      <c r="MK57" s="76"/>
      <c r="ML57" s="76"/>
      <c r="MM57" s="76"/>
      <c r="MN57" s="76"/>
      <c r="MO57" s="76"/>
      <c r="MP57" s="76"/>
      <c r="MQ57" s="76"/>
      <c r="MR57" s="76"/>
      <c r="MS57" s="76"/>
      <c r="MT57" s="76"/>
      <c r="MU57" s="76"/>
      <c r="MV57" s="76"/>
      <c r="MW57" s="76"/>
      <c r="MX57" s="76"/>
      <c r="MY57" s="76"/>
      <c r="MZ57" s="76"/>
      <c r="NA57" s="76"/>
      <c r="NB57" s="76"/>
      <c r="NC57" s="76"/>
      <c r="ND57" s="76"/>
      <c r="NE57" s="76"/>
      <c r="NF57" s="76"/>
      <c r="NG57" s="76"/>
      <c r="NH57" s="76"/>
      <c r="NI57" s="76"/>
      <c r="NJ57" s="76"/>
      <c r="NK57" s="76"/>
      <c r="NL57" s="76"/>
      <c r="NM57" s="76"/>
      <c r="NN57" s="76"/>
      <c r="NO57" s="76"/>
      <c r="NP57" s="76"/>
      <c r="NQ57" s="76"/>
      <c r="NR57" s="76"/>
      <c r="NS57" s="76"/>
      <c r="NT57" s="76"/>
      <c r="NU57" s="76"/>
      <c r="NV57" s="76"/>
      <c r="NW57" s="76"/>
      <c r="NX57" s="76"/>
      <c r="NY57" s="76"/>
      <c r="NZ57" s="76"/>
      <c r="OA57" s="76"/>
      <c r="OB57" s="76"/>
      <c r="OC57" s="76"/>
      <c r="OD57" s="76"/>
      <c r="OE57" s="76"/>
      <c r="OF57" s="76"/>
      <c r="OG57" s="76"/>
      <c r="OH57" s="76"/>
      <c r="OI57" s="76"/>
      <c r="OJ57" s="76"/>
      <c r="OK57" s="76"/>
      <c r="OL57" s="76"/>
      <c r="OM57" s="76"/>
      <c r="ON57" s="76"/>
      <c r="OO57" s="76"/>
      <c r="OP57" s="76"/>
      <c r="OQ57" s="76"/>
      <c r="OR57" s="76"/>
      <c r="OS57" s="76"/>
      <c r="OT57" s="76"/>
      <c r="OU57" s="76"/>
      <c r="OV57" s="76"/>
      <c r="OW57" s="76"/>
      <c r="OX57" s="76"/>
      <c r="OY57" s="76"/>
      <c r="OZ57" s="76"/>
      <c r="PA57" s="76"/>
      <c r="PB57" s="76"/>
      <c r="PC57" s="76"/>
      <c r="PD57" s="76"/>
      <c r="PE57" s="76"/>
      <c r="PF57" s="76"/>
      <c r="PG57" s="76"/>
      <c r="PH57" s="76"/>
      <c r="PI57" s="76"/>
      <c r="PJ57" s="76"/>
      <c r="PK57" s="76"/>
      <c r="PL57" s="76"/>
      <c r="PM57" s="76"/>
      <c r="PN57" s="76"/>
      <c r="PO57" s="76"/>
      <c r="PP57" s="76"/>
      <c r="PQ57" s="76"/>
      <c r="PR57" s="76"/>
      <c r="PS57" s="76"/>
      <c r="PT57" s="76"/>
      <c r="PU57" s="76"/>
      <c r="PV57" s="76"/>
      <c r="PW57" s="76"/>
      <c r="PX57" s="76"/>
      <c r="PY57" s="76"/>
      <c r="PZ57" s="76"/>
      <c r="QA57" s="76"/>
      <c r="QB57" s="76"/>
      <c r="QC57" s="76"/>
      <c r="QD57" s="76"/>
      <c r="QE57" s="76"/>
      <c r="QF57" s="76"/>
      <c r="QG57" s="76"/>
      <c r="QH57" s="76"/>
      <c r="QI57" s="76"/>
      <c r="QJ57" s="76"/>
      <c r="QK57" s="76"/>
      <c r="QL57" s="76"/>
      <c r="QM57" s="76"/>
      <c r="QN57" s="76"/>
      <c r="QO57" s="76"/>
      <c r="QP57" s="76"/>
      <c r="QQ57" s="76"/>
      <c r="QR57" s="76"/>
      <c r="QS57" s="76"/>
      <c r="QT57" s="76"/>
      <c r="QU57" s="76"/>
      <c r="QV57" s="76"/>
      <c r="QW57" s="76"/>
      <c r="QX57" s="76"/>
      <c r="QY57" s="76"/>
      <c r="QZ57" s="76"/>
      <c r="RA57" s="76"/>
      <c r="RB57" s="76"/>
      <c r="RC57" s="76"/>
      <c r="RD57" s="76"/>
      <c r="RE57" s="76"/>
      <c r="RF57" s="76"/>
      <c r="RG57" s="76"/>
      <c r="RH57" s="76"/>
      <c r="RI57" s="76"/>
      <c r="RJ57" s="76"/>
      <c r="RK57" s="76"/>
      <c r="RL57" s="76"/>
      <c r="RM57" s="76"/>
      <c r="RN57" s="76"/>
      <c r="RO57" s="76"/>
      <c r="RP57" s="76"/>
      <c r="RQ57" s="76"/>
      <c r="RR57" s="76"/>
      <c r="RS57" s="76"/>
      <c r="RT57" s="76"/>
      <c r="RU57" s="76"/>
      <c r="RV57" s="76"/>
      <c r="RW57" s="76"/>
      <c r="RX57" s="76"/>
      <c r="RY57" s="76"/>
      <c r="RZ57" s="76"/>
      <c r="SA57" s="76"/>
      <c r="SB57" s="76"/>
      <c r="SC57" s="76"/>
      <c r="SD57" s="76"/>
      <c r="SE57" s="76"/>
      <c r="SF57" s="76"/>
      <c r="SG57" s="76"/>
      <c r="SH57" s="76"/>
      <c r="SI57" s="76"/>
      <c r="SJ57" s="76"/>
      <c r="SK57" s="76"/>
      <c r="SL57" s="76"/>
      <c r="SM57" s="76"/>
      <c r="SN57" s="76"/>
      <c r="SO57" s="76"/>
      <c r="SP57" s="76"/>
      <c r="SQ57" s="76"/>
      <c r="SR57" s="76"/>
      <c r="SS57" s="76"/>
      <c r="ST57" s="76"/>
      <c r="SU57" s="76"/>
      <c r="SV57" s="76"/>
      <c r="SW57" s="76"/>
      <c r="SX57" s="76"/>
      <c r="SY57" s="76"/>
      <c r="SZ57" s="76"/>
      <c r="TA57" s="76"/>
      <c r="TB57" s="76"/>
      <c r="TC57" s="76"/>
      <c r="TD57" s="76"/>
      <c r="TE57" s="76"/>
      <c r="TF57" s="76"/>
      <c r="TG57" s="76"/>
      <c r="TH57" s="76"/>
      <c r="TI57" s="76"/>
      <c r="TJ57" s="76"/>
      <c r="TK57" s="76"/>
      <c r="TL57" s="76"/>
      <c r="TM57" s="76"/>
      <c r="TN57" s="76"/>
      <c r="TO57" s="76"/>
      <c r="TP57" s="76"/>
      <c r="TQ57" s="76"/>
      <c r="TR57" s="76"/>
      <c r="TS57" s="76"/>
      <c r="TT57" s="76"/>
      <c r="TU57" s="76"/>
      <c r="TV57" s="76"/>
      <c r="TW57" s="76"/>
      <c r="TX57" s="76"/>
      <c r="TY57" s="76"/>
      <c r="TZ57" s="76"/>
      <c r="UA57" s="76"/>
      <c r="UB57" s="76"/>
      <c r="UC57" s="76"/>
      <c r="UD57" s="76"/>
      <c r="UE57" s="76"/>
      <c r="UF57" s="76"/>
      <c r="UG57" s="76"/>
      <c r="UH57" s="76"/>
      <c r="UI57" s="76"/>
      <c r="UJ57" s="76"/>
      <c r="UK57" s="76"/>
      <c r="UL57" s="76"/>
      <c r="UM57" s="76"/>
      <c r="UN57" s="76"/>
      <c r="UO57" s="76"/>
      <c r="UP57" s="76"/>
      <c r="UQ57" s="76"/>
      <c r="UR57" s="76"/>
      <c r="US57" s="76"/>
      <c r="UT57" s="76"/>
      <c r="UU57" s="76"/>
      <c r="UV57" s="76"/>
      <c r="UW57" s="76"/>
      <c r="UX57" s="76"/>
      <c r="UY57" s="76"/>
      <c r="UZ57" s="76"/>
      <c r="VA57" s="76"/>
      <c r="VB57" s="76"/>
      <c r="VC57" s="76"/>
      <c r="VD57" s="76"/>
      <c r="VE57" s="76"/>
      <c r="VF57" s="76"/>
      <c r="VG57" s="76"/>
      <c r="VH57" s="76"/>
      <c r="VI57" s="76"/>
      <c r="VJ57" s="76"/>
      <c r="VK57" s="76"/>
      <c r="VL57" s="76"/>
      <c r="VM57" s="76"/>
      <c r="VN57" s="76"/>
      <c r="VO57" s="76"/>
      <c r="VP57" s="76"/>
      <c r="VQ57" s="76"/>
      <c r="VR57" s="76"/>
      <c r="VS57" s="76"/>
      <c r="VT57" s="76"/>
      <c r="VU57" s="76"/>
      <c r="VV57" s="76"/>
      <c r="VW57" s="76"/>
      <c r="VX57" s="76"/>
      <c r="VY57" s="76"/>
      <c r="VZ57" s="76"/>
      <c r="WA57" s="76"/>
      <c r="WB57" s="76"/>
      <c r="WC57" s="76"/>
      <c r="WD57" s="76"/>
      <c r="WE57" s="76"/>
      <c r="WF57" s="76"/>
      <c r="WG57" s="76"/>
      <c r="WH57" s="76"/>
      <c r="WI57" s="76"/>
      <c r="WJ57" s="76"/>
      <c r="WK57" s="76"/>
      <c r="WL57" s="76"/>
      <c r="WM57" s="76"/>
      <c r="WN57" s="76"/>
      <c r="WO57" s="76"/>
      <c r="WP57" s="76"/>
      <c r="WQ57" s="76"/>
      <c r="WR57" s="76"/>
      <c r="WS57" s="76"/>
      <c r="WT57" s="76"/>
      <c r="WU57" s="76"/>
      <c r="WV57" s="76"/>
      <c r="WW57" s="76"/>
      <c r="WX57" s="76"/>
      <c r="WY57" s="76"/>
      <c r="WZ57" s="76"/>
      <c r="XA57" s="76"/>
      <c r="XB57" s="76"/>
      <c r="XC57" s="76"/>
      <c r="XD57" s="76"/>
      <c r="XE57" s="76"/>
      <c r="XF57" s="76"/>
      <c r="XG57" s="76"/>
      <c r="XH57" s="76"/>
      <c r="XI57" s="76"/>
      <c r="XJ57" s="76"/>
      <c r="XK57" s="76"/>
      <c r="XL57" s="76"/>
      <c r="XM57" s="76"/>
      <c r="XN57" s="76"/>
      <c r="XO57" s="76"/>
      <c r="XP57" s="76"/>
      <c r="XQ57" s="76"/>
      <c r="XR57" s="76"/>
      <c r="XS57" s="76"/>
      <c r="XT57" s="76"/>
      <c r="XU57" s="76"/>
      <c r="XV57" s="76"/>
      <c r="XW57" s="76"/>
      <c r="XX57" s="76"/>
      <c r="XY57" s="76"/>
      <c r="XZ57" s="76"/>
      <c r="YA57" s="76"/>
      <c r="YB57" s="76"/>
      <c r="YC57" s="76"/>
      <c r="YD57" s="76"/>
      <c r="YE57" s="76"/>
      <c r="YF57" s="76"/>
      <c r="YG57" s="76"/>
      <c r="YH57" s="76"/>
      <c r="YI57" s="76"/>
      <c r="YJ57" s="76"/>
      <c r="YK57" s="76"/>
      <c r="YL57" s="76"/>
      <c r="YM57" s="76"/>
      <c r="YN57" s="76"/>
      <c r="YO57" s="76"/>
      <c r="YP57" s="76"/>
      <c r="YQ57" s="76"/>
      <c r="YR57" s="76"/>
      <c r="YS57" s="76"/>
      <c r="YT57" s="76"/>
      <c r="YU57" s="76"/>
      <c r="YV57" s="76"/>
      <c r="YW57" s="76"/>
      <c r="YX57" s="76"/>
      <c r="YY57" s="76"/>
      <c r="YZ57" s="76"/>
      <c r="ZA57" s="76"/>
      <c r="ZB57" s="76"/>
      <c r="ZC57" s="76"/>
      <c r="ZD57" s="76"/>
      <c r="ZE57" s="76"/>
      <c r="ZF57" s="76"/>
      <c r="ZG57" s="76"/>
      <c r="ZH57" s="76"/>
      <c r="ZI57" s="76"/>
      <c r="ZJ57" s="76"/>
      <c r="ZK57" s="76"/>
      <c r="ZL57" s="76"/>
      <c r="ZM57" s="76"/>
      <c r="ZN57" s="76"/>
      <c r="ZO57" s="76"/>
      <c r="ZP57" s="76"/>
      <c r="ZQ57" s="76"/>
      <c r="ZR57" s="76"/>
      <c r="ZS57" s="76"/>
      <c r="ZT57" s="76"/>
      <c r="ZU57" s="76"/>
      <c r="ZV57" s="76"/>
      <c r="ZW57" s="76"/>
      <c r="ZX57" s="76"/>
      <c r="ZY57" s="76"/>
      <c r="ZZ57" s="76"/>
      <c r="AAA57" s="76"/>
      <c r="AAB57" s="76"/>
      <c r="AAC57" s="76"/>
      <c r="AAD57" s="76"/>
      <c r="AAE57" s="76"/>
      <c r="AAF57" s="76"/>
      <c r="AAG57" s="76"/>
      <c r="AAH57" s="76"/>
      <c r="AAI57" s="76"/>
      <c r="AAJ57" s="76"/>
      <c r="AAK57" s="76"/>
      <c r="AAL57" s="76"/>
      <c r="AAM57" s="76"/>
      <c r="AAN57" s="76"/>
      <c r="AAO57" s="76"/>
      <c r="AAP57" s="76"/>
      <c r="AAQ57" s="76"/>
      <c r="AAR57" s="76"/>
      <c r="AAS57" s="76"/>
      <c r="AAT57" s="76"/>
      <c r="AAU57" s="76"/>
      <c r="AAV57" s="76"/>
      <c r="AAW57" s="76"/>
      <c r="AAX57" s="76"/>
      <c r="AAY57" s="76"/>
      <c r="AAZ57" s="76"/>
      <c r="ABA57" s="76"/>
      <c r="ABB57" s="76"/>
      <c r="ABC57" s="76"/>
      <c r="ABD57" s="76"/>
      <c r="ABE57" s="76"/>
      <c r="ABF57" s="76"/>
      <c r="ABG57" s="76"/>
      <c r="ABH57" s="76"/>
      <c r="ABI57" s="76"/>
      <c r="ABJ57" s="76"/>
      <c r="ABK57" s="76"/>
      <c r="ABL57" s="76"/>
      <c r="ABM57" s="76"/>
      <c r="ABN57" s="76"/>
      <c r="ABO57" s="76"/>
      <c r="ABP57" s="76"/>
      <c r="ABQ57" s="76"/>
      <c r="ABR57" s="76"/>
      <c r="ABS57" s="76"/>
      <c r="ABT57" s="76"/>
      <c r="ABU57" s="76"/>
      <c r="ABV57" s="76"/>
      <c r="ABW57" s="76"/>
      <c r="ABX57" s="76"/>
      <c r="ABY57" s="76"/>
      <c r="ABZ57" s="76"/>
      <c r="ACA57" s="76"/>
      <c r="ACB57" s="76"/>
      <c r="ACC57" s="76"/>
      <c r="ACD57" s="76"/>
      <c r="ACE57" s="76"/>
      <c r="ACF57" s="76"/>
      <c r="ACG57" s="76"/>
      <c r="ACH57" s="76"/>
      <c r="ACI57" s="76"/>
      <c r="ACJ57" s="76"/>
      <c r="ACK57" s="76"/>
      <c r="ACL57" s="76"/>
      <c r="ACM57" s="76"/>
      <c r="ACN57" s="76"/>
      <c r="ACO57" s="76"/>
      <c r="ACP57" s="76"/>
      <c r="ACQ57" s="76"/>
      <c r="ACR57" s="76"/>
      <c r="ACS57" s="76"/>
      <c r="ACT57" s="76"/>
      <c r="ACU57" s="76"/>
      <c r="ACV57" s="76"/>
      <c r="ACW57" s="76"/>
      <c r="ACX57" s="76"/>
      <c r="ACY57" s="76"/>
      <c r="ACZ57" s="76"/>
      <c r="ADA57" s="76"/>
      <c r="ADB57" s="76"/>
      <c r="ADC57" s="76"/>
      <c r="ADD57" s="76"/>
      <c r="ADE57" s="76"/>
      <c r="ADF57" s="76"/>
      <c r="ADG57" s="76"/>
      <c r="ADH57" s="76"/>
      <c r="ADI57" s="76"/>
      <c r="ADJ57" s="76"/>
      <c r="ADK57" s="76"/>
      <c r="ADL57" s="76"/>
      <c r="ADM57" s="76"/>
      <c r="ADN57" s="76"/>
      <c r="ADO57" s="76"/>
      <c r="ADP57" s="76"/>
      <c r="ADQ57" s="76"/>
      <c r="ADR57" s="76"/>
      <c r="ADS57" s="76"/>
      <c r="ADT57" s="76"/>
      <c r="ADU57" s="76"/>
      <c r="ADV57" s="76"/>
      <c r="ADW57" s="76"/>
      <c r="ADX57" s="76"/>
      <c r="ADY57" s="76"/>
      <c r="ADZ57" s="76"/>
      <c r="AEA57" s="76"/>
      <c r="AEB57" s="76"/>
      <c r="AEC57" s="76"/>
      <c r="AED57" s="76"/>
      <c r="AEE57" s="76"/>
      <c r="AEF57" s="76"/>
      <c r="AEG57" s="76"/>
      <c r="AEH57" s="76"/>
      <c r="AEI57" s="76"/>
      <c r="AEJ57" s="76"/>
      <c r="AEK57" s="76"/>
      <c r="AEL57" s="76"/>
      <c r="AEM57" s="76"/>
      <c r="AEN57" s="76"/>
      <c r="AEO57" s="76"/>
      <c r="AEP57" s="76"/>
      <c r="AEQ57" s="76"/>
      <c r="AER57" s="76"/>
      <c r="AES57" s="76"/>
      <c r="AET57" s="76"/>
      <c r="AEU57" s="76"/>
      <c r="AEV57" s="76"/>
      <c r="AEW57" s="76"/>
      <c r="AEX57" s="76"/>
      <c r="AEY57" s="76"/>
      <c r="AEZ57" s="76"/>
      <c r="AFA57" s="76"/>
      <c r="AFB57" s="76"/>
      <c r="AFC57" s="76"/>
      <c r="AFD57" s="76"/>
      <c r="AFE57" s="76"/>
      <c r="AFF57" s="76"/>
      <c r="AFG57" s="76"/>
      <c r="AFH57" s="76"/>
      <c r="AFI57" s="76"/>
      <c r="AFJ57" s="76"/>
      <c r="AFK57" s="76"/>
      <c r="AFL57" s="76"/>
      <c r="AFM57" s="76"/>
      <c r="AFN57" s="76"/>
      <c r="AFO57" s="76"/>
      <c r="AFP57" s="76"/>
      <c r="AFQ57" s="76"/>
      <c r="AFR57" s="76"/>
      <c r="AFS57" s="76"/>
      <c r="AFT57" s="76"/>
      <c r="AFU57" s="76"/>
      <c r="AFV57" s="76"/>
      <c r="AFW57" s="76"/>
      <c r="AFX57" s="76"/>
      <c r="AFY57" s="76"/>
      <c r="AFZ57" s="76"/>
      <c r="AGA57" s="76"/>
      <c r="AGB57" s="76"/>
      <c r="AGC57" s="76"/>
      <c r="AGD57" s="76"/>
      <c r="AGE57" s="76"/>
      <c r="AGF57" s="76"/>
      <c r="AGG57" s="76"/>
      <c r="AGH57" s="76"/>
      <c r="AGI57" s="76"/>
      <c r="AGJ57" s="76"/>
      <c r="AGK57" s="76"/>
      <c r="AGL57" s="76"/>
      <c r="AGM57" s="76"/>
      <c r="AGN57" s="76"/>
      <c r="AGO57" s="76"/>
      <c r="AGP57" s="76"/>
      <c r="AGQ57" s="76"/>
      <c r="AGR57" s="76"/>
      <c r="AGS57" s="76"/>
      <c r="AGT57" s="76"/>
      <c r="AGU57" s="76"/>
      <c r="AGV57" s="76"/>
      <c r="AGW57" s="76"/>
      <c r="AGX57" s="76"/>
      <c r="AGY57" s="76"/>
      <c r="AGZ57" s="76"/>
      <c r="AHA57" s="76"/>
      <c r="AHB57" s="76"/>
      <c r="AHC57" s="76"/>
      <c r="AHD57" s="76"/>
      <c r="AHE57" s="76"/>
      <c r="AHF57" s="76"/>
      <c r="AHG57" s="76"/>
      <c r="AHH57" s="76"/>
      <c r="AHI57" s="76"/>
      <c r="AHJ57" s="76"/>
      <c r="AHK57" s="76"/>
      <c r="AHL57" s="76"/>
      <c r="AHM57" s="76"/>
      <c r="AHN57" s="76"/>
      <c r="AHO57" s="76"/>
      <c r="AHP57" s="76"/>
      <c r="AHQ57" s="76"/>
      <c r="AHR57" s="76"/>
      <c r="AHS57" s="76"/>
      <c r="AHT57" s="76"/>
      <c r="AHU57" s="76"/>
      <c r="AHV57" s="76"/>
      <c r="AHW57" s="76"/>
      <c r="AHX57" s="76"/>
      <c r="AHY57" s="76"/>
      <c r="AHZ57" s="76"/>
      <c r="AIA57" s="76"/>
      <c r="AIB57" s="76"/>
      <c r="AIC57" s="76"/>
      <c r="AID57" s="76"/>
      <c r="AIE57" s="76"/>
      <c r="AIF57" s="76"/>
      <c r="AIG57" s="76"/>
      <c r="AIH57" s="76"/>
      <c r="AII57" s="76"/>
      <c r="AIJ57" s="76"/>
      <c r="AIK57" s="76"/>
      <c r="AIL57" s="76"/>
      <c r="AIM57" s="76"/>
      <c r="AIN57" s="76"/>
      <c r="AIO57" s="76"/>
      <c r="AIP57" s="76"/>
      <c r="AIQ57" s="76"/>
      <c r="AIR57" s="76"/>
      <c r="AIS57" s="76"/>
      <c r="AIT57" s="76"/>
      <c r="AIU57" s="76"/>
      <c r="AIV57" s="76"/>
      <c r="AIW57" s="76"/>
      <c r="AIX57" s="76"/>
      <c r="AIY57" s="76"/>
      <c r="AIZ57" s="76"/>
      <c r="AJA57" s="76"/>
      <c r="AJB57" s="76"/>
      <c r="AJC57" s="76"/>
      <c r="AJD57" s="76"/>
      <c r="AJE57" s="76"/>
      <c r="AJF57" s="76"/>
      <c r="AJG57" s="76"/>
      <c r="AJH57" s="76"/>
      <c r="AJI57" s="76"/>
      <c r="AJJ57" s="76"/>
      <c r="AJK57" s="76"/>
      <c r="AJL57" s="76"/>
      <c r="AJM57" s="76"/>
      <c r="AJN57" s="76"/>
      <c r="AJO57" s="76"/>
      <c r="AJP57" s="76"/>
      <c r="AJQ57" s="76"/>
      <c r="AJR57" s="76"/>
      <c r="AJS57" s="76"/>
      <c r="AJT57" s="76"/>
      <c r="AJU57" s="76"/>
      <c r="AJV57" s="76"/>
      <c r="AJW57" s="76"/>
      <c r="AJX57" s="76"/>
      <c r="AJY57" s="76"/>
      <c r="AJZ57" s="76"/>
      <c r="AKA57" s="76"/>
      <c r="AKB57" s="76"/>
      <c r="AKC57" s="76"/>
      <c r="AKD57" s="76"/>
      <c r="AKE57" s="76"/>
      <c r="AKF57" s="76"/>
      <c r="AKG57" s="76"/>
      <c r="AKH57" s="76"/>
      <c r="AKI57" s="76"/>
      <c r="AKJ57" s="76"/>
      <c r="AKK57" s="76"/>
      <c r="AKL57" s="76"/>
      <c r="AKM57" s="76"/>
      <c r="AKN57" s="76"/>
      <c r="AKO57" s="76"/>
      <c r="AKP57" s="76"/>
      <c r="AKQ57" s="76"/>
      <c r="AKR57" s="76"/>
      <c r="AKS57" s="76"/>
      <c r="AKT57" s="76"/>
      <c r="AKU57" s="76"/>
      <c r="AKV57" s="76"/>
      <c r="AKW57" s="76"/>
      <c r="AKX57" s="76"/>
      <c r="AKY57" s="76"/>
      <c r="AKZ57" s="76"/>
      <c r="ALA57" s="76"/>
      <c r="ALB57" s="76"/>
      <c r="ALC57" s="76"/>
      <c r="ALD57" s="76"/>
      <c r="ALE57" s="76"/>
      <c r="ALF57" s="76"/>
      <c r="ALG57" s="76"/>
      <c r="ALH57" s="76"/>
      <c r="ALI57" s="76"/>
      <c r="ALJ57" s="76"/>
      <c r="ALK57" s="76"/>
      <c r="ALL57" s="76"/>
      <c r="ALM57" s="76"/>
      <c r="ALN57" s="76"/>
      <c r="ALO57" s="76"/>
      <c r="ALP57" s="76"/>
      <c r="ALQ57" s="76"/>
      <c r="ALR57" s="76"/>
      <c r="ALS57" s="76"/>
      <c r="ALT57" s="76"/>
      <c r="ALU57" s="76"/>
      <c r="ALV57" s="76"/>
      <c r="ALW57" s="76"/>
      <c r="ALX57" s="76"/>
      <c r="ALY57" s="76"/>
      <c r="ALZ57" s="76"/>
      <c r="AMA57" s="76"/>
      <c r="AMB57" s="76"/>
      <c r="AMC57" s="76"/>
      <c r="AMD57" s="76"/>
      <c r="AME57" s="76"/>
      <c r="AMF57" s="76"/>
      <c r="AMG57" s="76"/>
      <c r="AMH57" s="76"/>
      <c r="AMI57" s="76"/>
      <c r="AMJ57" s="76"/>
      <c r="AMK57" s="76"/>
      <c r="AML57" s="76"/>
    </row>
    <row r="58" spans="1:1026" s="77" customFormat="1" ht="19.5" customHeight="1">
      <c r="A58" s="76"/>
      <c r="B58" s="153" t="s">
        <v>13</v>
      </c>
      <c r="C58" s="220" t="s">
        <v>163</v>
      </c>
      <c r="D58" s="221"/>
      <c r="E58" s="227"/>
      <c r="F58" s="154"/>
      <c r="G58" s="127">
        <f>F71</f>
        <v>0.36800000000000005</v>
      </c>
      <c r="H58" s="110">
        <f>G58*H57</f>
        <v>79.25248000000002</v>
      </c>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c r="CG58" s="76"/>
      <c r="CH58" s="76"/>
      <c r="CI58" s="76"/>
      <c r="CJ58" s="76"/>
      <c r="CK58" s="76"/>
      <c r="CL58" s="76"/>
      <c r="CM58" s="76"/>
      <c r="CN58" s="76"/>
      <c r="CO58" s="76"/>
      <c r="CP58" s="76"/>
      <c r="CQ58" s="76"/>
      <c r="CR58" s="76"/>
      <c r="CS58" s="76"/>
      <c r="CT58" s="76"/>
      <c r="CU58" s="76"/>
      <c r="CV58" s="76"/>
      <c r="CW58" s="76"/>
      <c r="CX58" s="76"/>
      <c r="CY58" s="76"/>
      <c r="CZ58" s="76"/>
      <c r="DA58" s="76"/>
      <c r="DB58" s="76"/>
      <c r="DC58" s="76"/>
      <c r="DD58" s="76"/>
      <c r="DE58" s="76"/>
      <c r="DF58" s="76"/>
      <c r="DG58" s="76"/>
      <c r="DH58" s="76"/>
      <c r="DI58" s="76"/>
      <c r="DJ58" s="76"/>
      <c r="DK58" s="76"/>
      <c r="DL58" s="76"/>
      <c r="DM58" s="76"/>
      <c r="DN58" s="76"/>
      <c r="DO58" s="76"/>
      <c r="DP58" s="76"/>
      <c r="DQ58" s="76"/>
      <c r="DR58" s="76"/>
      <c r="DS58" s="76"/>
      <c r="DT58" s="76"/>
      <c r="DU58" s="76"/>
      <c r="DV58" s="76"/>
      <c r="DW58" s="76"/>
      <c r="DX58" s="76"/>
      <c r="DY58" s="76"/>
      <c r="DZ58" s="76"/>
      <c r="EA58" s="76"/>
      <c r="EB58" s="76"/>
      <c r="EC58" s="76"/>
      <c r="ED58" s="76"/>
      <c r="EE58" s="76"/>
      <c r="EF58" s="76"/>
      <c r="EG58" s="76"/>
      <c r="EH58" s="76"/>
      <c r="EI58" s="76"/>
      <c r="EJ58" s="76"/>
      <c r="EK58" s="76"/>
      <c r="EL58" s="76"/>
      <c r="EM58" s="76"/>
      <c r="EN58" s="76"/>
      <c r="EO58" s="76"/>
      <c r="EP58" s="76"/>
      <c r="EQ58" s="76"/>
      <c r="ER58" s="76"/>
      <c r="ES58" s="76"/>
      <c r="ET58" s="76"/>
      <c r="EU58" s="76"/>
      <c r="EV58" s="76"/>
      <c r="EW58" s="76"/>
      <c r="EX58" s="76"/>
      <c r="EY58" s="76"/>
      <c r="EZ58" s="76"/>
      <c r="FA58" s="76"/>
      <c r="FB58" s="76"/>
      <c r="FC58" s="76"/>
      <c r="FD58" s="76"/>
      <c r="FE58" s="76"/>
      <c r="FF58" s="76"/>
      <c r="FG58" s="76"/>
      <c r="FH58" s="76"/>
      <c r="FI58" s="76"/>
      <c r="FJ58" s="76"/>
      <c r="FK58" s="76"/>
      <c r="FL58" s="76"/>
      <c r="FM58" s="76"/>
      <c r="FN58" s="76"/>
      <c r="FO58" s="76"/>
      <c r="FP58" s="76"/>
      <c r="FQ58" s="76"/>
      <c r="FR58" s="76"/>
      <c r="FS58" s="76"/>
      <c r="FT58" s="76"/>
      <c r="FU58" s="76"/>
      <c r="FV58" s="76"/>
      <c r="FW58" s="76"/>
      <c r="FX58" s="76"/>
      <c r="FY58" s="76"/>
      <c r="FZ58" s="76"/>
      <c r="GA58" s="76"/>
      <c r="GB58" s="76"/>
      <c r="GC58" s="76"/>
      <c r="GD58" s="76"/>
      <c r="GE58" s="76"/>
      <c r="GF58" s="76"/>
      <c r="GG58" s="76"/>
      <c r="GH58" s="76"/>
      <c r="GI58" s="76"/>
      <c r="GJ58" s="76"/>
      <c r="GK58" s="76"/>
      <c r="GL58" s="76"/>
      <c r="GM58" s="76"/>
      <c r="GN58" s="76"/>
      <c r="GO58" s="76"/>
      <c r="GP58" s="76"/>
      <c r="GQ58" s="76"/>
      <c r="GR58" s="76"/>
      <c r="GS58" s="76"/>
      <c r="GT58" s="76"/>
      <c r="GU58" s="76"/>
      <c r="GV58" s="76"/>
      <c r="GW58" s="76"/>
      <c r="GX58" s="76"/>
      <c r="GY58" s="76"/>
      <c r="GZ58" s="76"/>
      <c r="HA58" s="76"/>
      <c r="HB58" s="76"/>
      <c r="HC58" s="76"/>
      <c r="HD58" s="76"/>
      <c r="HE58" s="76"/>
      <c r="HF58" s="76"/>
      <c r="HG58" s="76"/>
      <c r="HH58" s="76"/>
      <c r="HI58" s="76"/>
      <c r="HJ58" s="76"/>
      <c r="HK58" s="76"/>
      <c r="HL58" s="76"/>
      <c r="HM58" s="76"/>
      <c r="HN58" s="76"/>
      <c r="HO58" s="76"/>
      <c r="HP58" s="76"/>
      <c r="HQ58" s="76"/>
      <c r="HR58" s="76"/>
      <c r="HS58" s="76"/>
      <c r="HT58" s="76"/>
      <c r="HU58" s="76"/>
      <c r="HV58" s="76"/>
      <c r="HW58" s="76"/>
      <c r="HX58" s="76"/>
      <c r="HY58" s="76"/>
      <c r="HZ58" s="76"/>
      <c r="IA58" s="76"/>
      <c r="IB58" s="76"/>
      <c r="IC58" s="76"/>
      <c r="ID58" s="76"/>
      <c r="IE58" s="76"/>
      <c r="IF58" s="76"/>
      <c r="IG58" s="76"/>
      <c r="IH58" s="76"/>
      <c r="II58" s="76"/>
      <c r="IJ58" s="76"/>
      <c r="IK58" s="76"/>
      <c r="IL58" s="76"/>
      <c r="IM58" s="76"/>
      <c r="IN58" s="76"/>
      <c r="IO58" s="76"/>
      <c r="IP58" s="76"/>
      <c r="IQ58" s="76"/>
      <c r="IR58" s="76"/>
      <c r="IS58" s="76"/>
      <c r="IT58" s="76"/>
      <c r="IU58" s="76"/>
      <c r="IV58" s="76"/>
      <c r="IW58" s="76"/>
      <c r="IX58" s="76"/>
      <c r="IY58" s="76"/>
      <c r="IZ58" s="76"/>
      <c r="JA58" s="76"/>
      <c r="JB58" s="76"/>
      <c r="JC58" s="76"/>
      <c r="JD58" s="76"/>
      <c r="JE58" s="76"/>
      <c r="JF58" s="76"/>
      <c r="JG58" s="76"/>
      <c r="JH58" s="76"/>
      <c r="JI58" s="76"/>
      <c r="JJ58" s="76"/>
      <c r="JK58" s="76"/>
      <c r="JL58" s="76"/>
      <c r="JM58" s="76"/>
      <c r="JN58" s="76"/>
      <c r="JO58" s="76"/>
      <c r="JP58" s="76"/>
      <c r="JQ58" s="76"/>
      <c r="JR58" s="76"/>
      <c r="JS58" s="76"/>
      <c r="JT58" s="76"/>
      <c r="JU58" s="76"/>
      <c r="JV58" s="76"/>
      <c r="JW58" s="76"/>
      <c r="JX58" s="76"/>
      <c r="JY58" s="76"/>
      <c r="JZ58" s="76"/>
      <c r="KA58" s="76"/>
      <c r="KB58" s="76"/>
      <c r="KC58" s="76"/>
      <c r="KD58" s="76"/>
      <c r="KE58" s="76"/>
      <c r="KF58" s="76"/>
      <c r="KG58" s="76"/>
      <c r="KH58" s="76"/>
      <c r="KI58" s="76"/>
      <c r="KJ58" s="76"/>
      <c r="KK58" s="76"/>
      <c r="KL58" s="76"/>
      <c r="KM58" s="76"/>
      <c r="KN58" s="76"/>
      <c r="KO58" s="76"/>
      <c r="KP58" s="76"/>
      <c r="KQ58" s="76"/>
      <c r="KR58" s="76"/>
      <c r="KS58" s="76"/>
      <c r="KT58" s="76"/>
      <c r="KU58" s="76"/>
      <c r="KV58" s="76"/>
      <c r="KW58" s="76"/>
      <c r="KX58" s="76"/>
      <c r="KY58" s="76"/>
      <c r="KZ58" s="76"/>
      <c r="LA58" s="76"/>
      <c r="LB58" s="76"/>
      <c r="LC58" s="76"/>
      <c r="LD58" s="76"/>
      <c r="LE58" s="76"/>
      <c r="LF58" s="76"/>
      <c r="LG58" s="76"/>
      <c r="LH58" s="76"/>
      <c r="LI58" s="76"/>
      <c r="LJ58" s="76"/>
      <c r="LK58" s="76"/>
      <c r="LL58" s="76"/>
      <c r="LM58" s="76"/>
      <c r="LN58" s="76"/>
      <c r="LO58" s="76"/>
      <c r="LP58" s="76"/>
      <c r="LQ58" s="76"/>
      <c r="LR58" s="76"/>
      <c r="LS58" s="76"/>
      <c r="LT58" s="76"/>
      <c r="LU58" s="76"/>
      <c r="LV58" s="76"/>
      <c r="LW58" s="76"/>
      <c r="LX58" s="76"/>
      <c r="LY58" s="76"/>
      <c r="LZ58" s="76"/>
      <c r="MA58" s="76"/>
      <c r="MB58" s="76"/>
      <c r="MC58" s="76"/>
      <c r="MD58" s="76"/>
      <c r="ME58" s="76"/>
      <c r="MF58" s="76"/>
      <c r="MG58" s="76"/>
      <c r="MH58" s="76"/>
      <c r="MI58" s="76"/>
      <c r="MJ58" s="76"/>
      <c r="MK58" s="76"/>
      <c r="ML58" s="76"/>
      <c r="MM58" s="76"/>
      <c r="MN58" s="76"/>
      <c r="MO58" s="76"/>
      <c r="MP58" s="76"/>
      <c r="MQ58" s="76"/>
      <c r="MR58" s="76"/>
      <c r="MS58" s="76"/>
      <c r="MT58" s="76"/>
      <c r="MU58" s="76"/>
      <c r="MV58" s="76"/>
      <c r="MW58" s="76"/>
      <c r="MX58" s="76"/>
      <c r="MY58" s="76"/>
      <c r="MZ58" s="76"/>
      <c r="NA58" s="76"/>
      <c r="NB58" s="76"/>
      <c r="NC58" s="76"/>
      <c r="ND58" s="76"/>
      <c r="NE58" s="76"/>
      <c r="NF58" s="76"/>
      <c r="NG58" s="76"/>
      <c r="NH58" s="76"/>
      <c r="NI58" s="76"/>
      <c r="NJ58" s="76"/>
      <c r="NK58" s="76"/>
      <c r="NL58" s="76"/>
      <c r="NM58" s="76"/>
      <c r="NN58" s="76"/>
      <c r="NO58" s="76"/>
      <c r="NP58" s="76"/>
      <c r="NQ58" s="76"/>
      <c r="NR58" s="76"/>
      <c r="NS58" s="76"/>
      <c r="NT58" s="76"/>
      <c r="NU58" s="76"/>
      <c r="NV58" s="76"/>
      <c r="NW58" s="76"/>
      <c r="NX58" s="76"/>
      <c r="NY58" s="76"/>
      <c r="NZ58" s="76"/>
      <c r="OA58" s="76"/>
      <c r="OB58" s="76"/>
      <c r="OC58" s="76"/>
      <c r="OD58" s="76"/>
      <c r="OE58" s="76"/>
      <c r="OF58" s="76"/>
      <c r="OG58" s="76"/>
      <c r="OH58" s="76"/>
      <c r="OI58" s="76"/>
      <c r="OJ58" s="76"/>
      <c r="OK58" s="76"/>
      <c r="OL58" s="76"/>
      <c r="OM58" s="76"/>
      <c r="ON58" s="76"/>
      <c r="OO58" s="76"/>
      <c r="OP58" s="76"/>
      <c r="OQ58" s="76"/>
      <c r="OR58" s="76"/>
      <c r="OS58" s="76"/>
      <c r="OT58" s="76"/>
      <c r="OU58" s="76"/>
      <c r="OV58" s="76"/>
      <c r="OW58" s="76"/>
      <c r="OX58" s="76"/>
      <c r="OY58" s="76"/>
      <c r="OZ58" s="76"/>
      <c r="PA58" s="76"/>
      <c r="PB58" s="76"/>
      <c r="PC58" s="76"/>
      <c r="PD58" s="76"/>
      <c r="PE58" s="76"/>
      <c r="PF58" s="76"/>
      <c r="PG58" s="76"/>
      <c r="PH58" s="76"/>
      <c r="PI58" s="76"/>
      <c r="PJ58" s="76"/>
      <c r="PK58" s="76"/>
      <c r="PL58" s="76"/>
      <c r="PM58" s="76"/>
      <c r="PN58" s="76"/>
      <c r="PO58" s="76"/>
      <c r="PP58" s="76"/>
      <c r="PQ58" s="76"/>
      <c r="PR58" s="76"/>
      <c r="PS58" s="76"/>
      <c r="PT58" s="76"/>
      <c r="PU58" s="76"/>
      <c r="PV58" s="76"/>
      <c r="PW58" s="76"/>
      <c r="PX58" s="76"/>
      <c r="PY58" s="76"/>
      <c r="PZ58" s="76"/>
      <c r="QA58" s="76"/>
      <c r="QB58" s="76"/>
      <c r="QC58" s="76"/>
      <c r="QD58" s="76"/>
      <c r="QE58" s="76"/>
      <c r="QF58" s="76"/>
      <c r="QG58" s="76"/>
      <c r="QH58" s="76"/>
      <c r="QI58" s="76"/>
      <c r="QJ58" s="76"/>
      <c r="QK58" s="76"/>
      <c r="QL58" s="76"/>
      <c r="QM58" s="76"/>
      <c r="QN58" s="76"/>
      <c r="QO58" s="76"/>
      <c r="QP58" s="76"/>
      <c r="QQ58" s="76"/>
      <c r="QR58" s="76"/>
      <c r="QS58" s="76"/>
      <c r="QT58" s="76"/>
      <c r="QU58" s="76"/>
      <c r="QV58" s="76"/>
      <c r="QW58" s="76"/>
      <c r="QX58" s="76"/>
      <c r="QY58" s="76"/>
      <c r="QZ58" s="76"/>
      <c r="RA58" s="76"/>
      <c r="RB58" s="76"/>
      <c r="RC58" s="76"/>
      <c r="RD58" s="76"/>
      <c r="RE58" s="76"/>
      <c r="RF58" s="76"/>
      <c r="RG58" s="76"/>
      <c r="RH58" s="76"/>
      <c r="RI58" s="76"/>
      <c r="RJ58" s="76"/>
      <c r="RK58" s="76"/>
      <c r="RL58" s="76"/>
      <c r="RM58" s="76"/>
      <c r="RN58" s="76"/>
      <c r="RO58" s="76"/>
      <c r="RP58" s="76"/>
      <c r="RQ58" s="76"/>
      <c r="RR58" s="76"/>
      <c r="RS58" s="76"/>
      <c r="RT58" s="76"/>
      <c r="RU58" s="76"/>
      <c r="RV58" s="76"/>
      <c r="RW58" s="76"/>
      <c r="RX58" s="76"/>
      <c r="RY58" s="76"/>
      <c r="RZ58" s="76"/>
      <c r="SA58" s="76"/>
      <c r="SB58" s="76"/>
      <c r="SC58" s="76"/>
      <c r="SD58" s="76"/>
      <c r="SE58" s="76"/>
      <c r="SF58" s="76"/>
      <c r="SG58" s="76"/>
      <c r="SH58" s="76"/>
      <c r="SI58" s="76"/>
      <c r="SJ58" s="76"/>
      <c r="SK58" s="76"/>
      <c r="SL58" s="76"/>
      <c r="SM58" s="76"/>
      <c r="SN58" s="76"/>
      <c r="SO58" s="76"/>
      <c r="SP58" s="76"/>
      <c r="SQ58" s="76"/>
      <c r="SR58" s="76"/>
      <c r="SS58" s="76"/>
      <c r="ST58" s="76"/>
      <c r="SU58" s="76"/>
      <c r="SV58" s="76"/>
      <c r="SW58" s="76"/>
      <c r="SX58" s="76"/>
      <c r="SY58" s="76"/>
      <c r="SZ58" s="76"/>
      <c r="TA58" s="76"/>
      <c r="TB58" s="76"/>
      <c r="TC58" s="76"/>
      <c r="TD58" s="76"/>
      <c r="TE58" s="76"/>
      <c r="TF58" s="76"/>
      <c r="TG58" s="76"/>
      <c r="TH58" s="76"/>
      <c r="TI58" s="76"/>
      <c r="TJ58" s="76"/>
      <c r="TK58" s="76"/>
      <c r="TL58" s="76"/>
      <c r="TM58" s="76"/>
      <c r="TN58" s="76"/>
      <c r="TO58" s="76"/>
      <c r="TP58" s="76"/>
      <c r="TQ58" s="76"/>
      <c r="TR58" s="76"/>
      <c r="TS58" s="76"/>
      <c r="TT58" s="76"/>
      <c r="TU58" s="76"/>
      <c r="TV58" s="76"/>
      <c r="TW58" s="76"/>
      <c r="TX58" s="76"/>
      <c r="TY58" s="76"/>
      <c r="TZ58" s="76"/>
      <c r="UA58" s="76"/>
      <c r="UB58" s="76"/>
      <c r="UC58" s="76"/>
      <c r="UD58" s="76"/>
      <c r="UE58" s="76"/>
      <c r="UF58" s="76"/>
      <c r="UG58" s="76"/>
      <c r="UH58" s="76"/>
      <c r="UI58" s="76"/>
      <c r="UJ58" s="76"/>
      <c r="UK58" s="76"/>
      <c r="UL58" s="76"/>
      <c r="UM58" s="76"/>
      <c r="UN58" s="76"/>
      <c r="UO58" s="76"/>
      <c r="UP58" s="76"/>
      <c r="UQ58" s="76"/>
      <c r="UR58" s="76"/>
      <c r="US58" s="76"/>
      <c r="UT58" s="76"/>
      <c r="UU58" s="76"/>
      <c r="UV58" s="76"/>
      <c r="UW58" s="76"/>
      <c r="UX58" s="76"/>
      <c r="UY58" s="76"/>
      <c r="UZ58" s="76"/>
      <c r="VA58" s="76"/>
      <c r="VB58" s="76"/>
      <c r="VC58" s="76"/>
      <c r="VD58" s="76"/>
      <c r="VE58" s="76"/>
      <c r="VF58" s="76"/>
      <c r="VG58" s="76"/>
      <c r="VH58" s="76"/>
      <c r="VI58" s="76"/>
      <c r="VJ58" s="76"/>
      <c r="VK58" s="76"/>
      <c r="VL58" s="76"/>
      <c r="VM58" s="76"/>
      <c r="VN58" s="76"/>
      <c r="VO58" s="76"/>
      <c r="VP58" s="76"/>
      <c r="VQ58" s="76"/>
      <c r="VR58" s="76"/>
      <c r="VS58" s="76"/>
      <c r="VT58" s="76"/>
      <c r="VU58" s="76"/>
      <c r="VV58" s="76"/>
      <c r="VW58" s="76"/>
      <c r="VX58" s="76"/>
      <c r="VY58" s="76"/>
      <c r="VZ58" s="76"/>
      <c r="WA58" s="76"/>
      <c r="WB58" s="76"/>
      <c r="WC58" s="76"/>
      <c r="WD58" s="76"/>
      <c r="WE58" s="76"/>
      <c r="WF58" s="76"/>
      <c r="WG58" s="76"/>
      <c r="WH58" s="76"/>
      <c r="WI58" s="76"/>
      <c r="WJ58" s="76"/>
      <c r="WK58" s="76"/>
      <c r="WL58" s="76"/>
      <c r="WM58" s="76"/>
      <c r="WN58" s="76"/>
      <c r="WO58" s="76"/>
      <c r="WP58" s="76"/>
      <c r="WQ58" s="76"/>
      <c r="WR58" s="76"/>
      <c r="WS58" s="76"/>
      <c r="WT58" s="76"/>
      <c r="WU58" s="76"/>
      <c r="WV58" s="76"/>
      <c r="WW58" s="76"/>
      <c r="WX58" s="76"/>
      <c r="WY58" s="76"/>
      <c r="WZ58" s="76"/>
      <c r="XA58" s="76"/>
      <c r="XB58" s="76"/>
      <c r="XC58" s="76"/>
      <c r="XD58" s="76"/>
      <c r="XE58" s="76"/>
      <c r="XF58" s="76"/>
      <c r="XG58" s="76"/>
      <c r="XH58" s="76"/>
      <c r="XI58" s="76"/>
      <c r="XJ58" s="76"/>
      <c r="XK58" s="76"/>
      <c r="XL58" s="76"/>
      <c r="XM58" s="76"/>
      <c r="XN58" s="76"/>
      <c r="XO58" s="76"/>
      <c r="XP58" s="76"/>
      <c r="XQ58" s="76"/>
      <c r="XR58" s="76"/>
      <c r="XS58" s="76"/>
      <c r="XT58" s="76"/>
      <c r="XU58" s="76"/>
      <c r="XV58" s="76"/>
      <c r="XW58" s="76"/>
      <c r="XX58" s="76"/>
      <c r="XY58" s="76"/>
      <c r="XZ58" s="76"/>
      <c r="YA58" s="76"/>
      <c r="YB58" s="76"/>
      <c r="YC58" s="76"/>
      <c r="YD58" s="76"/>
      <c r="YE58" s="76"/>
      <c r="YF58" s="76"/>
      <c r="YG58" s="76"/>
      <c r="YH58" s="76"/>
      <c r="YI58" s="76"/>
      <c r="YJ58" s="76"/>
      <c r="YK58" s="76"/>
      <c r="YL58" s="76"/>
      <c r="YM58" s="76"/>
      <c r="YN58" s="76"/>
      <c r="YO58" s="76"/>
      <c r="YP58" s="76"/>
      <c r="YQ58" s="76"/>
      <c r="YR58" s="76"/>
      <c r="YS58" s="76"/>
      <c r="YT58" s="76"/>
      <c r="YU58" s="76"/>
      <c r="YV58" s="76"/>
      <c r="YW58" s="76"/>
      <c r="YX58" s="76"/>
      <c r="YY58" s="76"/>
      <c r="YZ58" s="76"/>
      <c r="ZA58" s="76"/>
      <c r="ZB58" s="76"/>
      <c r="ZC58" s="76"/>
      <c r="ZD58" s="76"/>
      <c r="ZE58" s="76"/>
      <c r="ZF58" s="76"/>
      <c r="ZG58" s="76"/>
      <c r="ZH58" s="76"/>
      <c r="ZI58" s="76"/>
      <c r="ZJ58" s="76"/>
      <c r="ZK58" s="76"/>
      <c r="ZL58" s="76"/>
      <c r="ZM58" s="76"/>
      <c r="ZN58" s="76"/>
      <c r="ZO58" s="76"/>
      <c r="ZP58" s="76"/>
      <c r="ZQ58" s="76"/>
      <c r="ZR58" s="76"/>
      <c r="ZS58" s="76"/>
      <c r="ZT58" s="76"/>
      <c r="ZU58" s="76"/>
      <c r="ZV58" s="76"/>
      <c r="ZW58" s="76"/>
      <c r="ZX58" s="76"/>
      <c r="ZY58" s="76"/>
      <c r="ZZ58" s="76"/>
      <c r="AAA58" s="76"/>
      <c r="AAB58" s="76"/>
      <c r="AAC58" s="76"/>
      <c r="AAD58" s="76"/>
      <c r="AAE58" s="76"/>
      <c r="AAF58" s="76"/>
      <c r="AAG58" s="76"/>
      <c r="AAH58" s="76"/>
      <c r="AAI58" s="76"/>
      <c r="AAJ58" s="76"/>
      <c r="AAK58" s="76"/>
      <c r="AAL58" s="76"/>
      <c r="AAM58" s="76"/>
      <c r="AAN58" s="76"/>
      <c r="AAO58" s="76"/>
      <c r="AAP58" s="76"/>
      <c r="AAQ58" s="76"/>
      <c r="AAR58" s="76"/>
      <c r="AAS58" s="76"/>
      <c r="AAT58" s="76"/>
      <c r="AAU58" s="76"/>
      <c r="AAV58" s="76"/>
      <c r="AAW58" s="76"/>
      <c r="AAX58" s="76"/>
      <c r="AAY58" s="76"/>
      <c r="AAZ58" s="76"/>
      <c r="ABA58" s="76"/>
      <c r="ABB58" s="76"/>
      <c r="ABC58" s="76"/>
      <c r="ABD58" s="76"/>
      <c r="ABE58" s="76"/>
      <c r="ABF58" s="76"/>
      <c r="ABG58" s="76"/>
      <c r="ABH58" s="76"/>
      <c r="ABI58" s="76"/>
      <c r="ABJ58" s="76"/>
      <c r="ABK58" s="76"/>
      <c r="ABL58" s="76"/>
      <c r="ABM58" s="76"/>
      <c r="ABN58" s="76"/>
      <c r="ABO58" s="76"/>
      <c r="ABP58" s="76"/>
      <c r="ABQ58" s="76"/>
      <c r="ABR58" s="76"/>
      <c r="ABS58" s="76"/>
      <c r="ABT58" s="76"/>
      <c r="ABU58" s="76"/>
      <c r="ABV58" s="76"/>
      <c r="ABW58" s="76"/>
      <c r="ABX58" s="76"/>
      <c r="ABY58" s="76"/>
      <c r="ABZ58" s="76"/>
      <c r="ACA58" s="76"/>
      <c r="ACB58" s="76"/>
      <c r="ACC58" s="76"/>
      <c r="ACD58" s="76"/>
      <c r="ACE58" s="76"/>
      <c r="ACF58" s="76"/>
      <c r="ACG58" s="76"/>
      <c r="ACH58" s="76"/>
      <c r="ACI58" s="76"/>
      <c r="ACJ58" s="76"/>
      <c r="ACK58" s="76"/>
      <c r="ACL58" s="76"/>
      <c r="ACM58" s="76"/>
      <c r="ACN58" s="76"/>
      <c r="ACO58" s="76"/>
      <c r="ACP58" s="76"/>
      <c r="ACQ58" s="76"/>
      <c r="ACR58" s="76"/>
      <c r="ACS58" s="76"/>
      <c r="ACT58" s="76"/>
      <c r="ACU58" s="76"/>
      <c r="ACV58" s="76"/>
      <c r="ACW58" s="76"/>
      <c r="ACX58" s="76"/>
      <c r="ACY58" s="76"/>
      <c r="ACZ58" s="76"/>
      <c r="ADA58" s="76"/>
      <c r="ADB58" s="76"/>
      <c r="ADC58" s="76"/>
      <c r="ADD58" s="76"/>
      <c r="ADE58" s="76"/>
      <c r="ADF58" s="76"/>
      <c r="ADG58" s="76"/>
      <c r="ADH58" s="76"/>
      <c r="ADI58" s="76"/>
      <c r="ADJ58" s="76"/>
      <c r="ADK58" s="76"/>
      <c r="ADL58" s="76"/>
      <c r="ADM58" s="76"/>
      <c r="ADN58" s="76"/>
      <c r="ADO58" s="76"/>
      <c r="ADP58" s="76"/>
      <c r="ADQ58" s="76"/>
      <c r="ADR58" s="76"/>
      <c r="ADS58" s="76"/>
      <c r="ADT58" s="76"/>
      <c r="ADU58" s="76"/>
      <c r="ADV58" s="76"/>
      <c r="ADW58" s="76"/>
      <c r="ADX58" s="76"/>
      <c r="ADY58" s="76"/>
      <c r="ADZ58" s="76"/>
      <c r="AEA58" s="76"/>
      <c r="AEB58" s="76"/>
      <c r="AEC58" s="76"/>
      <c r="AED58" s="76"/>
      <c r="AEE58" s="76"/>
      <c r="AEF58" s="76"/>
      <c r="AEG58" s="76"/>
      <c r="AEH58" s="76"/>
      <c r="AEI58" s="76"/>
      <c r="AEJ58" s="76"/>
      <c r="AEK58" s="76"/>
      <c r="AEL58" s="76"/>
      <c r="AEM58" s="76"/>
      <c r="AEN58" s="76"/>
      <c r="AEO58" s="76"/>
      <c r="AEP58" s="76"/>
      <c r="AEQ58" s="76"/>
      <c r="AER58" s="76"/>
      <c r="AES58" s="76"/>
      <c r="AET58" s="76"/>
      <c r="AEU58" s="76"/>
      <c r="AEV58" s="76"/>
      <c r="AEW58" s="76"/>
      <c r="AEX58" s="76"/>
      <c r="AEY58" s="76"/>
      <c r="AEZ58" s="76"/>
      <c r="AFA58" s="76"/>
      <c r="AFB58" s="76"/>
      <c r="AFC58" s="76"/>
      <c r="AFD58" s="76"/>
      <c r="AFE58" s="76"/>
      <c r="AFF58" s="76"/>
      <c r="AFG58" s="76"/>
      <c r="AFH58" s="76"/>
      <c r="AFI58" s="76"/>
      <c r="AFJ58" s="76"/>
      <c r="AFK58" s="76"/>
      <c r="AFL58" s="76"/>
      <c r="AFM58" s="76"/>
      <c r="AFN58" s="76"/>
      <c r="AFO58" s="76"/>
      <c r="AFP58" s="76"/>
      <c r="AFQ58" s="76"/>
      <c r="AFR58" s="76"/>
      <c r="AFS58" s="76"/>
      <c r="AFT58" s="76"/>
      <c r="AFU58" s="76"/>
      <c r="AFV58" s="76"/>
      <c r="AFW58" s="76"/>
      <c r="AFX58" s="76"/>
      <c r="AFY58" s="76"/>
      <c r="AFZ58" s="76"/>
      <c r="AGA58" s="76"/>
      <c r="AGB58" s="76"/>
      <c r="AGC58" s="76"/>
      <c r="AGD58" s="76"/>
      <c r="AGE58" s="76"/>
      <c r="AGF58" s="76"/>
      <c r="AGG58" s="76"/>
      <c r="AGH58" s="76"/>
      <c r="AGI58" s="76"/>
      <c r="AGJ58" s="76"/>
      <c r="AGK58" s="76"/>
      <c r="AGL58" s="76"/>
      <c r="AGM58" s="76"/>
      <c r="AGN58" s="76"/>
      <c r="AGO58" s="76"/>
      <c r="AGP58" s="76"/>
      <c r="AGQ58" s="76"/>
      <c r="AGR58" s="76"/>
      <c r="AGS58" s="76"/>
      <c r="AGT58" s="76"/>
      <c r="AGU58" s="76"/>
      <c r="AGV58" s="76"/>
      <c r="AGW58" s="76"/>
      <c r="AGX58" s="76"/>
      <c r="AGY58" s="76"/>
      <c r="AGZ58" s="76"/>
      <c r="AHA58" s="76"/>
      <c r="AHB58" s="76"/>
      <c r="AHC58" s="76"/>
      <c r="AHD58" s="76"/>
      <c r="AHE58" s="76"/>
      <c r="AHF58" s="76"/>
      <c r="AHG58" s="76"/>
      <c r="AHH58" s="76"/>
      <c r="AHI58" s="76"/>
      <c r="AHJ58" s="76"/>
      <c r="AHK58" s="76"/>
      <c r="AHL58" s="76"/>
      <c r="AHM58" s="76"/>
      <c r="AHN58" s="76"/>
      <c r="AHO58" s="76"/>
      <c r="AHP58" s="76"/>
      <c r="AHQ58" s="76"/>
      <c r="AHR58" s="76"/>
      <c r="AHS58" s="76"/>
      <c r="AHT58" s="76"/>
      <c r="AHU58" s="76"/>
      <c r="AHV58" s="76"/>
      <c r="AHW58" s="76"/>
      <c r="AHX58" s="76"/>
      <c r="AHY58" s="76"/>
      <c r="AHZ58" s="76"/>
      <c r="AIA58" s="76"/>
      <c r="AIB58" s="76"/>
      <c r="AIC58" s="76"/>
      <c r="AID58" s="76"/>
      <c r="AIE58" s="76"/>
      <c r="AIF58" s="76"/>
      <c r="AIG58" s="76"/>
      <c r="AIH58" s="76"/>
      <c r="AII58" s="76"/>
      <c r="AIJ58" s="76"/>
      <c r="AIK58" s="76"/>
      <c r="AIL58" s="76"/>
      <c r="AIM58" s="76"/>
      <c r="AIN58" s="76"/>
      <c r="AIO58" s="76"/>
      <c r="AIP58" s="76"/>
      <c r="AIQ58" s="76"/>
      <c r="AIR58" s="76"/>
      <c r="AIS58" s="76"/>
      <c r="AIT58" s="76"/>
      <c r="AIU58" s="76"/>
      <c r="AIV58" s="76"/>
      <c r="AIW58" s="76"/>
      <c r="AIX58" s="76"/>
      <c r="AIY58" s="76"/>
      <c r="AIZ58" s="76"/>
      <c r="AJA58" s="76"/>
      <c r="AJB58" s="76"/>
      <c r="AJC58" s="76"/>
      <c r="AJD58" s="76"/>
      <c r="AJE58" s="76"/>
      <c r="AJF58" s="76"/>
      <c r="AJG58" s="76"/>
      <c r="AJH58" s="76"/>
      <c r="AJI58" s="76"/>
      <c r="AJJ58" s="76"/>
      <c r="AJK58" s="76"/>
      <c r="AJL58" s="76"/>
      <c r="AJM58" s="76"/>
      <c r="AJN58" s="76"/>
      <c r="AJO58" s="76"/>
      <c r="AJP58" s="76"/>
      <c r="AJQ58" s="76"/>
      <c r="AJR58" s="76"/>
      <c r="AJS58" s="76"/>
      <c r="AJT58" s="76"/>
      <c r="AJU58" s="76"/>
      <c r="AJV58" s="76"/>
      <c r="AJW58" s="76"/>
      <c r="AJX58" s="76"/>
      <c r="AJY58" s="76"/>
      <c r="AJZ58" s="76"/>
      <c r="AKA58" s="76"/>
      <c r="AKB58" s="76"/>
      <c r="AKC58" s="76"/>
      <c r="AKD58" s="76"/>
      <c r="AKE58" s="76"/>
      <c r="AKF58" s="76"/>
      <c r="AKG58" s="76"/>
      <c r="AKH58" s="76"/>
      <c r="AKI58" s="76"/>
      <c r="AKJ58" s="76"/>
      <c r="AKK58" s="76"/>
      <c r="AKL58" s="76"/>
      <c r="AKM58" s="76"/>
      <c r="AKN58" s="76"/>
      <c r="AKO58" s="76"/>
      <c r="AKP58" s="76"/>
      <c r="AKQ58" s="76"/>
      <c r="AKR58" s="76"/>
      <c r="AKS58" s="76"/>
      <c r="AKT58" s="76"/>
      <c r="AKU58" s="76"/>
      <c r="AKV58" s="76"/>
      <c r="AKW58" s="76"/>
      <c r="AKX58" s="76"/>
      <c r="AKY58" s="76"/>
      <c r="AKZ58" s="76"/>
      <c r="ALA58" s="76"/>
      <c r="ALB58" s="76"/>
      <c r="ALC58" s="76"/>
      <c r="ALD58" s="76"/>
      <c r="ALE58" s="76"/>
      <c r="ALF58" s="76"/>
      <c r="ALG58" s="76"/>
      <c r="ALH58" s="76"/>
      <c r="ALI58" s="76"/>
      <c r="ALJ58" s="76"/>
      <c r="ALK58" s="76"/>
      <c r="ALL58" s="76"/>
      <c r="ALM58" s="76"/>
      <c r="ALN58" s="76"/>
      <c r="ALO58" s="76"/>
      <c r="ALP58" s="76"/>
      <c r="ALQ58" s="76"/>
      <c r="ALR58" s="76"/>
      <c r="ALS58" s="76"/>
      <c r="ALT58" s="76"/>
      <c r="ALU58" s="76"/>
      <c r="ALV58" s="76"/>
      <c r="ALW58" s="76"/>
      <c r="ALX58" s="76"/>
      <c r="ALY58" s="76"/>
      <c r="ALZ58" s="76"/>
      <c r="AMA58" s="76"/>
      <c r="AMB58" s="76"/>
      <c r="AMC58" s="76"/>
      <c r="AMD58" s="76"/>
      <c r="AME58" s="76"/>
      <c r="AMF58" s="76"/>
      <c r="AMG58" s="76"/>
      <c r="AMH58" s="76"/>
      <c r="AMI58" s="76"/>
      <c r="AMJ58" s="76"/>
      <c r="AMK58" s="76"/>
      <c r="AML58" s="76"/>
    </row>
    <row r="59" spans="1:1026" s="45" customFormat="1" ht="29.25" customHeight="1">
      <c r="A59" s="44"/>
      <c r="B59" s="683" t="s">
        <v>91</v>
      </c>
      <c r="C59" s="684"/>
      <c r="D59" s="684"/>
      <c r="E59" s="684"/>
      <c r="F59" s="684"/>
      <c r="G59" s="717"/>
      <c r="H59" s="86">
        <f>SUM(H57:H58)</f>
        <v>294.61248000000001</v>
      </c>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c r="IW59" s="44"/>
      <c r="IX59" s="44"/>
      <c r="IY59" s="44"/>
      <c r="IZ59" s="44"/>
      <c r="JA59" s="44"/>
      <c r="JB59" s="44"/>
      <c r="JC59" s="44"/>
      <c r="JD59" s="44"/>
      <c r="JE59" s="44"/>
      <c r="JF59" s="44"/>
      <c r="JG59" s="44"/>
      <c r="JH59" s="44"/>
      <c r="JI59" s="44"/>
      <c r="JJ59" s="44"/>
      <c r="JK59" s="44"/>
      <c r="JL59" s="44"/>
      <c r="JM59" s="44"/>
      <c r="JN59" s="44"/>
      <c r="JO59" s="44"/>
      <c r="JP59" s="44"/>
      <c r="JQ59" s="44"/>
      <c r="JR59" s="44"/>
      <c r="JS59" s="44"/>
      <c r="JT59" s="44"/>
      <c r="JU59" s="44"/>
      <c r="JV59" s="44"/>
      <c r="JW59" s="44"/>
      <c r="JX59" s="44"/>
      <c r="JY59" s="44"/>
      <c r="JZ59" s="44"/>
      <c r="KA59" s="44"/>
      <c r="KB59" s="44"/>
      <c r="KC59" s="44"/>
      <c r="KD59" s="44"/>
      <c r="KE59" s="44"/>
      <c r="KF59" s="44"/>
      <c r="KG59" s="44"/>
      <c r="KH59" s="44"/>
      <c r="KI59" s="44"/>
      <c r="KJ59" s="44"/>
      <c r="KK59" s="44"/>
      <c r="KL59" s="44"/>
      <c r="KM59" s="44"/>
      <c r="KN59" s="44"/>
      <c r="KO59" s="44"/>
      <c r="KP59" s="44"/>
      <c r="KQ59" s="44"/>
      <c r="KR59" s="44"/>
      <c r="KS59" s="44"/>
      <c r="KT59" s="44"/>
      <c r="KU59" s="44"/>
      <c r="KV59" s="44"/>
      <c r="KW59" s="44"/>
      <c r="KX59" s="44"/>
      <c r="KY59" s="44"/>
      <c r="KZ59" s="44"/>
      <c r="LA59" s="44"/>
      <c r="LB59" s="44"/>
      <c r="LC59" s="44"/>
      <c r="LD59" s="44"/>
      <c r="LE59" s="44"/>
      <c r="LF59" s="44"/>
      <c r="LG59" s="44"/>
      <c r="LH59" s="44"/>
      <c r="LI59" s="44"/>
      <c r="LJ59" s="44"/>
      <c r="LK59" s="44"/>
      <c r="LL59" s="44"/>
      <c r="LM59" s="44"/>
      <c r="LN59" s="44"/>
      <c r="LO59" s="44"/>
      <c r="LP59" s="44"/>
      <c r="LQ59" s="44"/>
      <c r="LR59" s="44"/>
      <c r="LS59" s="44"/>
      <c r="LT59" s="44"/>
      <c r="LU59" s="44"/>
      <c r="LV59" s="44"/>
      <c r="LW59" s="44"/>
      <c r="LX59" s="44"/>
      <c r="LY59" s="44"/>
      <c r="LZ59" s="44"/>
      <c r="MA59" s="44"/>
      <c r="MB59" s="44"/>
      <c r="MC59" s="44"/>
      <c r="MD59" s="44"/>
      <c r="ME59" s="44"/>
      <c r="MF59" s="44"/>
      <c r="MG59" s="44"/>
      <c r="MH59" s="44"/>
      <c r="MI59" s="44"/>
      <c r="MJ59" s="44"/>
      <c r="MK59" s="44"/>
      <c r="ML59" s="44"/>
      <c r="MM59" s="44"/>
      <c r="MN59" s="44"/>
      <c r="MO59" s="44"/>
      <c r="MP59" s="44"/>
      <c r="MQ59" s="44"/>
      <c r="MR59" s="44"/>
      <c r="MS59" s="44"/>
      <c r="MT59" s="44"/>
      <c r="MU59" s="44"/>
      <c r="MV59" s="44"/>
      <c r="MW59" s="44"/>
      <c r="MX59" s="44"/>
      <c r="MY59" s="44"/>
      <c r="MZ59" s="44"/>
      <c r="NA59" s="44"/>
      <c r="NB59" s="44"/>
      <c r="NC59" s="44"/>
      <c r="ND59" s="44"/>
      <c r="NE59" s="44"/>
      <c r="NF59" s="44"/>
      <c r="NG59" s="44"/>
      <c r="NH59" s="44"/>
      <c r="NI59" s="44"/>
      <c r="NJ59" s="44"/>
      <c r="NK59" s="44"/>
      <c r="NL59" s="44"/>
      <c r="NM59" s="44"/>
      <c r="NN59" s="44"/>
      <c r="NO59" s="44"/>
      <c r="NP59" s="44"/>
      <c r="NQ59" s="44"/>
      <c r="NR59" s="44"/>
      <c r="NS59" s="44"/>
      <c r="NT59" s="44"/>
      <c r="NU59" s="44"/>
      <c r="NV59" s="44"/>
      <c r="NW59" s="44"/>
      <c r="NX59" s="44"/>
      <c r="NY59" s="44"/>
      <c r="NZ59" s="44"/>
      <c r="OA59" s="44"/>
      <c r="OB59" s="44"/>
      <c r="OC59" s="44"/>
      <c r="OD59" s="44"/>
      <c r="OE59" s="44"/>
      <c r="OF59" s="44"/>
      <c r="OG59" s="44"/>
      <c r="OH59" s="44"/>
      <c r="OI59" s="44"/>
      <c r="OJ59" s="44"/>
      <c r="OK59" s="44"/>
      <c r="OL59" s="44"/>
      <c r="OM59" s="44"/>
      <c r="ON59" s="44"/>
      <c r="OO59" s="44"/>
      <c r="OP59" s="44"/>
      <c r="OQ59" s="44"/>
      <c r="OR59" s="44"/>
      <c r="OS59" s="44"/>
      <c r="OT59" s="44"/>
      <c r="OU59" s="44"/>
      <c r="OV59" s="44"/>
      <c r="OW59" s="44"/>
      <c r="OX59" s="44"/>
      <c r="OY59" s="44"/>
      <c r="OZ59" s="44"/>
      <c r="PA59" s="44"/>
      <c r="PB59" s="44"/>
      <c r="PC59" s="44"/>
      <c r="PD59" s="44"/>
      <c r="PE59" s="44"/>
      <c r="PF59" s="44"/>
      <c r="PG59" s="44"/>
      <c r="PH59" s="44"/>
      <c r="PI59" s="44"/>
      <c r="PJ59" s="44"/>
      <c r="PK59" s="44"/>
      <c r="PL59" s="44"/>
      <c r="PM59" s="44"/>
      <c r="PN59" s="44"/>
      <c r="PO59" s="44"/>
      <c r="PP59" s="44"/>
      <c r="PQ59" s="44"/>
      <c r="PR59" s="44"/>
      <c r="PS59" s="44"/>
      <c r="PT59" s="44"/>
      <c r="PU59" s="44"/>
      <c r="PV59" s="44"/>
      <c r="PW59" s="44"/>
      <c r="PX59" s="44"/>
      <c r="PY59" s="44"/>
      <c r="PZ59" s="44"/>
      <c r="QA59" s="44"/>
      <c r="QB59" s="44"/>
      <c r="QC59" s="44"/>
      <c r="QD59" s="44"/>
      <c r="QE59" s="44"/>
      <c r="QF59" s="44"/>
      <c r="QG59" s="44"/>
      <c r="QH59" s="44"/>
      <c r="QI59" s="44"/>
      <c r="QJ59" s="44"/>
      <c r="QK59" s="44"/>
      <c r="QL59" s="44"/>
      <c r="QM59" s="44"/>
      <c r="QN59" s="44"/>
      <c r="QO59" s="44"/>
      <c r="QP59" s="44"/>
      <c r="QQ59" s="44"/>
      <c r="QR59" s="44"/>
      <c r="QS59" s="44"/>
      <c r="QT59" s="44"/>
      <c r="QU59" s="44"/>
      <c r="QV59" s="44"/>
      <c r="QW59" s="44"/>
      <c r="QX59" s="44"/>
      <c r="QY59" s="44"/>
      <c r="QZ59" s="44"/>
      <c r="RA59" s="44"/>
      <c r="RB59" s="44"/>
      <c r="RC59" s="44"/>
      <c r="RD59" s="44"/>
      <c r="RE59" s="44"/>
      <c r="RF59" s="44"/>
      <c r="RG59" s="44"/>
      <c r="RH59" s="44"/>
      <c r="RI59" s="44"/>
      <c r="RJ59" s="44"/>
      <c r="RK59" s="44"/>
      <c r="RL59" s="44"/>
      <c r="RM59" s="44"/>
      <c r="RN59" s="44"/>
      <c r="RO59" s="44"/>
      <c r="RP59" s="44"/>
      <c r="RQ59" s="44"/>
      <c r="RR59" s="44"/>
      <c r="RS59" s="44"/>
      <c r="RT59" s="44"/>
      <c r="RU59" s="44"/>
      <c r="RV59" s="44"/>
      <c r="RW59" s="44"/>
      <c r="RX59" s="44"/>
      <c r="RY59" s="44"/>
      <c r="RZ59" s="44"/>
      <c r="SA59" s="44"/>
      <c r="SB59" s="44"/>
      <c r="SC59" s="44"/>
      <c r="SD59" s="44"/>
      <c r="SE59" s="44"/>
      <c r="SF59" s="44"/>
      <c r="SG59" s="44"/>
      <c r="SH59" s="44"/>
      <c r="SI59" s="44"/>
      <c r="SJ59" s="44"/>
      <c r="SK59" s="44"/>
      <c r="SL59" s="44"/>
      <c r="SM59" s="44"/>
      <c r="SN59" s="44"/>
      <c r="SO59" s="44"/>
      <c r="SP59" s="44"/>
      <c r="SQ59" s="44"/>
      <c r="SR59" s="44"/>
      <c r="SS59" s="44"/>
      <c r="ST59" s="44"/>
      <c r="SU59" s="44"/>
      <c r="SV59" s="44"/>
      <c r="SW59" s="44"/>
      <c r="SX59" s="44"/>
      <c r="SY59" s="44"/>
      <c r="SZ59" s="44"/>
      <c r="TA59" s="44"/>
      <c r="TB59" s="44"/>
      <c r="TC59" s="44"/>
      <c r="TD59" s="44"/>
      <c r="TE59" s="44"/>
      <c r="TF59" s="44"/>
      <c r="TG59" s="44"/>
      <c r="TH59" s="44"/>
      <c r="TI59" s="44"/>
      <c r="TJ59" s="44"/>
      <c r="TK59" s="44"/>
      <c r="TL59" s="44"/>
      <c r="TM59" s="44"/>
      <c r="TN59" s="44"/>
      <c r="TO59" s="44"/>
      <c r="TP59" s="44"/>
      <c r="TQ59" s="44"/>
      <c r="TR59" s="44"/>
      <c r="TS59" s="44"/>
      <c r="TT59" s="44"/>
      <c r="TU59" s="44"/>
      <c r="TV59" s="44"/>
      <c r="TW59" s="44"/>
      <c r="TX59" s="44"/>
      <c r="TY59" s="44"/>
      <c r="TZ59" s="44"/>
      <c r="UA59" s="44"/>
      <c r="UB59" s="44"/>
      <c r="UC59" s="44"/>
      <c r="UD59" s="44"/>
      <c r="UE59" s="44"/>
      <c r="UF59" s="44"/>
      <c r="UG59" s="44"/>
      <c r="UH59" s="44"/>
      <c r="UI59" s="44"/>
      <c r="UJ59" s="44"/>
      <c r="UK59" s="44"/>
      <c r="UL59" s="44"/>
      <c r="UM59" s="44"/>
      <c r="UN59" s="44"/>
      <c r="UO59" s="44"/>
      <c r="UP59" s="44"/>
      <c r="UQ59" s="44"/>
      <c r="UR59" s="44"/>
      <c r="US59" s="44"/>
      <c r="UT59" s="44"/>
      <c r="UU59" s="44"/>
      <c r="UV59" s="44"/>
      <c r="UW59" s="44"/>
      <c r="UX59" s="44"/>
      <c r="UY59" s="44"/>
      <c r="UZ59" s="44"/>
      <c r="VA59" s="44"/>
      <c r="VB59" s="44"/>
      <c r="VC59" s="44"/>
      <c r="VD59" s="44"/>
      <c r="VE59" s="44"/>
      <c r="VF59" s="44"/>
      <c r="VG59" s="44"/>
      <c r="VH59" s="44"/>
      <c r="VI59" s="44"/>
      <c r="VJ59" s="44"/>
      <c r="VK59" s="44"/>
      <c r="VL59" s="44"/>
      <c r="VM59" s="44"/>
      <c r="VN59" s="44"/>
      <c r="VO59" s="44"/>
      <c r="VP59" s="44"/>
      <c r="VQ59" s="44"/>
      <c r="VR59" s="44"/>
      <c r="VS59" s="44"/>
      <c r="VT59" s="44"/>
      <c r="VU59" s="44"/>
      <c r="VV59" s="44"/>
      <c r="VW59" s="44"/>
      <c r="VX59" s="44"/>
      <c r="VY59" s="44"/>
      <c r="VZ59" s="44"/>
      <c r="WA59" s="44"/>
      <c r="WB59" s="44"/>
      <c r="WC59" s="44"/>
      <c r="WD59" s="44"/>
      <c r="WE59" s="44"/>
      <c r="WF59" s="44"/>
      <c r="WG59" s="44"/>
      <c r="WH59" s="44"/>
      <c r="WI59" s="44"/>
      <c r="WJ59" s="44"/>
      <c r="WK59" s="44"/>
      <c r="WL59" s="44"/>
      <c r="WM59" s="44"/>
      <c r="WN59" s="44"/>
      <c r="WO59" s="44"/>
      <c r="WP59" s="44"/>
      <c r="WQ59" s="44"/>
      <c r="WR59" s="44"/>
      <c r="WS59" s="44"/>
      <c r="WT59" s="44"/>
      <c r="WU59" s="44"/>
      <c r="WV59" s="44"/>
      <c r="WW59" s="44"/>
      <c r="WX59" s="44"/>
      <c r="WY59" s="44"/>
      <c r="WZ59" s="44"/>
      <c r="XA59" s="44"/>
      <c r="XB59" s="44"/>
      <c r="XC59" s="44"/>
      <c r="XD59" s="44"/>
      <c r="XE59" s="44"/>
      <c r="XF59" s="44"/>
      <c r="XG59" s="44"/>
      <c r="XH59" s="44"/>
      <c r="XI59" s="44"/>
      <c r="XJ59" s="44"/>
      <c r="XK59" s="44"/>
      <c r="XL59" s="44"/>
      <c r="XM59" s="44"/>
      <c r="XN59" s="44"/>
      <c r="XO59" s="44"/>
      <c r="XP59" s="44"/>
      <c r="XQ59" s="44"/>
      <c r="XR59" s="44"/>
      <c r="XS59" s="44"/>
      <c r="XT59" s="44"/>
      <c r="XU59" s="44"/>
      <c r="XV59" s="44"/>
      <c r="XW59" s="44"/>
      <c r="XX59" s="44"/>
      <c r="XY59" s="44"/>
      <c r="XZ59" s="44"/>
      <c r="YA59" s="44"/>
      <c r="YB59" s="44"/>
      <c r="YC59" s="44"/>
      <c r="YD59" s="44"/>
      <c r="YE59" s="44"/>
      <c r="YF59" s="44"/>
      <c r="YG59" s="44"/>
      <c r="YH59" s="44"/>
      <c r="YI59" s="44"/>
      <c r="YJ59" s="44"/>
      <c r="YK59" s="44"/>
      <c r="YL59" s="44"/>
      <c r="YM59" s="44"/>
      <c r="YN59" s="44"/>
      <c r="YO59" s="44"/>
      <c r="YP59" s="44"/>
      <c r="YQ59" s="44"/>
      <c r="YR59" s="44"/>
      <c r="YS59" s="44"/>
      <c r="YT59" s="44"/>
      <c r="YU59" s="44"/>
      <c r="YV59" s="44"/>
      <c r="YW59" s="44"/>
      <c r="YX59" s="44"/>
      <c r="YY59" s="44"/>
      <c r="YZ59" s="44"/>
      <c r="ZA59" s="44"/>
      <c r="ZB59" s="44"/>
      <c r="ZC59" s="44"/>
      <c r="ZD59" s="44"/>
      <c r="ZE59" s="44"/>
      <c r="ZF59" s="44"/>
      <c r="ZG59" s="44"/>
      <c r="ZH59" s="44"/>
      <c r="ZI59" s="44"/>
      <c r="ZJ59" s="44"/>
      <c r="ZK59" s="44"/>
      <c r="ZL59" s="44"/>
      <c r="ZM59" s="44"/>
      <c r="ZN59" s="44"/>
      <c r="ZO59" s="44"/>
      <c r="ZP59" s="44"/>
      <c r="ZQ59" s="44"/>
      <c r="ZR59" s="44"/>
      <c r="ZS59" s="44"/>
      <c r="ZT59" s="44"/>
      <c r="ZU59" s="44"/>
      <c r="ZV59" s="44"/>
      <c r="ZW59" s="44"/>
      <c r="ZX59" s="44"/>
      <c r="ZY59" s="44"/>
      <c r="ZZ59" s="44"/>
      <c r="AAA59" s="44"/>
      <c r="AAB59" s="44"/>
      <c r="AAC59" s="44"/>
      <c r="AAD59" s="44"/>
      <c r="AAE59" s="44"/>
      <c r="AAF59" s="44"/>
      <c r="AAG59" s="44"/>
      <c r="AAH59" s="44"/>
      <c r="AAI59" s="44"/>
      <c r="AAJ59" s="44"/>
      <c r="AAK59" s="44"/>
      <c r="AAL59" s="44"/>
      <c r="AAM59" s="44"/>
      <c r="AAN59" s="44"/>
      <c r="AAO59" s="44"/>
      <c r="AAP59" s="44"/>
      <c r="AAQ59" s="44"/>
      <c r="AAR59" s="44"/>
      <c r="AAS59" s="44"/>
      <c r="AAT59" s="44"/>
      <c r="AAU59" s="44"/>
      <c r="AAV59" s="44"/>
      <c r="AAW59" s="44"/>
      <c r="AAX59" s="44"/>
      <c r="AAY59" s="44"/>
      <c r="AAZ59" s="44"/>
      <c r="ABA59" s="44"/>
      <c r="ABB59" s="44"/>
      <c r="ABC59" s="44"/>
      <c r="ABD59" s="44"/>
      <c r="ABE59" s="44"/>
      <c r="ABF59" s="44"/>
      <c r="ABG59" s="44"/>
      <c r="ABH59" s="44"/>
      <c r="ABI59" s="44"/>
      <c r="ABJ59" s="44"/>
      <c r="ABK59" s="44"/>
      <c r="ABL59" s="44"/>
      <c r="ABM59" s="44"/>
      <c r="ABN59" s="44"/>
      <c r="ABO59" s="44"/>
      <c r="ABP59" s="44"/>
      <c r="ABQ59" s="44"/>
      <c r="ABR59" s="44"/>
      <c r="ABS59" s="44"/>
      <c r="ABT59" s="44"/>
      <c r="ABU59" s="44"/>
      <c r="ABV59" s="44"/>
      <c r="ABW59" s="44"/>
      <c r="ABX59" s="44"/>
      <c r="ABY59" s="44"/>
      <c r="ABZ59" s="44"/>
      <c r="ACA59" s="44"/>
      <c r="ACB59" s="44"/>
      <c r="ACC59" s="44"/>
      <c r="ACD59" s="44"/>
      <c r="ACE59" s="44"/>
      <c r="ACF59" s="44"/>
      <c r="ACG59" s="44"/>
      <c r="ACH59" s="44"/>
      <c r="ACI59" s="44"/>
      <c r="ACJ59" s="44"/>
      <c r="ACK59" s="44"/>
      <c r="ACL59" s="44"/>
      <c r="ACM59" s="44"/>
      <c r="ACN59" s="44"/>
      <c r="ACO59" s="44"/>
      <c r="ACP59" s="44"/>
      <c r="ACQ59" s="44"/>
      <c r="ACR59" s="44"/>
      <c r="ACS59" s="44"/>
      <c r="ACT59" s="44"/>
      <c r="ACU59" s="44"/>
      <c r="ACV59" s="44"/>
      <c r="ACW59" s="44"/>
      <c r="ACX59" s="44"/>
      <c r="ACY59" s="44"/>
      <c r="ACZ59" s="44"/>
      <c r="ADA59" s="44"/>
      <c r="ADB59" s="44"/>
      <c r="ADC59" s="44"/>
      <c r="ADD59" s="44"/>
      <c r="ADE59" s="44"/>
      <c r="ADF59" s="44"/>
      <c r="ADG59" s="44"/>
      <c r="ADH59" s="44"/>
      <c r="ADI59" s="44"/>
      <c r="ADJ59" s="44"/>
      <c r="ADK59" s="44"/>
      <c r="ADL59" s="44"/>
      <c r="ADM59" s="44"/>
      <c r="ADN59" s="44"/>
      <c r="ADO59" s="44"/>
      <c r="ADP59" s="44"/>
      <c r="ADQ59" s="44"/>
      <c r="ADR59" s="44"/>
      <c r="ADS59" s="44"/>
      <c r="ADT59" s="44"/>
      <c r="ADU59" s="44"/>
      <c r="ADV59" s="44"/>
      <c r="ADW59" s="44"/>
      <c r="ADX59" s="44"/>
      <c r="ADY59" s="44"/>
      <c r="ADZ59" s="44"/>
      <c r="AEA59" s="44"/>
      <c r="AEB59" s="44"/>
      <c r="AEC59" s="44"/>
      <c r="AED59" s="44"/>
      <c r="AEE59" s="44"/>
      <c r="AEF59" s="44"/>
      <c r="AEG59" s="44"/>
      <c r="AEH59" s="44"/>
      <c r="AEI59" s="44"/>
      <c r="AEJ59" s="44"/>
      <c r="AEK59" s="44"/>
      <c r="AEL59" s="44"/>
      <c r="AEM59" s="44"/>
      <c r="AEN59" s="44"/>
      <c r="AEO59" s="44"/>
      <c r="AEP59" s="44"/>
      <c r="AEQ59" s="44"/>
      <c r="AER59" s="44"/>
      <c r="AES59" s="44"/>
      <c r="AET59" s="44"/>
      <c r="AEU59" s="44"/>
      <c r="AEV59" s="44"/>
      <c r="AEW59" s="44"/>
      <c r="AEX59" s="44"/>
      <c r="AEY59" s="44"/>
      <c r="AEZ59" s="44"/>
      <c r="AFA59" s="44"/>
      <c r="AFB59" s="44"/>
      <c r="AFC59" s="44"/>
      <c r="AFD59" s="44"/>
      <c r="AFE59" s="44"/>
      <c r="AFF59" s="44"/>
      <c r="AFG59" s="44"/>
      <c r="AFH59" s="44"/>
      <c r="AFI59" s="44"/>
      <c r="AFJ59" s="44"/>
      <c r="AFK59" s="44"/>
      <c r="AFL59" s="44"/>
      <c r="AFM59" s="44"/>
      <c r="AFN59" s="44"/>
      <c r="AFO59" s="44"/>
      <c r="AFP59" s="44"/>
      <c r="AFQ59" s="44"/>
      <c r="AFR59" s="44"/>
      <c r="AFS59" s="44"/>
      <c r="AFT59" s="44"/>
      <c r="AFU59" s="44"/>
      <c r="AFV59" s="44"/>
      <c r="AFW59" s="44"/>
      <c r="AFX59" s="44"/>
      <c r="AFY59" s="44"/>
      <c r="AFZ59" s="44"/>
      <c r="AGA59" s="44"/>
      <c r="AGB59" s="44"/>
      <c r="AGC59" s="44"/>
      <c r="AGD59" s="44"/>
      <c r="AGE59" s="44"/>
      <c r="AGF59" s="44"/>
      <c r="AGG59" s="44"/>
      <c r="AGH59" s="44"/>
      <c r="AGI59" s="44"/>
      <c r="AGJ59" s="44"/>
      <c r="AGK59" s="44"/>
      <c r="AGL59" s="44"/>
      <c r="AGM59" s="44"/>
      <c r="AGN59" s="44"/>
      <c r="AGO59" s="44"/>
      <c r="AGP59" s="44"/>
      <c r="AGQ59" s="44"/>
      <c r="AGR59" s="44"/>
      <c r="AGS59" s="44"/>
      <c r="AGT59" s="44"/>
      <c r="AGU59" s="44"/>
      <c r="AGV59" s="44"/>
      <c r="AGW59" s="44"/>
      <c r="AGX59" s="44"/>
      <c r="AGY59" s="44"/>
      <c r="AGZ59" s="44"/>
      <c r="AHA59" s="44"/>
      <c r="AHB59" s="44"/>
      <c r="AHC59" s="44"/>
      <c r="AHD59" s="44"/>
      <c r="AHE59" s="44"/>
      <c r="AHF59" s="44"/>
      <c r="AHG59" s="44"/>
      <c r="AHH59" s="44"/>
      <c r="AHI59" s="44"/>
      <c r="AHJ59" s="44"/>
      <c r="AHK59" s="44"/>
      <c r="AHL59" s="44"/>
      <c r="AHM59" s="44"/>
      <c r="AHN59" s="44"/>
      <c r="AHO59" s="44"/>
      <c r="AHP59" s="44"/>
      <c r="AHQ59" s="44"/>
      <c r="AHR59" s="44"/>
      <c r="AHS59" s="44"/>
      <c r="AHT59" s="44"/>
      <c r="AHU59" s="44"/>
      <c r="AHV59" s="44"/>
      <c r="AHW59" s="44"/>
      <c r="AHX59" s="44"/>
      <c r="AHY59" s="44"/>
      <c r="AHZ59" s="44"/>
      <c r="AIA59" s="44"/>
      <c r="AIB59" s="44"/>
      <c r="AIC59" s="44"/>
      <c r="AID59" s="44"/>
      <c r="AIE59" s="44"/>
      <c r="AIF59" s="44"/>
      <c r="AIG59" s="44"/>
      <c r="AIH59" s="44"/>
      <c r="AII59" s="44"/>
      <c r="AIJ59" s="44"/>
      <c r="AIK59" s="44"/>
      <c r="AIL59" s="44"/>
      <c r="AIM59" s="44"/>
      <c r="AIN59" s="44"/>
      <c r="AIO59" s="44"/>
      <c r="AIP59" s="44"/>
      <c r="AIQ59" s="44"/>
      <c r="AIR59" s="44"/>
      <c r="AIS59" s="44"/>
      <c r="AIT59" s="44"/>
      <c r="AIU59" s="44"/>
      <c r="AIV59" s="44"/>
      <c r="AIW59" s="44"/>
      <c r="AIX59" s="44"/>
      <c r="AIY59" s="44"/>
      <c r="AIZ59" s="44"/>
      <c r="AJA59" s="44"/>
      <c r="AJB59" s="44"/>
      <c r="AJC59" s="44"/>
      <c r="AJD59" s="44"/>
      <c r="AJE59" s="44"/>
      <c r="AJF59" s="44"/>
      <c r="AJG59" s="44"/>
      <c r="AJH59" s="44"/>
      <c r="AJI59" s="44"/>
      <c r="AJJ59" s="44"/>
      <c r="AJK59" s="44"/>
      <c r="AJL59" s="44"/>
      <c r="AJM59" s="44"/>
      <c r="AJN59" s="44"/>
      <c r="AJO59" s="44"/>
      <c r="AJP59" s="44"/>
      <c r="AJQ59" s="44"/>
      <c r="AJR59" s="44"/>
      <c r="AJS59" s="44"/>
      <c r="AJT59" s="44"/>
      <c r="AJU59" s="44"/>
      <c r="AJV59" s="44"/>
      <c r="AJW59" s="44"/>
      <c r="AJX59" s="44"/>
      <c r="AJY59" s="44"/>
      <c r="AJZ59" s="44"/>
      <c r="AKA59" s="44"/>
      <c r="AKB59" s="44"/>
      <c r="AKC59" s="44"/>
      <c r="AKD59" s="44"/>
      <c r="AKE59" s="44"/>
      <c r="AKF59" s="44"/>
      <c r="AKG59" s="44"/>
      <c r="AKH59" s="44"/>
      <c r="AKI59" s="44"/>
      <c r="AKJ59" s="44"/>
      <c r="AKK59" s="44"/>
      <c r="AKL59" s="44"/>
      <c r="AKM59" s="44"/>
      <c r="AKN59" s="44"/>
      <c r="AKO59" s="44"/>
      <c r="AKP59" s="44"/>
      <c r="AKQ59" s="44"/>
      <c r="AKR59" s="44"/>
      <c r="AKS59" s="44"/>
      <c r="AKT59" s="44"/>
      <c r="AKU59" s="44"/>
      <c r="AKV59" s="44"/>
      <c r="AKW59" s="44"/>
      <c r="AKX59" s="44"/>
      <c r="AKY59" s="44"/>
      <c r="AKZ59" s="44"/>
      <c r="ALA59" s="44"/>
      <c r="ALB59" s="44"/>
      <c r="ALC59" s="44"/>
      <c r="ALD59" s="44"/>
      <c r="ALE59" s="44"/>
      <c r="ALF59" s="44"/>
      <c r="ALG59" s="44"/>
      <c r="ALH59" s="44"/>
      <c r="ALI59" s="44"/>
      <c r="ALJ59" s="44"/>
      <c r="ALK59" s="44"/>
      <c r="ALL59" s="44"/>
      <c r="ALM59" s="44"/>
      <c r="ALN59" s="44"/>
      <c r="ALO59" s="44"/>
      <c r="ALP59" s="44"/>
      <c r="ALQ59" s="44"/>
      <c r="ALR59" s="44"/>
      <c r="ALS59" s="44"/>
      <c r="ALT59" s="44"/>
      <c r="ALU59" s="44"/>
      <c r="ALV59" s="44"/>
      <c r="ALW59" s="44"/>
      <c r="ALX59" s="44"/>
      <c r="ALY59" s="44"/>
      <c r="ALZ59" s="44"/>
      <c r="AMA59" s="44"/>
      <c r="AMB59" s="44"/>
      <c r="AMC59" s="44"/>
      <c r="AMD59" s="44"/>
      <c r="AME59" s="44"/>
      <c r="AMF59" s="44"/>
      <c r="AMG59" s="44"/>
      <c r="AMH59" s="44"/>
      <c r="AMI59" s="44"/>
      <c r="AMJ59" s="44"/>
      <c r="AMK59" s="44"/>
      <c r="AML59" s="44"/>
    </row>
    <row r="60" spans="1:1026" s="14" customFormat="1" ht="13.5" customHeight="1">
      <c r="A60" s="11"/>
      <c r="B60" s="55"/>
      <c r="C60" s="12"/>
      <c r="D60" s="12"/>
      <c r="E60" s="12"/>
      <c r="F60" s="12"/>
      <c r="G60" s="12"/>
      <c r="H60" s="56"/>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c r="IW60" s="11"/>
      <c r="IX60" s="11"/>
      <c r="IY60" s="11"/>
      <c r="IZ60" s="11"/>
      <c r="JA60" s="11"/>
      <c r="JB60" s="11"/>
      <c r="JC60" s="11"/>
      <c r="JD60" s="11"/>
      <c r="JE60" s="11"/>
      <c r="JF60" s="11"/>
      <c r="JG60" s="11"/>
      <c r="JH60" s="11"/>
      <c r="JI60" s="11"/>
      <c r="JJ60" s="11"/>
      <c r="JK60" s="11"/>
      <c r="JL60" s="11"/>
      <c r="JM60" s="11"/>
      <c r="JN60" s="11"/>
      <c r="JO60" s="11"/>
      <c r="JP60" s="11"/>
      <c r="JQ60" s="11"/>
      <c r="JR60" s="11"/>
      <c r="JS60" s="11"/>
      <c r="JT60" s="11"/>
      <c r="JU60" s="11"/>
      <c r="JV60" s="11"/>
      <c r="JW60" s="11"/>
      <c r="JX60" s="11"/>
      <c r="JY60" s="11"/>
      <c r="JZ60" s="11"/>
      <c r="KA60" s="11"/>
      <c r="KB60" s="11"/>
      <c r="KC60" s="11"/>
      <c r="KD60" s="11"/>
      <c r="KE60" s="11"/>
      <c r="KF60" s="11"/>
      <c r="KG60" s="11"/>
      <c r="KH60" s="11"/>
      <c r="KI60" s="11"/>
      <c r="KJ60" s="11"/>
      <c r="KK60" s="11"/>
      <c r="KL60" s="11"/>
      <c r="KM60" s="11"/>
      <c r="KN60" s="11"/>
      <c r="KO60" s="11"/>
      <c r="KP60" s="11"/>
      <c r="KQ60" s="11"/>
      <c r="KR60" s="11"/>
      <c r="KS60" s="11"/>
      <c r="KT60" s="11"/>
      <c r="KU60" s="11"/>
      <c r="KV60" s="11"/>
      <c r="KW60" s="11"/>
      <c r="KX60" s="11"/>
      <c r="KY60" s="11"/>
      <c r="KZ60" s="11"/>
      <c r="LA60" s="11"/>
      <c r="LB60" s="11"/>
      <c r="LC60" s="11"/>
      <c r="LD60" s="11"/>
      <c r="LE60" s="11"/>
      <c r="LF60" s="11"/>
      <c r="LG60" s="11"/>
      <c r="LH60" s="11"/>
      <c r="LI60" s="11"/>
      <c r="LJ60" s="11"/>
      <c r="LK60" s="11"/>
      <c r="LL60" s="11"/>
      <c r="LM60" s="11"/>
      <c r="LN60" s="11"/>
      <c r="LO60" s="11"/>
      <c r="LP60" s="11"/>
      <c r="LQ60" s="11"/>
      <c r="LR60" s="11"/>
      <c r="LS60" s="11"/>
      <c r="LT60" s="11"/>
      <c r="LU60" s="11"/>
      <c r="LV60" s="11"/>
      <c r="LW60" s="11"/>
      <c r="LX60" s="11"/>
      <c r="LY60" s="11"/>
      <c r="LZ60" s="11"/>
      <c r="MA60" s="11"/>
      <c r="MB60" s="11"/>
      <c r="MC60" s="11"/>
      <c r="MD60" s="11"/>
      <c r="ME60" s="11"/>
      <c r="MF60" s="11"/>
      <c r="MG60" s="11"/>
      <c r="MH60" s="11"/>
      <c r="MI60" s="11"/>
      <c r="MJ60" s="11"/>
      <c r="MK60" s="11"/>
      <c r="ML60" s="11"/>
      <c r="MM60" s="11"/>
      <c r="MN60" s="11"/>
      <c r="MO60" s="11"/>
      <c r="MP60" s="11"/>
      <c r="MQ60" s="11"/>
      <c r="MR60" s="11"/>
      <c r="MS60" s="11"/>
      <c r="MT60" s="11"/>
      <c r="MU60" s="11"/>
      <c r="MV60" s="11"/>
      <c r="MW60" s="11"/>
      <c r="MX60" s="11"/>
      <c r="MY60" s="11"/>
      <c r="MZ60" s="11"/>
      <c r="NA60" s="11"/>
      <c r="NB60" s="11"/>
      <c r="NC60" s="11"/>
      <c r="ND60" s="11"/>
      <c r="NE60" s="11"/>
      <c r="NF60" s="11"/>
      <c r="NG60" s="11"/>
      <c r="NH60" s="11"/>
      <c r="NI60" s="11"/>
      <c r="NJ60" s="11"/>
      <c r="NK60" s="11"/>
      <c r="NL60" s="11"/>
      <c r="NM60" s="11"/>
      <c r="NN60" s="11"/>
      <c r="NO60" s="11"/>
      <c r="NP60" s="11"/>
      <c r="NQ60" s="11"/>
      <c r="NR60" s="11"/>
      <c r="NS60" s="11"/>
      <c r="NT60" s="11"/>
      <c r="NU60" s="11"/>
      <c r="NV60" s="11"/>
      <c r="NW60" s="11"/>
      <c r="NX60" s="11"/>
      <c r="NY60" s="11"/>
      <c r="NZ60" s="11"/>
      <c r="OA60" s="11"/>
      <c r="OB60" s="11"/>
      <c r="OC60" s="11"/>
      <c r="OD60" s="11"/>
      <c r="OE60" s="11"/>
      <c r="OF60" s="11"/>
      <c r="OG60" s="11"/>
      <c r="OH60" s="11"/>
      <c r="OI60" s="11"/>
      <c r="OJ60" s="11"/>
      <c r="OK60" s="11"/>
      <c r="OL60" s="11"/>
      <c r="OM60" s="11"/>
      <c r="ON60" s="11"/>
      <c r="OO60" s="11"/>
      <c r="OP60" s="11"/>
      <c r="OQ60" s="11"/>
      <c r="OR60" s="11"/>
      <c r="OS60" s="11"/>
      <c r="OT60" s="11"/>
      <c r="OU60" s="11"/>
      <c r="OV60" s="11"/>
      <c r="OW60" s="11"/>
      <c r="OX60" s="11"/>
      <c r="OY60" s="11"/>
      <c r="OZ60" s="11"/>
      <c r="PA60" s="11"/>
      <c r="PB60" s="11"/>
      <c r="PC60" s="11"/>
      <c r="PD60" s="11"/>
      <c r="PE60" s="11"/>
      <c r="PF60" s="11"/>
      <c r="PG60" s="11"/>
      <c r="PH60" s="11"/>
      <c r="PI60" s="11"/>
      <c r="PJ60" s="11"/>
      <c r="PK60" s="11"/>
      <c r="PL60" s="11"/>
      <c r="PM60" s="11"/>
      <c r="PN60" s="11"/>
      <c r="PO60" s="11"/>
      <c r="PP60" s="11"/>
      <c r="PQ60" s="11"/>
      <c r="PR60" s="11"/>
      <c r="PS60" s="11"/>
      <c r="PT60" s="11"/>
      <c r="PU60" s="11"/>
      <c r="PV60" s="11"/>
      <c r="PW60" s="11"/>
      <c r="PX60" s="11"/>
      <c r="PY60" s="11"/>
      <c r="PZ60" s="11"/>
      <c r="QA60" s="11"/>
      <c r="QB60" s="11"/>
      <c r="QC60" s="11"/>
      <c r="QD60" s="11"/>
      <c r="QE60" s="11"/>
      <c r="QF60" s="11"/>
      <c r="QG60" s="11"/>
      <c r="QH60" s="11"/>
      <c r="QI60" s="11"/>
      <c r="QJ60" s="11"/>
      <c r="QK60" s="11"/>
      <c r="QL60" s="11"/>
      <c r="QM60" s="11"/>
      <c r="QN60" s="11"/>
      <c r="QO60" s="11"/>
      <c r="QP60" s="11"/>
      <c r="QQ60" s="11"/>
      <c r="QR60" s="11"/>
      <c r="QS60" s="11"/>
      <c r="QT60" s="11"/>
      <c r="QU60" s="11"/>
      <c r="QV60" s="11"/>
      <c r="QW60" s="11"/>
      <c r="QX60" s="11"/>
      <c r="QY60" s="11"/>
      <c r="QZ60" s="11"/>
      <c r="RA60" s="11"/>
      <c r="RB60" s="11"/>
      <c r="RC60" s="11"/>
      <c r="RD60" s="11"/>
      <c r="RE60" s="11"/>
      <c r="RF60" s="11"/>
      <c r="RG60" s="11"/>
      <c r="RH60" s="11"/>
      <c r="RI60" s="11"/>
      <c r="RJ60" s="11"/>
      <c r="RK60" s="11"/>
      <c r="RL60" s="11"/>
      <c r="RM60" s="11"/>
      <c r="RN60" s="11"/>
      <c r="RO60" s="11"/>
      <c r="RP60" s="11"/>
      <c r="RQ60" s="11"/>
      <c r="RR60" s="11"/>
      <c r="RS60" s="11"/>
      <c r="RT60" s="11"/>
      <c r="RU60" s="11"/>
      <c r="RV60" s="11"/>
      <c r="RW60" s="11"/>
      <c r="RX60" s="11"/>
      <c r="RY60" s="11"/>
      <c r="RZ60" s="11"/>
      <c r="SA60" s="11"/>
      <c r="SB60" s="11"/>
      <c r="SC60" s="11"/>
      <c r="SD60" s="11"/>
      <c r="SE60" s="11"/>
      <c r="SF60" s="11"/>
      <c r="SG60" s="11"/>
      <c r="SH60" s="11"/>
      <c r="SI60" s="11"/>
      <c r="SJ60" s="11"/>
      <c r="SK60" s="11"/>
      <c r="SL60" s="11"/>
      <c r="SM60" s="11"/>
      <c r="SN60" s="11"/>
      <c r="SO60" s="11"/>
      <c r="SP60" s="11"/>
      <c r="SQ60" s="11"/>
      <c r="SR60" s="11"/>
      <c r="SS60" s="11"/>
      <c r="ST60" s="11"/>
      <c r="SU60" s="11"/>
      <c r="SV60" s="11"/>
      <c r="SW60" s="11"/>
      <c r="SX60" s="11"/>
      <c r="SY60" s="11"/>
      <c r="SZ60" s="11"/>
      <c r="TA60" s="11"/>
      <c r="TB60" s="11"/>
      <c r="TC60" s="11"/>
      <c r="TD60" s="11"/>
      <c r="TE60" s="11"/>
      <c r="TF60" s="11"/>
      <c r="TG60" s="11"/>
      <c r="TH60" s="11"/>
      <c r="TI60" s="11"/>
      <c r="TJ60" s="11"/>
      <c r="TK60" s="11"/>
      <c r="TL60" s="11"/>
      <c r="TM60" s="11"/>
      <c r="TN60" s="11"/>
      <c r="TO60" s="11"/>
      <c r="TP60" s="11"/>
      <c r="TQ60" s="11"/>
      <c r="TR60" s="11"/>
      <c r="TS60" s="11"/>
      <c r="TT60" s="11"/>
      <c r="TU60" s="11"/>
      <c r="TV60" s="11"/>
      <c r="TW60" s="11"/>
      <c r="TX60" s="11"/>
      <c r="TY60" s="11"/>
      <c r="TZ60" s="11"/>
      <c r="UA60" s="11"/>
      <c r="UB60" s="11"/>
      <c r="UC60" s="11"/>
      <c r="UD60" s="11"/>
      <c r="UE60" s="11"/>
      <c r="UF60" s="11"/>
      <c r="UG60" s="11"/>
      <c r="UH60" s="11"/>
      <c r="UI60" s="11"/>
      <c r="UJ60" s="11"/>
      <c r="UK60" s="11"/>
      <c r="UL60" s="11"/>
      <c r="UM60" s="11"/>
      <c r="UN60" s="11"/>
      <c r="UO60" s="11"/>
      <c r="UP60" s="11"/>
      <c r="UQ60" s="11"/>
      <c r="UR60" s="11"/>
      <c r="US60" s="11"/>
      <c r="UT60" s="11"/>
      <c r="UU60" s="11"/>
      <c r="UV60" s="11"/>
      <c r="UW60" s="11"/>
      <c r="UX60" s="11"/>
      <c r="UY60" s="11"/>
      <c r="UZ60" s="11"/>
      <c r="VA60" s="11"/>
      <c r="VB60" s="11"/>
      <c r="VC60" s="11"/>
      <c r="VD60" s="11"/>
      <c r="VE60" s="11"/>
      <c r="VF60" s="11"/>
      <c r="VG60" s="11"/>
      <c r="VH60" s="11"/>
      <c r="VI60" s="11"/>
      <c r="VJ60" s="11"/>
      <c r="VK60" s="11"/>
      <c r="VL60" s="11"/>
      <c r="VM60" s="11"/>
      <c r="VN60" s="11"/>
      <c r="VO60" s="11"/>
      <c r="VP60" s="11"/>
      <c r="VQ60" s="11"/>
      <c r="VR60" s="11"/>
      <c r="VS60" s="11"/>
      <c r="VT60" s="11"/>
      <c r="VU60" s="11"/>
      <c r="VV60" s="11"/>
      <c r="VW60" s="11"/>
      <c r="VX60" s="11"/>
      <c r="VY60" s="11"/>
      <c r="VZ60" s="11"/>
      <c r="WA60" s="11"/>
      <c r="WB60" s="11"/>
      <c r="WC60" s="11"/>
      <c r="WD60" s="11"/>
      <c r="WE60" s="11"/>
      <c r="WF60" s="11"/>
      <c r="WG60" s="11"/>
      <c r="WH60" s="11"/>
      <c r="WI60" s="11"/>
      <c r="WJ60" s="11"/>
      <c r="WK60" s="11"/>
      <c r="WL60" s="11"/>
      <c r="WM60" s="11"/>
      <c r="WN60" s="11"/>
      <c r="WO60" s="11"/>
      <c r="WP60" s="11"/>
      <c r="WQ60" s="11"/>
      <c r="WR60" s="11"/>
      <c r="WS60" s="11"/>
      <c r="WT60" s="11"/>
      <c r="WU60" s="11"/>
      <c r="WV60" s="11"/>
      <c r="WW60" s="11"/>
      <c r="WX60" s="11"/>
      <c r="WY60" s="11"/>
      <c r="WZ60" s="11"/>
      <c r="XA60" s="11"/>
      <c r="XB60" s="11"/>
      <c r="XC60" s="11"/>
      <c r="XD60" s="11"/>
      <c r="XE60" s="11"/>
      <c r="XF60" s="11"/>
      <c r="XG60" s="11"/>
      <c r="XH60" s="11"/>
      <c r="XI60" s="11"/>
      <c r="XJ60" s="11"/>
      <c r="XK60" s="11"/>
      <c r="XL60" s="11"/>
      <c r="XM60" s="11"/>
      <c r="XN60" s="11"/>
      <c r="XO60" s="11"/>
      <c r="XP60" s="11"/>
      <c r="XQ60" s="11"/>
      <c r="XR60" s="11"/>
      <c r="XS60" s="11"/>
      <c r="XT60" s="11"/>
      <c r="XU60" s="11"/>
      <c r="XV60" s="11"/>
      <c r="XW60" s="11"/>
      <c r="XX60" s="11"/>
      <c r="XY60" s="11"/>
      <c r="XZ60" s="11"/>
      <c r="YA60" s="11"/>
      <c r="YB60" s="11"/>
      <c r="YC60" s="11"/>
      <c r="YD60" s="11"/>
      <c r="YE60" s="11"/>
      <c r="YF60" s="11"/>
      <c r="YG60" s="11"/>
      <c r="YH60" s="11"/>
      <c r="YI60" s="11"/>
      <c r="YJ60" s="11"/>
      <c r="YK60" s="11"/>
      <c r="YL60" s="11"/>
      <c r="YM60" s="11"/>
      <c r="YN60" s="11"/>
      <c r="YO60" s="11"/>
      <c r="YP60" s="11"/>
      <c r="YQ60" s="11"/>
      <c r="YR60" s="11"/>
      <c r="YS60" s="11"/>
      <c r="YT60" s="11"/>
      <c r="YU60" s="11"/>
      <c r="YV60" s="11"/>
      <c r="YW60" s="11"/>
      <c r="YX60" s="11"/>
      <c r="YY60" s="11"/>
      <c r="YZ60" s="11"/>
      <c r="ZA60" s="11"/>
      <c r="ZB60" s="11"/>
      <c r="ZC60" s="11"/>
      <c r="ZD60" s="11"/>
      <c r="ZE60" s="11"/>
      <c r="ZF60" s="11"/>
      <c r="ZG60" s="11"/>
      <c r="ZH60" s="11"/>
      <c r="ZI60" s="11"/>
      <c r="ZJ60" s="11"/>
      <c r="ZK60" s="11"/>
      <c r="ZL60" s="11"/>
      <c r="ZM60" s="11"/>
      <c r="ZN60" s="11"/>
      <c r="ZO60" s="11"/>
      <c r="ZP60" s="11"/>
      <c r="ZQ60" s="11"/>
      <c r="ZR60" s="11"/>
      <c r="ZS60" s="11"/>
      <c r="ZT60" s="11"/>
      <c r="ZU60" s="11"/>
      <c r="ZV60" s="11"/>
      <c r="ZW60" s="11"/>
      <c r="ZX60" s="11"/>
      <c r="ZY60" s="11"/>
      <c r="ZZ60" s="11"/>
      <c r="AAA60" s="11"/>
      <c r="AAB60" s="11"/>
      <c r="AAC60" s="11"/>
      <c r="AAD60" s="11"/>
      <c r="AAE60" s="11"/>
      <c r="AAF60" s="11"/>
      <c r="AAG60" s="11"/>
      <c r="AAH60" s="11"/>
      <c r="AAI60" s="11"/>
      <c r="AAJ60" s="11"/>
      <c r="AAK60" s="11"/>
      <c r="AAL60" s="11"/>
      <c r="AAM60" s="11"/>
      <c r="AAN60" s="11"/>
      <c r="AAO60" s="11"/>
      <c r="AAP60" s="11"/>
      <c r="AAQ60" s="11"/>
      <c r="AAR60" s="11"/>
      <c r="AAS60" s="11"/>
      <c r="AAT60" s="11"/>
      <c r="AAU60" s="11"/>
      <c r="AAV60" s="11"/>
      <c r="AAW60" s="11"/>
      <c r="AAX60" s="11"/>
      <c r="AAY60" s="11"/>
      <c r="AAZ60" s="11"/>
      <c r="ABA60" s="11"/>
      <c r="ABB60" s="11"/>
      <c r="ABC60" s="11"/>
      <c r="ABD60" s="11"/>
      <c r="ABE60" s="11"/>
      <c r="ABF60" s="11"/>
      <c r="ABG60" s="11"/>
      <c r="ABH60" s="11"/>
      <c r="ABI60" s="11"/>
      <c r="ABJ60" s="11"/>
      <c r="ABK60" s="11"/>
      <c r="ABL60" s="11"/>
      <c r="ABM60" s="11"/>
      <c r="ABN60" s="11"/>
      <c r="ABO60" s="11"/>
      <c r="ABP60" s="11"/>
      <c r="ABQ60" s="11"/>
      <c r="ABR60" s="11"/>
      <c r="ABS60" s="11"/>
      <c r="ABT60" s="11"/>
      <c r="ABU60" s="11"/>
      <c r="ABV60" s="11"/>
      <c r="ABW60" s="11"/>
      <c r="ABX60" s="11"/>
      <c r="ABY60" s="11"/>
      <c r="ABZ60" s="11"/>
      <c r="ACA60" s="11"/>
      <c r="ACB60" s="11"/>
      <c r="ACC60" s="11"/>
      <c r="ACD60" s="11"/>
      <c r="ACE60" s="11"/>
      <c r="ACF60" s="11"/>
      <c r="ACG60" s="11"/>
      <c r="ACH60" s="11"/>
      <c r="ACI60" s="11"/>
      <c r="ACJ60" s="11"/>
      <c r="ACK60" s="11"/>
      <c r="ACL60" s="11"/>
      <c r="ACM60" s="11"/>
      <c r="ACN60" s="11"/>
      <c r="ACO60" s="11"/>
      <c r="ACP60" s="11"/>
      <c r="ACQ60" s="11"/>
      <c r="ACR60" s="11"/>
      <c r="ACS60" s="11"/>
      <c r="ACT60" s="11"/>
      <c r="ACU60" s="11"/>
      <c r="ACV60" s="11"/>
      <c r="ACW60" s="11"/>
      <c r="ACX60" s="11"/>
      <c r="ACY60" s="11"/>
      <c r="ACZ60" s="11"/>
      <c r="ADA60" s="11"/>
      <c r="ADB60" s="11"/>
      <c r="ADC60" s="11"/>
      <c r="ADD60" s="11"/>
      <c r="ADE60" s="11"/>
      <c r="ADF60" s="11"/>
      <c r="ADG60" s="11"/>
      <c r="ADH60" s="11"/>
      <c r="ADI60" s="11"/>
      <c r="ADJ60" s="11"/>
      <c r="ADK60" s="11"/>
      <c r="ADL60" s="11"/>
      <c r="ADM60" s="11"/>
      <c r="ADN60" s="11"/>
      <c r="ADO60" s="11"/>
      <c r="ADP60" s="11"/>
      <c r="ADQ60" s="11"/>
      <c r="ADR60" s="11"/>
      <c r="ADS60" s="11"/>
      <c r="ADT60" s="11"/>
      <c r="ADU60" s="11"/>
      <c r="ADV60" s="11"/>
      <c r="ADW60" s="11"/>
      <c r="ADX60" s="11"/>
      <c r="ADY60" s="11"/>
      <c r="ADZ60" s="11"/>
      <c r="AEA60" s="11"/>
      <c r="AEB60" s="11"/>
      <c r="AEC60" s="11"/>
      <c r="AED60" s="11"/>
      <c r="AEE60" s="11"/>
      <c r="AEF60" s="11"/>
      <c r="AEG60" s="11"/>
      <c r="AEH60" s="11"/>
      <c r="AEI60" s="11"/>
      <c r="AEJ60" s="11"/>
      <c r="AEK60" s="11"/>
      <c r="AEL60" s="11"/>
      <c r="AEM60" s="11"/>
      <c r="AEN60" s="11"/>
      <c r="AEO60" s="11"/>
      <c r="AEP60" s="11"/>
      <c r="AEQ60" s="11"/>
      <c r="AER60" s="11"/>
      <c r="AES60" s="11"/>
      <c r="AET60" s="11"/>
      <c r="AEU60" s="11"/>
      <c r="AEV60" s="11"/>
      <c r="AEW60" s="11"/>
      <c r="AEX60" s="11"/>
      <c r="AEY60" s="11"/>
      <c r="AEZ60" s="11"/>
      <c r="AFA60" s="11"/>
      <c r="AFB60" s="11"/>
      <c r="AFC60" s="11"/>
      <c r="AFD60" s="11"/>
      <c r="AFE60" s="11"/>
      <c r="AFF60" s="11"/>
      <c r="AFG60" s="11"/>
      <c r="AFH60" s="11"/>
      <c r="AFI60" s="11"/>
      <c r="AFJ60" s="11"/>
      <c r="AFK60" s="11"/>
      <c r="AFL60" s="11"/>
      <c r="AFM60" s="11"/>
      <c r="AFN60" s="11"/>
      <c r="AFO60" s="11"/>
      <c r="AFP60" s="11"/>
      <c r="AFQ60" s="11"/>
      <c r="AFR60" s="11"/>
      <c r="AFS60" s="11"/>
      <c r="AFT60" s="11"/>
      <c r="AFU60" s="11"/>
      <c r="AFV60" s="11"/>
      <c r="AFW60" s="11"/>
      <c r="AFX60" s="11"/>
      <c r="AFY60" s="11"/>
      <c r="AFZ60" s="11"/>
      <c r="AGA60" s="11"/>
      <c r="AGB60" s="11"/>
      <c r="AGC60" s="11"/>
      <c r="AGD60" s="11"/>
      <c r="AGE60" s="11"/>
      <c r="AGF60" s="11"/>
      <c r="AGG60" s="11"/>
      <c r="AGH60" s="11"/>
      <c r="AGI60" s="11"/>
      <c r="AGJ60" s="11"/>
      <c r="AGK60" s="11"/>
      <c r="AGL60" s="11"/>
      <c r="AGM60" s="11"/>
      <c r="AGN60" s="11"/>
      <c r="AGO60" s="11"/>
      <c r="AGP60" s="11"/>
      <c r="AGQ60" s="11"/>
      <c r="AGR60" s="11"/>
      <c r="AGS60" s="11"/>
      <c r="AGT60" s="11"/>
      <c r="AGU60" s="11"/>
      <c r="AGV60" s="11"/>
      <c r="AGW60" s="11"/>
      <c r="AGX60" s="11"/>
      <c r="AGY60" s="11"/>
      <c r="AGZ60" s="11"/>
      <c r="AHA60" s="11"/>
      <c r="AHB60" s="11"/>
      <c r="AHC60" s="11"/>
      <c r="AHD60" s="11"/>
      <c r="AHE60" s="11"/>
      <c r="AHF60" s="11"/>
      <c r="AHG60" s="11"/>
      <c r="AHH60" s="11"/>
      <c r="AHI60" s="11"/>
      <c r="AHJ60" s="11"/>
      <c r="AHK60" s="11"/>
      <c r="AHL60" s="11"/>
      <c r="AHM60" s="11"/>
      <c r="AHN60" s="11"/>
      <c r="AHO60" s="11"/>
      <c r="AHP60" s="11"/>
      <c r="AHQ60" s="11"/>
      <c r="AHR60" s="11"/>
      <c r="AHS60" s="11"/>
      <c r="AHT60" s="11"/>
      <c r="AHU60" s="11"/>
      <c r="AHV60" s="11"/>
      <c r="AHW60" s="11"/>
      <c r="AHX60" s="11"/>
      <c r="AHY60" s="11"/>
      <c r="AHZ60" s="11"/>
      <c r="AIA60" s="11"/>
      <c r="AIB60" s="11"/>
      <c r="AIC60" s="11"/>
      <c r="AID60" s="11"/>
      <c r="AIE60" s="11"/>
      <c r="AIF60" s="11"/>
      <c r="AIG60" s="11"/>
      <c r="AIH60" s="11"/>
      <c r="AII60" s="11"/>
      <c r="AIJ60" s="11"/>
      <c r="AIK60" s="11"/>
      <c r="AIL60" s="11"/>
      <c r="AIM60" s="11"/>
      <c r="AIN60" s="11"/>
      <c r="AIO60" s="11"/>
      <c r="AIP60" s="11"/>
      <c r="AIQ60" s="11"/>
      <c r="AIR60" s="11"/>
      <c r="AIS60" s="11"/>
      <c r="AIT60" s="11"/>
      <c r="AIU60" s="11"/>
      <c r="AIV60" s="11"/>
      <c r="AIW60" s="11"/>
      <c r="AIX60" s="11"/>
      <c r="AIY60" s="11"/>
      <c r="AIZ60" s="11"/>
      <c r="AJA60" s="11"/>
      <c r="AJB60" s="11"/>
      <c r="AJC60" s="11"/>
      <c r="AJD60" s="11"/>
      <c r="AJE60" s="11"/>
      <c r="AJF60" s="11"/>
      <c r="AJG60" s="11"/>
      <c r="AJH60" s="11"/>
      <c r="AJI60" s="11"/>
      <c r="AJJ60" s="11"/>
      <c r="AJK60" s="11"/>
      <c r="AJL60" s="11"/>
      <c r="AJM60" s="11"/>
      <c r="AJN60" s="11"/>
      <c r="AJO60" s="11"/>
      <c r="AJP60" s="11"/>
      <c r="AJQ60" s="11"/>
      <c r="AJR60" s="11"/>
      <c r="AJS60" s="11"/>
      <c r="AJT60" s="11"/>
      <c r="AJU60" s="11"/>
      <c r="AJV60" s="11"/>
      <c r="AJW60" s="11"/>
      <c r="AJX60" s="11"/>
      <c r="AJY60" s="11"/>
      <c r="AJZ60" s="11"/>
      <c r="AKA60" s="11"/>
      <c r="AKB60" s="11"/>
      <c r="AKC60" s="11"/>
      <c r="AKD60" s="11"/>
      <c r="AKE60" s="11"/>
      <c r="AKF60" s="11"/>
      <c r="AKG60" s="11"/>
      <c r="AKH60" s="11"/>
      <c r="AKI60" s="11"/>
      <c r="AKJ60" s="11"/>
      <c r="AKK60" s="11"/>
      <c r="AKL60" s="11"/>
      <c r="AKM60" s="11"/>
      <c r="AKN60" s="11"/>
      <c r="AKO60" s="11"/>
      <c r="AKP60" s="11"/>
      <c r="AKQ60" s="11"/>
      <c r="AKR60" s="11"/>
      <c r="AKS60" s="11"/>
      <c r="AKT60" s="11"/>
      <c r="AKU60" s="11"/>
      <c r="AKV60" s="11"/>
      <c r="AKW60" s="11"/>
      <c r="AKX60" s="11"/>
      <c r="AKY60" s="11"/>
      <c r="AKZ60" s="11"/>
      <c r="ALA60" s="11"/>
      <c r="ALB60" s="11"/>
      <c r="ALC60" s="11"/>
      <c r="ALD60" s="11"/>
      <c r="ALE60" s="11"/>
      <c r="ALF60" s="11"/>
      <c r="ALG60" s="11"/>
      <c r="ALH60" s="11"/>
      <c r="ALI60" s="11"/>
      <c r="ALJ60" s="11"/>
      <c r="ALK60" s="11"/>
      <c r="ALL60" s="11"/>
      <c r="ALM60" s="11"/>
      <c r="ALN60" s="11"/>
      <c r="ALO60" s="11"/>
      <c r="ALP60" s="11"/>
      <c r="ALQ60" s="11"/>
      <c r="ALR60" s="11"/>
      <c r="ALS60" s="11"/>
      <c r="ALT60" s="11"/>
      <c r="ALU60" s="11"/>
      <c r="ALV60" s="11"/>
      <c r="ALW60" s="11"/>
      <c r="ALX60" s="11"/>
      <c r="ALY60" s="11"/>
      <c r="ALZ60" s="11"/>
      <c r="AMA60" s="11"/>
      <c r="AMB60" s="11"/>
      <c r="AMC60" s="11"/>
      <c r="AMD60" s="11"/>
      <c r="AME60" s="11"/>
      <c r="AMF60" s="11"/>
      <c r="AMG60" s="11"/>
      <c r="AMH60" s="11"/>
      <c r="AMI60" s="11"/>
      <c r="AMJ60" s="11"/>
      <c r="AMK60" s="11"/>
      <c r="AML60" s="11"/>
    </row>
    <row r="61" spans="1:1026" ht="37.5" customHeight="1">
      <c r="B61" s="660" t="s">
        <v>75</v>
      </c>
      <c r="C61" s="661"/>
      <c r="D61" s="662" t="s">
        <v>218</v>
      </c>
      <c r="E61" s="662"/>
      <c r="F61" s="661"/>
      <c r="G61" s="661"/>
      <c r="H61" s="663"/>
      <c r="I61"/>
    </row>
    <row r="62" spans="1:1026" ht="15.75">
      <c r="B62" s="87"/>
      <c r="C62" s="636" t="s">
        <v>72</v>
      </c>
      <c r="D62" s="724"/>
      <c r="E62" s="720"/>
      <c r="F62" s="636" t="s">
        <v>73</v>
      </c>
      <c r="G62" s="720"/>
      <c r="H62" s="88" t="s">
        <v>74</v>
      </c>
      <c r="I62"/>
    </row>
    <row r="63" spans="1:1026" s="75" customFormat="1" ht="15" customHeight="1">
      <c r="A63" s="73"/>
      <c r="B63" s="74" t="s">
        <v>9</v>
      </c>
      <c r="C63" s="718" t="s">
        <v>55</v>
      </c>
      <c r="D63" s="719"/>
      <c r="E63" s="720"/>
      <c r="F63" s="721">
        <v>0.2</v>
      </c>
      <c r="G63" s="717"/>
      <c r="H63" s="111">
        <f>ROUND($H$50*F63,2)</f>
        <v>387.65</v>
      </c>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c r="GS63" s="73"/>
      <c r="GT63" s="73"/>
      <c r="GU63" s="73"/>
      <c r="GV63" s="73"/>
      <c r="GW63" s="73"/>
      <c r="GX63" s="73"/>
      <c r="GY63" s="73"/>
      <c r="GZ63" s="73"/>
      <c r="HA63" s="73"/>
      <c r="HB63" s="73"/>
      <c r="HC63" s="73"/>
      <c r="HD63" s="73"/>
      <c r="HE63" s="73"/>
      <c r="HF63" s="73"/>
      <c r="HG63" s="73"/>
      <c r="HH63" s="73"/>
      <c r="HI63" s="73"/>
      <c r="HJ63" s="73"/>
      <c r="HK63" s="73"/>
      <c r="HL63" s="73"/>
      <c r="HM63" s="73"/>
      <c r="HN63" s="73"/>
      <c r="HO63" s="73"/>
      <c r="HP63" s="73"/>
      <c r="HQ63" s="73"/>
      <c r="HR63" s="73"/>
      <c r="HS63" s="73"/>
      <c r="HT63" s="73"/>
      <c r="HU63" s="73"/>
      <c r="HV63" s="73"/>
      <c r="HW63" s="73"/>
      <c r="HX63" s="73"/>
      <c r="HY63" s="73"/>
      <c r="HZ63" s="73"/>
      <c r="IA63" s="73"/>
      <c r="IB63" s="73"/>
      <c r="IC63" s="73"/>
      <c r="ID63" s="73"/>
      <c r="IE63" s="73"/>
      <c r="IF63" s="73"/>
      <c r="IG63" s="73"/>
      <c r="IH63" s="73"/>
      <c r="II63" s="73"/>
      <c r="IJ63" s="73"/>
      <c r="IK63" s="73"/>
      <c r="IL63" s="73"/>
      <c r="IM63" s="73"/>
      <c r="IN63" s="73"/>
      <c r="IO63" s="73"/>
      <c r="IP63" s="73"/>
      <c r="IQ63" s="73"/>
      <c r="IR63" s="73"/>
      <c r="IS63" s="73"/>
      <c r="IT63" s="73"/>
      <c r="IU63" s="73"/>
      <c r="IV63" s="73"/>
      <c r="IW63" s="73"/>
      <c r="IX63" s="73"/>
      <c r="IY63" s="73"/>
      <c r="IZ63" s="73"/>
      <c r="JA63" s="73"/>
      <c r="JB63" s="73"/>
      <c r="JC63" s="73"/>
      <c r="JD63" s="73"/>
      <c r="JE63" s="73"/>
      <c r="JF63" s="73"/>
      <c r="JG63" s="73"/>
      <c r="JH63" s="73"/>
      <c r="JI63" s="73"/>
      <c r="JJ63" s="73"/>
      <c r="JK63" s="73"/>
      <c r="JL63" s="73"/>
      <c r="JM63" s="73"/>
      <c r="JN63" s="73"/>
      <c r="JO63" s="73"/>
      <c r="JP63" s="73"/>
      <c r="JQ63" s="73"/>
      <c r="JR63" s="73"/>
      <c r="JS63" s="73"/>
      <c r="JT63" s="73"/>
      <c r="JU63" s="73"/>
      <c r="JV63" s="73"/>
      <c r="JW63" s="73"/>
      <c r="JX63" s="73"/>
      <c r="JY63" s="73"/>
      <c r="JZ63" s="73"/>
      <c r="KA63" s="73"/>
      <c r="KB63" s="73"/>
      <c r="KC63" s="73"/>
      <c r="KD63" s="73"/>
      <c r="KE63" s="73"/>
      <c r="KF63" s="73"/>
      <c r="KG63" s="73"/>
      <c r="KH63" s="73"/>
      <c r="KI63" s="73"/>
      <c r="KJ63" s="73"/>
      <c r="KK63" s="73"/>
      <c r="KL63" s="73"/>
      <c r="KM63" s="73"/>
      <c r="KN63" s="73"/>
      <c r="KO63" s="73"/>
      <c r="KP63" s="73"/>
      <c r="KQ63" s="73"/>
      <c r="KR63" s="73"/>
      <c r="KS63" s="73"/>
      <c r="KT63" s="73"/>
      <c r="KU63" s="73"/>
      <c r="KV63" s="73"/>
      <c r="KW63" s="73"/>
      <c r="KX63" s="73"/>
      <c r="KY63" s="73"/>
      <c r="KZ63" s="73"/>
      <c r="LA63" s="73"/>
      <c r="LB63" s="73"/>
      <c r="LC63" s="73"/>
      <c r="LD63" s="73"/>
      <c r="LE63" s="73"/>
      <c r="LF63" s="73"/>
      <c r="LG63" s="73"/>
      <c r="LH63" s="73"/>
      <c r="LI63" s="73"/>
      <c r="LJ63" s="73"/>
      <c r="LK63" s="73"/>
      <c r="LL63" s="73"/>
      <c r="LM63" s="73"/>
      <c r="LN63" s="73"/>
      <c r="LO63" s="73"/>
      <c r="LP63" s="73"/>
      <c r="LQ63" s="73"/>
      <c r="LR63" s="73"/>
      <c r="LS63" s="73"/>
      <c r="LT63" s="73"/>
      <c r="LU63" s="73"/>
      <c r="LV63" s="73"/>
      <c r="LW63" s="73"/>
      <c r="LX63" s="73"/>
      <c r="LY63" s="73"/>
      <c r="LZ63" s="73"/>
      <c r="MA63" s="73"/>
      <c r="MB63" s="73"/>
      <c r="MC63" s="73"/>
      <c r="MD63" s="73"/>
      <c r="ME63" s="73"/>
      <c r="MF63" s="73"/>
      <c r="MG63" s="73"/>
      <c r="MH63" s="73"/>
      <c r="MI63" s="73"/>
      <c r="MJ63" s="73"/>
      <c r="MK63" s="73"/>
      <c r="ML63" s="73"/>
      <c r="MM63" s="73"/>
      <c r="MN63" s="73"/>
      <c r="MO63" s="73"/>
      <c r="MP63" s="73"/>
      <c r="MQ63" s="73"/>
      <c r="MR63" s="73"/>
      <c r="MS63" s="73"/>
      <c r="MT63" s="73"/>
      <c r="MU63" s="73"/>
      <c r="MV63" s="73"/>
      <c r="MW63" s="73"/>
      <c r="MX63" s="73"/>
      <c r="MY63" s="73"/>
      <c r="MZ63" s="73"/>
      <c r="NA63" s="73"/>
      <c r="NB63" s="73"/>
      <c r="NC63" s="73"/>
      <c r="ND63" s="73"/>
      <c r="NE63" s="73"/>
      <c r="NF63" s="73"/>
      <c r="NG63" s="73"/>
      <c r="NH63" s="73"/>
      <c r="NI63" s="73"/>
      <c r="NJ63" s="73"/>
      <c r="NK63" s="73"/>
      <c r="NL63" s="73"/>
      <c r="NM63" s="73"/>
      <c r="NN63" s="73"/>
      <c r="NO63" s="73"/>
      <c r="NP63" s="73"/>
      <c r="NQ63" s="73"/>
      <c r="NR63" s="73"/>
      <c r="NS63" s="73"/>
      <c r="NT63" s="73"/>
      <c r="NU63" s="73"/>
      <c r="NV63" s="73"/>
      <c r="NW63" s="73"/>
      <c r="NX63" s="73"/>
      <c r="NY63" s="73"/>
      <c r="NZ63" s="73"/>
      <c r="OA63" s="73"/>
      <c r="OB63" s="73"/>
      <c r="OC63" s="73"/>
      <c r="OD63" s="73"/>
      <c r="OE63" s="73"/>
      <c r="OF63" s="73"/>
      <c r="OG63" s="73"/>
      <c r="OH63" s="73"/>
      <c r="OI63" s="73"/>
      <c r="OJ63" s="73"/>
      <c r="OK63" s="73"/>
      <c r="OL63" s="73"/>
      <c r="OM63" s="73"/>
      <c r="ON63" s="73"/>
      <c r="OO63" s="73"/>
      <c r="OP63" s="73"/>
      <c r="OQ63" s="73"/>
      <c r="OR63" s="73"/>
      <c r="OS63" s="73"/>
      <c r="OT63" s="73"/>
      <c r="OU63" s="73"/>
      <c r="OV63" s="73"/>
      <c r="OW63" s="73"/>
      <c r="OX63" s="73"/>
      <c r="OY63" s="73"/>
      <c r="OZ63" s="73"/>
      <c r="PA63" s="73"/>
      <c r="PB63" s="73"/>
      <c r="PC63" s="73"/>
      <c r="PD63" s="73"/>
      <c r="PE63" s="73"/>
      <c r="PF63" s="73"/>
      <c r="PG63" s="73"/>
      <c r="PH63" s="73"/>
      <c r="PI63" s="73"/>
      <c r="PJ63" s="73"/>
      <c r="PK63" s="73"/>
      <c r="PL63" s="73"/>
      <c r="PM63" s="73"/>
      <c r="PN63" s="73"/>
      <c r="PO63" s="73"/>
      <c r="PP63" s="73"/>
      <c r="PQ63" s="73"/>
      <c r="PR63" s="73"/>
      <c r="PS63" s="73"/>
      <c r="PT63" s="73"/>
      <c r="PU63" s="73"/>
      <c r="PV63" s="73"/>
      <c r="PW63" s="73"/>
      <c r="PX63" s="73"/>
      <c r="PY63" s="73"/>
      <c r="PZ63" s="73"/>
      <c r="QA63" s="73"/>
      <c r="QB63" s="73"/>
      <c r="QC63" s="73"/>
      <c r="QD63" s="73"/>
      <c r="QE63" s="73"/>
      <c r="QF63" s="73"/>
      <c r="QG63" s="73"/>
      <c r="QH63" s="73"/>
      <c r="QI63" s="73"/>
      <c r="QJ63" s="73"/>
      <c r="QK63" s="73"/>
      <c r="QL63" s="73"/>
      <c r="QM63" s="73"/>
      <c r="QN63" s="73"/>
      <c r="QO63" s="73"/>
      <c r="QP63" s="73"/>
      <c r="QQ63" s="73"/>
      <c r="QR63" s="73"/>
      <c r="QS63" s="73"/>
      <c r="QT63" s="73"/>
      <c r="QU63" s="73"/>
      <c r="QV63" s="73"/>
      <c r="QW63" s="73"/>
      <c r="QX63" s="73"/>
      <c r="QY63" s="73"/>
      <c r="QZ63" s="73"/>
      <c r="RA63" s="73"/>
      <c r="RB63" s="73"/>
      <c r="RC63" s="73"/>
      <c r="RD63" s="73"/>
      <c r="RE63" s="73"/>
      <c r="RF63" s="73"/>
      <c r="RG63" s="73"/>
      <c r="RH63" s="73"/>
      <c r="RI63" s="73"/>
      <c r="RJ63" s="73"/>
      <c r="RK63" s="73"/>
      <c r="RL63" s="73"/>
      <c r="RM63" s="73"/>
      <c r="RN63" s="73"/>
      <c r="RO63" s="73"/>
      <c r="RP63" s="73"/>
      <c r="RQ63" s="73"/>
      <c r="RR63" s="73"/>
      <c r="RS63" s="73"/>
      <c r="RT63" s="73"/>
      <c r="RU63" s="73"/>
      <c r="RV63" s="73"/>
      <c r="RW63" s="73"/>
      <c r="RX63" s="73"/>
      <c r="RY63" s="73"/>
      <c r="RZ63" s="73"/>
      <c r="SA63" s="73"/>
      <c r="SB63" s="73"/>
      <c r="SC63" s="73"/>
      <c r="SD63" s="73"/>
      <c r="SE63" s="73"/>
      <c r="SF63" s="73"/>
      <c r="SG63" s="73"/>
      <c r="SH63" s="73"/>
      <c r="SI63" s="73"/>
      <c r="SJ63" s="73"/>
      <c r="SK63" s="73"/>
      <c r="SL63" s="73"/>
      <c r="SM63" s="73"/>
      <c r="SN63" s="73"/>
      <c r="SO63" s="73"/>
      <c r="SP63" s="73"/>
      <c r="SQ63" s="73"/>
      <c r="SR63" s="73"/>
      <c r="SS63" s="73"/>
      <c r="ST63" s="73"/>
      <c r="SU63" s="73"/>
      <c r="SV63" s="73"/>
      <c r="SW63" s="73"/>
      <c r="SX63" s="73"/>
      <c r="SY63" s="73"/>
      <c r="SZ63" s="73"/>
      <c r="TA63" s="73"/>
      <c r="TB63" s="73"/>
      <c r="TC63" s="73"/>
      <c r="TD63" s="73"/>
      <c r="TE63" s="73"/>
      <c r="TF63" s="73"/>
      <c r="TG63" s="73"/>
      <c r="TH63" s="73"/>
      <c r="TI63" s="73"/>
      <c r="TJ63" s="73"/>
      <c r="TK63" s="73"/>
      <c r="TL63" s="73"/>
      <c r="TM63" s="73"/>
      <c r="TN63" s="73"/>
      <c r="TO63" s="73"/>
      <c r="TP63" s="73"/>
      <c r="TQ63" s="73"/>
      <c r="TR63" s="73"/>
      <c r="TS63" s="73"/>
      <c r="TT63" s="73"/>
      <c r="TU63" s="73"/>
      <c r="TV63" s="73"/>
      <c r="TW63" s="73"/>
      <c r="TX63" s="73"/>
      <c r="TY63" s="73"/>
      <c r="TZ63" s="73"/>
      <c r="UA63" s="73"/>
      <c r="UB63" s="73"/>
      <c r="UC63" s="73"/>
      <c r="UD63" s="73"/>
      <c r="UE63" s="73"/>
      <c r="UF63" s="73"/>
      <c r="UG63" s="73"/>
      <c r="UH63" s="73"/>
      <c r="UI63" s="73"/>
      <c r="UJ63" s="73"/>
      <c r="UK63" s="73"/>
      <c r="UL63" s="73"/>
      <c r="UM63" s="73"/>
      <c r="UN63" s="73"/>
      <c r="UO63" s="73"/>
      <c r="UP63" s="73"/>
      <c r="UQ63" s="73"/>
      <c r="UR63" s="73"/>
      <c r="US63" s="73"/>
      <c r="UT63" s="73"/>
      <c r="UU63" s="73"/>
      <c r="UV63" s="73"/>
      <c r="UW63" s="73"/>
      <c r="UX63" s="73"/>
      <c r="UY63" s="73"/>
      <c r="UZ63" s="73"/>
      <c r="VA63" s="73"/>
      <c r="VB63" s="73"/>
      <c r="VC63" s="73"/>
      <c r="VD63" s="73"/>
      <c r="VE63" s="73"/>
      <c r="VF63" s="73"/>
      <c r="VG63" s="73"/>
      <c r="VH63" s="73"/>
      <c r="VI63" s="73"/>
      <c r="VJ63" s="73"/>
      <c r="VK63" s="73"/>
      <c r="VL63" s="73"/>
      <c r="VM63" s="73"/>
      <c r="VN63" s="73"/>
      <c r="VO63" s="73"/>
      <c r="VP63" s="73"/>
      <c r="VQ63" s="73"/>
      <c r="VR63" s="73"/>
      <c r="VS63" s="73"/>
      <c r="VT63" s="73"/>
      <c r="VU63" s="73"/>
      <c r="VV63" s="73"/>
      <c r="VW63" s="73"/>
      <c r="VX63" s="73"/>
      <c r="VY63" s="73"/>
      <c r="VZ63" s="73"/>
      <c r="WA63" s="73"/>
      <c r="WB63" s="73"/>
      <c r="WC63" s="73"/>
      <c r="WD63" s="73"/>
      <c r="WE63" s="73"/>
      <c r="WF63" s="73"/>
      <c r="WG63" s="73"/>
      <c r="WH63" s="73"/>
      <c r="WI63" s="73"/>
      <c r="WJ63" s="73"/>
      <c r="WK63" s="73"/>
      <c r="WL63" s="73"/>
      <c r="WM63" s="73"/>
      <c r="WN63" s="73"/>
      <c r="WO63" s="73"/>
      <c r="WP63" s="73"/>
      <c r="WQ63" s="73"/>
      <c r="WR63" s="73"/>
      <c r="WS63" s="73"/>
      <c r="WT63" s="73"/>
      <c r="WU63" s="73"/>
      <c r="WV63" s="73"/>
      <c r="WW63" s="73"/>
      <c r="WX63" s="73"/>
      <c r="WY63" s="73"/>
      <c r="WZ63" s="73"/>
      <c r="XA63" s="73"/>
      <c r="XB63" s="73"/>
      <c r="XC63" s="73"/>
      <c r="XD63" s="73"/>
      <c r="XE63" s="73"/>
      <c r="XF63" s="73"/>
      <c r="XG63" s="73"/>
      <c r="XH63" s="73"/>
      <c r="XI63" s="73"/>
      <c r="XJ63" s="73"/>
      <c r="XK63" s="73"/>
      <c r="XL63" s="73"/>
      <c r="XM63" s="73"/>
      <c r="XN63" s="73"/>
      <c r="XO63" s="73"/>
      <c r="XP63" s="73"/>
      <c r="XQ63" s="73"/>
      <c r="XR63" s="73"/>
      <c r="XS63" s="73"/>
      <c r="XT63" s="73"/>
      <c r="XU63" s="73"/>
      <c r="XV63" s="73"/>
      <c r="XW63" s="73"/>
      <c r="XX63" s="73"/>
      <c r="XY63" s="73"/>
      <c r="XZ63" s="73"/>
      <c r="YA63" s="73"/>
      <c r="YB63" s="73"/>
      <c r="YC63" s="73"/>
      <c r="YD63" s="73"/>
      <c r="YE63" s="73"/>
      <c r="YF63" s="73"/>
      <c r="YG63" s="73"/>
      <c r="YH63" s="73"/>
      <c r="YI63" s="73"/>
      <c r="YJ63" s="73"/>
      <c r="YK63" s="73"/>
      <c r="YL63" s="73"/>
      <c r="YM63" s="73"/>
      <c r="YN63" s="73"/>
      <c r="YO63" s="73"/>
      <c r="YP63" s="73"/>
      <c r="YQ63" s="73"/>
      <c r="YR63" s="73"/>
      <c r="YS63" s="73"/>
      <c r="YT63" s="73"/>
      <c r="YU63" s="73"/>
      <c r="YV63" s="73"/>
      <c r="YW63" s="73"/>
      <c r="YX63" s="73"/>
      <c r="YY63" s="73"/>
      <c r="YZ63" s="73"/>
      <c r="ZA63" s="73"/>
      <c r="ZB63" s="73"/>
      <c r="ZC63" s="73"/>
      <c r="ZD63" s="73"/>
      <c r="ZE63" s="73"/>
      <c r="ZF63" s="73"/>
      <c r="ZG63" s="73"/>
      <c r="ZH63" s="73"/>
      <c r="ZI63" s="73"/>
      <c r="ZJ63" s="73"/>
      <c r="ZK63" s="73"/>
      <c r="ZL63" s="73"/>
      <c r="ZM63" s="73"/>
      <c r="ZN63" s="73"/>
      <c r="ZO63" s="73"/>
      <c r="ZP63" s="73"/>
      <c r="ZQ63" s="73"/>
      <c r="ZR63" s="73"/>
      <c r="ZS63" s="73"/>
      <c r="ZT63" s="73"/>
      <c r="ZU63" s="73"/>
      <c r="ZV63" s="73"/>
      <c r="ZW63" s="73"/>
      <c r="ZX63" s="73"/>
      <c r="ZY63" s="73"/>
      <c r="ZZ63" s="73"/>
      <c r="AAA63" s="73"/>
      <c r="AAB63" s="73"/>
      <c r="AAC63" s="73"/>
      <c r="AAD63" s="73"/>
      <c r="AAE63" s="73"/>
      <c r="AAF63" s="73"/>
      <c r="AAG63" s="73"/>
      <c r="AAH63" s="73"/>
      <c r="AAI63" s="73"/>
      <c r="AAJ63" s="73"/>
      <c r="AAK63" s="73"/>
      <c r="AAL63" s="73"/>
      <c r="AAM63" s="73"/>
      <c r="AAN63" s="73"/>
      <c r="AAO63" s="73"/>
      <c r="AAP63" s="73"/>
      <c r="AAQ63" s="73"/>
      <c r="AAR63" s="73"/>
      <c r="AAS63" s="73"/>
      <c r="AAT63" s="73"/>
      <c r="AAU63" s="73"/>
      <c r="AAV63" s="73"/>
      <c r="AAW63" s="73"/>
      <c r="AAX63" s="73"/>
      <c r="AAY63" s="73"/>
      <c r="AAZ63" s="73"/>
      <c r="ABA63" s="73"/>
      <c r="ABB63" s="73"/>
      <c r="ABC63" s="73"/>
      <c r="ABD63" s="73"/>
      <c r="ABE63" s="73"/>
      <c r="ABF63" s="73"/>
      <c r="ABG63" s="73"/>
      <c r="ABH63" s="73"/>
      <c r="ABI63" s="73"/>
      <c r="ABJ63" s="73"/>
      <c r="ABK63" s="73"/>
      <c r="ABL63" s="73"/>
      <c r="ABM63" s="73"/>
      <c r="ABN63" s="73"/>
      <c r="ABO63" s="73"/>
      <c r="ABP63" s="73"/>
      <c r="ABQ63" s="73"/>
      <c r="ABR63" s="73"/>
      <c r="ABS63" s="73"/>
      <c r="ABT63" s="73"/>
      <c r="ABU63" s="73"/>
      <c r="ABV63" s="73"/>
      <c r="ABW63" s="73"/>
      <c r="ABX63" s="73"/>
      <c r="ABY63" s="73"/>
      <c r="ABZ63" s="73"/>
      <c r="ACA63" s="73"/>
      <c r="ACB63" s="73"/>
      <c r="ACC63" s="73"/>
      <c r="ACD63" s="73"/>
      <c r="ACE63" s="73"/>
      <c r="ACF63" s="73"/>
      <c r="ACG63" s="73"/>
      <c r="ACH63" s="73"/>
      <c r="ACI63" s="73"/>
      <c r="ACJ63" s="73"/>
      <c r="ACK63" s="73"/>
      <c r="ACL63" s="73"/>
      <c r="ACM63" s="73"/>
      <c r="ACN63" s="73"/>
      <c r="ACO63" s="73"/>
      <c r="ACP63" s="73"/>
      <c r="ACQ63" s="73"/>
      <c r="ACR63" s="73"/>
      <c r="ACS63" s="73"/>
      <c r="ACT63" s="73"/>
      <c r="ACU63" s="73"/>
      <c r="ACV63" s="73"/>
      <c r="ACW63" s="73"/>
      <c r="ACX63" s="73"/>
      <c r="ACY63" s="73"/>
      <c r="ACZ63" s="73"/>
      <c r="ADA63" s="73"/>
      <c r="ADB63" s="73"/>
      <c r="ADC63" s="73"/>
      <c r="ADD63" s="73"/>
      <c r="ADE63" s="73"/>
      <c r="ADF63" s="73"/>
      <c r="ADG63" s="73"/>
      <c r="ADH63" s="73"/>
      <c r="ADI63" s="73"/>
      <c r="ADJ63" s="73"/>
      <c r="ADK63" s="73"/>
      <c r="ADL63" s="73"/>
      <c r="ADM63" s="73"/>
      <c r="ADN63" s="73"/>
      <c r="ADO63" s="73"/>
      <c r="ADP63" s="73"/>
      <c r="ADQ63" s="73"/>
      <c r="ADR63" s="73"/>
      <c r="ADS63" s="73"/>
      <c r="ADT63" s="73"/>
      <c r="ADU63" s="73"/>
      <c r="ADV63" s="73"/>
      <c r="ADW63" s="73"/>
      <c r="ADX63" s="73"/>
      <c r="ADY63" s="73"/>
      <c r="ADZ63" s="73"/>
      <c r="AEA63" s="73"/>
      <c r="AEB63" s="73"/>
      <c r="AEC63" s="73"/>
      <c r="AED63" s="73"/>
      <c r="AEE63" s="73"/>
      <c r="AEF63" s="73"/>
      <c r="AEG63" s="73"/>
      <c r="AEH63" s="73"/>
      <c r="AEI63" s="73"/>
      <c r="AEJ63" s="73"/>
      <c r="AEK63" s="73"/>
      <c r="AEL63" s="73"/>
      <c r="AEM63" s="73"/>
      <c r="AEN63" s="73"/>
      <c r="AEO63" s="73"/>
      <c r="AEP63" s="73"/>
      <c r="AEQ63" s="73"/>
      <c r="AER63" s="73"/>
      <c r="AES63" s="73"/>
      <c r="AET63" s="73"/>
      <c r="AEU63" s="73"/>
      <c r="AEV63" s="73"/>
      <c r="AEW63" s="73"/>
      <c r="AEX63" s="73"/>
      <c r="AEY63" s="73"/>
      <c r="AEZ63" s="73"/>
      <c r="AFA63" s="73"/>
      <c r="AFB63" s="73"/>
      <c r="AFC63" s="73"/>
      <c r="AFD63" s="73"/>
      <c r="AFE63" s="73"/>
      <c r="AFF63" s="73"/>
      <c r="AFG63" s="73"/>
      <c r="AFH63" s="73"/>
      <c r="AFI63" s="73"/>
      <c r="AFJ63" s="73"/>
      <c r="AFK63" s="73"/>
      <c r="AFL63" s="73"/>
      <c r="AFM63" s="73"/>
      <c r="AFN63" s="73"/>
      <c r="AFO63" s="73"/>
      <c r="AFP63" s="73"/>
      <c r="AFQ63" s="73"/>
      <c r="AFR63" s="73"/>
      <c r="AFS63" s="73"/>
      <c r="AFT63" s="73"/>
      <c r="AFU63" s="73"/>
      <c r="AFV63" s="73"/>
      <c r="AFW63" s="73"/>
      <c r="AFX63" s="73"/>
      <c r="AFY63" s="73"/>
      <c r="AFZ63" s="73"/>
      <c r="AGA63" s="73"/>
      <c r="AGB63" s="73"/>
      <c r="AGC63" s="73"/>
      <c r="AGD63" s="73"/>
      <c r="AGE63" s="73"/>
      <c r="AGF63" s="73"/>
      <c r="AGG63" s="73"/>
      <c r="AGH63" s="73"/>
      <c r="AGI63" s="73"/>
      <c r="AGJ63" s="73"/>
      <c r="AGK63" s="73"/>
      <c r="AGL63" s="73"/>
      <c r="AGM63" s="73"/>
      <c r="AGN63" s="73"/>
      <c r="AGO63" s="73"/>
      <c r="AGP63" s="73"/>
      <c r="AGQ63" s="73"/>
      <c r="AGR63" s="73"/>
      <c r="AGS63" s="73"/>
      <c r="AGT63" s="73"/>
      <c r="AGU63" s="73"/>
      <c r="AGV63" s="73"/>
      <c r="AGW63" s="73"/>
      <c r="AGX63" s="73"/>
      <c r="AGY63" s="73"/>
      <c r="AGZ63" s="73"/>
      <c r="AHA63" s="73"/>
      <c r="AHB63" s="73"/>
      <c r="AHC63" s="73"/>
      <c r="AHD63" s="73"/>
      <c r="AHE63" s="73"/>
      <c r="AHF63" s="73"/>
      <c r="AHG63" s="73"/>
      <c r="AHH63" s="73"/>
      <c r="AHI63" s="73"/>
      <c r="AHJ63" s="73"/>
      <c r="AHK63" s="73"/>
      <c r="AHL63" s="73"/>
      <c r="AHM63" s="73"/>
      <c r="AHN63" s="73"/>
      <c r="AHO63" s="73"/>
      <c r="AHP63" s="73"/>
      <c r="AHQ63" s="73"/>
      <c r="AHR63" s="73"/>
      <c r="AHS63" s="73"/>
      <c r="AHT63" s="73"/>
      <c r="AHU63" s="73"/>
      <c r="AHV63" s="73"/>
      <c r="AHW63" s="73"/>
      <c r="AHX63" s="73"/>
      <c r="AHY63" s="73"/>
      <c r="AHZ63" s="73"/>
      <c r="AIA63" s="73"/>
      <c r="AIB63" s="73"/>
      <c r="AIC63" s="73"/>
      <c r="AID63" s="73"/>
      <c r="AIE63" s="73"/>
      <c r="AIF63" s="73"/>
      <c r="AIG63" s="73"/>
      <c r="AIH63" s="73"/>
      <c r="AII63" s="73"/>
      <c r="AIJ63" s="73"/>
      <c r="AIK63" s="73"/>
      <c r="AIL63" s="73"/>
      <c r="AIM63" s="73"/>
      <c r="AIN63" s="73"/>
      <c r="AIO63" s="73"/>
      <c r="AIP63" s="73"/>
      <c r="AIQ63" s="73"/>
      <c r="AIR63" s="73"/>
      <c r="AIS63" s="73"/>
      <c r="AIT63" s="73"/>
      <c r="AIU63" s="73"/>
      <c r="AIV63" s="73"/>
      <c r="AIW63" s="73"/>
      <c r="AIX63" s="73"/>
      <c r="AIY63" s="73"/>
      <c r="AIZ63" s="73"/>
      <c r="AJA63" s="73"/>
      <c r="AJB63" s="73"/>
      <c r="AJC63" s="73"/>
      <c r="AJD63" s="73"/>
      <c r="AJE63" s="73"/>
      <c r="AJF63" s="73"/>
      <c r="AJG63" s="73"/>
      <c r="AJH63" s="73"/>
      <c r="AJI63" s="73"/>
      <c r="AJJ63" s="73"/>
      <c r="AJK63" s="73"/>
      <c r="AJL63" s="73"/>
      <c r="AJM63" s="73"/>
      <c r="AJN63" s="73"/>
      <c r="AJO63" s="73"/>
      <c r="AJP63" s="73"/>
      <c r="AJQ63" s="73"/>
      <c r="AJR63" s="73"/>
      <c r="AJS63" s="73"/>
      <c r="AJT63" s="73"/>
      <c r="AJU63" s="73"/>
      <c r="AJV63" s="73"/>
      <c r="AJW63" s="73"/>
      <c r="AJX63" s="73"/>
      <c r="AJY63" s="73"/>
      <c r="AJZ63" s="73"/>
      <c r="AKA63" s="73"/>
      <c r="AKB63" s="73"/>
      <c r="AKC63" s="73"/>
      <c r="AKD63" s="73"/>
      <c r="AKE63" s="73"/>
      <c r="AKF63" s="73"/>
      <c r="AKG63" s="73"/>
      <c r="AKH63" s="73"/>
      <c r="AKI63" s="73"/>
      <c r="AKJ63" s="73"/>
      <c r="AKK63" s="73"/>
      <c r="AKL63" s="73"/>
      <c r="AKM63" s="73"/>
      <c r="AKN63" s="73"/>
      <c r="AKO63" s="73"/>
      <c r="AKP63" s="73"/>
      <c r="AKQ63" s="73"/>
      <c r="AKR63" s="73"/>
      <c r="AKS63" s="73"/>
      <c r="AKT63" s="73"/>
      <c r="AKU63" s="73"/>
      <c r="AKV63" s="73"/>
      <c r="AKW63" s="73"/>
      <c r="AKX63" s="73"/>
      <c r="AKY63" s="73"/>
      <c r="AKZ63" s="73"/>
      <c r="ALA63" s="73"/>
      <c r="ALB63" s="73"/>
      <c r="ALC63" s="73"/>
      <c r="ALD63" s="73"/>
      <c r="ALE63" s="73"/>
      <c r="ALF63" s="73"/>
      <c r="ALG63" s="73"/>
      <c r="ALH63" s="73"/>
      <c r="ALI63" s="73"/>
      <c r="ALJ63" s="73"/>
      <c r="ALK63" s="73"/>
      <c r="ALL63" s="73"/>
      <c r="ALM63" s="73"/>
      <c r="ALN63" s="73"/>
      <c r="ALO63" s="73"/>
      <c r="ALP63" s="73"/>
      <c r="ALQ63" s="73"/>
      <c r="ALR63" s="73"/>
      <c r="ALS63" s="73"/>
      <c r="ALT63" s="73"/>
      <c r="ALU63" s="73"/>
      <c r="ALV63" s="73"/>
      <c r="ALW63" s="73"/>
      <c r="ALX63" s="73"/>
      <c r="ALY63" s="73"/>
      <c r="ALZ63" s="73"/>
      <c r="AMA63" s="73"/>
      <c r="AMB63" s="73"/>
      <c r="AMC63" s="73"/>
      <c r="AMD63" s="73"/>
      <c r="AME63" s="73"/>
      <c r="AMF63" s="73"/>
      <c r="AMG63" s="73"/>
      <c r="AMH63" s="73"/>
      <c r="AMI63" s="73"/>
      <c r="AMJ63" s="73"/>
      <c r="AMK63" s="73"/>
      <c r="AML63" s="73"/>
    </row>
    <row r="64" spans="1:1026" s="75" customFormat="1" ht="15" customHeight="1">
      <c r="A64" s="73"/>
      <c r="B64" s="74" t="s">
        <v>11</v>
      </c>
      <c r="C64" s="718" t="s">
        <v>76</v>
      </c>
      <c r="D64" s="719"/>
      <c r="E64" s="720"/>
      <c r="F64" s="721">
        <v>2.5000000000000001E-2</v>
      </c>
      <c r="G64" s="717"/>
      <c r="H64" s="111">
        <f t="shared" ref="H64:H70" si="0">ROUND($H$50*F64,2)</f>
        <v>48.46</v>
      </c>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3"/>
      <c r="CS64" s="73"/>
      <c r="CT64" s="73"/>
      <c r="CU64" s="73"/>
      <c r="CV64" s="73"/>
      <c r="CW64" s="73"/>
      <c r="CX64" s="73"/>
      <c r="CY64" s="73"/>
      <c r="CZ64" s="73"/>
      <c r="DA64" s="73"/>
      <c r="DB64" s="73"/>
      <c r="DC64" s="73"/>
      <c r="DD64" s="73"/>
      <c r="DE64" s="73"/>
      <c r="DF64" s="73"/>
      <c r="DG64" s="73"/>
      <c r="DH64" s="73"/>
      <c r="DI64" s="73"/>
      <c r="DJ64" s="73"/>
      <c r="DK64" s="73"/>
      <c r="DL64" s="73"/>
      <c r="DM64" s="73"/>
      <c r="DN64" s="73"/>
      <c r="DO64" s="73"/>
      <c r="DP64" s="73"/>
      <c r="DQ64" s="73"/>
      <c r="DR64" s="73"/>
      <c r="DS64" s="73"/>
      <c r="DT64" s="73"/>
      <c r="DU64" s="73"/>
      <c r="DV64" s="73"/>
      <c r="DW64" s="73"/>
      <c r="DX64" s="73"/>
      <c r="DY64" s="73"/>
      <c r="DZ64" s="73"/>
      <c r="EA64" s="73"/>
      <c r="EB64" s="73"/>
      <c r="EC64" s="73"/>
      <c r="ED64" s="73"/>
      <c r="EE64" s="73"/>
      <c r="EF64" s="73"/>
      <c r="EG64" s="73"/>
      <c r="EH64" s="73"/>
      <c r="EI64" s="73"/>
      <c r="EJ64" s="73"/>
      <c r="EK64" s="73"/>
      <c r="EL64" s="73"/>
      <c r="EM64" s="73"/>
      <c r="EN64" s="73"/>
      <c r="EO64" s="73"/>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c r="GS64" s="73"/>
      <c r="GT64" s="73"/>
      <c r="GU64" s="73"/>
      <c r="GV64" s="73"/>
      <c r="GW64" s="73"/>
      <c r="GX64" s="73"/>
      <c r="GY64" s="73"/>
      <c r="GZ64" s="73"/>
      <c r="HA64" s="73"/>
      <c r="HB64" s="73"/>
      <c r="HC64" s="73"/>
      <c r="HD64" s="73"/>
      <c r="HE64" s="73"/>
      <c r="HF64" s="73"/>
      <c r="HG64" s="73"/>
      <c r="HH64" s="73"/>
      <c r="HI64" s="73"/>
      <c r="HJ64" s="73"/>
      <c r="HK64" s="73"/>
      <c r="HL64" s="73"/>
      <c r="HM64" s="73"/>
      <c r="HN64" s="73"/>
      <c r="HO64" s="73"/>
      <c r="HP64" s="73"/>
      <c r="HQ64" s="73"/>
      <c r="HR64" s="73"/>
      <c r="HS64" s="73"/>
      <c r="HT64" s="73"/>
      <c r="HU64" s="73"/>
      <c r="HV64" s="73"/>
      <c r="HW64" s="73"/>
      <c r="HX64" s="73"/>
      <c r="HY64" s="73"/>
      <c r="HZ64" s="73"/>
      <c r="IA64" s="73"/>
      <c r="IB64" s="73"/>
      <c r="IC64" s="73"/>
      <c r="ID64" s="73"/>
      <c r="IE64" s="73"/>
      <c r="IF64" s="73"/>
      <c r="IG64" s="73"/>
      <c r="IH64" s="73"/>
      <c r="II64" s="73"/>
      <c r="IJ64" s="73"/>
      <c r="IK64" s="73"/>
      <c r="IL64" s="73"/>
      <c r="IM64" s="73"/>
      <c r="IN64" s="73"/>
      <c r="IO64" s="73"/>
      <c r="IP64" s="73"/>
      <c r="IQ64" s="73"/>
      <c r="IR64" s="73"/>
      <c r="IS64" s="73"/>
      <c r="IT64" s="73"/>
      <c r="IU64" s="73"/>
      <c r="IV64" s="73"/>
      <c r="IW64" s="73"/>
      <c r="IX64" s="73"/>
      <c r="IY64" s="73"/>
      <c r="IZ64" s="73"/>
      <c r="JA64" s="73"/>
      <c r="JB64" s="73"/>
      <c r="JC64" s="73"/>
      <c r="JD64" s="73"/>
      <c r="JE64" s="73"/>
      <c r="JF64" s="73"/>
      <c r="JG64" s="73"/>
      <c r="JH64" s="73"/>
      <c r="JI64" s="73"/>
      <c r="JJ64" s="73"/>
      <c r="JK64" s="73"/>
      <c r="JL64" s="73"/>
      <c r="JM64" s="73"/>
      <c r="JN64" s="73"/>
      <c r="JO64" s="73"/>
      <c r="JP64" s="73"/>
      <c r="JQ64" s="73"/>
      <c r="JR64" s="73"/>
      <c r="JS64" s="73"/>
      <c r="JT64" s="73"/>
      <c r="JU64" s="73"/>
      <c r="JV64" s="73"/>
      <c r="JW64" s="73"/>
      <c r="JX64" s="73"/>
      <c r="JY64" s="73"/>
      <c r="JZ64" s="73"/>
      <c r="KA64" s="73"/>
      <c r="KB64" s="73"/>
      <c r="KC64" s="73"/>
      <c r="KD64" s="73"/>
      <c r="KE64" s="73"/>
      <c r="KF64" s="73"/>
      <c r="KG64" s="73"/>
      <c r="KH64" s="73"/>
      <c r="KI64" s="73"/>
      <c r="KJ64" s="73"/>
      <c r="KK64" s="73"/>
      <c r="KL64" s="73"/>
      <c r="KM64" s="73"/>
      <c r="KN64" s="73"/>
      <c r="KO64" s="73"/>
      <c r="KP64" s="73"/>
      <c r="KQ64" s="73"/>
      <c r="KR64" s="73"/>
      <c r="KS64" s="73"/>
      <c r="KT64" s="73"/>
      <c r="KU64" s="73"/>
      <c r="KV64" s="73"/>
      <c r="KW64" s="73"/>
      <c r="KX64" s="73"/>
      <c r="KY64" s="73"/>
      <c r="KZ64" s="73"/>
      <c r="LA64" s="73"/>
      <c r="LB64" s="73"/>
      <c r="LC64" s="73"/>
      <c r="LD64" s="73"/>
      <c r="LE64" s="73"/>
      <c r="LF64" s="73"/>
      <c r="LG64" s="73"/>
      <c r="LH64" s="73"/>
      <c r="LI64" s="73"/>
      <c r="LJ64" s="73"/>
      <c r="LK64" s="73"/>
      <c r="LL64" s="73"/>
      <c r="LM64" s="73"/>
      <c r="LN64" s="73"/>
      <c r="LO64" s="73"/>
      <c r="LP64" s="73"/>
      <c r="LQ64" s="73"/>
      <c r="LR64" s="73"/>
      <c r="LS64" s="73"/>
      <c r="LT64" s="73"/>
      <c r="LU64" s="73"/>
      <c r="LV64" s="73"/>
      <c r="LW64" s="73"/>
      <c r="LX64" s="73"/>
      <c r="LY64" s="73"/>
      <c r="LZ64" s="73"/>
      <c r="MA64" s="73"/>
      <c r="MB64" s="73"/>
      <c r="MC64" s="73"/>
      <c r="MD64" s="73"/>
      <c r="ME64" s="73"/>
      <c r="MF64" s="73"/>
      <c r="MG64" s="73"/>
      <c r="MH64" s="73"/>
      <c r="MI64" s="73"/>
      <c r="MJ64" s="73"/>
      <c r="MK64" s="73"/>
      <c r="ML64" s="73"/>
      <c r="MM64" s="73"/>
      <c r="MN64" s="73"/>
      <c r="MO64" s="73"/>
      <c r="MP64" s="73"/>
      <c r="MQ64" s="73"/>
      <c r="MR64" s="73"/>
      <c r="MS64" s="73"/>
      <c r="MT64" s="73"/>
      <c r="MU64" s="73"/>
      <c r="MV64" s="73"/>
      <c r="MW64" s="73"/>
      <c r="MX64" s="73"/>
      <c r="MY64" s="73"/>
      <c r="MZ64" s="73"/>
      <c r="NA64" s="73"/>
      <c r="NB64" s="73"/>
      <c r="NC64" s="73"/>
      <c r="ND64" s="73"/>
      <c r="NE64" s="73"/>
      <c r="NF64" s="73"/>
      <c r="NG64" s="73"/>
      <c r="NH64" s="73"/>
      <c r="NI64" s="73"/>
      <c r="NJ64" s="73"/>
      <c r="NK64" s="73"/>
      <c r="NL64" s="73"/>
      <c r="NM64" s="73"/>
      <c r="NN64" s="73"/>
      <c r="NO64" s="73"/>
      <c r="NP64" s="73"/>
      <c r="NQ64" s="73"/>
      <c r="NR64" s="73"/>
      <c r="NS64" s="73"/>
      <c r="NT64" s="73"/>
      <c r="NU64" s="73"/>
      <c r="NV64" s="73"/>
      <c r="NW64" s="73"/>
      <c r="NX64" s="73"/>
      <c r="NY64" s="73"/>
      <c r="NZ64" s="73"/>
      <c r="OA64" s="73"/>
      <c r="OB64" s="73"/>
      <c r="OC64" s="73"/>
      <c r="OD64" s="73"/>
      <c r="OE64" s="73"/>
      <c r="OF64" s="73"/>
      <c r="OG64" s="73"/>
      <c r="OH64" s="73"/>
      <c r="OI64" s="73"/>
      <c r="OJ64" s="73"/>
      <c r="OK64" s="73"/>
      <c r="OL64" s="73"/>
      <c r="OM64" s="73"/>
      <c r="ON64" s="73"/>
      <c r="OO64" s="73"/>
      <c r="OP64" s="73"/>
      <c r="OQ64" s="73"/>
      <c r="OR64" s="73"/>
      <c r="OS64" s="73"/>
      <c r="OT64" s="73"/>
      <c r="OU64" s="73"/>
      <c r="OV64" s="73"/>
      <c r="OW64" s="73"/>
      <c r="OX64" s="73"/>
      <c r="OY64" s="73"/>
      <c r="OZ64" s="73"/>
      <c r="PA64" s="73"/>
      <c r="PB64" s="73"/>
      <c r="PC64" s="73"/>
      <c r="PD64" s="73"/>
      <c r="PE64" s="73"/>
      <c r="PF64" s="73"/>
      <c r="PG64" s="73"/>
      <c r="PH64" s="73"/>
      <c r="PI64" s="73"/>
      <c r="PJ64" s="73"/>
      <c r="PK64" s="73"/>
      <c r="PL64" s="73"/>
      <c r="PM64" s="73"/>
      <c r="PN64" s="73"/>
      <c r="PO64" s="73"/>
      <c r="PP64" s="73"/>
      <c r="PQ64" s="73"/>
      <c r="PR64" s="73"/>
      <c r="PS64" s="73"/>
      <c r="PT64" s="73"/>
      <c r="PU64" s="73"/>
      <c r="PV64" s="73"/>
      <c r="PW64" s="73"/>
      <c r="PX64" s="73"/>
      <c r="PY64" s="73"/>
      <c r="PZ64" s="73"/>
      <c r="QA64" s="73"/>
      <c r="QB64" s="73"/>
      <c r="QC64" s="73"/>
      <c r="QD64" s="73"/>
      <c r="QE64" s="73"/>
      <c r="QF64" s="73"/>
      <c r="QG64" s="73"/>
      <c r="QH64" s="73"/>
      <c r="QI64" s="73"/>
      <c r="QJ64" s="73"/>
      <c r="QK64" s="73"/>
      <c r="QL64" s="73"/>
      <c r="QM64" s="73"/>
      <c r="QN64" s="73"/>
      <c r="QO64" s="73"/>
      <c r="QP64" s="73"/>
      <c r="QQ64" s="73"/>
      <c r="QR64" s="73"/>
      <c r="QS64" s="73"/>
      <c r="QT64" s="73"/>
      <c r="QU64" s="73"/>
      <c r="QV64" s="73"/>
      <c r="QW64" s="73"/>
      <c r="QX64" s="73"/>
      <c r="QY64" s="73"/>
      <c r="QZ64" s="73"/>
      <c r="RA64" s="73"/>
      <c r="RB64" s="73"/>
      <c r="RC64" s="73"/>
      <c r="RD64" s="73"/>
      <c r="RE64" s="73"/>
      <c r="RF64" s="73"/>
      <c r="RG64" s="73"/>
      <c r="RH64" s="73"/>
      <c r="RI64" s="73"/>
      <c r="RJ64" s="73"/>
      <c r="RK64" s="73"/>
      <c r="RL64" s="73"/>
      <c r="RM64" s="73"/>
      <c r="RN64" s="73"/>
      <c r="RO64" s="73"/>
      <c r="RP64" s="73"/>
      <c r="RQ64" s="73"/>
      <c r="RR64" s="73"/>
      <c r="RS64" s="73"/>
      <c r="RT64" s="73"/>
      <c r="RU64" s="73"/>
      <c r="RV64" s="73"/>
      <c r="RW64" s="73"/>
      <c r="RX64" s="73"/>
      <c r="RY64" s="73"/>
      <c r="RZ64" s="73"/>
      <c r="SA64" s="73"/>
      <c r="SB64" s="73"/>
      <c r="SC64" s="73"/>
      <c r="SD64" s="73"/>
      <c r="SE64" s="73"/>
      <c r="SF64" s="73"/>
      <c r="SG64" s="73"/>
      <c r="SH64" s="73"/>
      <c r="SI64" s="73"/>
      <c r="SJ64" s="73"/>
      <c r="SK64" s="73"/>
      <c r="SL64" s="73"/>
      <c r="SM64" s="73"/>
      <c r="SN64" s="73"/>
      <c r="SO64" s="73"/>
      <c r="SP64" s="73"/>
      <c r="SQ64" s="73"/>
      <c r="SR64" s="73"/>
      <c r="SS64" s="73"/>
      <c r="ST64" s="73"/>
      <c r="SU64" s="73"/>
      <c r="SV64" s="73"/>
      <c r="SW64" s="73"/>
      <c r="SX64" s="73"/>
      <c r="SY64" s="73"/>
      <c r="SZ64" s="73"/>
      <c r="TA64" s="73"/>
      <c r="TB64" s="73"/>
      <c r="TC64" s="73"/>
      <c r="TD64" s="73"/>
      <c r="TE64" s="73"/>
      <c r="TF64" s="73"/>
      <c r="TG64" s="73"/>
      <c r="TH64" s="73"/>
      <c r="TI64" s="73"/>
      <c r="TJ64" s="73"/>
      <c r="TK64" s="73"/>
      <c r="TL64" s="73"/>
      <c r="TM64" s="73"/>
      <c r="TN64" s="73"/>
      <c r="TO64" s="73"/>
      <c r="TP64" s="73"/>
      <c r="TQ64" s="73"/>
      <c r="TR64" s="73"/>
      <c r="TS64" s="73"/>
      <c r="TT64" s="73"/>
      <c r="TU64" s="73"/>
      <c r="TV64" s="73"/>
      <c r="TW64" s="73"/>
      <c r="TX64" s="73"/>
      <c r="TY64" s="73"/>
      <c r="TZ64" s="73"/>
      <c r="UA64" s="73"/>
      <c r="UB64" s="73"/>
      <c r="UC64" s="73"/>
      <c r="UD64" s="73"/>
      <c r="UE64" s="73"/>
      <c r="UF64" s="73"/>
      <c r="UG64" s="73"/>
      <c r="UH64" s="73"/>
      <c r="UI64" s="73"/>
      <c r="UJ64" s="73"/>
      <c r="UK64" s="73"/>
      <c r="UL64" s="73"/>
      <c r="UM64" s="73"/>
      <c r="UN64" s="73"/>
      <c r="UO64" s="73"/>
      <c r="UP64" s="73"/>
      <c r="UQ64" s="73"/>
      <c r="UR64" s="73"/>
      <c r="US64" s="73"/>
      <c r="UT64" s="73"/>
      <c r="UU64" s="73"/>
      <c r="UV64" s="73"/>
      <c r="UW64" s="73"/>
      <c r="UX64" s="73"/>
      <c r="UY64" s="73"/>
      <c r="UZ64" s="73"/>
      <c r="VA64" s="73"/>
      <c r="VB64" s="73"/>
      <c r="VC64" s="73"/>
      <c r="VD64" s="73"/>
      <c r="VE64" s="73"/>
      <c r="VF64" s="73"/>
      <c r="VG64" s="73"/>
      <c r="VH64" s="73"/>
      <c r="VI64" s="73"/>
      <c r="VJ64" s="73"/>
      <c r="VK64" s="73"/>
      <c r="VL64" s="73"/>
      <c r="VM64" s="73"/>
      <c r="VN64" s="73"/>
      <c r="VO64" s="73"/>
      <c r="VP64" s="73"/>
      <c r="VQ64" s="73"/>
      <c r="VR64" s="73"/>
      <c r="VS64" s="73"/>
      <c r="VT64" s="73"/>
      <c r="VU64" s="73"/>
      <c r="VV64" s="73"/>
      <c r="VW64" s="73"/>
      <c r="VX64" s="73"/>
      <c r="VY64" s="73"/>
      <c r="VZ64" s="73"/>
      <c r="WA64" s="73"/>
      <c r="WB64" s="73"/>
      <c r="WC64" s="73"/>
      <c r="WD64" s="73"/>
      <c r="WE64" s="73"/>
      <c r="WF64" s="73"/>
      <c r="WG64" s="73"/>
      <c r="WH64" s="73"/>
      <c r="WI64" s="73"/>
      <c r="WJ64" s="73"/>
      <c r="WK64" s="73"/>
      <c r="WL64" s="73"/>
      <c r="WM64" s="73"/>
      <c r="WN64" s="73"/>
      <c r="WO64" s="73"/>
      <c r="WP64" s="73"/>
      <c r="WQ64" s="73"/>
      <c r="WR64" s="73"/>
      <c r="WS64" s="73"/>
      <c r="WT64" s="73"/>
      <c r="WU64" s="73"/>
      <c r="WV64" s="73"/>
      <c r="WW64" s="73"/>
      <c r="WX64" s="73"/>
      <c r="WY64" s="73"/>
      <c r="WZ64" s="73"/>
      <c r="XA64" s="73"/>
      <c r="XB64" s="73"/>
      <c r="XC64" s="73"/>
      <c r="XD64" s="73"/>
      <c r="XE64" s="73"/>
      <c r="XF64" s="73"/>
      <c r="XG64" s="73"/>
      <c r="XH64" s="73"/>
      <c r="XI64" s="73"/>
      <c r="XJ64" s="73"/>
      <c r="XK64" s="73"/>
      <c r="XL64" s="73"/>
      <c r="XM64" s="73"/>
      <c r="XN64" s="73"/>
      <c r="XO64" s="73"/>
      <c r="XP64" s="73"/>
      <c r="XQ64" s="73"/>
      <c r="XR64" s="73"/>
      <c r="XS64" s="73"/>
      <c r="XT64" s="73"/>
      <c r="XU64" s="73"/>
      <c r="XV64" s="73"/>
      <c r="XW64" s="73"/>
      <c r="XX64" s="73"/>
      <c r="XY64" s="73"/>
      <c r="XZ64" s="73"/>
      <c r="YA64" s="73"/>
      <c r="YB64" s="73"/>
      <c r="YC64" s="73"/>
      <c r="YD64" s="73"/>
      <c r="YE64" s="73"/>
      <c r="YF64" s="73"/>
      <c r="YG64" s="73"/>
      <c r="YH64" s="73"/>
      <c r="YI64" s="73"/>
      <c r="YJ64" s="73"/>
      <c r="YK64" s="73"/>
      <c r="YL64" s="73"/>
      <c r="YM64" s="73"/>
      <c r="YN64" s="73"/>
      <c r="YO64" s="73"/>
      <c r="YP64" s="73"/>
      <c r="YQ64" s="73"/>
      <c r="YR64" s="73"/>
      <c r="YS64" s="73"/>
      <c r="YT64" s="73"/>
      <c r="YU64" s="73"/>
      <c r="YV64" s="73"/>
      <c r="YW64" s="73"/>
      <c r="YX64" s="73"/>
      <c r="YY64" s="73"/>
      <c r="YZ64" s="73"/>
      <c r="ZA64" s="73"/>
      <c r="ZB64" s="73"/>
      <c r="ZC64" s="73"/>
      <c r="ZD64" s="73"/>
      <c r="ZE64" s="73"/>
      <c r="ZF64" s="73"/>
      <c r="ZG64" s="73"/>
      <c r="ZH64" s="73"/>
      <c r="ZI64" s="73"/>
      <c r="ZJ64" s="73"/>
      <c r="ZK64" s="73"/>
      <c r="ZL64" s="73"/>
      <c r="ZM64" s="73"/>
      <c r="ZN64" s="73"/>
      <c r="ZO64" s="73"/>
      <c r="ZP64" s="73"/>
      <c r="ZQ64" s="73"/>
      <c r="ZR64" s="73"/>
      <c r="ZS64" s="73"/>
      <c r="ZT64" s="73"/>
      <c r="ZU64" s="73"/>
      <c r="ZV64" s="73"/>
      <c r="ZW64" s="73"/>
      <c r="ZX64" s="73"/>
      <c r="ZY64" s="73"/>
      <c r="ZZ64" s="73"/>
      <c r="AAA64" s="73"/>
      <c r="AAB64" s="73"/>
      <c r="AAC64" s="73"/>
      <c r="AAD64" s="73"/>
      <c r="AAE64" s="73"/>
      <c r="AAF64" s="73"/>
      <c r="AAG64" s="73"/>
      <c r="AAH64" s="73"/>
      <c r="AAI64" s="73"/>
      <c r="AAJ64" s="73"/>
      <c r="AAK64" s="73"/>
      <c r="AAL64" s="73"/>
      <c r="AAM64" s="73"/>
      <c r="AAN64" s="73"/>
      <c r="AAO64" s="73"/>
      <c r="AAP64" s="73"/>
      <c r="AAQ64" s="73"/>
      <c r="AAR64" s="73"/>
      <c r="AAS64" s="73"/>
      <c r="AAT64" s="73"/>
      <c r="AAU64" s="73"/>
      <c r="AAV64" s="73"/>
      <c r="AAW64" s="73"/>
      <c r="AAX64" s="73"/>
      <c r="AAY64" s="73"/>
      <c r="AAZ64" s="73"/>
      <c r="ABA64" s="73"/>
      <c r="ABB64" s="73"/>
      <c r="ABC64" s="73"/>
      <c r="ABD64" s="73"/>
      <c r="ABE64" s="73"/>
      <c r="ABF64" s="73"/>
      <c r="ABG64" s="73"/>
      <c r="ABH64" s="73"/>
      <c r="ABI64" s="73"/>
      <c r="ABJ64" s="73"/>
      <c r="ABK64" s="73"/>
      <c r="ABL64" s="73"/>
      <c r="ABM64" s="73"/>
      <c r="ABN64" s="73"/>
      <c r="ABO64" s="73"/>
      <c r="ABP64" s="73"/>
      <c r="ABQ64" s="73"/>
      <c r="ABR64" s="73"/>
      <c r="ABS64" s="73"/>
      <c r="ABT64" s="73"/>
      <c r="ABU64" s="73"/>
      <c r="ABV64" s="73"/>
      <c r="ABW64" s="73"/>
      <c r="ABX64" s="73"/>
      <c r="ABY64" s="73"/>
      <c r="ABZ64" s="73"/>
      <c r="ACA64" s="73"/>
      <c r="ACB64" s="73"/>
      <c r="ACC64" s="73"/>
      <c r="ACD64" s="73"/>
      <c r="ACE64" s="73"/>
      <c r="ACF64" s="73"/>
      <c r="ACG64" s="73"/>
      <c r="ACH64" s="73"/>
      <c r="ACI64" s="73"/>
      <c r="ACJ64" s="73"/>
      <c r="ACK64" s="73"/>
      <c r="ACL64" s="73"/>
      <c r="ACM64" s="73"/>
      <c r="ACN64" s="73"/>
      <c r="ACO64" s="73"/>
      <c r="ACP64" s="73"/>
      <c r="ACQ64" s="73"/>
      <c r="ACR64" s="73"/>
      <c r="ACS64" s="73"/>
      <c r="ACT64" s="73"/>
      <c r="ACU64" s="73"/>
      <c r="ACV64" s="73"/>
      <c r="ACW64" s="73"/>
      <c r="ACX64" s="73"/>
      <c r="ACY64" s="73"/>
      <c r="ACZ64" s="73"/>
      <c r="ADA64" s="73"/>
      <c r="ADB64" s="73"/>
      <c r="ADC64" s="73"/>
      <c r="ADD64" s="73"/>
      <c r="ADE64" s="73"/>
      <c r="ADF64" s="73"/>
      <c r="ADG64" s="73"/>
      <c r="ADH64" s="73"/>
      <c r="ADI64" s="73"/>
      <c r="ADJ64" s="73"/>
      <c r="ADK64" s="73"/>
      <c r="ADL64" s="73"/>
      <c r="ADM64" s="73"/>
      <c r="ADN64" s="73"/>
      <c r="ADO64" s="73"/>
      <c r="ADP64" s="73"/>
      <c r="ADQ64" s="73"/>
      <c r="ADR64" s="73"/>
      <c r="ADS64" s="73"/>
      <c r="ADT64" s="73"/>
      <c r="ADU64" s="73"/>
      <c r="ADV64" s="73"/>
      <c r="ADW64" s="73"/>
      <c r="ADX64" s="73"/>
      <c r="ADY64" s="73"/>
      <c r="ADZ64" s="73"/>
      <c r="AEA64" s="73"/>
      <c r="AEB64" s="73"/>
      <c r="AEC64" s="73"/>
      <c r="AED64" s="73"/>
      <c r="AEE64" s="73"/>
      <c r="AEF64" s="73"/>
      <c r="AEG64" s="73"/>
      <c r="AEH64" s="73"/>
      <c r="AEI64" s="73"/>
      <c r="AEJ64" s="73"/>
      <c r="AEK64" s="73"/>
      <c r="AEL64" s="73"/>
      <c r="AEM64" s="73"/>
      <c r="AEN64" s="73"/>
      <c r="AEO64" s="73"/>
      <c r="AEP64" s="73"/>
      <c r="AEQ64" s="73"/>
      <c r="AER64" s="73"/>
      <c r="AES64" s="73"/>
      <c r="AET64" s="73"/>
      <c r="AEU64" s="73"/>
      <c r="AEV64" s="73"/>
      <c r="AEW64" s="73"/>
      <c r="AEX64" s="73"/>
      <c r="AEY64" s="73"/>
      <c r="AEZ64" s="73"/>
      <c r="AFA64" s="73"/>
      <c r="AFB64" s="73"/>
      <c r="AFC64" s="73"/>
      <c r="AFD64" s="73"/>
      <c r="AFE64" s="73"/>
      <c r="AFF64" s="73"/>
      <c r="AFG64" s="73"/>
      <c r="AFH64" s="73"/>
      <c r="AFI64" s="73"/>
      <c r="AFJ64" s="73"/>
      <c r="AFK64" s="73"/>
      <c r="AFL64" s="73"/>
      <c r="AFM64" s="73"/>
      <c r="AFN64" s="73"/>
      <c r="AFO64" s="73"/>
      <c r="AFP64" s="73"/>
      <c r="AFQ64" s="73"/>
      <c r="AFR64" s="73"/>
      <c r="AFS64" s="73"/>
      <c r="AFT64" s="73"/>
      <c r="AFU64" s="73"/>
      <c r="AFV64" s="73"/>
      <c r="AFW64" s="73"/>
      <c r="AFX64" s="73"/>
      <c r="AFY64" s="73"/>
      <c r="AFZ64" s="73"/>
      <c r="AGA64" s="73"/>
      <c r="AGB64" s="73"/>
      <c r="AGC64" s="73"/>
      <c r="AGD64" s="73"/>
      <c r="AGE64" s="73"/>
      <c r="AGF64" s="73"/>
      <c r="AGG64" s="73"/>
      <c r="AGH64" s="73"/>
      <c r="AGI64" s="73"/>
      <c r="AGJ64" s="73"/>
      <c r="AGK64" s="73"/>
      <c r="AGL64" s="73"/>
      <c r="AGM64" s="73"/>
      <c r="AGN64" s="73"/>
      <c r="AGO64" s="73"/>
      <c r="AGP64" s="73"/>
      <c r="AGQ64" s="73"/>
      <c r="AGR64" s="73"/>
      <c r="AGS64" s="73"/>
      <c r="AGT64" s="73"/>
      <c r="AGU64" s="73"/>
      <c r="AGV64" s="73"/>
      <c r="AGW64" s="73"/>
      <c r="AGX64" s="73"/>
      <c r="AGY64" s="73"/>
      <c r="AGZ64" s="73"/>
      <c r="AHA64" s="73"/>
      <c r="AHB64" s="73"/>
      <c r="AHC64" s="73"/>
      <c r="AHD64" s="73"/>
      <c r="AHE64" s="73"/>
      <c r="AHF64" s="73"/>
      <c r="AHG64" s="73"/>
      <c r="AHH64" s="73"/>
      <c r="AHI64" s="73"/>
      <c r="AHJ64" s="73"/>
      <c r="AHK64" s="73"/>
      <c r="AHL64" s="73"/>
      <c r="AHM64" s="73"/>
      <c r="AHN64" s="73"/>
      <c r="AHO64" s="73"/>
      <c r="AHP64" s="73"/>
      <c r="AHQ64" s="73"/>
      <c r="AHR64" s="73"/>
      <c r="AHS64" s="73"/>
      <c r="AHT64" s="73"/>
      <c r="AHU64" s="73"/>
      <c r="AHV64" s="73"/>
      <c r="AHW64" s="73"/>
      <c r="AHX64" s="73"/>
      <c r="AHY64" s="73"/>
      <c r="AHZ64" s="73"/>
      <c r="AIA64" s="73"/>
      <c r="AIB64" s="73"/>
      <c r="AIC64" s="73"/>
      <c r="AID64" s="73"/>
      <c r="AIE64" s="73"/>
      <c r="AIF64" s="73"/>
      <c r="AIG64" s="73"/>
      <c r="AIH64" s="73"/>
      <c r="AII64" s="73"/>
      <c r="AIJ64" s="73"/>
      <c r="AIK64" s="73"/>
      <c r="AIL64" s="73"/>
      <c r="AIM64" s="73"/>
      <c r="AIN64" s="73"/>
      <c r="AIO64" s="73"/>
      <c r="AIP64" s="73"/>
      <c r="AIQ64" s="73"/>
      <c r="AIR64" s="73"/>
      <c r="AIS64" s="73"/>
      <c r="AIT64" s="73"/>
      <c r="AIU64" s="73"/>
      <c r="AIV64" s="73"/>
      <c r="AIW64" s="73"/>
      <c r="AIX64" s="73"/>
      <c r="AIY64" s="73"/>
      <c r="AIZ64" s="73"/>
      <c r="AJA64" s="73"/>
      <c r="AJB64" s="73"/>
      <c r="AJC64" s="73"/>
      <c r="AJD64" s="73"/>
      <c r="AJE64" s="73"/>
      <c r="AJF64" s="73"/>
      <c r="AJG64" s="73"/>
      <c r="AJH64" s="73"/>
      <c r="AJI64" s="73"/>
      <c r="AJJ64" s="73"/>
      <c r="AJK64" s="73"/>
      <c r="AJL64" s="73"/>
      <c r="AJM64" s="73"/>
      <c r="AJN64" s="73"/>
      <c r="AJO64" s="73"/>
      <c r="AJP64" s="73"/>
      <c r="AJQ64" s="73"/>
      <c r="AJR64" s="73"/>
      <c r="AJS64" s="73"/>
      <c r="AJT64" s="73"/>
      <c r="AJU64" s="73"/>
      <c r="AJV64" s="73"/>
      <c r="AJW64" s="73"/>
      <c r="AJX64" s="73"/>
      <c r="AJY64" s="73"/>
      <c r="AJZ64" s="73"/>
      <c r="AKA64" s="73"/>
      <c r="AKB64" s="73"/>
      <c r="AKC64" s="73"/>
      <c r="AKD64" s="73"/>
      <c r="AKE64" s="73"/>
      <c r="AKF64" s="73"/>
      <c r="AKG64" s="73"/>
      <c r="AKH64" s="73"/>
      <c r="AKI64" s="73"/>
      <c r="AKJ64" s="73"/>
      <c r="AKK64" s="73"/>
      <c r="AKL64" s="73"/>
      <c r="AKM64" s="73"/>
      <c r="AKN64" s="73"/>
      <c r="AKO64" s="73"/>
      <c r="AKP64" s="73"/>
      <c r="AKQ64" s="73"/>
      <c r="AKR64" s="73"/>
      <c r="AKS64" s="73"/>
      <c r="AKT64" s="73"/>
      <c r="AKU64" s="73"/>
      <c r="AKV64" s="73"/>
      <c r="AKW64" s="73"/>
      <c r="AKX64" s="73"/>
      <c r="AKY64" s="73"/>
      <c r="AKZ64" s="73"/>
      <c r="ALA64" s="73"/>
      <c r="ALB64" s="73"/>
      <c r="ALC64" s="73"/>
      <c r="ALD64" s="73"/>
      <c r="ALE64" s="73"/>
      <c r="ALF64" s="73"/>
      <c r="ALG64" s="73"/>
      <c r="ALH64" s="73"/>
      <c r="ALI64" s="73"/>
      <c r="ALJ64" s="73"/>
      <c r="ALK64" s="73"/>
      <c r="ALL64" s="73"/>
      <c r="ALM64" s="73"/>
      <c r="ALN64" s="73"/>
      <c r="ALO64" s="73"/>
      <c r="ALP64" s="73"/>
      <c r="ALQ64" s="73"/>
      <c r="ALR64" s="73"/>
      <c r="ALS64" s="73"/>
      <c r="ALT64" s="73"/>
      <c r="ALU64" s="73"/>
      <c r="ALV64" s="73"/>
      <c r="ALW64" s="73"/>
      <c r="ALX64" s="73"/>
      <c r="ALY64" s="73"/>
      <c r="ALZ64" s="73"/>
      <c r="AMA64" s="73"/>
      <c r="AMB64" s="73"/>
      <c r="AMC64" s="73"/>
      <c r="AMD64" s="73"/>
      <c r="AME64" s="73"/>
      <c r="AMF64" s="73"/>
      <c r="AMG64" s="73"/>
      <c r="AMH64" s="73"/>
      <c r="AMI64" s="73"/>
      <c r="AMJ64" s="73"/>
      <c r="AMK64" s="73"/>
      <c r="AML64" s="73"/>
    </row>
    <row r="65" spans="1:1026" s="75" customFormat="1" ht="15" customHeight="1">
      <c r="A65" s="73"/>
      <c r="B65" s="74" t="s">
        <v>13</v>
      </c>
      <c r="C65" s="718" t="s">
        <v>81</v>
      </c>
      <c r="D65" s="719"/>
      <c r="E65" s="720"/>
      <c r="F65" s="823">
        <v>0.03</v>
      </c>
      <c r="G65" s="824"/>
      <c r="H65" s="111">
        <f t="shared" si="0"/>
        <v>58.15</v>
      </c>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3"/>
      <c r="CS65" s="73"/>
      <c r="CT65" s="73"/>
      <c r="CU65" s="73"/>
      <c r="CV65" s="73"/>
      <c r="CW65" s="73"/>
      <c r="CX65" s="73"/>
      <c r="CY65" s="73"/>
      <c r="CZ65" s="73"/>
      <c r="DA65" s="73"/>
      <c r="DB65" s="73"/>
      <c r="DC65" s="73"/>
      <c r="DD65" s="73"/>
      <c r="DE65" s="73"/>
      <c r="DF65" s="73"/>
      <c r="DG65" s="73"/>
      <c r="DH65" s="73"/>
      <c r="DI65" s="73"/>
      <c r="DJ65" s="73"/>
      <c r="DK65" s="73"/>
      <c r="DL65" s="73"/>
      <c r="DM65" s="73"/>
      <c r="DN65" s="73"/>
      <c r="DO65" s="73"/>
      <c r="DP65" s="73"/>
      <c r="DQ65" s="73"/>
      <c r="DR65" s="73"/>
      <c r="DS65" s="73"/>
      <c r="DT65" s="73"/>
      <c r="DU65" s="73"/>
      <c r="DV65" s="73"/>
      <c r="DW65" s="73"/>
      <c r="DX65" s="73"/>
      <c r="DY65" s="73"/>
      <c r="DZ65" s="73"/>
      <c r="EA65" s="73"/>
      <c r="EB65" s="73"/>
      <c r="EC65" s="73"/>
      <c r="ED65" s="73"/>
      <c r="EE65" s="73"/>
      <c r="EF65" s="73"/>
      <c r="EG65" s="73"/>
      <c r="EH65" s="73"/>
      <c r="EI65" s="73"/>
      <c r="EJ65" s="73"/>
      <c r="EK65" s="73"/>
      <c r="EL65" s="73"/>
      <c r="EM65" s="73"/>
      <c r="EN65" s="73"/>
      <c r="EO65" s="73"/>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c r="GS65" s="73"/>
      <c r="GT65" s="73"/>
      <c r="GU65" s="73"/>
      <c r="GV65" s="73"/>
      <c r="GW65" s="73"/>
      <c r="GX65" s="73"/>
      <c r="GY65" s="73"/>
      <c r="GZ65" s="73"/>
      <c r="HA65" s="73"/>
      <c r="HB65" s="73"/>
      <c r="HC65" s="73"/>
      <c r="HD65" s="73"/>
      <c r="HE65" s="73"/>
      <c r="HF65" s="73"/>
      <c r="HG65" s="73"/>
      <c r="HH65" s="73"/>
      <c r="HI65" s="73"/>
      <c r="HJ65" s="73"/>
      <c r="HK65" s="73"/>
      <c r="HL65" s="73"/>
      <c r="HM65" s="73"/>
      <c r="HN65" s="73"/>
      <c r="HO65" s="73"/>
      <c r="HP65" s="73"/>
      <c r="HQ65" s="73"/>
      <c r="HR65" s="73"/>
      <c r="HS65" s="73"/>
      <c r="HT65" s="73"/>
      <c r="HU65" s="73"/>
      <c r="HV65" s="73"/>
      <c r="HW65" s="73"/>
      <c r="HX65" s="73"/>
      <c r="HY65" s="73"/>
      <c r="HZ65" s="73"/>
      <c r="IA65" s="73"/>
      <c r="IB65" s="73"/>
      <c r="IC65" s="73"/>
      <c r="ID65" s="73"/>
      <c r="IE65" s="73"/>
      <c r="IF65" s="73"/>
      <c r="IG65" s="73"/>
      <c r="IH65" s="73"/>
      <c r="II65" s="73"/>
      <c r="IJ65" s="73"/>
      <c r="IK65" s="73"/>
      <c r="IL65" s="73"/>
      <c r="IM65" s="73"/>
      <c r="IN65" s="73"/>
      <c r="IO65" s="73"/>
      <c r="IP65" s="73"/>
      <c r="IQ65" s="73"/>
      <c r="IR65" s="73"/>
      <c r="IS65" s="73"/>
      <c r="IT65" s="73"/>
      <c r="IU65" s="73"/>
      <c r="IV65" s="73"/>
      <c r="IW65" s="73"/>
      <c r="IX65" s="73"/>
      <c r="IY65" s="73"/>
      <c r="IZ65" s="73"/>
      <c r="JA65" s="73"/>
      <c r="JB65" s="73"/>
      <c r="JC65" s="73"/>
      <c r="JD65" s="73"/>
      <c r="JE65" s="73"/>
      <c r="JF65" s="73"/>
      <c r="JG65" s="73"/>
      <c r="JH65" s="73"/>
      <c r="JI65" s="73"/>
      <c r="JJ65" s="73"/>
      <c r="JK65" s="73"/>
      <c r="JL65" s="73"/>
      <c r="JM65" s="73"/>
      <c r="JN65" s="73"/>
      <c r="JO65" s="73"/>
      <c r="JP65" s="73"/>
      <c r="JQ65" s="73"/>
      <c r="JR65" s="73"/>
      <c r="JS65" s="73"/>
      <c r="JT65" s="73"/>
      <c r="JU65" s="73"/>
      <c r="JV65" s="73"/>
      <c r="JW65" s="73"/>
      <c r="JX65" s="73"/>
      <c r="JY65" s="73"/>
      <c r="JZ65" s="73"/>
      <c r="KA65" s="73"/>
      <c r="KB65" s="73"/>
      <c r="KC65" s="73"/>
      <c r="KD65" s="73"/>
      <c r="KE65" s="73"/>
      <c r="KF65" s="73"/>
      <c r="KG65" s="73"/>
      <c r="KH65" s="73"/>
      <c r="KI65" s="73"/>
      <c r="KJ65" s="73"/>
      <c r="KK65" s="73"/>
      <c r="KL65" s="73"/>
      <c r="KM65" s="73"/>
      <c r="KN65" s="73"/>
      <c r="KO65" s="73"/>
      <c r="KP65" s="73"/>
      <c r="KQ65" s="73"/>
      <c r="KR65" s="73"/>
      <c r="KS65" s="73"/>
      <c r="KT65" s="73"/>
      <c r="KU65" s="73"/>
      <c r="KV65" s="73"/>
      <c r="KW65" s="73"/>
      <c r="KX65" s="73"/>
      <c r="KY65" s="73"/>
      <c r="KZ65" s="73"/>
      <c r="LA65" s="73"/>
      <c r="LB65" s="73"/>
      <c r="LC65" s="73"/>
      <c r="LD65" s="73"/>
      <c r="LE65" s="73"/>
      <c r="LF65" s="73"/>
      <c r="LG65" s="73"/>
      <c r="LH65" s="73"/>
      <c r="LI65" s="73"/>
      <c r="LJ65" s="73"/>
      <c r="LK65" s="73"/>
      <c r="LL65" s="73"/>
      <c r="LM65" s="73"/>
      <c r="LN65" s="73"/>
      <c r="LO65" s="73"/>
      <c r="LP65" s="73"/>
      <c r="LQ65" s="73"/>
      <c r="LR65" s="73"/>
      <c r="LS65" s="73"/>
      <c r="LT65" s="73"/>
      <c r="LU65" s="73"/>
      <c r="LV65" s="73"/>
      <c r="LW65" s="73"/>
      <c r="LX65" s="73"/>
      <c r="LY65" s="73"/>
      <c r="LZ65" s="73"/>
      <c r="MA65" s="73"/>
      <c r="MB65" s="73"/>
      <c r="MC65" s="73"/>
      <c r="MD65" s="73"/>
      <c r="ME65" s="73"/>
      <c r="MF65" s="73"/>
      <c r="MG65" s="73"/>
      <c r="MH65" s="73"/>
      <c r="MI65" s="73"/>
      <c r="MJ65" s="73"/>
      <c r="MK65" s="73"/>
      <c r="ML65" s="73"/>
      <c r="MM65" s="73"/>
      <c r="MN65" s="73"/>
      <c r="MO65" s="73"/>
      <c r="MP65" s="73"/>
      <c r="MQ65" s="73"/>
      <c r="MR65" s="73"/>
      <c r="MS65" s="73"/>
      <c r="MT65" s="73"/>
      <c r="MU65" s="73"/>
      <c r="MV65" s="73"/>
      <c r="MW65" s="73"/>
      <c r="MX65" s="73"/>
      <c r="MY65" s="73"/>
      <c r="MZ65" s="73"/>
      <c r="NA65" s="73"/>
      <c r="NB65" s="73"/>
      <c r="NC65" s="73"/>
      <c r="ND65" s="73"/>
      <c r="NE65" s="73"/>
      <c r="NF65" s="73"/>
      <c r="NG65" s="73"/>
      <c r="NH65" s="73"/>
      <c r="NI65" s="73"/>
      <c r="NJ65" s="73"/>
      <c r="NK65" s="73"/>
      <c r="NL65" s="73"/>
      <c r="NM65" s="73"/>
      <c r="NN65" s="73"/>
      <c r="NO65" s="73"/>
      <c r="NP65" s="73"/>
      <c r="NQ65" s="73"/>
      <c r="NR65" s="73"/>
      <c r="NS65" s="73"/>
      <c r="NT65" s="73"/>
      <c r="NU65" s="73"/>
      <c r="NV65" s="73"/>
      <c r="NW65" s="73"/>
      <c r="NX65" s="73"/>
      <c r="NY65" s="73"/>
      <c r="NZ65" s="73"/>
      <c r="OA65" s="73"/>
      <c r="OB65" s="73"/>
      <c r="OC65" s="73"/>
      <c r="OD65" s="73"/>
      <c r="OE65" s="73"/>
      <c r="OF65" s="73"/>
      <c r="OG65" s="73"/>
      <c r="OH65" s="73"/>
      <c r="OI65" s="73"/>
      <c r="OJ65" s="73"/>
      <c r="OK65" s="73"/>
      <c r="OL65" s="73"/>
      <c r="OM65" s="73"/>
      <c r="ON65" s="73"/>
      <c r="OO65" s="73"/>
      <c r="OP65" s="73"/>
      <c r="OQ65" s="73"/>
      <c r="OR65" s="73"/>
      <c r="OS65" s="73"/>
      <c r="OT65" s="73"/>
      <c r="OU65" s="73"/>
      <c r="OV65" s="73"/>
      <c r="OW65" s="73"/>
      <c r="OX65" s="73"/>
      <c r="OY65" s="73"/>
      <c r="OZ65" s="73"/>
      <c r="PA65" s="73"/>
      <c r="PB65" s="73"/>
      <c r="PC65" s="73"/>
      <c r="PD65" s="73"/>
      <c r="PE65" s="73"/>
      <c r="PF65" s="73"/>
      <c r="PG65" s="73"/>
      <c r="PH65" s="73"/>
      <c r="PI65" s="73"/>
      <c r="PJ65" s="73"/>
      <c r="PK65" s="73"/>
      <c r="PL65" s="73"/>
      <c r="PM65" s="73"/>
      <c r="PN65" s="73"/>
      <c r="PO65" s="73"/>
      <c r="PP65" s="73"/>
      <c r="PQ65" s="73"/>
      <c r="PR65" s="73"/>
      <c r="PS65" s="73"/>
      <c r="PT65" s="73"/>
      <c r="PU65" s="73"/>
      <c r="PV65" s="73"/>
      <c r="PW65" s="73"/>
      <c r="PX65" s="73"/>
      <c r="PY65" s="73"/>
      <c r="PZ65" s="73"/>
      <c r="QA65" s="73"/>
      <c r="QB65" s="73"/>
      <c r="QC65" s="73"/>
      <c r="QD65" s="73"/>
      <c r="QE65" s="73"/>
      <c r="QF65" s="73"/>
      <c r="QG65" s="73"/>
      <c r="QH65" s="73"/>
      <c r="QI65" s="73"/>
      <c r="QJ65" s="73"/>
      <c r="QK65" s="73"/>
      <c r="QL65" s="73"/>
      <c r="QM65" s="73"/>
      <c r="QN65" s="73"/>
      <c r="QO65" s="73"/>
      <c r="QP65" s="73"/>
      <c r="QQ65" s="73"/>
      <c r="QR65" s="73"/>
      <c r="QS65" s="73"/>
      <c r="QT65" s="73"/>
      <c r="QU65" s="73"/>
      <c r="QV65" s="73"/>
      <c r="QW65" s="73"/>
      <c r="QX65" s="73"/>
      <c r="QY65" s="73"/>
      <c r="QZ65" s="73"/>
      <c r="RA65" s="73"/>
      <c r="RB65" s="73"/>
      <c r="RC65" s="73"/>
      <c r="RD65" s="73"/>
      <c r="RE65" s="73"/>
      <c r="RF65" s="73"/>
      <c r="RG65" s="73"/>
      <c r="RH65" s="73"/>
      <c r="RI65" s="73"/>
      <c r="RJ65" s="73"/>
      <c r="RK65" s="73"/>
      <c r="RL65" s="73"/>
      <c r="RM65" s="73"/>
      <c r="RN65" s="73"/>
      <c r="RO65" s="73"/>
      <c r="RP65" s="73"/>
      <c r="RQ65" s="73"/>
      <c r="RR65" s="73"/>
      <c r="RS65" s="73"/>
      <c r="RT65" s="73"/>
      <c r="RU65" s="73"/>
      <c r="RV65" s="73"/>
      <c r="RW65" s="73"/>
      <c r="RX65" s="73"/>
      <c r="RY65" s="73"/>
      <c r="RZ65" s="73"/>
      <c r="SA65" s="73"/>
      <c r="SB65" s="73"/>
      <c r="SC65" s="73"/>
      <c r="SD65" s="73"/>
      <c r="SE65" s="73"/>
      <c r="SF65" s="73"/>
      <c r="SG65" s="73"/>
      <c r="SH65" s="73"/>
      <c r="SI65" s="73"/>
      <c r="SJ65" s="73"/>
      <c r="SK65" s="73"/>
      <c r="SL65" s="73"/>
      <c r="SM65" s="73"/>
      <c r="SN65" s="73"/>
      <c r="SO65" s="73"/>
      <c r="SP65" s="73"/>
      <c r="SQ65" s="73"/>
      <c r="SR65" s="73"/>
      <c r="SS65" s="73"/>
      <c r="ST65" s="73"/>
      <c r="SU65" s="73"/>
      <c r="SV65" s="73"/>
      <c r="SW65" s="73"/>
      <c r="SX65" s="73"/>
      <c r="SY65" s="73"/>
      <c r="SZ65" s="73"/>
      <c r="TA65" s="73"/>
      <c r="TB65" s="73"/>
      <c r="TC65" s="73"/>
      <c r="TD65" s="73"/>
      <c r="TE65" s="73"/>
      <c r="TF65" s="73"/>
      <c r="TG65" s="73"/>
      <c r="TH65" s="73"/>
      <c r="TI65" s="73"/>
      <c r="TJ65" s="73"/>
      <c r="TK65" s="73"/>
      <c r="TL65" s="73"/>
      <c r="TM65" s="73"/>
      <c r="TN65" s="73"/>
      <c r="TO65" s="73"/>
      <c r="TP65" s="73"/>
      <c r="TQ65" s="73"/>
      <c r="TR65" s="73"/>
      <c r="TS65" s="73"/>
      <c r="TT65" s="73"/>
      <c r="TU65" s="73"/>
      <c r="TV65" s="73"/>
      <c r="TW65" s="73"/>
      <c r="TX65" s="73"/>
      <c r="TY65" s="73"/>
      <c r="TZ65" s="73"/>
      <c r="UA65" s="73"/>
      <c r="UB65" s="73"/>
      <c r="UC65" s="73"/>
      <c r="UD65" s="73"/>
      <c r="UE65" s="73"/>
      <c r="UF65" s="73"/>
      <c r="UG65" s="73"/>
      <c r="UH65" s="73"/>
      <c r="UI65" s="73"/>
      <c r="UJ65" s="73"/>
      <c r="UK65" s="73"/>
      <c r="UL65" s="73"/>
      <c r="UM65" s="73"/>
      <c r="UN65" s="73"/>
      <c r="UO65" s="73"/>
      <c r="UP65" s="73"/>
      <c r="UQ65" s="73"/>
      <c r="UR65" s="73"/>
      <c r="US65" s="73"/>
      <c r="UT65" s="73"/>
      <c r="UU65" s="73"/>
      <c r="UV65" s="73"/>
      <c r="UW65" s="73"/>
      <c r="UX65" s="73"/>
      <c r="UY65" s="73"/>
      <c r="UZ65" s="73"/>
      <c r="VA65" s="73"/>
      <c r="VB65" s="73"/>
      <c r="VC65" s="73"/>
      <c r="VD65" s="73"/>
      <c r="VE65" s="73"/>
      <c r="VF65" s="73"/>
      <c r="VG65" s="73"/>
      <c r="VH65" s="73"/>
      <c r="VI65" s="73"/>
      <c r="VJ65" s="73"/>
      <c r="VK65" s="73"/>
      <c r="VL65" s="73"/>
      <c r="VM65" s="73"/>
      <c r="VN65" s="73"/>
      <c r="VO65" s="73"/>
      <c r="VP65" s="73"/>
      <c r="VQ65" s="73"/>
      <c r="VR65" s="73"/>
      <c r="VS65" s="73"/>
      <c r="VT65" s="73"/>
      <c r="VU65" s="73"/>
      <c r="VV65" s="73"/>
      <c r="VW65" s="73"/>
      <c r="VX65" s="73"/>
      <c r="VY65" s="73"/>
      <c r="VZ65" s="73"/>
      <c r="WA65" s="73"/>
      <c r="WB65" s="73"/>
      <c r="WC65" s="73"/>
      <c r="WD65" s="73"/>
      <c r="WE65" s="73"/>
      <c r="WF65" s="73"/>
      <c r="WG65" s="73"/>
      <c r="WH65" s="73"/>
      <c r="WI65" s="73"/>
      <c r="WJ65" s="73"/>
      <c r="WK65" s="73"/>
      <c r="WL65" s="73"/>
      <c r="WM65" s="73"/>
      <c r="WN65" s="73"/>
      <c r="WO65" s="73"/>
      <c r="WP65" s="73"/>
      <c r="WQ65" s="73"/>
      <c r="WR65" s="73"/>
      <c r="WS65" s="73"/>
      <c r="WT65" s="73"/>
      <c r="WU65" s="73"/>
      <c r="WV65" s="73"/>
      <c r="WW65" s="73"/>
      <c r="WX65" s="73"/>
      <c r="WY65" s="73"/>
      <c r="WZ65" s="73"/>
      <c r="XA65" s="73"/>
      <c r="XB65" s="73"/>
      <c r="XC65" s="73"/>
      <c r="XD65" s="73"/>
      <c r="XE65" s="73"/>
      <c r="XF65" s="73"/>
      <c r="XG65" s="73"/>
      <c r="XH65" s="73"/>
      <c r="XI65" s="73"/>
      <c r="XJ65" s="73"/>
      <c r="XK65" s="73"/>
      <c r="XL65" s="73"/>
      <c r="XM65" s="73"/>
      <c r="XN65" s="73"/>
      <c r="XO65" s="73"/>
      <c r="XP65" s="73"/>
      <c r="XQ65" s="73"/>
      <c r="XR65" s="73"/>
      <c r="XS65" s="73"/>
      <c r="XT65" s="73"/>
      <c r="XU65" s="73"/>
      <c r="XV65" s="73"/>
      <c r="XW65" s="73"/>
      <c r="XX65" s="73"/>
      <c r="XY65" s="73"/>
      <c r="XZ65" s="73"/>
      <c r="YA65" s="73"/>
      <c r="YB65" s="73"/>
      <c r="YC65" s="73"/>
      <c r="YD65" s="73"/>
      <c r="YE65" s="73"/>
      <c r="YF65" s="73"/>
      <c r="YG65" s="73"/>
      <c r="YH65" s="73"/>
      <c r="YI65" s="73"/>
      <c r="YJ65" s="73"/>
      <c r="YK65" s="73"/>
      <c r="YL65" s="73"/>
      <c r="YM65" s="73"/>
      <c r="YN65" s="73"/>
      <c r="YO65" s="73"/>
      <c r="YP65" s="73"/>
      <c r="YQ65" s="73"/>
      <c r="YR65" s="73"/>
      <c r="YS65" s="73"/>
      <c r="YT65" s="73"/>
      <c r="YU65" s="73"/>
      <c r="YV65" s="73"/>
      <c r="YW65" s="73"/>
      <c r="YX65" s="73"/>
      <c r="YY65" s="73"/>
      <c r="YZ65" s="73"/>
      <c r="ZA65" s="73"/>
      <c r="ZB65" s="73"/>
      <c r="ZC65" s="73"/>
      <c r="ZD65" s="73"/>
      <c r="ZE65" s="73"/>
      <c r="ZF65" s="73"/>
      <c r="ZG65" s="73"/>
      <c r="ZH65" s="73"/>
      <c r="ZI65" s="73"/>
      <c r="ZJ65" s="73"/>
      <c r="ZK65" s="73"/>
      <c r="ZL65" s="73"/>
      <c r="ZM65" s="73"/>
      <c r="ZN65" s="73"/>
      <c r="ZO65" s="73"/>
      <c r="ZP65" s="73"/>
      <c r="ZQ65" s="73"/>
      <c r="ZR65" s="73"/>
      <c r="ZS65" s="73"/>
      <c r="ZT65" s="73"/>
      <c r="ZU65" s="73"/>
      <c r="ZV65" s="73"/>
      <c r="ZW65" s="73"/>
      <c r="ZX65" s="73"/>
      <c r="ZY65" s="73"/>
      <c r="ZZ65" s="73"/>
      <c r="AAA65" s="73"/>
      <c r="AAB65" s="73"/>
      <c r="AAC65" s="73"/>
      <c r="AAD65" s="73"/>
      <c r="AAE65" s="73"/>
      <c r="AAF65" s="73"/>
      <c r="AAG65" s="73"/>
      <c r="AAH65" s="73"/>
      <c r="AAI65" s="73"/>
      <c r="AAJ65" s="73"/>
      <c r="AAK65" s="73"/>
      <c r="AAL65" s="73"/>
      <c r="AAM65" s="73"/>
      <c r="AAN65" s="73"/>
      <c r="AAO65" s="73"/>
      <c r="AAP65" s="73"/>
      <c r="AAQ65" s="73"/>
      <c r="AAR65" s="73"/>
      <c r="AAS65" s="73"/>
      <c r="AAT65" s="73"/>
      <c r="AAU65" s="73"/>
      <c r="AAV65" s="73"/>
      <c r="AAW65" s="73"/>
      <c r="AAX65" s="73"/>
      <c r="AAY65" s="73"/>
      <c r="AAZ65" s="73"/>
      <c r="ABA65" s="73"/>
      <c r="ABB65" s="73"/>
      <c r="ABC65" s="73"/>
      <c r="ABD65" s="73"/>
      <c r="ABE65" s="73"/>
      <c r="ABF65" s="73"/>
      <c r="ABG65" s="73"/>
      <c r="ABH65" s="73"/>
      <c r="ABI65" s="73"/>
      <c r="ABJ65" s="73"/>
      <c r="ABK65" s="73"/>
      <c r="ABL65" s="73"/>
      <c r="ABM65" s="73"/>
      <c r="ABN65" s="73"/>
      <c r="ABO65" s="73"/>
      <c r="ABP65" s="73"/>
      <c r="ABQ65" s="73"/>
      <c r="ABR65" s="73"/>
      <c r="ABS65" s="73"/>
      <c r="ABT65" s="73"/>
      <c r="ABU65" s="73"/>
      <c r="ABV65" s="73"/>
      <c r="ABW65" s="73"/>
      <c r="ABX65" s="73"/>
      <c r="ABY65" s="73"/>
      <c r="ABZ65" s="73"/>
      <c r="ACA65" s="73"/>
      <c r="ACB65" s="73"/>
      <c r="ACC65" s="73"/>
      <c r="ACD65" s="73"/>
      <c r="ACE65" s="73"/>
      <c r="ACF65" s="73"/>
      <c r="ACG65" s="73"/>
      <c r="ACH65" s="73"/>
      <c r="ACI65" s="73"/>
      <c r="ACJ65" s="73"/>
      <c r="ACK65" s="73"/>
      <c r="ACL65" s="73"/>
      <c r="ACM65" s="73"/>
      <c r="ACN65" s="73"/>
      <c r="ACO65" s="73"/>
      <c r="ACP65" s="73"/>
      <c r="ACQ65" s="73"/>
      <c r="ACR65" s="73"/>
      <c r="ACS65" s="73"/>
      <c r="ACT65" s="73"/>
      <c r="ACU65" s="73"/>
      <c r="ACV65" s="73"/>
      <c r="ACW65" s="73"/>
      <c r="ACX65" s="73"/>
      <c r="ACY65" s="73"/>
      <c r="ACZ65" s="73"/>
      <c r="ADA65" s="73"/>
      <c r="ADB65" s="73"/>
      <c r="ADC65" s="73"/>
      <c r="ADD65" s="73"/>
      <c r="ADE65" s="73"/>
      <c r="ADF65" s="73"/>
      <c r="ADG65" s="73"/>
      <c r="ADH65" s="73"/>
      <c r="ADI65" s="73"/>
      <c r="ADJ65" s="73"/>
      <c r="ADK65" s="73"/>
      <c r="ADL65" s="73"/>
      <c r="ADM65" s="73"/>
      <c r="ADN65" s="73"/>
      <c r="ADO65" s="73"/>
      <c r="ADP65" s="73"/>
      <c r="ADQ65" s="73"/>
      <c r="ADR65" s="73"/>
      <c r="ADS65" s="73"/>
      <c r="ADT65" s="73"/>
      <c r="ADU65" s="73"/>
      <c r="ADV65" s="73"/>
      <c r="ADW65" s="73"/>
      <c r="ADX65" s="73"/>
      <c r="ADY65" s="73"/>
      <c r="ADZ65" s="73"/>
      <c r="AEA65" s="73"/>
      <c r="AEB65" s="73"/>
      <c r="AEC65" s="73"/>
      <c r="AED65" s="73"/>
      <c r="AEE65" s="73"/>
      <c r="AEF65" s="73"/>
      <c r="AEG65" s="73"/>
      <c r="AEH65" s="73"/>
      <c r="AEI65" s="73"/>
      <c r="AEJ65" s="73"/>
      <c r="AEK65" s="73"/>
      <c r="AEL65" s="73"/>
      <c r="AEM65" s="73"/>
      <c r="AEN65" s="73"/>
      <c r="AEO65" s="73"/>
      <c r="AEP65" s="73"/>
      <c r="AEQ65" s="73"/>
      <c r="AER65" s="73"/>
      <c r="AES65" s="73"/>
      <c r="AET65" s="73"/>
      <c r="AEU65" s="73"/>
      <c r="AEV65" s="73"/>
      <c r="AEW65" s="73"/>
      <c r="AEX65" s="73"/>
      <c r="AEY65" s="73"/>
      <c r="AEZ65" s="73"/>
      <c r="AFA65" s="73"/>
      <c r="AFB65" s="73"/>
      <c r="AFC65" s="73"/>
      <c r="AFD65" s="73"/>
      <c r="AFE65" s="73"/>
      <c r="AFF65" s="73"/>
      <c r="AFG65" s="73"/>
      <c r="AFH65" s="73"/>
      <c r="AFI65" s="73"/>
      <c r="AFJ65" s="73"/>
      <c r="AFK65" s="73"/>
      <c r="AFL65" s="73"/>
      <c r="AFM65" s="73"/>
      <c r="AFN65" s="73"/>
      <c r="AFO65" s="73"/>
      <c r="AFP65" s="73"/>
      <c r="AFQ65" s="73"/>
      <c r="AFR65" s="73"/>
      <c r="AFS65" s="73"/>
      <c r="AFT65" s="73"/>
      <c r="AFU65" s="73"/>
      <c r="AFV65" s="73"/>
      <c r="AFW65" s="73"/>
      <c r="AFX65" s="73"/>
      <c r="AFY65" s="73"/>
      <c r="AFZ65" s="73"/>
      <c r="AGA65" s="73"/>
      <c r="AGB65" s="73"/>
      <c r="AGC65" s="73"/>
      <c r="AGD65" s="73"/>
      <c r="AGE65" s="73"/>
      <c r="AGF65" s="73"/>
      <c r="AGG65" s="73"/>
      <c r="AGH65" s="73"/>
      <c r="AGI65" s="73"/>
      <c r="AGJ65" s="73"/>
      <c r="AGK65" s="73"/>
      <c r="AGL65" s="73"/>
      <c r="AGM65" s="73"/>
      <c r="AGN65" s="73"/>
      <c r="AGO65" s="73"/>
      <c r="AGP65" s="73"/>
      <c r="AGQ65" s="73"/>
      <c r="AGR65" s="73"/>
      <c r="AGS65" s="73"/>
      <c r="AGT65" s="73"/>
      <c r="AGU65" s="73"/>
      <c r="AGV65" s="73"/>
      <c r="AGW65" s="73"/>
      <c r="AGX65" s="73"/>
      <c r="AGY65" s="73"/>
      <c r="AGZ65" s="73"/>
      <c r="AHA65" s="73"/>
      <c r="AHB65" s="73"/>
      <c r="AHC65" s="73"/>
      <c r="AHD65" s="73"/>
      <c r="AHE65" s="73"/>
      <c r="AHF65" s="73"/>
      <c r="AHG65" s="73"/>
      <c r="AHH65" s="73"/>
      <c r="AHI65" s="73"/>
      <c r="AHJ65" s="73"/>
      <c r="AHK65" s="73"/>
      <c r="AHL65" s="73"/>
      <c r="AHM65" s="73"/>
      <c r="AHN65" s="73"/>
      <c r="AHO65" s="73"/>
      <c r="AHP65" s="73"/>
      <c r="AHQ65" s="73"/>
      <c r="AHR65" s="73"/>
      <c r="AHS65" s="73"/>
      <c r="AHT65" s="73"/>
      <c r="AHU65" s="73"/>
      <c r="AHV65" s="73"/>
      <c r="AHW65" s="73"/>
      <c r="AHX65" s="73"/>
      <c r="AHY65" s="73"/>
      <c r="AHZ65" s="73"/>
      <c r="AIA65" s="73"/>
      <c r="AIB65" s="73"/>
      <c r="AIC65" s="73"/>
      <c r="AID65" s="73"/>
      <c r="AIE65" s="73"/>
      <c r="AIF65" s="73"/>
      <c r="AIG65" s="73"/>
      <c r="AIH65" s="73"/>
      <c r="AII65" s="73"/>
      <c r="AIJ65" s="73"/>
      <c r="AIK65" s="73"/>
      <c r="AIL65" s="73"/>
      <c r="AIM65" s="73"/>
      <c r="AIN65" s="73"/>
      <c r="AIO65" s="73"/>
      <c r="AIP65" s="73"/>
      <c r="AIQ65" s="73"/>
      <c r="AIR65" s="73"/>
      <c r="AIS65" s="73"/>
      <c r="AIT65" s="73"/>
      <c r="AIU65" s="73"/>
      <c r="AIV65" s="73"/>
      <c r="AIW65" s="73"/>
      <c r="AIX65" s="73"/>
      <c r="AIY65" s="73"/>
      <c r="AIZ65" s="73"/>
      <c r="AJA65" s="73"/>
      <c r="AJB65" s="73"/>
      <c r="AJC65" s="73"/>
      <c r="AJD65" s="73"/>
      <c r="AJE65" s="73"/>
      <c r="AJF65" s="73"/>
      <c r="AJG65" s="73"/>
      <c r="AJH65" s="73"/>
      <c r="AJI65" s="73"/>
      <c r="AJJ65" s="73"/>
      <c r="AJK65" s="73"/>
      <c r="AJL65" s="73"/>
      <c r="AJM65" s="73"/>
      <c r="AJN65" s="73"/>
      <c r="AJO65" s="73"/>
      <c r="AJP65" s="73"/>
      <c r="AJQ65" s="73"/>
      <c r="AJR65" s="73"/>
      <c r="AJS65" s="73"/>
      <c r="AJT65" s="73"/>
      <c r="AJU65" s="73"/>
      <c r="AJV65" s="73"/>
      <c r="AJW65" s="73"/>
      <c r="AJX65" s="73"/>
      <c r="AJY65" s="73"/>
      <c r="AJZ65" s="73"/>
      <c r="AKA65" s="73"/>
      <c r="AKB65" s="73"/>
      <c r="AKC65" s="73"/>
      <c r="AKD65" s="73"/>
      <c r="AKE65" s="73"/>
      <c r="AKF65" s="73"/>
      <c r="AKG65" s="73"/>
      <c r="AKH65" s="73"/>
      <c r="AKI65" s="73"/>
      <c r="AKJ65" s="73"/>
      <c r="AKK65" s="73"/>
      <c r="AKL65" s="73"/>
      <c r="AKM65" s="73"/>
      <c r="AKN65" s="73"/>
      <c r="AKO65" s="73"/>
      <c r="AKP65" s="73"/>
      <c r="AKQ65" s="73"/>
      <c r="AKR65" s="73"/>
      <c r="AKS65" s="73"/>
      <c r="AKT65" s="73"/>
      <c r="AKU65" s="73"/>
      <c r="AKV65" s="73"/>
      <c r="AKW65" s="73"/>
      <c r="AKX65" s="73"/>
      <c r="AKY65" s="73"/>
      <c r="AKZ65" s="73"/>
      <c r="ALA65" s="73"/>
      <c r="ALB65" s="73"/>
      <c r="ALC65" s="73"/>
      <c r="ALD65" s="73"/>
      <c r="ALE65" s="73"/>
      <c r="ALF65" s="73"/>
      <c r="ALG65" s="73"/>
      <c r="ALH65" s="73"/>
      <c r="ALI65" s="73"/>
      <c r="ALJ65" s="73"/>
      <c r="ALK65" s="73"/>
      <c r="ALL65" s="73"/>
      <c r="ALM65" s="73"/>
      <c r="ALN65" s="73"/>
      <c r="ALO65" s="73"/>
      <c r="ALP65" s="73"/>
      <c r="ALQ65" s="73"/>
      <c r="ALR65" s="73"/>
      <c r="ALS65" s="73"/>
      <c r="ALT65" s="73"/>
      <c r="ALU65" s="73"/>
      <c r="ALV65" s="73"/>
      <c r="ALW65" s="73"/>
      <c r="ALX65" s="73"/>
      <c r="ALY65" s="73"/>
      <c r="ALZ65" s="73"/>
      <c r="AMA65" s="73"/>
      <c r="AMB65" s="73"/>
      <c r="AMC65" s="73"/>
      <c r="AMD65" s="73"/>
      <c r="AME65" s="73"/>
      <c r="AMF65" s="73"/>
      <c r="AMG65" s="73"/>
      <c r="AMH65" s="73"/>
      <c r="AMI65" s="73"/>
      <c r="AMJ65" s="73"/>
      <c r="AMK65" s="73"/>
      <c r="AML65" s="73"/>
    </row>
    <row r="66" spans="1:1026" s="75" customFormat="1" ht="15" customHeight="1">
      <c r="A66" s="73"/>
      <c r="B66" s="74" t="s">
        <v>14</v>
      </c>
      <c r="C66" s="718" t="s">
        <v>77</v>
      </c>
      <c r="D66" s="719"/>
      <c r="E66" s="720"/>
      <c r="F66" s="721">
        <v>1.4999999999999999E-2</v>
      </c>
      <c r="G66" s="717"/>
      <c r="H66" s="111">
        <f t="shared" si="0"/>
        <v>29.07</v>
      </c>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3"/>
      <c r="CS66" s="73"/>
      <c r="CT66" s="73"/>
      <c r="CU66" s="73"/>
      <c r="CV66" s="73"/>
      <c r="CW66" s="73"/>
      <c r="CX66" s="73"/>
      <c r="CY66" s="73"/>
      <c r="CZ66" s="73"/>
      <c r="DA66" s="73"/>
      <c r="DB66" s="73"/>
      <c r="DC66" s="73"/>
      <c r="DD66" s="73"/>
      <c r="DE66" s="73"/>
      <c r="DF66" s="73"/>
      <c r="DG66" s="73"/>
      <c r="DH66" s="73"/>
      <c r="DI66" s="73"/>
      <c r="DJ66" s="73"/>
      <c r="DK66" s="73"/>
      <c r="DL66" s="73"/>
      <c r="DM66" s="73"/>
      <c r="DN66" s="73"/>
      <c r="DO66" s="73"/>
      <c r="DP66" s="73"/>
      <c r="DQ66" s="73"/>
      <c r="DR66" s="73"/>
      <c r="DS66" s="73"/>
      <c r="DT66" s="73"/>
      <c r="DU66" s="73"/>
      <c r="DV66" s="73"/>
      <c r="DW66" s="73"/>
      <c r="DX66" s="73"/>
      <c r="DY66" s="73"/>
      <c r="DZ66" s="73"/>
      <c r="EA66" s="73"/>
      <c r="EB66" s="73"/>
      <c r="EC66" s="73"/>
      <c r="ED66" s="73"/>
      <c r="EE66" s="73"/>
      <c r="EF66" s="73"/>
      <c r="EG66" s="73"/>
      <c r="EH66" s="73"/>
      <c r="EI66" s="73"/>
      <c r="EJ66" s="73"/>
      <c r="EK66" s="73"/>
      <c r="EL66" s="73"/>
      <c r="EM66" s="73"/>
      <c r="EN66" s="73"/>
      <c r="EO66" s="73"/>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c r="GS66" s="73"/>
      <c r="GT66" s="73"/>
      <c r="GU66" s="73"/>
      <c r="GV66" s="73"/>
      <c r="GW66" s="73"/>
      <c r="GX66" s="73"/>
      <c r="GY66" s="73"/>
      <c r="GZ66" s="73"/>
      <c r="HA66" s="73"/>
      <c r="HB66" s="73"/>
      <c r="HC66" s="73"/>
      <c r="HD66" s="73"/>
      <c r="HE66" s="73"/>
      <c r="HF66" s="73"/>
      <c r="HG66" s="73"/>
      <c r="HH66" s="73"/>
      <c r="HI66" s="73"/>
      <c r="HJ66" s="73"/>
      <c r="HK66" s="73"/>
      <c r="HL66" s="73"/>
      <c r="HM66" s="73"/>
      <c r="HN66" s="73"/>
      <c r="HO66" s="73"/>
      <c r="HP66" s="73"/>
      <c r="HQ66" s="73"/>
      <c r="HR66" s="73"/>
      <c r="HS66" s="73"/>
      <c r="HT66" s="73"/>
      <c r="HU66" s="73"/>
      <c r="HV66" s="73"/>
      <c r="HW66" s="73"/>
      <c r="HX66" s="73"/>
      <c r="HY66" s="73"/>
      <c r="HZ66" s="73"/>
      <c r="IA66" s="73"/>
      <c r="IB66" s="73"/>
      <c r="IC66" s="73"/>
      <c r="ID66" s="73"/>
      <c r="IE66" s="73"/>
      <c r="IF66" s="73"/>
      <c r="IG66" s="73"/>
      <c r="IH66" s="73"/>
      <c r="II66" s="73"/>
      <c r="IJ66" s="73"/>
      <c r="IK66" s="73"/>
      <c r="IL66" s="73"/>
      <c r="IM66" s="73"/>
      <c r="IN66" s="73"/>
      <c r="IO66" s="73"/>
      <c r="IP66" s="73"/>
      <c r="IQ66" s="73"/>
      <c r="IR66" s="73"/>
      <c r="IS66" s="73"/>
      <c r="IT66" s="73"/>
      <c r="IU66" s="73"/>
      <c r="IV66" s="73"/>
      <c r="IW66" s="73"/>
      <c r="IX66" s="73"/>
      <c r="IY66" s="73"/>
      <c r="IZ66" s="73"/>
      <c r="JA66" s="73"/>
      <c r="JB66" s="73"/>
      <c r="JC66" s="73"/>
      <c r="JD66" s="73"/>
      <c r="JE66" s="73"/>
      <c r="JF66" s="73"/>
      <c r="JG66" s="73"/>
      <c r="JH66" s="73"/>
      <c r="JI66" s="73"/>
      <c r="JJ66" s="73"/>
      <c r="JK66" s="73"/>
      <c r="JL66" s="73"/>
      <c r="JM66" s="73"/>
      <c r="JN66" s="73"/>
      <c r="JO66" s="73"/>
      <c r="JP66" s="73"/>
      <c r="JQ66" s="73"/>
      <c r="JR66" s="73"/>
      <c r="JS66" s="73"/>
      <c r="JT66" s="73"/>
      <c r="JU66" s="73"/>
      <c r="JV66" s="73"/>
      <c r="JW66" s="73"/>
      <c r="JX66" s="73"/>
      <c r="JY66" s="73"/>
      <c r="JZ66" s="73"/>
      <c r="KA66" s="73"/>
      <c r="KB66" s="73"/>
      <c r="KC66" s="73"/>
      <c r="KD66" s="73"/>
      <c r="KE66" s="73"/>
      <c r="KF66" s="73"/>
      <c r="KG66" s="73"/>
      <c r="KH66" s="73"/>
      <c r="KI66" s="73"/>
      <c r="KJ66" s="73"/>
      <c r="KK66" s="73"/>
      <c r="KL66" s="73"/>
      <c r="KM66" s="73"/>
      <c r="KN66" s="73"/>
      <c r="KO66" s="73"/>
      <c r="KP66" s="73"/>
      <c r="KQ66" s="73"/>
      <c r="KR66" s="73"/>
      <c r="KS66" s="73"/>
      <c r="KT66" s="73"/>
      <c r="KU66" s="73"/>
      <c r="KV66" s="73"/>
      <c r="KW66" s="73"/>
      <c r="KX66" s="73"/>
      <c r="KY66" s="73"/>
      <c r="KZ66" s="73"/>
      <c r="LA66" s="73"/>
      <c r="LB66" s="73"/>
      <c r="LC66" s="73"/>
      <c r="LD66" s="73"/>
      <c r="LE66" s="73"/>
      <c r="LF66" s="73"/>
      <c r="LG66" s="73"/>
      <c r="LH66" s="73"/>
      <c r="LI66" s="73"/>
      <c r="LJ66" s="73"/>
      <c r="LK66" s="73"/>
      <c r="LL66" s="73"/>
      <c r="LM66" s="73"/>
      <c r="LN66" s="73"/>
      <c r="LO66" s="73"/>
      <c r="LP66" s="73"/>
      <c r="LQ66" s="73"/>
      <c r="LR66" s="73"/>
      <c r="LS66" s="73"/>
      <c r="LT66" s="73"/>
      <c r="LU66" s="73"/>
      <c r="LV66" s="73"/>
      <c r="LW66" s="73"/>
      <c r="LX66" s="73"/>
      <c r="LY66" s="73"/>
      <c r="LZ66" s="73"/>
      <c r="MA66" s="73"/>
      <c r="MB66" s="73"/>
      <c r="MC66" s="73"/>
      <c r="MD66" s="73"/>
      <c r="ME66" s="73"/>
      <c r="MF66" s="73"/>
      <c r="MG66" s="73"/>
      <c r="MH66" s="73"/>
      <c r="MI66" s="73"/>
      <c r="MJ66" s="73"/>
      <c r="MK66" s="73"/>
      <c r="ML66" s="73"/>
      <c r="MM66" s="73"/>
      <c r="MN66" s="73"/>
      <c r="MO66" s="73"/>
      <c r="MP66" s="73"/>
      <c r="MQ66" s="73"/>
      <c r="MR66" s="73"/>
      <c r="MS66" s="73"/>
      <c r="MT66" s="73"/>
      <c r="MU66" s="73"/>
      <c r="MV66" s="73"/>
      <c r="MW66" s="73"/>
      <c r="MX66" s="73"/>
      <c r="MY66" s="73"/>
      <c r="MZ66" s="73"/>
      <c r="NA66" s="73"/>
      <c r="NB66" s="73"/>
      <c r="NC66" s="73"/>
      <c r="ND66" s="73"/>
      <c r="NE66" s="73"/>
      <c r="NF66" s="73"/>
      <c r="NG66" s="73"/>
      <c r="NH66" s="73"/>
      <c r="NI66" s="73"/>
      <c r="NJ66" s="73"/>
      <c r="NK66" s="73"/>
      <c r="NL66" s="73"/>
      <c r="NM66" s="73"/>
      <c r="NN66" s="73"/>
      <c r="NO66" s="73"/>
      <c r="NP66" s="73"/>
      <c r="NQ66" s="73"/>
      <c r="NR66" s="73"/>
      <c r="NS66" s="73"/>
      <c r="NT66" s="73"/>
      <c r="NU66" s="73"/>
      <c r="NV66" s="73"/>
      <c r="NW66" s="73"/>
      <c r="NX66" s="73"/>
      <c r="NY66" s="73"/>
      <c r="NZ66" s="73"/>
      <c r="OA66" s="73"/>
      <c r="OB66" s="73"/>
      <c r="OC66" s="73"/>
      <c r="OD66" s="73"/>
      <c r="OE66" s="73"/>
      <c r="OF66" s="73"/>
      <c r="OG66" s="73"/>
      <c r="OH66" s="73"/>
      <c r="OI66" s="73"/>
      <c r="OJ66" s="73"/>
      <c r="OK66" s="73"/>
      <c r="OL66" s="73"/>
      <c r="OM66" s="73"/>
      <c r="ON66" s="73"/>
      <c r="OO66" s="73"/>
      <c r="OP66" s="73"/>
      <c r="OQ66" s="73"/>
      <c r="OR66" s="73"/>
      <c r="OS66" s="73"/>
      <c r="OT66" s="73"/>
      <c r="OU66" s="73"/>
      <c r="OV66" s="73"/>
      <c r="OW66" s="73"/>
      <c r="OX66" s="73"/>
      <c r="OY66" s="73"/>
      <c r="OZ66" s="73"/>
      <c r="PA66" s="73"/>
      <c r="PB66" s="73"/>
      <c r="PC66" s="73"/>
      <c r="PD66" s="73"/>
      <c r="PE66" s="73"/>
      <c r="PF66" s="73"/>
      <c r="PG66" s="73"/>
      <c r="PH66" s="73"/>
      <c r="PI66" s="73"/>
      <c r="PJ66" s="73"/>
      <c r="PK66" s="73"/>
      <c r="PL66" s="73"/>
      <c r="PM66" s="73"/>
      <c r="PN66" s="73"/>
      <c r="PO66" s="73"/>
      <c r="PP66" s="73"/>
      <c r="PQ66" s="73"/>
      <c r="PR66" s="73"/>
      <c r="PS66" s="73"/>
      <c r="PT66" s="73"/>
      <c r="PU66" s="73"/>
      <c r="PV66" s="73"/>
      <c r="PW66" s="73"/>
      <c r="PX66" s="73"/>
      <c r="PY66" s="73"/>
      <c r="PZ66" s="73"/>
      <c r="QA66" s="73"/>
      <c r="QB66" s="73"/>
      <c r="QC66" s="73"/>
      <c r="QD66" s="73"/>
      <c r="QE66" s="73"/>
      <c r="QF66" s="73"/>
      <c r="QG66" s="73"/>
      <c r="QH66" s="73"/>
      <c r="QI66" s="73"/>
      <c r="QJ66" s="73"/>
      <c r="QK66" s="73"/>
      <c r="QL66" s="73"/>
      <c r="QM66" s="73"/>
      <c r="QN66" s="73"/>
      <c r="QO66" s="73"/>
      <c r="QP66" s="73"/>
      <c r="QQ66" s="73"/>
      <c r="QR66" s="73"/>
      <c r="QS66" s="73"/>
      <c r="QT66" s="73"/>
      <c r="QU66" s="73"/>
      <c r="QV66" s="73"/>
      <c r="QW66" s="73"/>
      <c r="QX66" s="73"/>
      <c r="QY66" s="73"/>
      <c r="QZ66" s="73"/>
      <c r="RA66" s="73"/>
      <c r="RB66" s="73"/>
      <c r="RC66" s="73"/>
      <c r="RD66" s="73"/>
      <c r="RE66" s="73"/>
      <c r="RF66" s="73"/>
      <c r="RG66" s="73"/>
      <c r="RH66" s="73"/>
      <c r="RI66" s="73"/>
      <c r="RJ66" s="73"/>
      <c r="RK66" s="73"/>
      <c r="RL66" s="73"/>
      <c r="RM66" s="73"/>
      <c r="RN66" s="73"/>
      <c r="RO66" s="73"/>
      <c r="RP66" s="73"/>
      <c r="RQ66" s="73"/>
      <c r="RR66" s="73"/>
      <c r="RS66" s="73"/>
      <c r="RT66" s="73"/>
      <c r="RU66" s="73"/>
      <c r="RV66" s="73"/>
      <c r="RW66" s="73"/>
      <c r="RX66" s="73"/>
      <c r="RY66" s="73"/>
      <c r="RZ66" s="73"/>
      <c r="SA66" s="73"/>
      <c r="SB66" s="73"/>
      <c r="SC66" s="73"/>
      <c r="SD66" s="73"/>
      <c r="SE66" s="73"/>
      <c r="SF66" s="73"/>
      <c r="SG66" s="73"/>
      <c r="SH66" s="73"/>
      <c r="SI66" s="73"/>
      <c r="SJ66" s="73"/>
      <c r="SK66" s="73"/>
      <c r="SL66" s="73"/>
      <c r="SM66" s="73"/>
      <c r="SN66" s="73"/>
      <c r="SO66" s="73"/>
      <c r="SP66" s="73"/>
      <c r="SQ66" s="73"/>
      <c r="SR66" s="73"/>
      <c r="SS66" s="73"/>
      <c r="ST66" s="73"/>
      <c r="SU66" s="73"/>
      <c r="SV66" s="73"/>
      <c r="SW66" s="73"/>
      <c r="SX66" s="73"/>
      <c r="SY66" s="73"/>
      <c r="SZ66" s="73"/>
      <c r="TA66" s="73"/>
      <c r="TB66" s="73"/>
      <c r="TC66" s="73"/>
      <c r="TD66" s="73"/>
      <c r="TE66" s="73"/>
      <c r="TF66" s="73"/>
      <c r="TG66" s="73"/>
      <c r="TH66" s="73"/>
      <c r="TI66" s="73"/>
      <c r="TJ66" s="73"/>
      <c r="TK66" s="73"/>
      <c r="TL66" s="73"/>
      <c r="TM66" s="73"/>
      <c r="TN66" s="73"/>
      <c r="TO66" s="73"/>
      <c r="TP66" s="73"/>
      <c r="TQ66" s="73"/>
      <c r="TR66" s="73"/>
      <c r="TS66" s="73"/>
      <c r="TT66" s="73"/>
      <c r="TU66" s="73"/>
      <c r="TV66" s="73"/>
      <c r="TW66" s="73"/>
      <c r="TX66" s="73"/>
      <c r="TY66" s="73"/>
      <c r="TZ66" s="73"/>
      <c r="UA66" s="73"/>
      <c r="UB66" s="73"/>
      <c r="UC66" s="73"/>
      <c r="UD66" s="73"/>
      <c r="UE66" s="73"/>
      <c r="UF66" s="73"/>
      <c r="UG66" s="73"/>
      <c r="UH66" s="73"/>
      <c r="UI66" s="73"/>
      <c r="UJ66" s="73"/>
      <c r="UK66" s="73"/>
      <c r="UL66" s="73"/>
      <c r="UM66" s="73"/>
      <c r="UN66" s="73"/>
      <c r="UO66" s="73"/>
      <c r="UP66" s="73"/>
      <c r="UQ66" s="73"/>
      <c r="UR66" s="73"/>
      <c r="US66" s="73"/>
      <c r="UT66" s="73"/>
      <c r="UU66" s="73"/>
      <c r="UV66" s="73"/>
      <c r="UW66" s="73"/>
      <c r="UX66" s="73"/>
      <c r="UY66" s="73"/>
      <c r="UZ66" s="73"/>
      <c r="VA66" s="73"/>
      <c r="VB66" s="73"/>
      <c r="VC66" s="73"/>
      <c r="VD66" s="73"/>
      <c r="VE66" s="73"/>
      <c r="VF66" s="73"/>
      <c r="VG66" s="73"/>
      <c r="VH66" s="73"/>
      <c r="VI66" s="73"/>
      <c r="VJ66" s="73"/>
      <c r="VK66" s="73"/>
      <c r="VL66" s="73"/>
      <c r="VM66" s="73"/>
      <c r="VN66" s="73"/>
      <c r="VO66" s="73"/>
      <c r="VP66" s="73"/>
      <c r="VQ66" s="73"/>
      <c r="VR66" s="73"/>
      <c r="VS66" s="73"/>
      <c r="VT66" s="73"/>
      <c r="VU66" s="73"/>
      <c r="VV66" s="73"/>
      <c r="VW66" s="73"/>
      <c r="VX66" s="73"/>
      <c r="VY66" s="73"/>
      <c r="VZ66" s="73"/>
      <c r="WA66" s="73"/>
      <c r="WB66" s="73"/>
      <c r="WC66" s="73"/>
      <c r="WD66" s="73"/>
      <c r="WE66" s="73"/>
      <c r="WF66" s="73"/>
      <c r="WG66" s="73"/>
      <c r="WH66" s="73"/>
      <c r="WI66" s="73"/>
      <c r="WJ66" s="73"/>
      <c r="WK66" s="73"/>
      <c r="WL66" s="73"/>
      <c r="WM66" s="73"/>
      <c r="WN66" s="73"/>
      <c r="WO66" s="73"/>
      <c r="WP66" s="73"/>
      <c r="WQ66" s="73"/>
      <c r="WR66" s="73"/>
      <c r="WS66" s="73"/>
      <c r="WT66" s="73"/>
      <c r="WU66" s="73"/>
      <c r="WV66" s="73"/>
      <c r="WW66" s="73"/>
      <c r="WX66" s="73"/>
      <c r="WY66" s="73"/>
      <c r="WZ66" s="73"/>
      <c r="XA66" s="73"/>
      <c r="XB66" s="73"/>
      <c r="XC66" s="73"/>
      <c r="XD66" s="73"/>
      <c r="XE66" s="73"/>
      <c r="XF66" s="73"/>
      <c r="XG66" s="73"/>
      <c r="XH66" s="73"/>
      <c r="XI66" s="73"/>
      <c r="XJ66" s="73"/>
      <c r="XK66" s="73"/>
      <c r="XL66" s="73"/>
      <c r="XM66" s="73"/>
      <c r="XN66" s="73"/>
      <c r="XO66" s="73"/>
      <c r="XP66" s="73"/>
      <c r="XQ66" s="73"/>
      <c r="XR66" s="73"/>
      <c r="XS66" s="73"/>
      <c r="XT66" s="73"/>
      <c r="XU66" s="73"/>
      <c r="XV66" s="73"/>
      <c r="XW66" s="73"/>
      <c r="XX66" s="73"/>
      <c r="XY66" s="73"/>
      <c r="XZ66" s="73"/>
      <c r="YA66" s="73"/>
      <c r="YB66" s="73"/>
      <c r="YC66" s="73"/>
      <c r="YD66" s="73"/>
      <c r="YE66" s="73"/>
      <c r="YF66" s="73"/>
      <c r="YG66" s="73"/>
      <c r="YH66" s="73"/>
      <c r="YI66" s="73"/>
      <c r="YJ66" s="73"/>
      <c r="YK66" s="73"/>
      <c r="YL66" s="73"/>
      <c r="YM66" s="73"/>
      <c r="YN66" s="73"/>
      <c r="YO66" s="73"/>
      <c r="YP66" s="73"/>
      <c r="YQ66" s="73"/>
      <c r="YR66" s="73"/>
      <c r="YS66" s="73"/>
      <c r="YT66" s="73"/>
      <c r="YU66" s="73"/>
      <c r="YV66" s="73"/>
      <c r="YW66" s="73"/>
      <c r="YX66" s="73"/>
      <c r="YY66" s="73"/>
      <c r="YZ66" s="73"/>
      <c r="ZA66" s="73"/>
      <c r="ZB66" s="73"/>
      <c r="ZC66" s="73"/>
      <c r="ZD66" s="73"/>
      <c r="ZE66" s="73"/>
      <c r="ZF66" s="73"/>
      <c r="ZG66" s="73"/>
      <c r="ZH66" s="73"/>
      <c r="ZI66" s="73"/>
      <c r="ZJ66" s="73"/>
      <c r="ZK66" s="73"/>
      <c r="ZL66" s="73"/>
      <c r="ZM66" s="73"/>
      <c r="ZN66" s="73"/>
      <c r="ZO66" s="73"/>
      <c r="ZP66" s="73"/>
      <c r="ZQ66" s="73"/>
      <c r="ZR66" s="73"/>
      <c r="ZS66" s="73"/>
      <c r="ZT66" s="73"/>
      <c r="ZU66" s="73"/>
      <c r="ZV66" s="73"/>
      <c r="ZW66" s="73"/>
      <c r="ZX66" s="73"/>
      <c r="ZY66" s="73"/>
      <c r="ZZ66" s="73"/>
      <c r="AAA66" s="73"/>
      <c r="AAB66" s="73"/>
      <c r="AAC66" s="73"/>
      <c r="AAD66" s="73"/>
      <c r="AAE66" s="73"/>
      <c r="AAF66" s="73"/>
      <c r="AAG66" s="73"/>
      <c r="AAH66" s="73"/>
      <c r="AAI66" s="73"/>
      <c r="AAJ66" s="73"/>
      <c r="AAK66" s="73"/>
      <c r="AAL66" s="73"/>
      <c r="AAM66" s="73"/>
      <c r="AAN66" s="73"/>
      <c r="AAO66" s="73"/>
      <c r="AAP66" s="73"/>
      <c r="AAQ66" s="73"/>
      <c r="AAR66" s="73"/>
      <c r="AAS66" s="73"/>
      <c r="AAT66" s="73"/>
      <c r="AAU66" s="73"/>
      <c r="AAV66" s="73"/>
      <c r="AAW66" s="73"/>
      <c r="AAX66" s="73"/>
      <c r="AAY66" s="73"/>
      <c r="AAZ66" s="73"/>
      <c r="ABA66" s="73"/>
      <c r="ABB66" s="73"/>
      <c r="ABC66" s="73"/>
      <c r="ABD66" s="73"/>
      <c r="ABE66" s="73"/>
      <c r="ABF66" s="73"/>
      <c r="ABG66" s="73"/>
      <c r="ABH66" s="73"/>
      <c r="ABI66" s="73"/>
      <c r="ABJ66" s="73"/>
      <c r="ABK66" s="73"/>
      <c r="ABL66" s="73"/>
      <c r="ABM66" s="73"/>
      <c r="ABN66" s="73"/>
      <c r="ABO66" s="73"/>
      <c r="ABP66" s="73"/>
      <c r="ABQ66" s="73"/>
      <c r="ABR66" s="73"/>
      <c r="ABS66" s="73"/>
      <c r="ABT66" s="73"/>
      <c r="ABU66" s="73"/>
      <c r="ABV66" s="73"/>
      <c r="ABW66" s="73"/>
      <c r="ABX66" s="73"/>
      <c r="ABY66" s="73"/>
      <c r="ABZ66" s="73"/>
      <c r="ACA66" s="73"/>
      <c r="ACB66" s="73"/>
      <c r="ACC66" s="73"/>
      <c r="ACD66" s="73"/>
      <c r="ACE66" s="73"/>
      <c r="ACF66" s="73"/>
      <c r="ACG66" s="73"/>
      <c r="ACH66" s="73"/>
      <c r="ACI66" s="73"/>
      <c r="ACJ66" s="73"/>
      <c r="ACK66" s="73"/>
      <c r="ACL66" s="73"/>
      <c r="ACM66" s="73"/>
      <c r="ACN66" s="73"/>
      <c r="ACO66" s="73"/>
      <c r="ACP66" s="73"/>
      <c r="ACQ66" s="73"/>
      <c r="ACR66" s="73"/>
      <c r="ACS66" s="73"/>
      <c r="ACT66" s="73"/>
      <c r="ACU66" s="73"/>
      <c r="ACV66" s="73"/>
      <c r="ACW66" s="73"/>
      <c r="ACX66" s="73"/>
      <c r="ACY66" s="73"/>
      <c r="ACZ66" s="73"/>
      <c r="ADA66" s="73"/>
      <c r="ADB66" s="73"/>
      <c r="ADC66" s="73"/>
      <c r="ADD66" s="73"/>
      <c r="ADE66" s="73"/>
      <c r="ADF66" s="73"/>
      <c r="ADG66" s="73"/>
      <c r="ADH66" s="73"/>
      <c r="ADI66" s="73"/>
      <c r="ADJ66" s="73"/>
      <c r="ADK66" s="73"/>
      <c r="ADL66" s="73"/>
      <c r="ADM66" s="73"/>
      <c r="ADN66" s="73"/>
      <c r="ADO66" s="73"/>
      <c r="ADP66" s="73"/>
      <c r="ADQ66" s="73"/>
      <c r="ADR66" s="73"/>
      <c r="ADS66" s="73"/>
      <c r="ADT66" s="73"/>
      <c r="ADU66" s="73"/>
      <c r="ADV66" s="73"/>
      <c r="ADW66" s="73"/>
      <c r="ADX66" s="73"/>
      <c r="ADY66" s="73"/>
      <c r="ADZ66" s="73"/>
      <c r="AEA66" s="73"/>
      <c r="AEB66" s="73"/>
      <c r="AEC66" s="73"/>
      <c r="AED66" s="73"/>
      <c r="AEE66" s="73"/>
      <c r="AEF66" s="73"/>
      <c r="AEG66" s="73"/>
      <c r="AEH66" s="73"/>
      <c r="AEI66" s="73"/>
      <c r="AEJ66" s="73"/>
      <c r="AEK66" s="73"/>
      <c r="AEL66" s="73"/>
      <c r="AEM66" s="73"/>
      <c r="AEN66" s="73"/>
      <c r="AEO66" s="73"/>
      <c r="AEP66" s="73"/>
      <c r="AEQ66" s="73"/>
      <c r="AER66" s="73"/>
      <c r="AES66" s="73"/>
      <c r="AET66" s="73"/>
      <c r="AEU66" s="73"/>
      <c r="AEV66" s="73"/>
      <c r="AEW66" s="73"/>
      <c r="AEX66" s="73"/>
      <c r="AEY66" s="73"/>
      <c r="AEZ66" s="73"/>
      <c r="AFA66" s="73"/>
      <c r="AFB66" s="73"/>
      <c r="AFC66" s="73"/>
      <c r="AFD66" s="73"/>
      <c r="AFE66" s="73"/>
      <c r="AFF66" s="73"/>
      <c r="AFG66" s="73"/>
      <c r="AFH66" s="73"/>
      <c r="AFI66" s="73"/>
      <c r="AFJ66" s="73"/>
      <c r="AFK66" s="73"/>
      <c r="AFL66" s="73"/>
      <c r="AFM66" s="73"/>
      <c r="AFN66" s="73"/>
      <c r="AFO66" s="73"/>
      <c r="AFP66" s="73"/>
      <c r="AFQ66" s="73"/>
      <c r="AFR66" s="73"/>
      <c r="AFS66" s="73"/>
      <c r="AFT66" s="73"/>
      <c r="AFU66" s="73"/>
      <c r="AFV66" s="73"/>
      <c r="AFW66" s="73"/>
      <c r="AFX66" s="73"/>
      <c r="AFY66" s="73"/>
      <c r="AFZ66" s="73"/>
      <c r="AGA66" s="73"/>
      <c r="AGB66" s="73"/>
      <c r="AGC66" s="73"/>
      <c r="AGD66" s="73"/>
      <c r="AGE66" s="73"/>
      <c r="AGF66" s="73"/>
      <c r="AGG66" s="73"/>
      <c r="AGH66" s="73"/>
      <c r="AGI66" s="73"/>
      <c r="AGJ66" s="73"/>
      <c r="AGK66" s="73"/>
      <c r="AGL66" s="73"/>
      <c r="AGM66" s="73"/>
      <c r="AGN66" s="73"/>
      <c r="AGO66" s="73"/>
      <c r="AGP66" s="73"/>
      <c r="AGQ66" s="73"/>
      <c r="AGR66" s="73"/>
      <c r="AGS66" s="73"/>
      <c r="AGT66" s="73"/>
      <c r="AGU66" s="73"/>
      <c r="AGV66" s="73"/>
      <c r="AGW66" s="73"/>
      <c r="AGX66" s="73"/>
      <c r="AGY66" s="73"/>
      <c r="AGZ66" s="73"/>
      <c r="AHA66" s="73"/>
      <c r="AHB66" s="73"/>
      <c r="AHC66" s="73"/>
      <c r="AHD66" s="73"/>
      <c r="AHE66" s="73"/>
      <c r="AHF66" s="73"/>
      <c r="AHG66" s="73"/>
      <c r="AHH66" s="73"/>
      <c r="AHI66" s="73"/>
      <c r="AHJ66" s="73"/>
      <c r="AHK66" s="73"/>
      <c r="AHL66" s="73"/>
      <c r="AHM66" s="73"/>
      <c r="AHN66" s="73"/>
      <c r="AHO66" s="73"/>
      <c r="AHP66" s="73"/>
      <c r="AHQ66" s="73"/>
      <c r="AHR66" s="73"/>
      <c r="AHS66" s="73"/>
      <c r="AHT66" s="73"/>
      <c r="AHU66" s="73"/>
      <c r="AHV66" s="73"/>
      <c r="AHW66" s="73"/>
      <c r="AHX66" s="73"/>
      <c r="AHY66" s="73"/>
      <c r="AHZ66" s="73"/>
      <c r="AIA66" s="73"/>
      <c r="AIB66" s="73"/>
      <c r="AIC66" s="73"/>
      <c r="AID66" s="73"/>
      <c r="AIE66" s="73"/>
      <c r="AIF66" s="73"/>
      <c r="AIG66" s="73"/>
      <c r="AIH66" s="73"/>
      <c r="AII66" s="73"/>
      <c r="AIJ66" s="73"/>
      <c r="AIK66" s="73"/>
      <c r="AIL66" s="73"/>
      <c r="AIM66" s="73"/>
      <c r="AIN66" s="73"/>
      <c r="AIO66" s="73"/>
      <c r="AIP66" s="73"/>
      <c r="AIQ66" s="73"/>
      <c r="AIR66" s="73"/>
      <c r="AIS66" s="73"/>
      <c r="AIT66" s="73"/>
      <c r="AIU66" s="73"/>
      <c r="AIV66" s="73"/>
      <c r="AIW66" s="73"/>
      <c r="AIX66" s="73"/>
      <c r="AIY66" s="73"/>
      <c r="AIZ66" s="73"/>
      <c r="AJA66" s="73"/>
      <c r="AJB66" s="73"/>
      <c r="AJC66" s="73"/>
      <c r="AJD66" s="73"/>
      <c r="AJE66" s="73"/>
      <c r="AJF66" s="73"/>
      <c r="AJG66" s="73"/>
      <c r="AJH66" s="73"/>
      <c r="AJI66" s="73"/>
      <c r="AJJ66" s="73"/>
      <c r="AJK66" s="73"/>
      <c r="AJL66" s="73"/>
      <c r="AJM66" s="73"/>
      <c r="AJN66" s="73"/>
      <c r="AJO66" s="73"/>
      <c r="AJP66" s="73"/>
      <c r="AJQ66" s="73"/>
      <c r="AJR66" s="73"/>
      <c r="AJS66" s="73"/>
      <c r="AJT66" s="73"/>
      <c r="AJU66" s="73"/>
      <c r="AJV66" s="73"/>
      <c r="AJW66" s="73"/>
      <c r="AJX66" s="73"/>
      <c r="AJY66" s="73"/>
      <c r="AJZ66" s="73"/>
      <c r="AKA66" s="73"/>
      <c r="AKB66" s="73"/>
      <c r="AKC66" s="73"/>
      <c r="AKD66" s="73"/>
      <c r="AKE66" s="73"/>
      <c r="AKF66" s="73"/>
      <c r="AKG66" s="73"/>
      <c r="AKH66" s="73"/>
      <c r="AKI66" s="73"/>
      <c r="AKJ66" s="73"/>
      <c r="AKK66" s="73"/>
      <c r="AKL66" s="73"/>
      <c r="AKM66" s="73"/>
      <c r="AKN66" s="73"/>
      <c r="AKO66" s="73"/>
      <c r="AKP66" s="73"/>
      <c r="AKQ66" s="73"/>
      <c r="AKR66" s="73"/>
      <c r="AKS66" s="73"/>
      <c r="AKT66" s="73"/>
      <c r="AKU66" s="73"/>
      <c r="AKV66" s="73"/>
      <c r="AKW66" s="73"/>
      <c r="AKX66" s="73"/>
      <c r="AKY66" s="73"/>
      <c r="AKZ66" s="73"/>
      <c r="ALA66" s="73"/>
      <c r="ALB66" s="73"/>
      <c r="ALC66" s="73"/>
      <c r="ALD66" s="73"/>
      <c r="ALE66" s="73"/>
      <c r="ALF66" s="73"/>
      <c r="ALG66" s="73"/>
      <c r="ALH66" s="73"/>
      <c r="ALI66" s="73"/>
      <c r="ALJ66" s="73"/>
      <c r="ALK66" s="73"/>
      <c r="ALL66" s="73"/>
      <c r="ALM66" s="73"/>
      <c r="ALN66" s="73"/>
      <c r="ALO66" s="73"/>
      <c r="ALP66" s="73"/>
      <c r="ALQ66" s="73"/>
      <c r="ALR66" s="73"/>
      <c r="ALS66" s="73"/>
      <c r="ALT66" s="73"/>
      <c r="ALU66" s="73"/>
      <c r="ALV66" s="73"/>
      <c r="ALW66" s="73"/>
      <c r="ALX66" s="73"/>
      <c r="ALY66" s="73"/>
      <c r="ALZ66" s="73"/>
      <c r="AMA66" s="73"/>
      <c r="AMB66" s="73"/>
      <c r="AMC66" s="73"/>
      <c r="AMD66" s="73"/>
      <c r="AME66" s="73"/>
      <c r="AMF66" s="73"/>
      <c r="AMG66" s="73"/>
      <c r="AMH66" s="73"/>
      <c r="AMI66" s="73"/>
      <c r="AMJ66" s="73"/>
      <c r="AMK66" s="73"/>
      <c r="AML66" s="73"/>
    </row>
    <row r="67" spans="1:1026" s="75" customFormat="1" ht="13.5" customHeight="1">
      <c r="A67" s="73"/>
      <c r="B67" s="74" t="s">
        <v>36</v>
      </c>
      <c r="C67" s="718" t="s">
        <v>78</v>
      </c>
      <c r="D67" s="719"/>
      <c r="E67" s="720"/>
      <c r="F67" s="721">
        <v>0.01</v>
      </c>
      <c r="G67" s="717"/>
      <c r="H67" s="111">
        <f t="shared" si="0"/>
        <v>19.38</v>
      </c>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c r="IX67" s="73"/>
      <c r="IY67" s="73"/>
      <c r="IZ67" s="73"/>
      <c r="JA67" s="73"/>
      <c r="JB67" s="73"/>
      <c r="JC67" s="73"/>
      <c r="JD67" s="73"/>
      <c r="JE67" s="73"/>
      <c r="JF67" s="73"/>
      <c r="JG67" s="73"/>
      <c r="JH67" s="73"/>
      <c r="JI67" s="73"/>
      <c r="JJ67" s="73"/>
      <c r="JK67" s="73"/>
      <c r="JL67" s="73"/>
      <c r="JM67" s="73"/>
      <c r="JN67" s="73"/>
      <c r="JO67" s="73"/>
      <c r="JP67" s="73"/>
      <c r="JQ67" s="73"/>
      <c r="JR67" s="73"/>
      <c r="JS67" s="73"/>
      <c r="JT67" s="73"/>
      <c r="JU67" s="73"/>
      <c r="JV67" s="73"/>
      <c r="JW67" s="73"/>
      <c r="JX67" s="73"/>
      <c r="JY67" s="73"/>
      <c r="JZ67" s="73"/>
      <c r="KA67" s="73"/>
      <c r="KB67" s="73"/>
      <c r="KC67" s="73"/>
      <c r="KD67" s="73"/>
      <c r="KE67" s="73"/>
      <c r="KF67" s="73"/>
      <c r="KG67" s="73"/>
      <c r="KH67" s="73"/>
      <c r="KI67" s="73"/>
      <c r="KJ67" s="73"/>
      <c r="KK67" s="73"/>
      <c r="KL67" s="73"/>
      <c r="KM67" s="73"/>
      <c r="KN67" s="73"/>
      <c r="KO67" s="73"/>
      <c r="KP67" s="73"/>
      <c r="KQ67" s="73"/>
      <c r="KR67" s="73"/>
      <c r="KS67" s="73"/>
      <c r="KT67" s="73"/>
      <c r="KU67" s="73"/>
      <c r="KV67" s="73"/>
      <c r="KW67" s="73"/>
      <c r="KX67" s="73"/>
      <c r="KY67" s="73"/>
      <c r="KZ67" s="73"/>
      <c r="LA67" s="73"/>
      <c r="LB67" s="73"/>
      <c r="LC67" s="73"/>
      <c r="LD67" s="73"/>
      <c r="LE67" s="73"/>
      <c r="LF67" s="73"/>
      <c r="LG67" s="73"/>
      <c r="LH67" s="73"/>
      <c r="LI67" s="73"/>
      <c r="LJ67" s="73"/>
      <c r="LK67" s="73"/>
      <c r="LL67" s="73"/>
      <c r="LM67" s="73"/>
      <c r="LN67" s="73"/>
      <c r="LO67" s="73"/>
      <c r="LP67" s="73"/>
      <c r="LQ67" s="73"/>
      <c r="LR67" s="73"/>
      <c r="LS67" s="73"/>
      <c r="LT67" s="73"/>
      <c r="LU67" s="73"/>
      <c r="LV67" s="73"/>
      <c r="LW67" s="73"/>
      <c r="LX67" s="73"/>
      <c r="LY67" s="73"/>
      <c r="LZ67" s="73"/>
      <c r="MA67" s="73"/>
      <c r="MB67" s="73"/>
      <c r="MC67" s="73"/>
      <c r="MD67" s="73"/>
      <c r="ME67" s="73"/>
      <c r="MF67" s="73"/>
      <c r="MG67" s="73"/>
      <c r="MH67" s="73"/>
      <c r="MI67" s="73"/>
      <c r="MJ67" s="73"/>
      <c r="MK67" s="73"/>
      <c r="ML67" s="73"/>
      <c r="MM67" s="73"/>
      <c r="MN67" s="73"/>
      <c r="MO67" s="73"/>
      <c r="MP67" s="73"/>
      <c r="MQ67" s="73"/>
      <c r="MR67" s="73"/>
      <c r="MS67" s="73"/>
      <c r="MT67" s="73"/>
      <c r="MU67" s="73"/>
      <c r="MV67" s="73"/>
      <c r="MW67" s="73"/>
      <c r="MX67" s="73"/>
      <c r="MY67" s="73"/>
      <c r="MZ67" s="73"/>
      <c r="NA67" s="73"/>
      <c r="NB67" s="73"/>
      <c r="NC67" s="73"/>
      <c r="ND67" s="73"/>
      <c r="NE67" s="73"/>
      <c r="NF67" s="73"/>
      <c r="NG67" s="73"/>
      <c r="NH67" s="73"/>
      <c r="NI67" s="73"/>
      <c r="NJ67" s="73"/>
      <c r="NK67" s="73"/>
      <c r="NL67" s="73"/>
      <c r="NM67" s="73"/>
      <c r="NN67" s="73"/>
      <c r="NO67" s="73"/>
      <c r="NP67" s="73"/>
      <c r="NQ67" s="73"/>
      <c r="NR67" s="73"/>
      <c r="NS67" s="73"/>
      <c r="NT67" s="73"/>
      <c r="NU67" s="73"/>
      <c r="NV67" s="73"/>
      <c r="NW67" s="73"/>
      <c r="NX67" s="73"/>
      <c r="NY67" s="73"/>
      <c r="NZ67" s="73"/>
      <c r="OA67" s="73"/>
      <c r="OB67" s="73"/>
      <c r="OC67" s="73"/>
      <c r="OD67" s="73"/>
      <c r="OE67" s="73"/>
      <c r="OF67" s="73"/>
      <c r="OG67" s="73"/>
      <c r="OH67" s="73"/>
      <c r="OI67" s="73"/>
      <c r="OJ67" s="73"/>
      <c r="OK67" s="73"/>
      <c r="OL67" s="73"/>
      <c r="OM67" s="73"/>
      <c r="ON67" s="73"/>
      <c r="OO67" s="73"/>
      <c r="OP67" s="73"/>
      <c r="OQ67" s="73"/>
      <c r="OR67" s="73"/>
      <c r="OS67" s="73"/>
      <c r="OT67" s="73"/>
      <c r="OU67" s="73"/>
      <c r="OV67" s="73"/>
      <c r="OW67" s="73"/>
      <c r="OX67" s="73"/>
      <c r="OY67" s="73"/>
      <c r="OZ67" s="73"/>
      <c r="PA67" s="73"/>
      <c r="PB67" s="73"/>
      <c r="PC67" s="73"/>
      <c r="PD67" s="73"/>
      <c r="PE67" s="73"/>
      <c r="PF67" s="73"/>
      <c r="PG67" s="73"/>
      <c r="PH67" s="73"/>
      <c r="PI67" s="73"/>
      <c r="PJ67" s="73"/>
      <c r="PK67" s="73"/>
      <c r="PL67" s="73"/>
      <c r="PM67" s="73"/>
      <c r="PN67" s="73"/>
      <c r="PO67" s="73"/>
      <c r="PP67" s="73"/>
      <c r="PQ67" s="73"/>
      <c r="PR67" s="73"/>
      <c r="PS67" s="73"/>
      <c r="PT67" s="73"/>
      <c r="PU67" s="73"/>
      <c r="PV67" s="73"/>
      <c r="PW67" s="73"/>
      <c r="PX67" s="73"/>
      <c r="PY67" s="73"/>
      <c r="PZ67" s="73"/>
      <c r="QA67" s="73"/>
      <c r="QB67" s="73"/>
      <c r="QC67" s="73"/>
      <c r="QD67" s="73"/>
      <c r="QE67" s="73"/>
      <c r="QF67" s="73"/>
      <c r="QG67" s="73"/>
      <c r="QH67" s="73"/>
      <c r="QI67" s="73"/>
      <c r="QJ67" s="73"/>
      <c r="QK67" s="73"/>
      <c r="QL67" s="73"/>
      <c r="QM67" s="73"/>
      <c r="QN67" s="73"/>
      <c r="QO67" s="73"/>
      <c r="QP67" s="73"/>
      <c r="QQ67" s="73"/>
      <c r="QR67" s="73"/>
      <c r="QS67" s="73"/>
      <c r="QT67" s="73"/>
      <c r="QU67" s="73"/>
      <c r="QV67" s="73"/>
      <c r="QW67" s="73"/>
      <c r="QX67" s="73"/>
      <c r="QY67" s="73"/>
      <c r="QZ67" s="73"/>
      <c r="RA67" s="73"/>
      <c r="RB67" s="73"/>
      <c r="RC67" s="73"/>
      <c r="RD67" s="73"/>
      <c r="RE67" s="73"/>
      <c r="RF67" s="73"/>
      <c r="RG67" s="73"/>
      <c r="RH67" s="73"/>
      <c r="RI67" s="73"/>
      <c r="RJ67" s="73"/>
      <c r="RK67" s="73"/>
      <c r="RL67" s="73"/>
      <c r="RM67" s="73"/>
      <c r="RN67" s="73"/>
      <c r="RO67" s="73"/>
      <c r="RP67" s="73"/>
      <c r="RQ67" s="73"/>
      <c r="RR67" s="73"/>
      <c r="RS67" s="73"/>
      <c r="RT67" s="73"/>
      <c r="RU67" s="73"/>
      <c r="RV67" s="73"/>
      <c r="RW67" s="73"/>
      <c r="RX67" s="73"/>
      <c r="RY67" s="73"/>
      <c r="RZ67" s="73"/>
      <c r="SA67" s="73"/>
      <c r="SB67" s="73"/>
      <c r="SC67" s="73"/>
      <c r="SD67" s="73"/>
      <c r="SE67" s="73"/>
      <c r="SF67" s="73"/>
      <c r="SG67" s="73"/>
      <c r="SH67" s="73"/>
      <c r="SI67" s="73"/>
      <c r="SJ67" s="73"/>
      <c r="SK67" s="73"/>
      <c r="SL67" s="73"/>
      <c r="SM67" s="73"/>
      <c r="SN67" s="73"/>
      <c r="SO67" s="73"/>
      <c r="SP67" s="73"/>
      <c r="SQ67" s="73"/>
      <c r="SR67" s="73"/>
      <c r="SS67" s="73"/>
      <c r="ST67" s="73"/>
      <c r="SU67" s="73"/>
      <c r="SV67" s="73"/>
      <c r="SW67" s="73"/>
      <c r="SX67" s="73"/>
      <c r="SY67" s="73"/>
      <c r="SZ67" s="73"/>
      <c r="TA67" s="73"/>
      <c r="TB67" s="73"/>
      <c r="TC67" s="73"/>
      <c r="TD67" s="73"/>
      <c r="TE67" s="73"/>
      <c r="TF67" s="73"/>
      <c r="TG67" s="73"/>
      <c r="TH67" s="73"/>
      <c r="TI67" s="73"/>
      <c r="TJ67" s="73"/>
      <c r="TK67" s="73"/>
      <c r="TL67" s="73"/>
      <c r="TM67" s="73"/>
      <c r="TN67" s="73"/>
      <c r="TO67" s="73"/>
      <c r="TP67" s="73"/>
      <c r="TQ67" s="73"/>
      <c r="TR67" s="73"/>
      <c r="TS67" s="73"/>
      <c r="TT67" s="73"/>
      <c r="TU67" s="73"/>
      <c r="TV67" s="73"/>
      <c r="TW67" s="73"/>
      <c r="TX67" s="73"/>
      <c r="TY67" s="73"/>
      <c r="TZ67" s="73"/>
      <c r="UA67" s="73"/>
      <c r="UB67" s="73"/>
      <c r="UC67" s="73"/>
      <c r="UD67" s="73"/>
      <c r="UE67" s="73"/>
      <c r="UF67" s="73"/>
      <c r="UG67" s="73"/>
      <c r="UH67" s="73"/>
      <c r="UI67" s="73"/>
      <c r="UJ67" s="73"/>
      <c r="UK67" s="73"/>
      <c r="UL67" s="73"/>
      <c r="UM67" s="73"/>
      <c r="UN67" s="73"/>
      <c r="UO67" s="73"/>
      <c r="UP67" s="73"/>
      <c r="UQ67" s="73"/>
      <c r="UR67" s="73"/>
      <c r="US67" s="73"/>
      <c r="UT67" s="73"/>
      <c r="UU67" s="73"/>
      <c r="UV67" s="73"/>
      <c r="UW67" s="73"/>
      <c r="UX67" s="73"/>
      <c r="UY67" s="73"/>
      <c r="UZ67" s="73"/>
      <c r="VA67" s="73"/>
      <c r="VB67" s="73"/>
      <c r="VC67" s="73"/>
      <c r="VD67" s="73"/>
      <c r="VE67" s="73"/>
      <c r="VF67" s="73"/>
      <c r="VG67" s="73"/>
      <c r="VH67" s="73"/>
      <c r="VI67" s="73"/>
      <c r="VJ67" s="73"/>
      <c r="VK67" s="73"/>
      <c r="VL67" s="73"/>
      <c r="VM67" s="73"/>
      <c r="VN67" s="73"/>
      <c r="VO67" s="73"/>
      <c r="VP67" s="73"/>
      <c r="VQ67" s="73"/>
      <c r="VR67" s="73"/>
      <c r="VS67" s="73"/>
      <c r="VT67" s="73"/>
      <c r="VU67" s="73"/>
      <c r="VV67" s="73"/>
      <c r="VW67" s="73"/>
      <c r="VX67" s="73"/>
      <c r="VY67" s="73"/>
      <c r="VZ67" s="73"/>
      <c r="WA67" s="73"/>
      <c r="WB67" s="73"/>
      <c r="WC67" s="73"/>
      <c r="WD67" s="73"/>
      <c r="WE67" s="73"/>
      <c r="WF67" s="73"/>
      <c r="WG67" s="73"/>
      <c r="WH67" s="73"/>
      <c r="WI67" s="73"/>
      <c r="WJ67" s="73"/>
      <c r="WK67" s="73"/>
      <c r="WL67" s="73"/>
      <c r="WM67" s="73"/>
      <c r="WN67" s="73"/>
      <c r="WO67" s="73"/>
      <c r="WP67" s="73"/>
      <c r="WQ67" s="73"/>
      <c r="WR67" s="73"/>
      <c r="WS67" s="73"/>
      <c r="WT67" s="73"/>
      <c r="WU67" s="73"/>
      <c r="WV67" s="73"/>
      <c r="WW67" s="73"/>
      <c r="WX67" s="73"/>
      <c r="WY67" s="73"/>
      <c r="WZ67" s="73"/>
      <c r="XA67" s="73"/>
      <c r="XB67" s="73"/>
      <c r="XC67" s="73"/>
      <c r="XD67" s="73"/>
      <c r="XE67" s="73"/>
      <c r="XF67" s="73"/>
      <c r="XG67" s="73"/>
      <c r="XH67" s="73"/>
      <c r="XI67" s="73"/>
      <c r="XJ67" s="73"/>
      <c r="XK67" s="73"/>
      <c r="XL67" s="73"/>
      <c r="XM67" s="73"/>
      <c r="XN67" s="73"/>
      <c r="XO67" s="73"/>
      <c r="XP67" s="73"/>
      <c r="XQ67" s="73"/>
      <c r="XR67" s="73"/>
      <c r="XS67" s="73"/>
      <c r="XT67" s="73"/>
      <c r="XU67" s="73"/>
      <c r="XV67" s="73"/>
      <c r="XW67" s="73"/>
      <c r="XX67" s="73"/>
      <c r="XY67" s="73"/>
      <c r="XZ67" s="73"/>
      <c r="YA67" s="73"/>
      <c r="YB67" s="73"/>
      <c r="YC67" s="73"/>
      <c r="YD67" s="73"/>
      <c r="YE67" s="73"/>
      <c r="YF67" s="73"/>
      <c r="YG67" s="73"/>
      <c r="YH67" s="73"/>
      <c r="YI67" s="73"/>
      <c r="YJ67" s="73"/>
      <c r="YK67" s="73"/>
      <c r="YL67" s="73"/>
      <c r="YM67" s="73"/>
      <c r="YN67" s="73"/>
      <c r="YO67" s="73"/>
      <c r="YP67" s="73"/>
      <c r="YQ67" s="73"/>
      <c r="YR67" s="73"/>
      <c r="YS67" s="73"/>
      <c r="YT67" s="73"/>
      <c r="YU67" s="73"/>
      <c r="YV67" s="73"/>
      <c r="YW67" s="73"/>
      <c r="YX67" s="73"/>
      <c r="YY67" s="73"/>
      <c r="YZ67" s="73"/>
      <c r="ZA67" s="73"/>
      <c r="ZB67" s="73"/>
      <c r="ZC67" s="73"/>
      <c r="ZD67" s="73"/>
      <c r="ZE67" s="73"/>
      <c r="ZF67" s="73"/>
      <c r="ZG67" s="73"/>
      <c r="ZH67" s="73"/>
      <c r="ZI67" s="73"/>
      <c r="ZJ67" s="73"/>
      <c r="ZK67" s="73"/>
      <c r="ZL67" s="73"/>
      <c r="ZM67" s="73"/>
      <c r="ZN67" s="73"/>
      <c r="ZO67" s="73"/>
      <c r="ZP67" s="73"/>
      <c r="ZQ67" s="73"/>
      <c r="ZR67" s="73"/>
      <c r="ZS67" s="73"/>
      <c r="ZT67" s="73"/>
      <c r="ZU67" s="73"/>
      <c r="ZV67" s="73"/>
      <c r="ZW67" s="73"/>
      <c r="ZX67" s="73"/>
      <c r="ZY67" s="73"/>
      <c r="ZZ67" s="73"/>
      <c r="AAA67" s="73"/>
      <c r="AAB67" s="73"/>
      <c r="AAC67" s="73"/>
      <c r="AAD67" s="73"/>
      <c r="AAE67" s="73"/>
      <c r="AAF67" s="73"/>
      <c r="AAG67" s="73"/>
      <c r="AAH67" s="73"/>
      <c r="AAI67" s="73"/>
      <c r="AAJ67" s="73"/>
      <c r="AAK67" s="73"/>
      <c r="AAL67" s="73"/>
      <c r="AAM67" s="73"/>
      <c r="AAN67" s="73"/>
      <c r="AAO67" s="73"/>
      <c r="AAP67" s="73"/>
      <c r="AAQ67" s="73"/>
      <c r="AAR67" s="73"/>
      <c r="AAS67" s="73"/>
      <c r="AAT67" s="73"/>
      <c r="AAU67" s="73"/>
      <c r="AAV67" s="73"/>
      <c r="AAW67" s="73"/>
      <c r="AAX67" s="73"/>
      <c r="AAY67" s="73"/>
      <c r="AAZ67" s="73"/>
      <c r="ABA67" s="73"/>
      <c r="ABB67" s="73"/>
      <c r="ABC67" s="73"/>
      <c r="ABD67" s="73"/>
      <c r="ABE67" s="73"/>
      <c r="ABF67" s="73"/>
      <c r="ABG67" s="73"/>
      <c r="ABH67" s="73"/>
      <c r="ABI67" s="73"/>
      <c r="ABJ67" s="73"/>
      <c r="ABK67" s="73"/>
      <c r="ABL67" s="73"/>
      <c r="ABM67" s="73"/>
      <c r="ABN67" s="73"/>
      <c r="ABO67" s="73"/>
      <c r="ABP67" s="73"/>
      <c r="ABQ67" s="73"/>
      <c r="ABR67" s="73"/>
      <c r="ABS67" s="73"/>
      <c r="ABT67" s="73"/>
      <c r="ABU67" s="73"/>
      <c r="ABV67" s="73"/>
      <c r="ABW67" s="73"/>
      <c r="ABX67" s="73"/>
      <c r="ABY67" s="73"/>
      <c r="ABZ67" s="73"/>
      <c r="ACA67" s="73"/>
      <c r="ACB67" s="73"/>
      <c r="ACC67" s="73"/>
      <c r="ACD67" s="73"/>
      <c r="ACE67" s="73"/>
      <c r="ACF67" s="73"/>
      <c r="ACG67" s="73"/>
      <c r="ACH67" s="73"/>
      <c r="ACI67" s="73"/>
      <c r="ACJ67" s="73"/>
      <c r="ACK67" s="73"/>
      <c r="ACL67" s="73"/>
      <c r="ACM67" s="73"/>
      <c r="ACN67" s="73"/>
      <c r="ACO67" s="73"/>
      <c r="ACP67" s="73"/>
      <c r="ACQ67" s="73"/>
      <c r="ACR67" s="73"/>
      <c r="ACS67" s="73"/>
      <c r="ACT67" s="73"/>
      <c r="ACU67" s="73"/>
      <c r="ACV67" s="73"/>
      <c r="ACW67" s="73"/>
      <c r="ACX67" s="73"/>
      <c r="ACY67" s="73"/>
      <c r="ACZ67" s="73"/>
      <c r="ADA67" s="73"/>
      <c r="ADB67" s="73"/>
      <c r="ADC67" s="73"/>
      <c r="ADD67" s="73"/>
      <c r="ADE67" s="73"/>
      <c r="ADF67" s="73"/>
      <c r="ADG67" s="73"/>
      <c r="ADH67" s="73"/>
      <c r="ADI67" s="73"/>
      <c r="ADJ67" s="73"/>
      <c r="ADK67" s="73"/>
      <c r="ADL67" s="73"/>
      <c r="ADM67" s="73"/>
      <c r="ADN67" s="73"/>
      <c r="ADO67" s="73"/>
      <c r="ADP67" s="73"/>
      <c r="ADQ67" s="73"/>
      <c r="ADR67" s="73"/>
      <c r="ADS67" s="73"/>
      <c r="ADT67" s="73"/>
      <c r="ADU67" s="73"/>
      <c r="ADV67" s="73"/>
      <c r="ADW67" s="73"/>
      <c r="ADX67" s="73"/>
      <c r="ADY67" s="73"/>
      <c r="ADZ67" s="73"/>
      <c r="AEA67" s="73"/>
      <c r="AEB67" s="73"/>
      <c r="AEC67" s="73"/>
      <c r="AED67" s="73"/>
      <c r="AEE67" s="73"/>
      <c r="AEF67" s="73"/>
      <c r="AEG67" s="73"/>
      <c r="AEH67" s="73"/>
      <c r="AEI67" s="73"/>
      <c r="AEJ67" s="73"/>
      <c r="AEK67" s="73"/>
      <c r="AEL67" s="73"/>
      <c r="AEM67" s="73"/>
      <c r="AEN67" s="73"/>
      <c r="AEO67" s="73"/>
      <c r="AEP67" s="73"/>
      <c r="AEQ67" s="73"/>
      <c r="AER67" s="73"/>
      <c r="AES67" s="73"/>
      <c r="AET67" s="73"/>
      <c r="AEU67" s="73"/>
      <c r="AEV67" s="73"/>
      <c r="AEW67" s="73"/>
      <c r="AEX67" s="73"/>
      <c r="AEY67" s="73"/>
      <c r="AEZ67" s="73"/>
      <c r="AFA67" s="73"/>
      <c r="AFB67" s="73"/>
      <c r="AFC67" s="73"/>
      <c r="AFD67" s="73"/>
      <c r="AFE67" s="73"/>
      <c r="AFF67" s="73"/>
      <c r="AFG67" s="73"/>
      <c r="AFH67" s="73"/>
      <c r="AFI67" s="73"/>
      <c r="AFJ67" s="73"/>
      <c r="AFK67" s="73"/>
      <c r="AFL67" s="73"/>
      <c r="AFM67" s="73"/>
      <c r="AFN67" s="73"/>
      <c r="AFO67" s="73"/>
      <c r="AFP67" s="73"/>
      <c r="AFQ67" s="73"/>
      <c r="AFR67" s="73"/>
      <c r="AFS67" s="73"/>
      <c r="AFT67" s="73"/>
      <c r="AFU67" s="73"/>
      <c r="AFV67" s="73"/>
      <c r="AFW67" s="73"/>
      <c r="AFX67" s="73"/>
      <c r="AFY67" s="73"/>
      <c r="AFZ67" s="73"/>
      <c r="AGA67" s="73"/>
      <c r="AGB67" s="73"/>
      <c r="AGC67" s="73"/>
      <c r="AGD67" s="73"/>
      <c r="AGE67" s="73"/>
      <c r="AGF67" s="73"/>
      <c r="AGG67" s="73"/>
      <c r="AGH67" s="73"/>
      <c r="AGI67" s="73"/>
      <c r="AGJ67" s="73"/>
      <c r="AGK67" s="73"/>
      <c r="AGL67" s="73"/>
      <c r="AGM67" s="73"/>
      <c r="AGN67" s="73"/>
      <c r="AGO67" s="73"/>
      <c r="AGP67" s="73"/>
      <c r="AGQ67" s="73"/>
      <c r="AGR67" s="73"/>
      <c r="AGS67" s="73"/>
      <c r="AGT67" s="73"/>
      <c r="AGU67" s="73"/>
      <c r="AGV67" s="73"/>
      <c r="AGW67" s="73"/>
      <c r="AGX67" s="73"/>
      <c r="AGY67" s="73"/>
      <c r="AGZ67" s="73"/>
      <c r="AHA67" s="73"/>
      <c r="AHB67" s="73"/>
      <c r="AHC67" s="73"/>
      <c r="AHD67" s="73"/>
      <c r="AHE67" s="73"/>
      <c r="AHF67" s="73"/>
      <c r="AHG67" s="73"/>
      <c r="AHH67" s="73"/>
      <c r="AHI67" s="73"/>
      <c r="AHJ67" s="73"/>
      <c r="AHK67" s="73"/>
      <c r="AHL67" s="73"/>
      <c r="AHM67" s="73"/>
      <c r="AHN67" s="73"/>
      <c r="AHO67" s="73"/>
      <c r="AHP67" s="73"/>
      <c r="AHQ67" s="73"/>
      <c r="AHR67" s="73"/>
      <c r="AHS67" s="73"/>
      <c r="AHT67" s="73"/>
      <c r="AHU67" s="73"/>
      <c r="AHV67" s="73"/>
      <c r="AHW67" s="73"/>
      <c r="AHX67" s="73"/>
      <c r="AHY67" s="73"/>
      <c r="AHZ67" s="73"/>
      <c r="AIA67" s="73"/>
      <c r="AIB67" s="73"/>
      <c r="AIC67" s="73"/>
      <c r="AID67" s="73"/>
      <c r="AIE67" s="73"/>
      <c r="AIF67" s="73"/>
      <c r="AIG67" s="73"/>
      <c r="AIH67" s="73"/>
      <c r="AII67" s="73"/>
      <c r="AIJ67" s="73"/>
      <c r="AIK67" s="73"/>
      <c r="AIL67" s="73"/>
      <c r="AIM67" s="73"/>
      <c r="AIN67" s="73"/>
      <c r="AIO67" s="73"/>
      <c r="AIP67" s="73"/>
      <c r="AIQ67" s="73"/>
      <c r="AIR67" s="73"/>
      <c r="AIS67" s="73"/>
      <c r="AIT67" s="73"/>
      <c r="AIU67" s="73"/>
      <c r="AIV67" s="73"/>
      <c r="AIW67" s="73"/>
      <c r="AIX67" s="73"/>
      <c r="AIY67" s="73"/>
      <c r="AIZ67" s="73"/>
      <c r="AJA67" s="73"/>
      <c r="AJB67" s="73"/>
      <c r="AJC67" s="73"/>
      <c r="AJD67" s="73"/>
      <c r="AJE67" s="73"/>
      <c r="AJF67" s="73"/>
      <c r="AJG67" s="73"/>
      <c r="AJH67" s="73"/>
      <c r="AJI67" s="73"/>
      <c r="AJJ67" s="73"/>
      <c r="AJK67" s="73"/>
      <c r="AJL67" s="73"/>
      <c r="AJM67" s="73"/>
      <c r="AJN67" s="73"/>
      <c r="AJO67" s="73"/>
      <c r="AJP67" s="73"/>
      <c r="AJQ67" s="73"/>
      <c r="AJR67" s="73"/>
      <c r="AJS67" s="73"/>
      <c r="AJT67" s="73"/>
      <c r="AJU67" s="73"/>
      <c r="AJV67" s="73"/>
      <c r="AJW67" s="73"/>
      <c r="AJX67" s="73"/>
      <c r="AJY67" s="73"/>
      <c r="AJZ67" s="73"/>
      <c r="AKA67" s="73"/>
      <c r="AKB67" s="73"/>
      <c r="AKC67" s="73"/>
      <c r="AKD67" s="73"/>
      <c r="AKE67" s="73"/>
      <c r="AKF67" s="73"/>
      <c r="AKG67" s="73"/>
      <c r="AKH67" s="73"/>
      <c r="AKI67" s="73"/>
      <c r="AKJ67" s="73"/>
      <c r="AKK67" s="73"/>
      <c r="AKL67" s="73"/>
      <c r="AKM67" s="73"/>
      <c r="AKN67" s="73"/>
      <c r="AKO67" s="73"/>
      <c r="AKP67" s="73"/>
      <c r="AKQ67" s="73"/>
      <c r="AKR67" s="73"/>
      <c r="AKS67" s="73"/>
      <c r="AKT67" s="73"/>
      <c r="AKU67" s="73"/>
      <c r="AKV67" s="73"/>
      <c r="AKW67" s="73"/>
      <c r="AKX67" s="73"/>
      <c r="AKY67" s="73"/>
      <c r="AKZ67" s="73"/>
      <c r="ALA67" s="73"/>
      <c r="ALB67" s="73"/>
      <c r="ALC67" s="73"/>
      <c r="ALD67" s="73"/>
      <c r="ALE67" s="73"/>
      <c r="ALF67" s="73"/>
      <c r="ALG67" s="73"/>
      <c r="ALH67" s="73"/>
      <c r="ALI67" s="73"/>
      <c r="ALJ67" s="73"/>
      <c r="ALK67" s="73"/>
      <c r="ALL67" s="73"/>
      <c r="ALM67" s="73"/>
      <c r="ALN67" s="73"/>
      <c r="ALO67" s="73"/>
      <c r="ALP67" s="73"/>
      <c r="ALQ67" s="73"/>
      <c r="ALR67" s="73"/>
      <c r="ALS67" s="73"/>
      <c r="ALT67" s="73"/>
      <c r="ALU67" s="73"/>
      <c r="ALV67" s="73"/>
      <c r="ALW67" s="73"/>
      <c r="ALX67" s="73"/>
      <c r="ALY67" s="73"/>
      <c r="ALZ67" s="73"/>
      <c r="AMA67" s="73"/>
      <c r="AMB67" s="73"/>
      <c r="AMC67" s="73"/>
      <c r="AMD67" s="73"/>
      <c r="AME67" s="73"/>
      <c r="AMF67" s="73"/>
      <c r="AMG67" s="73"/>
      <c r="AMH67" s="73"/>
      <c r="AMI67" s="73"/>
      <c r="AMJ67" s="73"/>
      <c r="AMK67" s="73"/>
      <c r="AML67" s="73"/>
    </row>
    <row r="68" spans="1:1026" s="75" customFormat="1" ht="15" customHeight="1">
      <c r="A68" s="73"/>
      <c r="B68" s="74" t="s">
        <v>38</v>
      </c>
      <c r="C68" s="718" t="s">
        <v>56</v>
      </c>
      <c r="D68" s="719"/>
      <c r="E68" s="720"/>
      <c r="F68" s="721">
        <v>6.0000000000000001E-3</v>
      </c>
      <c r="G68" s="717"/>
      <c r="H68" s="111">
        <f t="shared" si="0"/>
        <v>11.63</v>
      </c>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c r="GS68" s="73"/>
      <c r="GT68" s="73"/>
      <c r="GU68" s="73"/>
      <c r="GV68" s="73"/>
      <c r="GW68" s="73"/>
      <c r="GX68" s="73"/>
      <c r="GY68" s="73"/>
      <c r="GZ68" s="73"/>
      <c r="HA68" s="73"/>
      <c r="HB68" s="73"/>
      <c r="HC68" s="73"/>
      <c r="HD68" s="73"/>
      <c r="HE68" s="73"/>
      <c r="HF68" s="73"/>
      <c r="HG68" s="73"/>
      <c r="HH68" s="73"/>
      <c r="HI68" s="73"/>
      <c r="HJ68" s="73"/>
      <c r="HK68" s="73"/>
      <c r="HL68" s="73"/>
      <c r="HM68" s="73"/>
      <c r="HN68" s="73"/>
      <c r="HO68" s="73"/>
      <c r="HP68" s="73"/>
      <c r="HQ68" s="73"/>
      <c r="HR68" s="73"/>
      <c r="HS68" s="73"/>
      <c r="HT68" s="73"/>
      <c r="HU68" s="73"/>
      <c r="HV68" s="73"/>
      <c r="HW68" s="73"/>
      <c r="HX68" s="73"/>
      <c r="HY68" s="73"/>
      <c r="HZ68" s="73"/>
      <c r="IA68" s="73"/>
      <c r="IB68" s="73"/>
      <c r="IC68" s="73"/>
      <c r="ID68" s="73"/>
      <c r="IE68" s="73"/>
      <c r="IF68" s="73"/>
      <c r="IG68" s="73"/>
      <c r="IH68" s="73"/>
      <c r="II68" s="73"/>
      <c r="IJ68" s="73"/>
      <c r="IK68" s="73"/>
      <c r="IL68" s="73"/>
      <c r="IM68" s="73"/>
      <c r="IN68" s="73"/>
      <c r="IO68" s="73"/>
      <c r="IP68" s="73"/>
      <c r="IQ68" s="73"/>
      <c r="IR68" s="73"/>
      <c r="IS68" s="73"/>
      <c r="IT68" s="73"/>
      <c r="IU68" s="73"/>
      <c r="IV68" s="73"/>
      <c r="IW68" s="73"/>
      <c r="IX68" s="73"/>
      <c r="IY68" s="73"/>
      <c r="IZ68" s="73"/>
      <c r="JA68" s="73"/>
      <c r="JB68" s="73"/>
      <c r="JC68" s="73"/>
      <c r="JD68" s="73"/>
      <c r="JE68" s="73"/>
      <c r="JF68" s="73"/>
      <c r="JG68" s="73"/>
      <c r="JH68" s="73"/>
      <c r="JI68" s="73"/>
      <c r="JJ68" s="73"/>
      <c r="JK68" s="73"/>
      <c r="JL68" s="73"/>
      <c r="JM68" s="73"/>
      <c r="JN68" s="73"/>
      <c r="JO68" s="73"/>
      <c r="JP68" s="73"/>
      <c r="JQ68" s="73"/>
      <c r="JR68" s="73"/>
      <c r="JS68" s="73"/>
      <c r="JT68" s="73"/>
      <c r="JU68" s="73"/>
      <c r="JV68" s="73"/>
      <c r="JW68" s="73"/>
      <c r="JX68" s="73"/>
      <c r="JY68" s="73"/>
      <c r="JZ68" s="73"/>
      <c r="KA68" s="73"/>
      <c r="KB68" s="73"/>
      <c r="KC68" s="73"/>
      <c r="KD68" s="73"/>
      <c r="KE68" s="73"/>
      <c r="KF68" s="73"/>
      <c r="KG68" s="73"/>
      <c r="KH68" s="73"/>
      <c r="KI68" s="73"/>
      <c r="KJ68" s="73"/>
      <c r="KK68" s="73"/>
      <c r="KL68" s="73"/>
      <c r="KM68" s="73"/>
      <c r="KN68" s="73"/>
      <c r="KO68" s="73"/>
      <c r="KP68" s="73"/>
      <c r="KQ68" s="73"/>
      <c r="KR68" s="73"/>
      <c r="KS68" s="73"/>
      <c r="KT68" s="73"/>
      <c r="KU68" s="73"/>
      <c r="KV68" s="73"/>
      <c r="KW68" s="73"/>
      <c r="KX68" s="73"/>
      <c r="KY68" s="73"/>
      <c r="KZ68" s="73"/>
      <c r="LA68" s="73"/>
      <c r="LB68" s="73"/>
      <c r="LC68" s="73"/>
      <c r="LD68" s="73"/>
      <c r="LE68" s="73"/>
      <c r="LF68" s="73"/>
      <c r="LG68" s="73"/>
      <c r="LH68" s="73"/>
      <c r="LI68" s="73"/>
      <c r="LJ68" s="73"/>
      <c r="LK68" s="73"/>
      <c r="LL68" s="73"/>
      <c r="LM68" s="73"/>
      <c r="LN68" s="73"/>
      <c r="LO68" s="73"/>
      <c r="LP68" s="73"/>
      <c r="LQ68" s="73"/>
      <c r="LR68" s="73"/>
      <c r="LS68" s="73"/>
      <c r="LT68" s="73"/>
      <c r="LU68" s="73"/>
      <c r="LV68" s="73"/>
      <c r="LW68" s="73"/>
      <c r="LX68" s="73"/>
      <c r="LY68" s="73"/>
      <c r="LZ68" s="73"/>
      <c r="MA68" s="73"/>
      <c r="MB68" s="73"/>
      <c r="MC68" s="73"/>
      <c r="MD68" s="73"/>
      <c r="ME68" s="73"/>
      <c r="MF68" s="73"/>
      <c r="MG68" s="73"/>
      <c r="MH68" s="73"/>
      <c r="MI68" s="73"/>
      <c r="MJ68" s="73"/>
      <c r="MK68" s="73"/>
      <c r="ML68" s="73"/>
      <c r="MM68" s="73"/>
      <c r="MN68" s="73"/>
      <c r="MO68" s="73"/>
      <c r="MP68" s="73"/>
      <c r="MQ68" s="73"/>
      <c r="MR68" s="73"/>
      <c r="MS68" s="73"/>
      <c r="MT68" s="73"/>
      <c r="MU68" s="73"/>
      <c r="MV68" s="73"/>
      <c r="MW68" s="73"/>
      <c r="MX68" s="73"/>
      <c r="MY68" s="73"/>
      <c r="MZ68" s="73"/>
      <c r="NA68" s="73"/>
      <c r="NB68" s="73"/>
      <c r="NC68" s="73"/>
      <c r="ND68" s="73"/>
      <c r="NE68" s="73"/>
      <c r="NF68" s="73"/>
      <c r="NG68" s="73"/>
      <c r="NH68" s="73"/>
      <c r="NI68" s="73"/>
      <c r="NJ68" s="73"/>
      <c r="NK68" s="73"/>
      <c r="NL68" s="73"/>
      <c r="NM68" s="73"/>
      <c r="NN68" s="73"/>
      <c r="NO68" s="73"/>
      <c r="NP68" s="73"/>
      <c r="NQ68" s="73"/>
      <c r="NR68" s="73"/>
      <c r="NS68" s="73"/>
      <c r="NT68" s="73"/>
      <c r="NU68" s="73"/>
      <c r="NV68" s="73"/>
      <c r="NW68" s="73"/>
      <c r="NX68" s="73"/>
      <c r="NY68" s="73"/>
      <c r="NZ68" s="73"/>
      <c r="OA68" s="73"/>
      <c r="OB68" s="73"/>
      <c r="OC68" s="73"/>
      <c r="OD68" s="73"/>
      <c r="OE68" s="73"/>
      <c r="OF68" s="73"/>
      <c r="OG68" s="73"/>
      <c r="OH68" s="73"/>
      <c r="OI68" s="73"/>
      <c r="OJ68" s="73"/>
      <c r="OK68" s="73"/>
      <c r="OL68" s="73"/>
      <c r="OM68" s="73"/>
      <c r="ON68" s="73"/>
      <c r="OO68" s="73"/>
      <c r="OP68" s="73"/>
      <c r="OQ68" s="73"/>
      <c r="OR68" s="73"/>
      <c r="OS68" s="73"/>
      <c r="OT68" s="73"/>
      <c r="OU68" s="73"/>
      <c r="OV68" s="73"/>
      <c r="OW68" s="73"/>
      <c r="OX68" s="73"/>
      <c r="OY68" s="73"/>
      <c r="OZ68" s="73"/>
      <c r="PA68" s="73"/>
      <c r="PB68" s="73"/>
      <c r="PC68" s="73"/>
      <c r="PD68" s="73"/>
      <c r="PE68" s="73"/>
      <c r="PF68" s="73"/>
      <c r="PG68" s="73"/>
      <c r="PH68" s="73"/>
      <c r="PI68" s="73"/>
      <c r="PJ68" s="73"/>
      <c r="PK68" s="73"/>
      <c r="PL68" s="73"/>
      <c r="PM68" s="73"/>
      <c r="PN68" s="73"/>
      <c r="PO68" s="73"/>
      <c r="PP68" s="73"/>
      <c r="PQ68" s="73"/>
      <c r="PR68" s="73"/>
      <c r="PS68" s="73"/>
      <c r="PT68" s="73"/>
      <c r="PU68" s="73"/>
      <c r="PV68" s="73"/>
      <c r="PW68" s="73"/>
      <c r="PX68" s="73"/>
      <c r="PY68" s="73"/>
      <c r="PZ68" s="73"/>
      <c r="QA68" s="73"/>
      <c r="QB68" s="73"/>
      <c r="QC68" s="73"/>
      <c r="QD68" s="73"/>
      <c r="QE68" s="73"/>
      <c r="QF68" s="73"/>
      <c r="QG68" s="73"/>
      <c r="QH68" s="73"/>
      <c r="QI68" s="73"/>
      <c r="QJ68" s="73"/>
      <c r="QK68" s="73"/>
      <c r="QL68" s="73"/>
      <c r="QM68" s="73"/>
      <c r="QN68" s="73"/>
      <c r="QO68" s="73"/>
      <c r="QP68" s="73"/>
      <c r="QQ68" s="73"/>
      <c r="QR68" s="73"/>
      <c r="QS68" s="73"/>
      <c r="QT68" s="73"/>
      <c r="QU68" s="73"/>
      <c r="QV68" s="73"/>
      <c r="QW68" s="73"/>
      <c r="QX68" s="73"/>
      <c r="QY68" s="73"/>
      <c r="QZ68" s="73"/>
      <c r="RA68" s="73"/>
      <c r="RB68" s="73"/>
      <c r="RC68" s="73"/>
      <c r="RD68" s="73"/>
      <c r="RE68" s="73"/>
      <c r="RF68" s="73"/>
      <c r="RG68" s="73"/>
      <c r="RH68" s="73"/>
      <c r="RI68" s="73"/>
      <c r="RJ68" s="73"/>
      <c r="RK68" s="73"/>
      <c r="RL68" s="73"/>
      <c r="RM68" s="73"/>
      <c r="RN68" s="73"/>
      <c r="RO68" s="73"/>
      <c r="RP68" s="73"/>
      <c r="RQ68" s="73"/>
      <c r="RR68" s="73"/>
      <c r="RS68" s="73"/>
      <c r="RT68" s="73"/>
      <c r="RU68" s="73"/>
      <c r="RV68" s="73"/>
      <c r="RW68" s="73"/>
      <c r="RX68" s="73"/>
      <c r="RY68" s="73"/>
      <c r="RZ68" s="73"/>
      <c r="SA68" s="73"/>
      <c r="SB68" s="73"/>
      <c r="SC68" s="73"/>
      <c r="SD68" s="73"/>
      <c r="SE68" s="73"/>
      <c r="SF68" s="73"/>
      <c r="SG68" s="73"/>
      <c r="SH68" s="73"/>
      <c r="SI68" s="73"/>
      <c r="SJ68" s="73"/>
      <c r="SK68" s="73"/>
      <c r="SL68" s="73"/>
      <c r="SM68" s="73"/>
      <c r="SN68" s="73"/>
      <c r="SO68" s="73"/>
      <c r="SP68" s="73"/>
      <c r="SQ68" s="73"/>
      <c r="SR68" s="73"/>
      <c r="SS68" s="73"/>
      <c r="ST68" s="73"/>
      <c r="SU68" s="73"/>
      <c r="SV68" s="73"/>
      <c r="SW68" s="73"/>
      <c r="SX68" s="73"/>
      <c r="SY68" s="73"/>
      <c r="SZ68" s="73"/>
      <c r="TA68" s="73"/>
      <c r="TB68" s="73"/>
      <c r="TC68" s="73"/>
      <c r="TD68" s="73"/>
      <c r="TE68" s="73"/>
      <c r="TF68" s="73"/>
      <c r="TG68" s="73"/>
      <c r="TH68" s="73"/>
      <c r="TI68" s="73"/>
      <c r="TJ68" s="73"/>
      <c r="TK68" s="73"/>
      <c r="TL68" s="73"/>
      <c r="TM68" s="73"/>
      <c r="TN68" s="73"/>
      <c r="TO68" s="73"/>
      <c r="TP68" s="73"/>
      <c r="TQ68" s="73"/>
      <c r="TR68" s="73"/>
      <c r="TS68" s="73"/>
      <c r="TT68" s="73"/>
      <c r="TU68" s="73"/>
      <c r="TV68" s="73"/>
      <c r="TW68" s="73"/>
      <c r="TX68" s="73"/>
      <c r="TY68" s="73"/>
      <c r="TZ68" s="73"/>
      <c r="UA68" s="73"/>
      <c r="UB68" s="73"/>
      <c r="UC68" s="73"/>
      <c r="UD68" s="73"/>
      <c r="UE68" s="73"/>
      <c r="UF68" s="73"/>
      <c r="UG68" s="73"/>
      <c r="UH68" s="73"/>
      <c r="UI68" s="73"/>
      <c r="UJ68" s="73"/>
      <c r="UK68" s="73"/>
      <c r="UL68" s="73"/>
      <c r="UM68" s="73"/>
      <c r="UN68" s="73"/>
      <c r="UO68" s="73"/>
      <c r="UP68" s="73"/>
      <c r="UQ68" s="73"/>
      <c r="UR68" s="73"/>
      <c r="US68" s="73"/>
      <c r="UT68" s="73"/>
      <c r="UU68" s="73"/>
      <c r="UV68" s="73"/>
      <c r="UW68" s="73"/>
      <c r="UX68" s="73"/>
      <c r="UY68" s="73"/>
      <c r="UZ68" s="73"/>
      <c r="VA68" s="73"/>
      <c r="VB68" s="73"/>
      <c r="VC68" s="73"/>
      <c r="VD68" s="73"/>
      <c r="VE68" s="73"/>
      <c r="VF68" s="73"/>
      <c r="VG68" s="73"/>
      <c r="VH68" s="73"/>
      <c r="VI68" s="73"/>
      <c r="VJ68" s="73"/>
      <c r="VK68" s="73"/>
      <c r="VL68" s="73"/>
      <c r="VM68" s="73"/>
      <c r="VN68" s="73"/>
      <c r="VO68" s="73"/>
      <c r="VP68" s="73"/>
      <c r="VQ68" s="73"/>
      <c r="VR68" s="73"/>
      <c r="VS68" s="73"/>
      <c r="VT68" s="73"/>
      <c r="VU68" s="73"/>
      <c r="VV68" s="73"/>
      <c r="VW68" s="73"/>
      <c r="VX68" s="73"/>
      <c r="VY68" s="73"/>
      <c r="VZ68" s="73"/>
      <c r="WA68" s="73"/>
      <c r="WB68" s="73"/>
      <c r="WC68" s="73"/>
      <c r="WD68" s="73"/>
      <c r="WE68" s="73"/>
      <c r="WF68" s="73"/>
      <c r="WG68" s="73"/>
      <c r="WH68" s="73"/>
      <c r="WI68" s="73"/>
      <c r="WJ68" s="73"/>
      <c r="WK68" s="73"/>
      <c r="WL68" s="73"/>
      <c r="WM68" s="73"/>
      <c r="WN68" s="73"/>
      <c r="WO68" s="73"/>
      <c r="WP68" s="73"/>
      <c r="WQ68" s="73"/>
      <c r="WR68" s="73"/>
      <c r="WS68" s="73"/>
      <c r="WT68" s="73"/>
      <c r="WU68" s="73"/>
      <c r="WV68" s="73"/>
      <c r="WW68" s="73"/>
      <c r="WX68" s="73"/>
      <c r="WY68" s="73"/>
      <c r="WZ68" s="73"/>
      <c r="XA68" s="73"/>
      <c r="XB68" s="73"/>
      <c r="XC68" s="73"/>
      <c r="XD68" s="73"/>
      <c r="XE68" s="73"/>
      <c r="XF68" s="73"/>
      <c r="XG68" s="73"/>
      <c r="XH68" s="73"/>
      <c r="XI68" s="73"/>
      <c r="XJ68" s="73"/>
      <c r="XK68" s="73"/>
      <c r="XL68" s="73"/>
      <c r="XM68" s="73"/>
      <c r="XN68" s="73"/>
      <c r="XO68" s="73"/>
      <c r="XP68" s="73"/>
      <c r="XQ68" s="73"/>
      <c r="XR68" s="73"/>
      <c r="XS68" s="73"/>
      <c r="XT68" s="73"/>
      <c r="XU68" s="73"/>
      <c r="XV68" s="73"/>
      <c r="XW68" s="73"/>
      <c r="XX68" s="73"/>
      <c r="XY68" s="73"/>
      <c r="XZ68" s="73"/>
      <c r="YA68" s="73"/>
      <c r="YB68" s="73"/>
      <c r="YC68" s="73"/>
      <c r="YD68" s="73"/>
      <c r="YE68" s="73"/>
      <c r="YF68" s="73"/>
      <c r="YG68" s="73"/>
      <c r="YH68" s="73"/>
      <c r="YI68" s="73"/>
      <c r="YJ68" s="73"/>
      <c r="YK68" s="73"/>
      <c r="YL68" s="73"/>
      <c r="YM68" s="73"/>
      <c r="YN68" s="73"/>
      <c r="YO68" s="73"/>
      <c r="YP68" s="73"/>
      <c r="YQ68" s="73"/>
      <c r="YR68" s="73"/>
      <c r="YS68" s="73"/>
      <c r="YT68" s="73"/>
      <c r="YU68" s="73"/>
      <c r="YV68" s="73"/>
      <c r="YW68" s="73"/>
      <c r="YX68" s="73"/>
      <c r="YY68" s="73"/>
      <c r="YZ68" s="73"/>
      <c r="ZA68" s="73"/>
      <c r="ZB68" s="73"/>
      <c r="ZC68" s="73"/>
      <c r="ZD68" s="73"/>
      <c r="ZE68" s="73"/>
      <c r="ZF68" s="73"/>
      <c r="ZG68" s="73"/>
      <c r="ZH68" s="73"/>
      <c r="ZI68" s="73"/>
      <c r="ZJ68" s="73"/>
      <c r="ZK68" s="73"/>
      <c r="ZL68" s="73"/>
      <c r="ZM68" s="73"/>
      <c r="ZN68" s="73"/>
      <c r="ZO68" s="73"/>
      <c r="ZP68" s="73"/>
      <c r="ZQ68" s="73"/>
      <c r="ZR68" s="73"/>
      <c r="ZS68" s="73"/>
      <c r="ZT68" s="73"/>
      <c r="ZU68" s="73"/>
      <c r="ZV68" s="73"/>
      <c r="ZW68" s="73"/>
      <c r="ZX68" s="73"/>
      <c r="ZY68" s="73"/>
      <c r="ZZ68" s="73"/>
      <c r="AAA68" s="73"/>
      <c r="AAB68" s="73"/>
      <c r="AAC68" s="73"/>
      <c r="AAD68" s="73"/>
      <c r="AAE68" s="73"/>
      <c r="AAF68" s="73"/>
      <c r="AAG68" s="73"/>
      <c r="AAH68" s="73"/>
      <c r="AAI68" s="73"/>
      <c r="AAJ68" s="73"/>
      <c r="AAK68" s="73"/>
      <c r="AAL68" s="73"/>
      <c r="AAM68" s="73"/>
      <c r="AAN68" s="73"/>
      <c r="AAO68" s="73"/>
      <c r="AAP68" s="73"/>
      <c r="AAQ68" s="73"/>
      <c r="AAR68" s="73"/>
      <c r="AAS68" s="73"/>
      <c r="AAT68" s="73"/>
      <c r="AAU68" s="73"/>
      <c r="AAV68" s="73"/>
      <c r="AAW68" s="73"/>
      <c r="AAX68" s="73"/>
      <c r="AAY68" s="73"/>
      <c r="AAZ68" s="73"/>
      <c r="ABA68" s="73"/>
      <c r="ABB68" s="73"/>
      <c r="ABC68" s="73"/>
      <c r="ABD68" s="73"/>
      <c r="ABE68" s="73"/>
      <c r="ABF68" s="73"/>
      <c r="ABG68" s="73"/>
      <c r="ABH68" s="73"/>
      <c r="ABI68" s="73"/>
      <c r="ABJ68" s="73"/>
      <c r="ABK68" s="73"/>
      <c r="ABL68" s="73"/>
      <c r="ABM68" s="73"/>
      <c r="ABN68" s="73"/>
      <c r="ABO68" s="73"/>
      <c r="ABP68" s="73"/>
      <c r="ABQ68" s="73"/>
      <c r="ABR68" s="73"/>
      <c r="ABS68" s="73"/>
      <c r="ABT68" s="73"/>
      <c r="ABU68" s="73"/>
      <c r="ABV68" s="73"/>
      <c r="ABW68" s="73"/>
      <c r="ABX68" s="73"/>
      <c r="ABY68" s="73"/>
      <c r="ABZ68" s="73"/>
      <c r="ACA68" s="73"/>
      <c r="ACB68" s="73"/>
      <c r="ACC68" s="73"/>
      <c r="ACD68" s="73"/>
      <c r="ACE68" s="73"/>
      <c r="ACF68" s="73"/>
      <c r="ACG68" s="73"/>
      <c r="ACH68" s="73"/>
      <c r="ACI68" s="73"/>
      <c r="ACJ68" s="73"/>
      <c r="ACK68" s="73"/>
      <c r="ACL68" s="73"/>
      <c r="ACM68" s="73"/>
      <c r="ACN68" s="73"/>
      <c r="ACO68" s="73"/>
      <c r="ACP68" s="73"/>
      <c r="ACQ68" s="73"/>
      <c r="ACR68" s="73"/>
      <c r="ACS68" s="73"/>
      <c r="ACT68" s="73"/>
      <c r="ACU68" s="73"/>
      <c r="ACV68" s="73"/>
      <c r="ACW68" s="73"/>
      <c r="ACX68" s="73"/>
      <c r="ACY68" s="73"/>
      <c r="ACZ68" s="73"/>
      <c r="ADA68" s="73"/>
      <c r="ADB68" s="73"/>
      <c r="ADC68" s="73"/>
      <c r="ADD68" s="73"/>
      <c r="ADE68" s="73"/>
      <c r="ADF68" s="73"/>
      <c r="ADG68" s="73"/>
      <c r="ADH68" s="73"/>
      <c r="ADI68" s="73"/>
      <c r="ADJ68" s="73"/>
      <c r="ADK68" s="73"/>
      <c r="ADL68" s="73"/>
      <c r="ADM68" s="73"/>
      <c r="ADN68" s="73"/>
      <c r="ADO68" s="73"/>
      <c r="ADP68" s="73"/>
      <c r="ADQ68" s="73"/>
      <c r="ADR68" s="73"/>
      <c r="ADS68" s="73"/>
      <c r="ADT68" s="73"/>
      <c r="ADU68" s="73"/>
      <c r="ADV68" s="73"/>
      <c r="ADW68" s="73"/>
      <c r="ADX68" s="73"/>
      <c r="ADY68" s="73"/>
      <c r="ADZ68" s="73"/>
      <c r="AEA68" s="73"/>
      <c r="AEB68" s="73"/>
      <c r="AEC68" s="73"/>
      <c r="AED68" s="73"/>
      <c r="AEE68" s="73"/>
      <c r="AEF68" s="73"/>
      <c r="AEG68" s="73"/>
      <c r="AEH68" s="73"/>
      <c r="AEI68" s="73"/>
      <c r="AEJ68" s="73"/>
      <c r="AEK68" s="73"/>
      <c r="AEL68" s="73"/>
      <c r="AEM68" s="73"/>
      <c r="AEN68" s="73"/>
      <c r="AEO68" s="73"/>
      <c r="AEP68" s="73"/>
      <c r="AEQ68" s="73"/>
      <c r="AER68" s="73"/>
      <c r="AES68" s="73"/>
      <c r="AET68" s="73"/>
      <c r="AEU68" s="73"/>
      <c r="AEV68" s="73"/>
      <c r="AEW68" s="73"/>
      <c r="AEX68" s="73"/>
      <c r="AEY68" s="73"/>
      <c r="AEZ68" s="73"/>
      <c r="AFA68" s="73"/>
      <c r="AFB68" s="73"/>
      <c r="AFC68" s="73"/>
      <c r="AFD68" s="73"/>
      <c r="AFE68" s="73"/>
      <c r="AFF68" s="73"/>
      <c r="AFG68" s="73"/>
      <c r="AFH68" s="73"/>
      <c r="AFI68" s="73"/>
      <c r="AFJ68" s="73"/>
      <c r="AFK68" s="73"/>
      <c r="AFL68" s="73"/>
      <c r="AFM68" s="73"/>
      <c r="AFN68" s="73"/>
      <c r="AFO68" s="73"/>
      <c r="AFP68" s="73"/>
      <c r="AFQ68" s="73"/>
      <c r="AFR68" s="73"/>
      <c r="AFS68" s="73"/>
      <c r="AFT68" s="73"/>
      <c r="AFU68" s="73"/>
      <c r="AFV68" s="73"/>
      <c r="AFW68" s="73"/>
      <c r="AFX68" s="73"/>
      <c r="AFY68" s="73"/>
      <c r="AFZ68" s="73"/>
      <c r="AGA68" s="73"/>
      <c r="AGB68" s="73"/>
      <c r="AGC68" s="73"/>
      <c r="AGD68" s="73"/>
      <c r="AGE68" s="73"/>
      <c r="AGF68" s="73"/>
      <c r="AGG68" s="73"/>
      <c r="AGH68" s="73"/>
      <c r="AGI68" s="73"/>
      <c r="AGJ68" s="73"/>
      <c r="AGK68" s="73"/>
      <c r="AGL68" s="73"/>
      <c r="AGM68" s="73"/>
      <c r="AGN68" s="73"/>
      <c r="AGO68" s="73"/>
      <c r="AGP68" s="73"/>
      <c r="AGQ68" s="73"/>
      <c r="AGR68" s="73"/>
      <c r="AGS68" s="73"/>
      <c r="AGT68" s="73"/>
      <c r="AGU68" s="73"/>
      <c r="AGV68" s="73"/>
      <c r="AGW68" s="73"/>
      <c r="AGX68" s="73"/>
      <c r="AGY68" s="73"/>
      <c r="AGZ68" s="73"/>
      <c r="AHA68" s="73"/>
      <c r="AHB68" s="73"/>
      <c r="AHC68" s="73"/>
      <c r="AHD68" s="73"/>
      <c r="AHE68" s="73"/>
      <c r="AHF68" s="73"/>
      <c r="AHG68" s="73"/>
      <c r="AHH68" s="73"/>
      <c r="AHI68" s="73"/>
      <c r="AHJ68" s="73"/>
      <c r="AHK68" s="73"/>
      <c r="AHL68" s="73"/>
      <c r="AHM68" s="73"/>
      <c r="AHN68" s="73"/>
      <c r="AHO68" s="73"/>
      <c r="AHP68" s="73"/>
      <c r="AHQ68" s="73"/>
      <c r="AHR68" s="73"/>
      <c r="AHS68" s="73"/>
      <c r="AHT68" s="73"/>
      <c r="AHU68" s="73"/>
      <c r="AHV68" s="73"/>
      <c r="AHW68" s="73"/>
      <c r="AHX68" s="73"/>
      <c r="AHY68" s="73"/>
      <c r="AHZ68" s="73"/>
      <c r="AIA68" s="73"/>
      <c r="AIB68" s="73"/>
      <c r="AIC68" s="73"/>
      <c r="AID68" s="73"/>
      <c r="AIE68" s="73"/>
      <c r="AIF68" s="73"/>
      <c r="AIG68" s="73"/>
      <c r="AIH68" s="73"/>
      <c r="AII68" s="73"/>
      <c r="AIJ68" s="73"/>
      <c r="AIK68" s="73"/>
      <c r="AIL68" s="73"/>
      <c r="AIM68" s="73"/>
      <c r="AIN68" s="73"/>
      <c r="AIO68" s="73"/>
      <c r="AIP68" s="73"/>
      <c r="AIQ68" s="73"/>
      <c r="AIR68" s="73"/>
      <c r="AIS68" s="73"/>
      <c r="AIT68" s="73"/>
      <c r="AIU68" s="73"/>
      <c r="AIV68" s="73"/>
      <c r="AIW68" s="73"/>
      <c r="AIX68" s="73"/>
      <c r="AIY68" s="73"/>
      <c r="AIZ68" s="73"/>
      <c r="AJA68" s="73"/>
      <c r="AJB68" s="73"/>
      <c r="AJC68" s="73"/>
      <c r="AJD68" s="73"/>
      <c r="AJE68" s="73"/>
      <c r="AJF68" s="73"/>
      <c r="AJG68" s="73"/>
      <c r="AJH68" s="73"/>
      <c r="AJI68" s="73"/>
      <c r="AJJ68" s="73"/>
      <c r="AJK68" s="73"/>
      <c r="AJL68" s="73"/>
      <c r="AJM68" s="73"/>
      <c r="AJN68" s="73"/>
      <c r="AJO68" s="73"/>
      <c r="AJP68" s="73"/>
      <c r="AJQ68" s="73"/>
      <c r="AJR68" s="73"/>
      <c r="AJS68" s="73"/>
      <c r="AJT68" s="73"/>
      <c r="AJU68" s="73"/>
      <c r="AJV68" s="73"/>
      <c r="AJW68" s="73"/>
      <c r="AJX68" s="73"/>
      <c r="AJY68" s="73"/>
      <c r="AJZ68" s="73"/>
      <c r="AKA68" s="73"/>
      <c r="AKB68" s="73"/>
      <c r="AKC68" s="73"/>
      <c r="AKD68" s="73"/>
      <c r="AKE68" s="73"/>
      <c r="AKF68" s="73"/>
      <c r="AKG68" s="73"/>
      <c r="AKH68" s="73"/>
      <c r="AKI68" s="73"/>
      <c r="AKJ68" s="73"/>
      <c r="AKK68" s="73"/>
      <c r="AKL68" s="73"/>
      <c r="AKM68" s="73"/>
      <c r="AKN68" s="73"/>
      <c r="AKO68" s="73"/>
      <c r="AKP68" s="73"/>
      <c r="AKQ68" s="73"/>
      <c r="AKR68" s="73"/>
      <c r="AKS68" s="73"/>
      <c r="AKT68" s="73"/>
      <c r="AKU68" s="73"/>
      <c r="AKV68" s="73"/>
      <c r="AKW68" s="73"/>
      <c r="AKX68" s="73"/>
      <c r="AKY68" s="73"/>
      <c r="AKZ68" s="73"/>
      <c r="ALA68" s="73"/>
      <c r="ALB68" s="73"/>
      <c r="ALC68" s="73"/>
      <c r="ALD68" s="73"/>
      <c r="ALE68" s="73"/>
      <c r="ALF68" s="73"/>
      <c r="ALG68" s="73"/>
      <c r="ALH68" s="73"/>
      <c r="ALI68" s="73"/>
      <c r="ALJ68" s="73"/>
      <c r="ALK68" s="73"/>
      <c r="ALL68" s="73"/>
      <c r="ALM68" s="73"/>
      <c r="ALN68" s="73"/>
      <c r="ALO68" s="73"/>
      <c r="ALP68" s="73"/>
      <c r="ALQ68" s="73"/>
      <c r="ALR68" s="73"/>
      <c r="ALS68" s="73"/>
      <c r="ALT68" s="73"/>
      <c r="ALU68" s="73"/>
      <c r="ALV68" s="73"/>
      <c r="ALW68" s="73"/>
      <c r="ALX68" s="73"/>
      <c r="ALY68" s="73"/>
      <c r="ALZ68" s="73"/>
      <c r="AMA68" s="73"/>
      <c r="AMB68" s="73"/>
      <c r="AMC68" s="73"/>
      <c r="AMD68" s="73"/>
      <c r="AME68" s="73"/>
      <c r="AMF68" s="73"/>
      <c r="AMG68" s="73"/>
      <c r="AMH68" s="73"/>
      <c r="AMI68" s="73"/>
      <c r="AMJ68" s="73"/>
      <c r="AMK68" s="73"/>
      <c r="AML68" s="73"/>
    </row>
    <row r="69" spans="1:1026" s="75" customFormat="1" ht="15" customHeight="1">
      <c r="A69" s="73"/>
      <c r="B69" s="74" t="s">
        <v>40</v>
      </c>
      <c r="C69" s="718" t="s">
        <v>79</v>
      </c>
      <c r="D69" s="719"/>
      <c r="E69" s="720"/>
      <c r="F69" s="721">
        <v>2E-3</v>
      </c>
      <c r="G69" s="717"/>
      <c r="H69" s="111">
        <f t="shared" si="0"/>
        <v>3.88</v>
      </c>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c r="CU69" s="73"/>
      <c r="CV69" s="73"/>
      <c r="CW69" s="73"/>
      <c r="CX69" s="73"/>
      <c r="CY69" s="73"/>
      <c r="CZ69" s="73"/>
      <c r="DA69" s="73"/>
      <c r="DB69" s="73"/>
      <c r="DC69" s="73"/>
      <c r="DD69" s="73"/>
      <c r="DE69" s="73"/>
      <c r="DF69" s="73"/>
      <c r="DG69" s="73"/>
      <c r="DH69" s="73"/>
      <c r="DI69" s="73"/>
      <c r="DJ69" s="73"/>
      <c r="DK69" s="73"/>
      <c r="DL69" s="73"/>
      <c r="DM69" s="73"/>
      <c r="DN69" s="73"/>
      <c r="DO69" s="73"/>
      <c r="DP69" s="73"/>
      <c r="DQ69" s="73"/>
      <c r="DR69" s="73"/>
      <c r="DS69" s="73"/>
      <c r="DT69" s="73"/>
      <c r="DU69" s="73"/>
      <c r="DV69" s="73"/>
      <c r="DW69" s="73"/>
      <c r="DX69" s="73"/>
      <c r="DY69" s="73"/>
      <c r="DZ69" s="73"/>
      <c r="EA69" s="73"/>
      <c r="EB69" s="73"/>
      <c r="EC69" s="73"/>
      <c r="ED69" s="73"/>
      <c r="EE69" s="73"/>
      <c r="EF69" s="73"/>
      <c r="EG69" s="73"/>
      <c r="EH69" s="73"/>
      <c r="EI69" s="73"/>
      <c r="EJ69" s="73"/>
      <c r="EK69" s="73"/>
      <c r="EL69" s="73"/>
      <c r="EM69" s="73"/>
      <c r="EN69" s="73"/>
      <c r="EO69" s="73"/>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c r="GS69" s="73"/>
      <c r="GT69" s="73"/>
      <c r="GU69" s="73"/>
      <c r="GV69" s="73"/>
      <c r="GW69" s="73"/>
      <c r="GX69" s="73"/>
      <c r="GY69" s="73"/>
      <c r="GZ69" s="73"/>
      <c r="HA69" s="73"/>
      <c r="HB69" s="73"/>
      <c r="HC69" s="73"/>
      <c r="HD69" s="73"/>
      <c r="HE69" s="73"/>
      <c r="HF69" s="73"/>
      <c r="HG69" s="73"/>
      <c r="HH69" s="73"/>
      <c r="HI69" s="73"/>
      <c r="HJ69" s="73"/>
      <c r="HK69" s="73"/>
      <c r="HL69" s="73"/>
      <c r="HM69" s="73"/>
      <c r="HN69" s="73"/>
      <c r="HO69" s="73"/>
      <c r="HP69" s="73"/>
      <c r="HQ69" s="73"/>
      <c r="HR69" s="73"/>
      <c r="HS69" s="73"/>
      <c r="HT69" s="73"/>
      <c r="HU69" s="73"/>
      <c r="HV69" s="73"/>
      <c r="HW69" s="73"/>
      <c r="HX69" s="73"/>
      <c r="HY69" s="73"/>
      <c r="HZ69" s="73"/>
      <c r="IA69" s="73"/>
      <c r="IB69" s="73"/>
      <c r="IC69" s="73"/>
      <c r="ID69" s="73"/>
      <c r="IE69" s="73"/>
      <c r="IF69" s="73"/>
      <c r="IG69" s="73"/>
      <c r="IH69" s="73"/>
      <c r="II69" s="73"/>
      <c r="IJ69" s="73"/>
      <c r="IK69" s="73"/>
      <c r="IL69" s="73"/>
      <c r="IM69" s="73"/>
      <c r="IN69" s="73"/>
      <c r="IO69" s="73"/>
      <c r="IP69" s="73"/>
      <c r="IQ69" s="73"/>
      <c r="IR69" s="73"/>
      <c r="IS69" s="73"/>
      <c r="IT69" s="73"/>
      <c r="IU69" s="73"/>
      <c r="IV69" s="73"/>
      <c r="IW69" s="73"/>
      <c r="IX69" s="73"/>
      <c r="IY69" s="73"/>
      <c r="IZ69" s="73"/>
      <c r="JA69" s="73"/>
      <c r="JB69" s="73"/>
      <c r="JC69" s="73"/>
      <c r="JD69" s="73"/>
      <c r="JE69" s="73"/>
      <c r="JF69" s="73"/>
      <c r="JG69" s="73"/>
      <c r="JH69" s="73"/>
      <c r="JI69" s="73"/>
      <c r="JJ69" s="73"/>
      <c r="JK69" s="73"/>
      <c r="JL69" s="73"/>
      <c r="JM69" s="73"/>
      <c r="JN69" s="73"/>
      <c r="JO69" s="73"/>
      <c r="JP69" s="73"/>
      <c r="JQ69" s="73"/>
      <c r="JR69" s="73"/>
      <c r="JS69" s="73"/>
      <c r="JT69" s="73"/>
      <c r="JU69" s="73"/>
      <c r="JV69" s="73"/>
      <c r="JW69" s="73"/>
      <c r="JX69" s="73"/>
      <c r="JY69" s="73"/>
      <c r="JZ69" s="73"/>
      <c r="KA69" s="73"/>
      <c r="KB69" s="73"/>
      <c r="KC69" s="73"/>
      <c r="KD69" s="73"/>
      <c r="KE69" s="73"/>
      <c r="KF69" s="73"/>
      <c r="KG69" s="73"/>
      <c r="KH69" s="73"/>
      <c r="KI69" s="73"/>
      <c r="KJ69" s="73"/>
      <c r="KK69" s="73"/>
      <c r="KL69" s="73"/>
      <c r="KM69" s="73"/>
      <c r="KN69" s="73"/>
      <c r="KO69" s="73"/>
      <c r="KP69" s="73"/>
      <c r="KQ69" s="73"/>
      <c r="KR69" s="73"/>
      <c r="KS69" s="73"/>
      <c r="KT69" s="73"/>
      <c r="KU69" s="73"/>
      <c r="KV69" s="73"/>
      <c r="KW69" s="73"/>
      <c r="KX69" s="73"/>
      <c r="KY69" s="73"/>
      <c r="KZ69" s="73"/>
      <c r="LA69" s="73"/>
      <c r="LB69" s="73"/>
      <c r="LC69" s="73"/>
      <c r="LD69" s="73"/>
      <c r="LE69" s="73"/>
      <c r="LF69" s="73"/>
      <c r="LG69" s="73"/>
      <c r="LH69" s="73"/>
      <c r="LI69" s="73"/>
      <c r="LJ69" s="73"/>
      <c r="LK69" s="73"/>
      <c r="LL69" s="73"/>
      <c r="LM69" s="73"/>
      <c r="LN69" s="73"/>
      <c r="LO69" s="73"/>
      <c r="LP69" s="73"/>
      <c r="LQ69" s="73"/>
      <c r="LR69" s="73"/>
      <c r="LS69" s="73"/>
      <c r="LT69" s="73"/>
      <c r="LU69" s="73"/>
      <c r="LV69" s="73"/>
      <c r="LW69" s="73"/>
      <c r="LX69" s="73"/>
      <c r="LY69" s="73"/>
      <c r="LZ69" s="73"/>
      <c r="MA69" s="73"/>
      <c r="MB69" s="73"/>
      <c r="MC69" s="73"/>
      <c r="MD69" s="73"/>
      <c r="ME69" s="73"/>
      <c r="MF69" s="73"/>
      <c r="MG69" s="73"/>
      <c r="MH69" s="73"/>
      <c r="MI69" s="73"/>
      <c r="MJ69" s="73"/>
      <c r="MK69" s="73"/>
      <c r="ML69" s="73"/>
      <c r="MM69" s="73"/>
      <c r="MN69" s="73"/>
      <c r="MO69" s="73"/>
      <c r="MP69" s="73"/>
      <c r="MQ69" s="73"/>
      <c r="MR69" s="73"/>
      <c r="MS69" s="73"/>
      <c r="MT69" s="73"/>
      <c r="MU69" s="73"/>
      <c r="MV69" s="73"/>
      <c r="MW69" s="73"/>
      <c r="MX69" s="73"/>
      <c r="MY69" s="73"/>
      <c r="MZ69" s="73"/>
      <c r="NA69" s="73"/>
      <c r="NB69" s="73"/>
      <c r="NC69" s="73"/>
      <c r="ND69" s="73"/>
      <c r="NE69" s="73"/>
      <c r="NF69" s="73"/>
      <c r="NG69" s="73"/>
      <c r="NH69" s="73"/>
      <c r="NI69" s="73"/>
      <c r="NJ69" s="73"/>
      <c r="NK69" s="73"/>
      <c r="NL69" s="73"/>
      <c r="NM69" s="73"/>
      <c r="NN69" s="73"/>
      <c r="NO69" s="73"/>
      <c r="NP69" s="73"/>
      <c r="NQ69" s="73"/>
      <c r="NR69" s="73"/>
      <c r="NS69" s="73"/>
      <c r="NT69" s="73"/>
      <c r="NU69" s="73"/>
      <c r="NV69" s="73"/>
      <c r="NW69" s="73"/>
      <c r="NX69" s="73"/>
      <c r="NY69" s="73"/>
      <c r="NZ69" s="73"/>
      <c r="OA69" s="73"/>
      <c r="OB69" s="73"/>
      <c r="OC69" s="73"/>
      <c r="OD69" s="73"/>
      <c r="OE69" s="73"/>
      <c r="OF69" s="73"/>
      <c r="OG69" s="73"/>
      <c r="OH69" s="73"/>
      <c r="OI69" s="73"/>
      <c r="OJ69" s="73"/>
      <c r="OK69" s="73"/>
      <c r="OL69" s="73"/>
      <c r="OM69" s="73"/>
      <c r="ON69" s="73"/>
      <c r="OO69" s="73"/>
      <c r="OP69" s="73"/>
      <c r="OQ69" s="73"/>
      <c r="OR69" s="73"/>
      <c r="OS69" s="73"/>
      <c r="OT69" s="73"/>
      <c r="OU69" s="73"/>
      <c r="OV69" s="73"/>
      <c r="OW69" s="73"/>
      <c r="OX69" s="73"/>
      <c r="OY69" s="73"/>
      <c r="OZ69" s="73"/>
      <c r="PA69" s="73"/>
      <c r="PB69" s="73"/>
      <c r="PC69" s="73"/>
      <c r="PD69" s="73"/>
      <c r="PE69" s="73"/>
      <c r="PF69" s="73"/>
      <c r="PG69" s="73"/>
      <c r="PH69" s="73"/>
      <c r="PI69" s="73"/>
      <c r="PJ69" s="73"/>
      <c r="PK69" s="73"/>
      <c r="PL69" s="73"/>
      <c r="PM69" s="73"/>
      <c r="PN69" s="73"/>
      <c r="PO69" s="73"/>
      <c r="PP69" s="73"/>
      <c r="PQ69" s="73"/>
      <c r="PR69" s="73"/>
      <c r="PS69" s="73"/>
      <c r="PT69" s="73"/>
      <c r="PU69" s="73"/>
      <c r="PV69" s="73"/>
      <c r="PW69" s="73"/>
      <c r="PX69" s="73"/>
      <c r="PY69" s="73"/>
      <c r="PZ69" s="73"/>
      <c r="QA69" s="73"/>
      <c r="QB69" s="73"/>
      <c r="QC69" s="73"/>
      <c r="QD69" s="73"/>
      <c r="QE69" s="73"/>
      <c r="QF69" s="73"/>
      <c r="QG69" s="73"/>
      <c r="QH69" s="73"/>
      <c r="QI69" s="73"/>
      <c r="QJ69" s="73"/>
      <c r="QK69" s="73"/>
      <c r="QL69" s="73"/>
      <c r="QM69" s="73"/>
      <c r="QN69" s="73"/>
      <c r="QO69" s="73"/>
      <c r="QP69" s="73"/>
      <c r="QQ69" s="73"/>
      <c r="QR69" s="73"/>
      <c r="QS69" s="73"/>
      <c r="QT69" s="73"/>
      <c r="QU69" s="73"/>
      <c r="QV69" s="73"/>
      <c r="QW69" s="73"/>
      <c r="QX69" s="73"/>
      <c r="QY69" s="73"/>
      <c r="QZ69" s="73"/>
      <c r="RA69" s="73"/>
      <c r="RB69" s="73"/>
      <c r="RC69" s="73"/>
      <c r="RD69" s="73"/>
      <c r="RE69" s="73"/>
      <c r="RF69" s="73"/>
      <c r="RG69" s="73"/>
      <c r="RH69" s="73"/>
      <c r="RI69" s="73"/>
      <c r="RJ69" s="73"/>
      <c r="RK69" s="73"/>
      <c r="RL69" s="73"/>
      <c r="RM69" s="73"/>
      <c r="RN69" s="73"/>
      <c r="RO69" s="73"/>
      <c r="RP69" s="73"/>
      <c r="RQ69" s="73"/>
      <c r="RR69" s="73"/>
      <c r="RS69" s="73"/>
      <c r="RT69" s="73"/>
      <c r="RU69" s="73"/>
      <c r="RV69" s="73"/>
      <c r="RW69" s="73"/>
      <c r="RX69" s="73"/>
      <c r="RY69" s="73"/>
      <c r="RZ69" s="73"/>
      <c r="SA69" s="73"/>
      <c r="SB69" s="73"/>
      <c r="SC69" s="73"/>
      <c r="SD69" s="73"/>
      <c r="SE69" s="73"/>
      <c r="SF69" s="73"/>
      <c r="SG69" s="73"/>
      <c r="SH69" s="73"/>
      <c r="SI69" s="73"/>
      <c r="SJ69" s="73"/>
      <c r="SK69" s="73"/>
      <c r="SL69" s="73"/>
      <c r="SM69" s="73"/>
      <c r="SN69" s="73"/>
      <c r="SO69" s="73"/>
      <c r="SP69" s="73"/>
      <c r="SQ69" s="73"/>
      <c r="SR69" s="73"/>
      <c r="SS69" s="73"/>
      <c r="ST69" s="73"/>
      <c r="SU69" s="73"/>
      <c r="SV69" s="73"/>
      <c r="SW69" s="73"/>
      <c r="SX69" s="73"/>
      <c r="SY69" s="73"/>
      <c r="SZ69" s="73"/>
      <c r="TA69" s="73"/>
      <c r="TB69" s="73"/>
      <c r="TC69" s="73"/>
      <c r="TD69" s="73"/>
      <c r="TE69" s="73"/>
      <c r="TF69" s="73"/>
      <c r="TG69" s="73"/>
      <c r="TH69" s="73"/>
      <c r="TI69" s="73"/>
      <c r="TJ69" s="73"/>
      <c r="TK69" s="73"/>
      <c r="TL69" s="73"/>
      <c r="TM69" s="73"/>
      <c r="TN69" s="73"/>
      <c r="TO69" s="73"/>
      <c r="TP69" s="73"/>
      <c r="TQ69" s="73"/>
      <c r="TR69" s="73"/>
      <c r="TS69" s="73"/>
      <c r="TT69" s="73"/>
      <c r="TU69" s="73"/>
      <c r="TV69" s="73"/>
      <c r="TW69" s="73"/>
      <c r="TX69" s="73"/>
      <c r="TY69" s="73"/>
      <c r="TZ69" s="73"/>
      <c r="UA69" s="73"/>
      <c r="UB69" s="73"/>
      <c r="UC69" s="73"/>
      <c r="UD69" s="73"/>
      <c r="UE69" s="73"/>
      <c r="UF69" s="73"/>
      <c r="UG69" s="73"/>
      <c r="UH69" s="73"/>
      <c r="UI69" s="73"/>
      <c r="UJ69" s="73"/>
      <c r="UK69" s="73"/>
      <c r="UL69" s="73"/>
      <c r="UM69" s="73"/>
      <c r="UN69" s="73"/>
      <c r="UO69" s="73"/>
      <c r="UP69" s="73"/>
      <c r="UQ69" s="73"/>
      <c r="UR69" s="73"/>
      <c r="US69" s="73"/>
      <c r="UT69" s="73"/>
      <c r="UU69" s="73"/>
      <c r="UV69" s="73"/>
      <c r="UW69" s="73"/>
      <c r="UX69" s="73"/>
      <c r="UY69" s="73"/>
      <c r="UZ69" s="73"/>
      <c r="VA69" s="73"/>
      <c r="VB69" s="73"/>
      <c r="VC69" s="73"/>
      <c r="VD69" s="73"/>
      <c r="VE69" s="73"/>
      <c r="VF69" s="73"/>
      <c r="VG69" s="73"/>
      <c r="VH69" s="73"/>
      <c r="VI69" s="73"/>
      <c r="VJ69" s="73"/>
      <c r="VK69" s="73"/>
      <c r="VL69" s="73"/>
      <c r="VM69" s="73"/>
      <c r="VN69" s="73"/>
      <c r="VO69" s="73"/>
      <c r="VP69" s="73"/>
      <c r="VQ69" s="73"/>
      <c r="VR69" s="73"/>
      <c r="VS69" s="73"/>
      <c r="VT69" s="73"/>
      <c r="VU69" s="73"/>
      <c r="VV69" s="73"/>
      <c r="VW69" s="73"/>
      <c r="VX69" s="73"/>
      <c r="VY69" s="73"/>
      <c r="VZ69" s="73"/>
      <c r="WA69" s="73"/>
      <c r="WB69" s="73"/>
      <c r="WC69" s="73"/>
      <c r="WD69" s="73"/>
      <c r="WE69" s="73"/>
      <c r="WF69" s="73"/>
      <c r="WG69" s="73"/>
      <c r="WH69" s="73"/>
      <c r="WI69" s="73"/>
      <c r="WJ69" s="73"/>
      <c r="WK69" s="73"/>
      <c r="WL69" s="73"/>
      <c r="WM69" s="73"/>
      <c r="WN69" s="73"/>
      <c r="WO69" s="73"/>
      <c r="WP69" s="73"/>
      <c r="WQ69" s="73"/>
      <c r="WR69" s="73"/>
      <c r="WS69" s="73"/>
      <c r="WT69" s="73"/>
      <c r="WU69" s="73"/>
      <c r="WV69" s="73"/>
      <c r="WW69" s="73"/>
      <c r="WX69" s="73"/>
      <c r="WY69" s="73"/>
      <c r="WZ69" s="73"/>
      <c r="XA69" s="73"/>
      <c r="XB69" s="73"/>
      <c r="XC69" s="73"/>
      <c r="XD69" s="73"/>
      <c r="XE69" s="73"/>
      <c r="XF69" s="73"/>
      <c r="XG69" s="73"/>
      <c r="XH69" s="73"/>
      <c r="XI69" s="73"/>
      <c r="XJ69" s="73"/>
      <c r="XK69" s="73"/>
      <c r="XL69" s="73"/>
      <c r="XM69" s="73"/>
      <c r="XN69" s="73"/>
      <c r="XO69" s="73"/>
      <c r="XP69" s="73"/>
      <c r="XQ69" s="73"/>
      <c r="XR69" s="73"/>
      <c r="XS69" s="73"/>
      <c r="XT69" s="73"/>
      <c r="XU69" s="73"/>
      <c r="XV69" s="73"/>
      <c r="XW69" s="73"/>
      <c r="XX69" s="73"/>
      <c r="XY69" s="73"/>
      <c r="XZ69" s="73"/>
      <c r="YA69" s="73"/>
      <c r="YB69" s="73"/>
      <c r="YC69" s="73"/>
      <c r="YD69" s="73"/>
      <c r="YE69" s="73"/>
      <c r="YF69" s="73"/>
      <c r="YG69" s="73"/>
      <c r="YH69" s="73"/>
      <c r="YI69" s="73"/>
      <c r="YJ69" s="73"/>
      <c r="YK69" s="73"/>
      <c r="YL69" s="73"/>
      <c r="YM69" s="73"/>
      <c r="YN69" s="73"/>
      <c r="YO69" s="73"/>
      <c r="YP69" s="73"/>
      <c r="YQ69" s="73"/>
      <c r="YR69" s="73"/>
      <c r="YS69" s="73"/>
      <c r="YT69" s="73"/>
      <c r="YU69" s="73"/>
      <c r="YV69" s="73"/>
      <c r="YW69" s="73"/>
      <c r="YX69" s="73"/>
      <c r="YY69" s="73"/>
      <c r="YZ69" s="73"/>
      <c r="ZA69" s="73"/>
      <c r="ZB69" s="73"/>
      <c r="ZC69" s="73"/>
      <c r="ZD69" s="73"/>
      <c r="ZE69" s="73"/>
      <c r="ZF69" s="73"/>
      <c r="ZG69" s="73"/>
      <c r="ZH69" s="73"/>
      <c r="ZI69" s="73"/>
      <c r="ZJ69" s="73"/>
      <c r="ZK69" s="73"/>
      <c r="ZL69" s="73"/>
      <c r="ZM69" s="73"/>
      <c r="ZN69" s="73"/>
      <c r="ZO69" s="73"/>
      <c r="ZP69" s="73"/>
      <c r="ZQ69" s="73"/>
      <c r="ZR69" s="73"/>
      <c r="ZS69" s="73"/>
      <c r="ZT69" s="73"/>
      <c r="ZU69" s="73"/>
      <c r="ZV69" s="73"/>
      <c r="ZW69" s="73"/>
      <c r="ZX69" s="73"/>
      <c r="ZY69" s="73"/>
      <c r="ZZ69" s="73"/>
      <c r="AAA69" s="73"/>
      <c r="AAB69" s="73"/>
      <c r="AAC69" s="73"/>
      <c r="AAD69" s="73"/>
      <c r="AAE69" s="73"/>
      <c r="AAF69" s="73"/>
      <c r="AAG69" s="73"/>
      <c r="AAH69" s="73"/>
      <c r="AAI69" s="73"/>
      <c r="AAJ69" s="73"/>
      <c r="AAK69" s="73"/>
      <c r="AAL69" s="73"/>
      <c r="AAM69" s="73"/>
      <c r="AAN69" s="73"/>
      <c r="AAO69" s="73"/>
      <c r="AAP69" s="73"/>
      <c r="AAQ69" s="73"/>
      <c r="AAR69" s="73"/>
      <c r="AAS69" s="73"/>
      <c r="AAT69" s="73"/>
      <c r="AAU69" s="73"/>
      <c r="AAV69" s="73"/>
      <c r="AAW69" s="73"/>
      <c r="AAX69" s="73"/>
      <c r="AAY69" s="73"/>
      <c r="AAZ69" s="73"/>
      <c r="ABA69" s="73"/>
      <c r="ABB69" s="73"/>
      <c r="ABC69" s="73"/>
      <c r="ABD69" s="73"/>
      <c r="ABE69" s="73"/>
      <c r="ABF69" s="73"/>
      <c r="ABG69" s="73"/>
      <c r="ABH69" s="73"/>
      <c r="ABI69" s="73"/>
      <c r="ABJ69" s="73"/>
      <c r="ABK69" s="73"/>
      <c r="ABL69" s="73"/>
      <c r="ABM69" s="73"/>
      <c r="ABN69" s="73"/>
      <c r="ABO69" s="73"/>
      <c r="ABP69" s="73"/>
      <c r="ABQ69" s="73"/>
      <c r="ABR69" s="73"/>
      <c r="ABS69" s="73"/>
      <c r="ABT69" s="73"/>
      <c r="ABU69" s="73"/>
      <c r="ABV69" s="73"/>
      <c r="ABW69" s="73"/>
      <c r="ABX69" s="73"/>
      <c r="ABY69" s="73"/>
      <c r="ABZ69" s="73"/>
      <c r="ACA69" s="73"/>
      <c r="ACB69" s="73"/>
      <c r="ACC69" s="73"/>
      <c r="ACD69" s="73"/>
      <c r="ACE69" s="73"/>
      <c r="ACF69" s="73"/>
      <c r="ACG69" s="73"/>
      <c r="ACH69" s="73"/>
      <c r="ACI69" s="73"/>
      <c r="ACJ69" s="73"/>
      <c r="ACK69" s="73"/>
      <c r="ACL69" s="73"/>
      <c r="ACM69" s="73"/>
      <c r="ACN69" s="73"/>
      <c r="ACO69" s="73"/>
      <c r="ACP69" s="73"/>
      <c r="ACQ69" s="73"/>
      <c r="ACR69" s="73"/>
      <c r="ACS69" s="73"/>
      <c r="ACT69" s="73"/>
      <c r="ACU69" s="73"/>
      <c r="ACV69" s="73"/>
      <c r="ACW69" s="73"/>
      <c r="ACX69" s="73"/>
      <c r="ACY69" s="73"/>
      <c r="ACZ69" s="73"/>
      <c r="ADA69" s="73"/>
      <c r="ADB69" s="73"/>
      <c r="ADC69" s="73"/>
      <c r="ADD69" s="73"/>
      <c r="ADE69" s="73"/>
      <c r="ADF69" s="73"/>
      <c r="ADG69" s="73"/>
      <c r="ADH69" s="73"/>
      <c r="ADI69" s="73"/>
      <c r="ADJ69" s="73"/>
      <c r="ADK69" s="73"/>
      <c r="ADL69" s="73"/>
      <c r="ADM69" s="73"/>
      <c r="ADN69" s="73"/>
      <c r="ADO69" s="73"/>
      <c r="ADP69" s="73"/>
      <c r="ADQ69" s="73"/>
      <c r="ADR69" s="73"/>
      <c r="ADS69" s="73"/>
      <c r="ADT69" s="73"/>
      <c r="ADU69" s="73"/>
      <c r="ADV69" s="73"/>
      <c r="ADW69" s="73"/>
      <c r="ADX69" s="73"/>
      <c r="ADY69" s="73"/>
      <c r="ADZ69" s="73"/>
      <c r="AEA69" s="73"/>
      <c r="AEB69" s="73"/>
      <c r="AEC69" s="73"/>
      <c r="AED69" s="73"/>
      <c r="AEE69" s="73"/>
      <c r="AEF69" s="73"/>
      <c r="AEG69" s="73"/>
      <c r="AEH69" s="73"/>
      <c r="AEI69" s="73"/>
      <c r="AEJ69" s="73"/>
      <c r="AEK69" s="73"/>
      <c r="AEL69" s="73"/>
      <c r="AEM69" s="73"/>
      <c r="AEN69" s="73"/>
      <c r="AEO69" s="73"/>
      <c r="AEP69" s="73"/>
      <c r="AEQ69" s="73"/>
      <c r="AER69" s="73"/>
      <c r="AES69" s="73"/>
      <c r="AET69" s="73"/>
      <c r="AEU69" s="73"/>
      <c r="AEV69" s="73"/>
      <c r="AEW69" s="73"/>
      <c r="AEX69" s="73"/>
      <c r="AEY69" s="73"/>
      <c r="AEZ69" s="73"/>
      <c r="AFA69" s="73"/>
      <c r="AFB69" s="73"/>
      <c r="AFC69" s="73"/>
      <c r="AFD69" s="73"/>
      <c r="AFE69" s="73"/>
      <c r="AFF69" s="73"/>
      <c r="AFG69" s="73"/>
      <c r="AFH69" s="73"/>
      <c r="AFI69" s="73"/>
      <c r="AFJ69" s="73"/>
      <c r="AFK69" s="73"/>
      <c r="AFL69" s="73"/>
      <c r="AFM69" s="73"/>
      <c r="AFN69" s="73"/>
      <c r="AFO69" s="73"/>
      <c r="AFP69" s="73"/>
      <c r="AFQ69" s="73"/>
      <c r="AFR69" s="73"/>
      <c r="AFS69" s="73"/>
      <c r="AFT69" s="73"/>
      <c r="AFU69" s="73"/>
      <c r="AFV69" s="73"/>
      <c r="AFW69" s="73"/>
      <c r="AFX69" s="73"/>
      <c r="AFY69" s="73"/>
      <c r="AFZ69" s="73"/>
      <c r="AGA69" s="73"/>
      <c r="AGB69" s="73"/>
      <c r="AGC69" s="73"/>
      <c r="AGD69" s="73"/>
      <c r="AGE69" s="73"/>
      <c r="AGF69" s="73"/>
      <c r="AGG69" s="73"/>
      <c r="AGH69" s="73"/>
      <c r="AGI69" s="73"/>
      <c r="AGJ69" s="73"/>
      <c r="AGK69" s="73"/>
      <c r="AGL69" s="73"/>
      <c r="AGM69" s="73"/>
      <c r="AGN69" s="73"/>
      <c r="AGO69" s="73"/>
      <c r="AGP69" s="73"/>
      <c r="AGQ69" s="73"/>
      <c r="AGR69" s="73"/>
      <c r="AGS69" s="73"/>
      <c r="AGT69" s="73"/>
      <c r="AGU69" s="73"/>
      <c r="AGV69" s="73"/>
      <c r="AGW69" s="73"/>
      <c r="AGX69" s="73"/>
      <c r="AGY69" s="73"/>
      <c r="AGZ69" s="73"/>
      <c r="AHA69" s="73"/>
      <c r="AHB69" s="73"/>
      <c r="AHC69" s="73"/>
      <c r="AHD69" s="73"/>
      <c r="AHE69" s="73"/>
      <c r="AHF69" s="73"/>
      <c r="AHG69" s="73"/>
      <c r="AHH69" s="73"/>
      <c r="AHI69" s="73"/>
      <c r="AHJ69" s="73"/>
      <c r="AHK69" s="73"/>
      <c r="AHL69" s="73"/>
      <c r="AHM69" s="73"/>
      <c r="AHN69" s="73"/>
      <c r="AHO69" s="73"/>
      <c r="AHP69" s="73"/>
      <c r="AHQ69" s="73"/>
      <c r="AHR69" s="73"/>
      <c r="AHS69" s="73"/>
      <c r="AHT69" s="73"/>
      <c r="AHU69" s="73"/>
      <c r="AHV69" s="73"/>
      <c r="AHW69" s="73"/>
      <c r="AHX69" s="73"/>
      <c r="AHY69" s="73"/>
      <c r="AHZ69" s="73"/>
      <c r="AIA69" s="73"/>
      <c r="AIB69" s="73"/>
      <c r="AIC69" s="73"/>
      <c r="AID69" s="73"/>
      <c r="AIE69" s="73"/>
      <c r="AIF69" s="73"/>
      <c r="AIG69" s="73"/>
      <c r="AIH69" s="73"/>
      <c r="AII69" s="73"/>
      <c r="AIJ69" s="73"/>
      <c r="AIK69" s="73"/>
      <c r="AIL69" s="73"/>
      <c r="AIM69" s="73"/>
      <c r="AIN69" s="73"/>
      <c r="AIO69" s="73"/>
      <c r="AIP69" s="73"/>
      <c r="AIQ69" s="73"/>
      <c r="AIR69" s="73"/>
      <c r="AIS69" s="73"/>
      <c r="AIT69" s="73"/>
      <c r="AIU69" s="73"/>
      <c r="AIV69" s="73"/>
      <c r="AIW69" s="73"/>
      <c r="AIX69" s="73"/>
      <c r="AIY69" s="73"/>
      <c r="AIZ69" s="73"/>
      <c r="AJA69" s="73"/>
      <c r="AJB69" s="73"/>
      <c r="AJC69" s="73"/>
      <c r="AJD69" s="73"/>
      <c r="AJE69" s="73"/>
      <c r="AJF69" s="73"/>
      <c r="AJG69" s="73"/>
      <c r="AJH69" s="73"/>
      <c r="AJI69" s="73"/>
      <c r="AJJ69" s="73"/>
      <c r="AJK69" s="73"/>
      <c r="AJL69" s="73"/>
      <c r="AJM69" s="73"/>
      <c r="AJN69" s="73"/>
      <c r="AJO69" s="73"/>
      <c r="AJP69" s="73"/>
      <c r="AJQ69" s="73"/>
      <c r="AJR69" s="73"/>
      <c r="AJS69" s="73"/>
      <c r="AJT69" s="73"/>
      <c r="AJU69" s="73"/>
      <c r="AJV69" s="73"/>
      <c r="AJW69" s="73"/>
      <c r="AJX69" s="73"/>
      <c r="AJY69" s="73"/>
      <c r="AJZ69" s="73"/>
      <c r="AKA69" s="73"/>
      <c r="AKB69" s="73"/>
      <c r="AKC69" s="73"/>
      <c r="AKD69" s="73"/>
      <c r="AKE69" s="73"/>
      <c r="AKF69" s="73"/>
      <c r="AKG69" s="73"/>
      <c r="AKH69" s="73"/>
      <c r="AKI69" s="73"/>
      <c r="AKJ69" s="73"/>
      <c r="AKK69" s="73"/>
      <c r="AKL69" s="73"/>
      <c r="AKM69" s="73"/>
      <c r="AKN69" s="73"/>
      <c r="AKO69" s="73"/>
      <c r="AKP69" s="73"/>
      <c r="AKQ69" s="73"/>
      <c r="AKR69" s="73"/>
      <c r="AKS69" s="73"/>
      <c r="AKT69" s="73"/>
      <c r="AKU69" s="73"/>
      <c r="AKV69" s="73"/>
      <c r="AKW69" s="73"/>
      <c r="AKX69" s="73"/>
      <c r="AKY69" s="73"/>
      <c r="AKZ69" s="73"/>
      <c r="ALA69" s="73"/>
      <c r="ALB69" s="73"/>
      <c r="ALC69" s="73"/>
      <c r="ALD69" s="73"/>
      <c r="ALE69" s="73"/>
      <c r="ALF69" s="73"/>
      <c r="ALG69" s="73"/>
      <c r="ALH69" s="73"/>
      <c r="ALI69" s="73"/>
      <c r="ALJ69" s="73"/>
      <c r="ALK69" s="73"/>
      <c r="ALL69" s="73"/>
      <c r="ALM69" s="73"/>
      <c r="ALN69" s="73"/>
      <c r="ALO69" s="73"/>
      <c r="ALP69" s="73"/>
      <c r="ALQ69" s="73"/>
      <c r="ALR69" s="73"/>
      <c r="ALS69" s="73"/>
      <c r="ALT69" s="73"/>
      <c r="ALU69" s="73"/>
      <c r="ALV69" s="73"/>
      <c r="ALW69" s="73"/>
      <c r="ALX69" s="73"/>
      <c r="ALY69" s="73"/>
      <c r="ALZ69" s="73"/>
      <c r="AMA69" s="73"/>
      <c r="AMB69" s="73"/>
      <c r="AMC69" s="73"/>
      <c r="AMD69" s="73"/>
      <c r="AME69" s="73"/>
      <c r="AMF69" s="73"/>
      <c r="AMG69" s="73"/>
      <c r="AMH69" s="73"/>
      <c r="AMI69" s="73"/>
      <c r="AMJ69" s="73"/>
      <c r="AMK69" s="73"/>
      <c r="AML69" s="73"/>
    </row>
    <row r="70" spans="1:1026" s="75" customFormat="1" ht="15" customHeight="1">
      <c r="A70" s="73"/>
      <c r="B70" s="74" t="s">
        <v>41</v>
      </c>
      <c r="C70" s="718" t="s">
        <v>80</v>
      </c>
      <c r="D70" s="719"/>
      <c r="E70" s="720"/>
      <c r="F70" s="721">
        <v>0.08</v>
      </c>
      <c r="G70" s="717"/>
      <c r="H70" s="111">
        <f t="shared" si="0"/>
        <v>155.06</v>
      </c>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3"/>
      <c r="CS70" s="73"/>
      <c r="CT70" s="73"/>
      <c r="CU70" s="73"/>
      <c r="CV70" s="73"/>
      <c r="CW70" s="73"/>
      <c r="CX70" s="73"/>
      <c r="CY70" s="73"/>
      <c r="CZ70" s="73"/>
      <c r="DA70" s="73"/>
      <c r="DB70" s="73"/>
      <c r="DC70" s="73"/>
      <c r="DD70" s="73"/>
      <c r="DE70" s="73"/>
      <c r="DF70" s="73"/>
      <c r="DG70" s="73"/>
      <c r="DH70" s="73"/>
      <c r="DI70" s="73"/>
      <c r="DJ70" s="73"/>
      <c r="DK70" s="73"/>
      <c r="DL70" s="73"/>
      <c r="DM70" s="73"/>
      <c r="DN70" s="73"/>
      <c r="DO70" s="73"/>
      <c r="DP70" s="73"/>
      <c r="DQ70" s="73"/>
      <c r="DR70" s="73"/>
      <c r="DS70" s="73"/>
      <c r="DT70" s="73"/>
      <c r="DU70" s="73"/>
      <c r="DV70" s="73"/>
      <c r="DW70" s="73"/>
      <c r="DX70" s="73"/>
      <c r="DY70" s="73"/>
      <c r="DZ70" s="73"/>
      <c r="EA70" s="73"/>
      <c r="EB70" s="73"/>
      <c r="EC70" s="73"/>
      <c r="ED70" s="73"/>
      <c r="EE70" s="73"/>
      <c r="EF70" s="73"/>
      <c r="EG70" s="73"/>
      <c r="EH70" s="73"/>
      <c r="EI70" s="73"/>
      <c r="EJ70" s="73"/>
      <c r="EK70" s="73"/>
      <c r="EL70" s="73"/>
      <c r="EM70" s="73"/>
      <c r="EN70" s="73"/>
      <c r="EO70" s="73"/>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c r="GS70" s="73"/>
      <c r="GT70" s="73"/>
      <c r="GU70" s="73"/>
      <c r="GV70" s="73"/>
      <c r="GW70" s="73"/>
      <c r="GX70" s="73"/>
      <c r="GY70" s="73"/>
      <c r="GZ70" s="73"/>
      <c r="HA70" s="73"/>
      <c r="HB70" s="73"/>
      <c r="HC70" s="73"/>
      <c r="HD70" s="73"/>
      <c r="HE70" s="73"/>
      <c r="HF70" s="73"/>
      <c r="HG70" s="73"/>
      <c r="HH70" s="73"/>
      <c r="HI70" s="73"/>
      <c r="HJ70" s="73"/>
      <c r="HK70" s="73"/>
      <c r="HL70" s="73"/>
      <c r="HM70" s="73"/>
      <c r="HN70" s="73"/>
      <c r="HO70" s="73"/>
      <c r="HP70" s="73"/>
      <c r="HQ70" s="73"/>
      <c r="HR70" s="73"/>
      <c r="HS70" s="73"/>
      <c r="HT70" s="73"/>
      <c r="HU70" s="73"/>
      <c r="HV70" s="73"/>
      <c r="HW70" s="73"/>
      <c r="HX70" s="73"/>
      <c r="HY70" s="73"/>
      <c r="HZ70" s="73"/>
      <c r="IA70" s="73"/>
      <c r="IB70" s="73"/>
      <c r="IC70" s="73"/>
      <c r="ID70" s="73"/>
      <c r="IE70" s="73"/>
      <c r="IF70" s="73"/>
      <c r="IG70" s="73"/>
      <c r="IH70" s="73"/>
      <c r="II70" s="73"/>
      <c r="IJ70" s="73"/>
      <c r="IK70" s="73"/>
      <c r="IL70" s="73"/>
      <c r="IM70" s="73"/>
      <c r="IN70" s="73"/>
      <c r="IO70" s="73"/>
      <c r="IP70" s="73"/>
      <c r="IQ70" s="73"/>
      <c r="IR70" s="73"/>
      <c r="IS70" s="73"/>
      <c r="IT70" s="73"/>
      <c r="IU70" s="73"/>
      <c r="IV70" s="73"/>
      <c r="IW70" s="73"/>
      <c r="IX70" s="73"/>
      <c r="IY70" s="73"/>
      <c r="IZ70" s="73"/>
      <c r="JA70" s="73"/>
      <c r="JB70" s="73"/>
      <c r="JC70" s="73"/>
      <c r="JD70" s="73"/>
      <c r="JE70" s="73"/>
      <c r="JF70" s="73"/>
      <c r="JG70" s="73"/>
      <c r="JH70" s="73"/>
      <c r="JI70" s="73"/>
      <c r="JJ70" s="73"/>
      <c r="JK70" s="73"/>
      <c r="JL70" s="73"/>
      <c r="JM70" s="73"/>
      <c r="JN70" s="73"/>
      <c r="JO70" s="73"/>
      <c r="JP70" s="73"/>
      <c r="JQ70" s="73"/>
      <c r="JR70" s="73"/>
      <c r="JS70" s="73"/>
      <c r="JT70" s="73"/>
      <c r="JU70" s="73"/>
      <c r="JV70" s="73"/>
      <c r="JW70" s="73"/>
      <c r="JX70" s="73"/>
      <c r="JY70" s="73"/>
      <c r="JZ70" s="73"/>
      <c r="KA70" s="73"/>
      <c r="KB70" s="73"/>
      <c r="KC70" s="73"/>
      <c r="KD70" s="73"/>
      <c r="KE70" s="73"/>
      <c r="KF70" s="73"/>
      <c r="KG70" s="73"/>
      <c r="KH70" s="73"/>
      <c r="KI70" s="73"/>
      <c r="KJ70" s="73"/>
      <c r="KK70" s="73"/>
      <c r="KL70" s="73"/>
      <c r="KM70" s="73"/>
      <c r="KN70" s="73"/>
      <c r="KO70" s="73"/>
      <c r="KP70" s="73"/>
      <c r="KQ70" s="73"/>
      <c r="KR70" s="73"/>
      <c r="KS70" s="73"/>
      <c r="KT70" s="73"/>
      <c r="KU70" s="73"/>
      <c r="KV70" s="73"/>
      <c r="KW70" s="73"/>
      <c r="KX70" s="73"/>
      <c r="KY70" s="73"/>
      <c r="KZ70" s="73"/>
      <c r="LA70" s="73"/>
      <c r="LB70" s="73"/>
      <c r="LC70" s="73"/>
      <c r="LD70" s="73"/>
      <c r="LE70" s="73"/>
      <c r="LF70" s="73"/>
      <c r="LG70" s="73"/>
      <c r="LH70" s="73"/>
      <c r="LI70" s="73"/>
      <c r="LJ70" s="73"/>
      <c r="LK70" s="73"/>
      <c r="LL70" s="73"/>
      <c r="LM70" s="73"/>
      <c r="LN70" s="73"/>
      <c r="LO70" s="73"/>
      <c r="LP70" s="73"/>
      <c r="LQ70" s="73"/>
      <c r="LR70" s="73"/>
      <c r="LS70" s="73"/>
      <c r="LT70" s="73"/>
      <c r="LU70" s="73"/>
      <c r="LV70" s="73"/>
      <c r="LW70" s="73"/>
      <c r="LX70" s="73"/>
      <c r="LY70" s="73"/>
      <c r="LZ70" s="73"/>
      <c r="MA70" s="73"/>
      <c r="MB70" s="73"/>
      <c r="MC70" s="73"/>
      <c r="MD70" s="73"/>
      <c r="ME70" s="73"/>
      <c r="MF70" s="73"/>
      <c r="MG70" s="73"/>
      <c r="MH70" s="73"/>
      <c r="MI70" s="73"/>
      <c r="MJ70" s="73"/>
      <c r="MK70" s="73"/>
      <c r="ML70" s="73"/>
      <c r="MM70" s="73"/>
      <c r="MN70" s="73"/>
      <c r="MO70" s="73"/>
      <c r="MP70" s="73"/>
      <c r="MQ70" s="73"/>
      <c r="MR70" s="73"/>
      <c r="MS70" s="73"/>
      <c r="MT70" s="73"/>
      <c r="MU70" s="73"/>
      <c r="MV70" s="73"/>
      <c r="MW70" s="73"/>
      <c r="MX70" s="73"/>
      <c r="MY70" s="73"/>
      <c r="MZ70" s="73"/>
      <c r="NA70" s="73"/>
      <c r="NB70" s="73"/>
      <c r="NC70" s="73"/>
      <c r="ND70" s="73"/>
      <c r="NE70" s="73"/>
      <c r="NF70" s="73"/>
      <c r="NG70" s="73"/>
      <c r="NH70" s="73"/>
      <c r="NI70" s="73"/>
      <c r="NJ70" s="73"/>
      <c r="NK70" s="73"/>
      <c r="NL70" s="73"/>
      <c r="NM70" s="73"/>
      <c r="NN70" s="73"/>
      <c r="NO70" s="73"/>
      <c r="NP70" s="73"/>
      <c r="NQ70" s="73"/>
      <c r="NR70" s="73"/>
      <c r="NS70" s="73"/>
      <c r="NT70" s="73"/>
      <c r="NU70" s="73"/>
      <c r="NV70" s="73"/>
      <c r="NW70" s="73"/>
      <c r="NX70" s="73"/>
      <c r="NY70" s="73"/>
      <c r="NZ70" s="73"/>
      <c r="OA70" s="73"/>
      <c r="OB70" s="73"/>
      <c r="OC70" s="73"/>
      <c r="OD70" s="73"/>
      <c r="OE70" s="73"/>
      <c r="OF70" s="73"/>
      <c r="OG70" s="73"/>
      <c r="OH70" s="73"/>
      <c r="OI70" s="73"/>
      <c r="OJ70" s="73"/>
      <c r="OK70" s="73"/>
      <c r="OL70" s="73"/>
      <c r="OM70" s="73"/>
      <c r="ON70" s="73"/>
      <c r="OO70" s="73"/>
      <c r="OP70" s="73"/>
      <c r="OQ70" s="73"/>
      <c r="OR70" s="73"/>
      <c r="OS70" s="73"/>
      <c r="OT70" s="73"/>
      <c r="OU70" s="73"/>
      <c r="OV70" s="73"/>
      <c r="OW70" s="73"/>
      <c r="OX70" s="73"/>
      <c r="OY70" s="73"/>
      <c r="OZ70" s="73"/>
      <c r="PA70" s="73"/>
      <c r="PB70" s="73"/>
      <c r="PC70" s="73"/>
      <c r="PD70" s="73"/>
      <c r="PE70" s="73"/>
      <c r="PF70" s="73"/>
      <c r="PG70" s="73"/>
      <c r="PH70" s="73"/>
      <c r="PI70" s="73"/>
      <c r="PJ70" s="73"/>
      <c r="PK70" s="73"/>
      <c r="PL70" s="73"/>
      <c r="PM70" s="73"/>
      <c r="PN70" s="73"/>
      <c r="PO70" s="73"/>
      <c r="PP70" s="73"/>
      <c r="PQ70" s="73"/>
      <c r="PR70" s="73"/>
      <c r="PS70" s="73"/>
      <c r="PT70" s="73"/>
      <c r="PU70" s="73"/>
      <c r="PV70" s="73"/>
      <c r="PW70" s="73"/>
      <c r="PX70" s="73"/>
      <c r="PY70" s="73"/>
      <c r="PZ70" s="73"/>
      <c r="QA70" s="73"/>
      <c r="QB70" s="73"/>
      <c r="QC70" s="73"/>
      <c r="QD70" s="73"/>
      <c r="QE70" s="73"/>
      <c r="QF70" s="73"/>
      <c r="QG70" s="73"/>
      <c r="QH70" s="73"/>
      <c r="QI70" s="73"/>
      <c r="QJ70" s="73"/>
      <c r="QK70" s="73"/>
      <c r="QL70" s="73"/>
      <c r="QM70" s="73"/>
      <c r="QN70" s="73"/>
      <c r="QO70" s="73"/>
      <c r="QP70" s="73"/>
      <c r="QQ70" s="73"/>
      <c r="QR70" s="73"/>
      <c r="QS70" s="73"/>
      <c r="QT70" s="73"/>
      <c r="QU70" s="73"/>
      <c r="QV70" s="73"/>
      <c r="QW70" s="73"/>
      <c r="QX70" s="73"/>
      <c r="QY70" s="73"/>
      <c r="QZ70" s="73"/>
      <c r="RA70" s="73"/>
      <c r="RB70" s="73"/>
      <c r="RC70" s="73"/>
      <c r="RD70" s="73"/>
      <c r="RE70" s="73"/>
      <c r="RF70" s="73"/>
      <c r="RG70" s="73"/>
      <c r="RH70" s="73"/>
      <c r="RI70" s="73"/>
      <c r="RJ70" s="73"/>
      <c r="RK70" s="73"/>
      <c r="RL70" s="73"/>
      <c r="RM70" s="73"/>
      <c r="RN70" s="73"/>
      <c r="RO70" s="73"/>
      <c r="RP70" s="73"/>
      <c r="RQ70" s="73"/>
      <c r="RR70" s="73"/>
      <c r="RS70" s="73"/>
      <c r="RT70" s="73"/>
      <c r="RU70" s="73"/>
      <c r="RV70" s="73"/>
      <c r="RW70" s="73"/>
      <c r="RX70" s="73"/>
      <c r="RY70" s="73"/>
      <c r="RZ70" s="73"/>
      <c r="SA70" s="73"/>
      <c r="SB70" s="73"/>
      <c r="SC70" s="73"/>
      <c r="SD70" s="73"/>
      <c r="SE70" s="73"/>
      <c r="SF70" s="73"/>
      <c r="SG70" s="73"/>
      <c r="SH70" s="73"/>
      <c r="SI70" s="73"/>
      <c r="SJ70" s="73"/>
      <c r="SK70" s="73"/>
      <c r="SL70" s="73"/>
      <c r="SM70" s="73"/>
      <c r="SN70" s="73"/>
      <c r="SO70" s="73"/>
      <c r="SP70" s="73"/>
      <c r="SQ70" s="73"/>
      <c r="SR70" s="73"/>
      <c r="SS70" s="73"/>
      <c r="ST70" s="73"/>
      <c r="SU70" s="73"/>
      <c r="SV70" s="73"/>
      <c r="SW70" s="73"/>
      <c r="SX70" s="73"/>
      <c r="SY70" s="73"/>
      <c r="SZ70" s="73"/>
      <c r="TA70" s="73"/>
      <c r="TB70" s="73"/>
      <c r="TC70" s="73"/>
      <c r="TD70" s="73"/>
      <c r="TE70" s="73"/>
      <c r="TF70" s="73"/>
      <c r="TG70" s="73"/>
      <c r="TH70" s="73"/>
      <c r="TI70" s="73"/>
      <c r="TJ70" s="73"/>
      <c r="TK70" s="73"/>
      <c r="TL70" s="73"/>
      <c r="TM70" s="73"/>
      <c r="TN70" s="73"/>
      <c r="TO70" s="73"/>
      <c r="TP70" s="73"/>
      <c r="TQ70" s="73"/>
      <c r="TR70" s="73"/>
      <c r="TS70" s="73"/>
      <c r="TT70" s="73"/>
      <c r="TU70" s="73"/>
      <c r="TV70" s="73"/>
      <c r="TW70" s="73"/>
      <c r="TX70" s="73"/>
      <c r="TY70" s="73"/>
      <c r="TZ70" s="73"/>
      <c r="UA70" s="73"/>
      <c r="UB70" s="73"/>
      <c r="UC70" s="73"/>
      <c r="UD70" s="73"/>
      <c r="UE70" s="73"/>
      <c r="UF70" s="73"/>
      <c r="UG70" s="73"/>
      <c r="UH70" s="73"/>
      <c r="UI70" s="73"/>
      <c r="UJ70" s="73"/>
      <c r="UK70" s="73"/>
      <c r="UL70" s="73"/>
      <c r="UM70" s="73"/>
      <c r="UN70" s="73"/>
      <c r="UO70" s="73"/>
      <c r="UP70" s="73"/>
      <c r="UQ70" s="73"/>
      <c r="UR70" s="73"/>
      <c r="US70" s="73"/>
      <c r="UT70" s="73"/>
      <c r="UU70" s="73"/>
      <c r="UV70" s="73"/>
      <c r="UW70" s="73"/>
      <c r="UX70" s="73"/>
      <c r="UY70" s="73"/>
      <c r="UZ70" s="73"/>
      <c r="VA70" s="73"/>
      <c r="VB70" s="73"/>
      <c r="VC70" s="73"/>
      <c r="VD70" s="73"/>
      <c r="VE70" s="73"/>
      <c r="VF70" s="73"/>
      <c r="VG70" s="73"/>
      <c r="VH70" s="73"/>
      <c r="VI70" s="73"/>
      <c r="VJ70" s="73"/>
      <c r="VK70" s="73"/>
      <c r="VL70" s="73"/>
      <c r="VM70" s="73"/>
      <c r="VN70" s="73"/>
      <c r="VO70" s="73"/>
      <c r="VP70" s="73"/>
      <c r="VQ70" s="73"/>
      <c r="VR70" s="73"/>
      <c r="VS70" s="73"/>
      <c r="VT70" s="73"/>
      <c r="VU70" s="73"/>
      <c r="VV70" s="73"/>
      <c r="VW70" s="73"/>
      <c r="VX70" s="73"/>
      <c r="VY70" s="73"/>
      <c r="VZ70" s="73"/>
      <c r="WA70" s="73"/>
      <c r="WB70" s="73"/>
      <c r="WC70" s="73"/>
      <c r="WD70" s="73"/>
      <c r="WE70" s="73"/>
      <c r="WF70" s="73"/>
      <c r="WG70" s="73"/>
      <c r="WH70" s="73"/>
      <c r="WI70" s="73"/>
      <c r="WJ70" s="73"/>
      <c r="WK70" s="73"/>
      <c r="WL70" s="73"/>
      <c r="WM70" s="73"/>
      <c r="WN70" s="73"/>
      <c r="WO70" s="73"/>
      <c r="WP70" s="73"/>
      <c r="WQ70" s="73"/>
      <c r="WR70" s="73"/>
      <c r="WS70" s="73"/>
      <c r="WT70" s="73"/>
      <c r="WU70" s="73"/>
      <c r="WV70" s="73"/>
      <c r="WW70" s="73"/>
      <c r="WX70" s="73"/>
      <c r="WY70" s="73"/>
      <c r="WZ70" s="73"/>
      <c r="XA70" s="73"/>
      <c r="XB70" s="73"/>
      <c r="XC70" s="73"/>
      <c r="XD70" s="73"/>
      <c r="XE70" s="73"/>
      <c r="XF70" s="73"/>
      <c r="XG70" s="73"/>
      <c r="XH70" s="73"/>
      <c r="XI70" s="73"/>
      <c r="XJ70" s="73"/>
      <c r="XK70" s="73"/>
      <c r="XL70" s="73"/>
      <c r="XM70" s="73"/>
      <c r="XN70" s="73"/>
      <c r="XO70" s="73"/>
      <c r="XP70" s="73"/>
      <c r="XQ70" s="73"/>
      <c r="XR70" s="73"/>
      <c r="XS70" s="73"/>
      <c r="XT70" s="73"/>
      <c r="XU70" s="73"/>
      <c r="XV70" s="73"/>
      <c r="XW70" s="73"/>
      <c r="XX70" s="73"/>
      <c r="XY70" s="73"/>
      <c r="XZ70" s="73"/>
      <c r="YA70" s="73"/>
      <c r="YB70" s="73"/>
      <c r="YC70" s="73"/>
      <c r="YD70" s="73"/>
      <c r="YE70" s="73"/>
      <c r="YF70" s="73"/>
      <c r="YG70" s="73"/>
      <c r="YH70" s="73"/>
      <c r="YI70" s="73"/>
      <c r="YJ70" s="73"/>
      <c r="YK70" s="73"/>
      <c r="YL70" s="73"/>
      <c r="YM70" s="73"/>
      <c r="YN70" s="73"/>
      <c r="YO70" s="73"/>
      <c r="YP70" s="73"/>
      <c r="YQ70" s="73"/>
      <c r="YR70" s="73"/>
      <c r="YS70" s="73"/>
      <c r="YT70" s="73"/>
      <c r="YU70" s="73"/>
      <c r="YV70" s="73"/>
      <c r="YW70" s="73"/>
      <c r="YX70" s="73"/>
      <c r="YY70" s="73"/>
      <c r="YZ70" s="73"/>
      <c r="ZA70" s="73"/>
      <c r="ZB70" s="73"/>
      <c r="ZC70" s="73"/>
      <c r="ZD70" s="73"/>
      <c r="ZE70" s="73"/>
      <c r="ZF70" s="73"/>
      <c r="ZG70" s="73"/>
      <c r="ZH70" s="73"/>
      <c r="ZI70" s="73"/>
      <c r="ZJ70" s="73"/>
      <c r="ZK70" s="73"/>
      <c r="ZL70" s="73"/>
      <c r="ZM70" s="73"/>
      <c r="ZN70" s="73"/>
      <c r="ZO70" s="73"/>
      <c r="ZP70" s="73"/>
      <c r="ZQ70" s="73"/>
      <c r="ZR70" s="73"/>
      <c r="ZS70" s="73"/>
      <c r="ZT70" s="73"/>
      <c r="ZU70" s="73"/>
      <c r="ZV70" s="73"/>
      <c r="ZW70" s="73"/>
      <c r="ZX70" s="73"/>
      <c r="ZY70" s="73"/>
      <c r="ZZ70" s="73"/>
      <c r="AAA70" s="73"/>
      <c r="AAB70" s="73"/>
      <c r="AAC70" s="73"/>
      <c r="AAD70" s="73"/>
      <c r="AAE70" s="73"/>
      <c r="AAF70" s="73"/>
      <c r="AAG70" s="73"/>
      <c r="AAH70" s="73"/>
      <c r="AAI70" s="73"/>
      <c r="AAJ70" s="73"/>
      <c r="AAK70" s="73"/>
      <c r="AAL70" s="73"/>
      <c r="AAM70" s="73"/>
      <c r="AAN70" s="73"/>
      <c r="AAO70" s="73"/>
      <c r="AAP70" s="73"/>
      <c r="AAQ70" s="73"/>
      <c r="AAR70" s="73"/>
      <c r="AAS70" s="73"/>
      <c r="AAT70" s="73"/>
      <c r="AAU70" s="73"/>
      <c r="AAV70" s="73"/>
      <c r="AAW70" s="73"/>
      <c r="AAX70" s="73"/>
      <c r="AAY70" s="73"/>
      <c r="AAZ70" s="73"/>
      <c r="ABA70" s="73"/>
      <c r="ABB70" s="73"/>
      <c r="ABC70" s="73"/>
      <c r="ABD70" s="73"/>
      <c r="ABE70" s="73"/>
      <c r="ABF70" s="73"/>
      <c r="ABG70" s="73"/>
      <c r="ABH70" s="73"/>
      <c r="ABI70" s="73"/>
      <c r="ABJ70" s="73"/>
      <c r="ABK70" s="73"/>
      <c r="ABL70" s="73"/>
      <c r="ABM70" s="73"/>
      <c r="ABN70" s="73"/>
      <c r="ABO70" s="73"/>
      <c r="ABP70" s="73"/>
      <c r="ABQ70" s="73"/>
      <c r="ABR70" s="73"/>
      <c r="ABS70" s="73"/>
      <c r="ABT70" s="73"/>
      <c r="ABU70" s="73"/>
      <c r="ABV70" s="73"/>
      <c r="ABW70" s="73"/>
      <c r="ABX70" s="73"/>
      <c r="ABY70" s="73"/>
      <c r="ABZ70" s="73"/>
      <c r="ACA70" s="73"/>
      <c r="ACB70" s="73"/>
      <c r="ACC70" s="73"/>
      <c r="ACD70" s="73"/>
      <c r="ACE70" s="73"/>
      <c r="ACF70" s="73"/>
      <c r="ACG70" s="73"/>
      <c r="ACH70" s="73"/>
      <c r="ACI70" s="73"/>
      <c r="ACJ70" s="73"/>
      <c r="ACK70" s="73"/>
      <c r="ACL70" s="73"/>
      <c r="ACM70" s="73"/>
      <c r="ACN70" s="73"/>
      <c r="ACO70" s="73"/>
      <c r="ACP70" s="73"/>
      <c r="ACQ70" s="73"/>
      <c r="ACR70" s="73"/>
      <c r="ACS70" s="73"/>
      <c r="ACT70" s="73"/>
      <c r="ACU70" s="73"/>
      <c r="ACV70" s="73"/>
      <c r="ACW70" s="73"/>
      <c r="ACX70" s="73"/>
      <c r="ACY70" s="73"/>
      <c r="ACZ70" s="73"/>
      <c r="ADA70" s="73"/>
      <c r="ADB70" s="73"/>
      <c r="ADC70" s="73"/>
      <c r="ADD70" s="73"/>
      <c r="ADE70" s="73"/>
      <c r="ADF70" s="73"/>
      <c r="ADG70" s="73"/>
      <c r="ADH70" s="73"/>
      <c r="ADI70" s="73"/>
      <c r="ADJ70" s="73"/>
      <c r="ADK70" s="73"/>
      <c r="ADL70" s="73"/>
      <c r="ADM70" s="73"/>
      <c r="ADN70" s="73"/>
      <c r="ADO70" s="73"/>
      <c r="ADP70" s="73"/>
      <c r="ADQ70" s="73"/>
      <c r="ADR70" s="73"/>
      <c r="ADS70" s="73"/>
      <c r="ADT70" s="73"/>
      <c r="ADU70" s="73"/>
      <c r="ADV70" s="73"/>
      <c r="ADW70" s="73"/>
      <c r="ADX70" s="73"/>
      <c r="ADY70" s="73"/>
      <c r="ADZ70" s="73"/>
      <c r="AEA70" s="73"/>
      <c r="AEB70" s="73"/>
      <c r="AEC70" s="73"/>
      <c r="AED70" s="73"/>
      <c r="AEE70" s="73"/>
      <c r="AEF70" s="73"/>
      <c r="AEG70" s="73"/>
      <c r="AEH70" s="73"/>
      <c r="AEI70" s="73"/>
      <c r="AEJ70" s="73"/>
      <c r="AEK70" s="73"/>
      <c r="AEL70" s="73"/>
      <c r="AEM70" s="73"/>
      <c r="AEN70" s="73"/>
      <c r="AEO70" s="73"/>
      <c r="AEP70" s="73"/>
      <c r="AEQ70" s="73"/>
      <c r="AER70" s="73"/>
      <c r="AES70" s="73"/>
      <c r="AET70" s="73"/>
      <c r="AEU70" s="73"/>
      <c r="AEV70" s="73"/>
      <c r="AEW70" s="73"/>
      <c r="AEX70" s="73"/>
      <c r="AEY70" s="73"/>
      <c r="AEZ70" s="73"/>
      <c r="AFA70" s="73"/>
      <c r="AFB70" s="73"/>
      <c r="AFC70" s="73"/>
      <c r="AFD70" s="73"/>
      <c r="AFE70" s="73"/>
      <c r="AFF70" s="73"/>
      <c r="AFG70" s="73"/>
      <c r="AFH70" s="73"/>
      <c r="AFI70" s="73"/>
      <c r="AFJ70" s="73"/>
      <c r="AFK70" s="73"/>
      <c r="AFL70" s="73"/>
      <c r="AFM70" s="73"/>
      <c r="AFN70" s="73"/>
      <c r="AFO70" s="73"/>
      <c r="AFP70" s="73"/>
      <c r="AFQ70" s="73"/>
      <c r="AFR70" s="73"/>
      <c r="AFS70" s="73"/>
      <c r="AFT70" s="73"/>
      <c r="AFU70" s="73"/>
      <c r="AFV70" s="73"/>
      <c r="AFW70" s="73"/>
      <c r="AFX70" s="73"/>
      <c r="AFY70" s="73"/>
      <c r="AFZ70" s="73"/>
      <c r="AGA70" s="73"/>
      <c r="AGB70" s="73"/>
      <c r="AGC70" s="73"/>
      <c r="AGD70" s="73"/>
      <c r="AGE70" s="73"/>
      <c r="AGF70" s="73"/>
      <c r="AGG70" s="73"/>
      <c r="AGH70" s="73"/>
      <c r="AGI70" s="73"/>
      <c r="AGJ70" s="73"/>
      <c r="AGK70" s="73"/>
      <c r="AGL70" s="73"/>
      <c r="AGM70" s="73"/>
      <c r="AGN70" s="73"/>
      <c r="AGO70" s="73"/>
      <c r="AGP70" s="73"/>
      <c r="AGQ70" s="73"/>
      <c r="AGR70" s="73"/>
      <c r="AGS70" s="73"/>
      <c r="AGT70" s="73"/>
      <c r="AGU70" s="73"/>
      <c r="AGV70" s="73"/>
      <c r="AGW70" s="73"/>
      <c r="AGX70" s="73"/>
      <c r="AGY70" s="73"/>
      <c r="AGZ70" s="73"/>
      <c r="AHA70" s="73"/>
      <c r="AHB70" s="73"/>
      <c r="AHC70" s="73"/>
      <c r="AHD70" s="73"/>
      <c r="AHE70" s="73"/>
      <c r="AHF70" s="73"/>
      <c r="AHG70" s="73"/>
      <c r="AHH70" s="73"/>
      <c r="AHI70" s="73"/>
      <c r="AHJ70" s="73"/>
      <c r="AHK70" s="73"/>
      <c r="AHL70" s="73"/>
      <c r="AHM70" s="73"/>
      <c r="AHN70" s="73"/>
      <c r="AHO70" s="73"/>
      <c r="AHP70" s="73"/>
      <c r="AHQ70" s="73"/>
      <c r="AHR70" s="73"/>
      <c r="AHS70" s="73"/>
      <c r="AHT70" s="73"/>
      <c r="AHU70" s="73"/>
      <c r="AHV70" s="73"/>
      <c r="AHW70" s="73"/>
      <c r="AHX70" s="73"/>
      <c r="AHY70" s="73"/>
      <c r="AHZ70" s="73"/>
      <c r="AIA70" s="73"/>
      <c r="AIB70" s="73"/>
      <c r="AIC70" s="73"/>
      <c r="AID70" s="73"/>
      <c r="AIE70" s="73"/>
      <c r="AIF70" s="73"/>
      <c r="AIG70" s="73"/>
      <c r="AIH70" s="73"/>
      <c r="AII70" s="73"/>
      <c r="AIJ70" s="73"/>
      <c r="AIK70" s="73"/>
      <c r="AIL70" s="73"/>
      <c r="AIM70" s="73"/>
      <c r="AIN70" s="73"/>
      <c r="AIO70" s="73"/>
      <c r="AIP70" s="73"/>
      <c r="AIQ70" s="73"/>
      <c r="AIR70" s="73"/>
      <c r="AIS70" s="73"/>
      <c r="AIT70" s="73"/>
      <c r="AIU70" s="73"/>
      <c r="AIV70" s="73"/>
      <c r="AIW70" s="73"/>
      <c r="AIX70" s="73"/>
      <c r="AIY70" s="73"/>
      <c r="AIZ70" s="73"/>
      <c r="AJA70" s="73"/>
      <c r="AJB70" s="73"/>
      <c r="AJC70" s="73"/>
      <c r="AJD70" s="73"/>
      <c r="AJE70" s="73"/>
      <c r="AJF70" s="73"/>
      <c r="AJG70" s="73"/>
      <c r="AJH70" s="73"/>
      <c r="AJI70" s="73"/>
      <c r="AJJ70" s="73"/>
      <c r="AJK70" s="73"/>
      <c r="AJL70" s="73"/>
      <c r="AJM70" s="73"/>
      <c r="AJN70" s="73"/>
      <c r="AJO70" s="73"/>
      <c r="AJP70" s="73"/>
      <c r="AJQ70" s="73"/>
      <c r="AJR70" s="73"/>
      <c r="AJS70" s="73"/>
      <c r="AJT70" s="73"/>
      <c r="AJU70" s="73"/>
      <c r="AJV70" s="73"/>
      <c r="AJW70" s="73"/>
      <c r="AJX70" s="73"/>
      <c r="AJY70" s="73"/>
      <c r="AJZ70" s="73"/>
      <c r="AKA70" s="73"/>
      <c r="AKB70" s="73"/>
      <c r="AKC70" s="73"/>
      <c r="AKD70" s="73"/>
      <c r="AKE70" s="73"/>
      <c r="AKF70" s="73"/>
      <c r="AKG70" s="73"/>
      <c r="AKH70" s="73"/>
      <c r="AKI70" s="73"/>
      <c r="AKJ70" s="73"/>
      <c r="AKK70" s="73"/>
      <c r="AKL70" s="73"/>
      <c r="AKM70" s="73"/>
      <c r="AKN70" s="73"/>
      <c r="AKO70" s="73"/>
      <c r="AKP70" s="73"/>
      <c r="AKQ70" s="73"/>
      <c r="AKR70" s="73"/>
      <c r="AKS70" s="73"/>
      <c r="AKT70" s="73"/>
      <c r="AKU70" s="73"/>
      <c r="AKV70" s="73"/>
      <c r="AKW70" s="73"/>
      <c r="AKX70" s="73"/>
      <c r="AKY70" s="73"/>
      <c r="AKZ70" s="73"/>
      <c r="ALA70" s="73"/>
      <c r="ALB70" s="73"/>
      <c r="ALC70" s="73"/>
      <c r="ALD70" s="73"/>
      <c r="ALE70" s="73"/>
      <c r="ALF70" s="73"/>
      <c r="ALG70" s="73"/>
      <c r="ALH70" s="73"/>
      <c r="ALI70" s="73"/>
      <c r="ALJ70" s="73"/>
      <c r="ALK70" s="73"/>
      <c r="ALL70" s="73"/>
      <c r="ALM70" s="73"/>
      <c r="ALN70" s="73"/>
      <c r="ALO70" s="73"/>
      <c r="ALP70" s="73"/>
      <c r="ALQ70" s="73"/>
      <c r="ALR70" s="73"/>
      <c r="ALS70" s="73"/>
      <c r="ALT70" s="73"/>
      <c r="ALU70" s="73"/>
      <c r="ALV70" s="73"/>
      <c r="ALW70" s="73"/>
      <c r="ALX70" s="73"/>
      <c r="ALY70" s="73"/>
      <c r="ALZ70" s="73"/>
      <c r="AMA70" s="73"/>
      <c r="AMB70" s="73"/>
      <c r="AMC70" s="73"/>
      <c r="AMD70" s="73"/>
      <c r="AME70" s="73"/>
      <c r="AMF70" s="73"/>
      <c r="AMG70" s="73"/>
      <c r="AMH70" s="73"/>
      <c r="AMI70" s="73"/>
      <c r="AMJ70" s="73"/>
      <c r="AMK70" s="73"/>
      <c r="AML70" s="73"/>
    </row>
    <row r="71" spans="1:1026" s="41" customFormat="1" ht="31.5" customHeight="1">
      <c r="A71" s="40"/>
      <c r="B71" s="722" t="s">
        <v>161</v>
      </c>
      <c r="C71" s="723"/>
      <c r="D71" s="723"/>
      <c r="E71" s="717"/>
      <c r="F71" s="716">
        <f>SUM(F63:G70)</f>
        <v>0.36800000000000005</v>
      </c>
      <c r="G71" s="717"/>
      <c r="H71" s="112">
        <f>SUM(H63:H70)</f>
        <v>713.28</v>
      </c>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c r="HN71" s="40"/>
      <c r="HO71" s="40"/>
      <c r="HP71" s="40"/>
      <c r="HQ71" s="40"/>
      <c r="HR71" s="40"/>
      <c r="HS71" s="40"/>
      <c r="HT71" s="40"/>
      <c r="HU71" s="40"/>
      <c r="HV71" s="40"/>
      <c r="HW71" s="40"/>
      <c r="HX71" s="40"/>
      <c r="HY71" s="40"/>
      <c r="HZ71" s="40"/>
      <c r="IA71" s="40"/>
      <c r="IB71" s="40"/>
      <c r="IC71" s="40"/>
      <c r="ID71" s="40"/>
      <c r="IE71" s="40"/>
      <c r="IF71" s="40"/>
      <c r="IG71" s="40"/>
      <c r="IH71" s="40"/>
      <c r="II71" s="40"/>
      <c r="IJ71" s="40"/>
      <c r="IK71" s="40"/>
      <c r="IL71" s="40"/>
      <c r="IM71" s="40"/>
      <c r="IN71" s="40"/>
      <c r="IO71" s="40"/>
      <c r="IP71" s="40"/>
      <c r="IQ71" s="40"/>
      <c r="IR71" s="40"/>
      <c r="IS71" s="40"/>
      <c r="IT71" s="40"/>
      <c r="IU71" s="40"/>
      <c r="IV71" s="40"/>
      <c r="IW71" s="40"/>
      <c r="IX71" s="40"/>
      <c r="IY71" s="40"/>
      <c r="IZ71" s="40"/>
      <c r="JA71" s="40"/>
      <c r="JB71" s="40"/>
      <c r="JC71" s="40"/>
      <c r="JD71" s="40"/>
      <c r="JE71" s="40"/>
      <c r="JF71" s="40"/>
      <c r="JG71" s="40"/>
      <c r="JH71" s="40"/>
      <c r="JI71" s="40"/>
      <c r="JJ71" s="40"/>
      <c r="JK71" s="40"/>
      <c r="JL71" s="40"/>
      <c r="JM71" s="40"/>
      <c r="JN71" s="40"/>
      <c r="JO71" s="40"/>
      <c r="JP71" s="40"/>
      <c r="JQ71" s="40"/>
      <c r="JR71" s="40"/>
      <c r="JS71" s="40"/>
      <c r="JT71" s="40"/>
      <c r="JU71" s="40"/>
      <c r="JV71" s="40"/>
      <c r="JW71" s="40"/>
      <c r="JX71" s="40"/>
      <c r="JY71" s="40"/>
      <c r="JZ71" s="40"/>
      <c r="KA71" s="40"/>
      <c r="KB71" s="40"/>
      <c r="KC71" s="40"/>
      <c r="KD71" s="40"/>
      <c r="KE71" s="40"/>
      <c r="KF71" s="40"/>
      <c r="KG71" s="40"/>
      <c r="KH71" s="40"/>
      <c r="KI71" s="40"/>
      <c r="KJ71" s="40"/>
      <c r="KK71" s="40"/>
      <c r="KL71" s="40"/>
      <c r="KM71" s="40"/>
      <c r="KN71" s="40"/>
      <c r="KO71" s="40"/>
      <c r="KP71" s="40"/>
      <c r="KQ71" s="40"/>
      <c r="KR71" s="40"/>
      <c r="KS71" s="40"/>
      <c r="KT71" s="40"/>
      <c r="KU71" s="40"/>
      <c r="KV71" s="40"/>
      <c r="KW71" s="40"/>
      <c r="KX71" s="40"/>
      <c r="KY71" s="40"/>
      <c r="KZ71" s="40"/>
      <c r="LA71" s="40"/>
      <c r="LB71" s="40"/>
      <c r="LC71" s="40"/>
      <c r="LD71" s="40"/>
      <c r="LE71" s="40"/>
      <c r="LF71" s="40"/>
      <c r="LG71" s="40"/>
      <c r="LH71" s="40"/>
      <c r="LI71" s="40"/>
      <c r="LJ71" s="40"/>
      <c r="LK71" s="40"/>
      <c r="LL71" s="40"/>
      <c r="LM71" s="40"/>
      <c r="LN71" s="40"/>
      <c r="LO71" s="40"/>
      <c r="LP71" s="40"/>
      <c r="LQ71" s="40"/>
      <c r="LR71" s="40"/>
      <c r="LS71" s="40"/>
      <c r="LT71" s="40"/>
      <c r="LU71" s="40"/>
      <c r="LV71" s="40"/>
      <c r="LW71" s="40"/>
      <c r="LX71" s="40"/>
      <c r="LY71" s="40"/>
      <c r="LZ71" s="40"/>
      <c r="MA71" s="40"/>
      <c r="MB71" s="40"/>
      <c r="MC71" s="40"/>
      <c r="MD71" s="40"/>
      <c r="ME71" s="40"/>
      <c r="MF71" s="40"/>
      <c r="MG71" s="40"/>
      <c r="MH71" s="40"/>
      <c r="MI71" s="40"/>
      <c r="MJ71" s="40"/>
      <c r="MK71" s="40"/>
      <c r="ML71" s="40"/>
      <c r="MM71" s="40"/>
      <c r="MN71" s="40"/>
      <c r="MO71" s="40"/>
      <c r="MP71" s="40"/>
      <c r="MQ71" s="40"/>
      <c r="MR71" s="40"/>
      <c r="MS71" s="40"/>
      <c r="MT71" s="40"/>
      <c r="MU71" s="40"/>
      <c r="MV71" s="40"/>
      <c r="MW71" s="40"/>
      <c r="MX71" s="40"/>
      <c r="MY71" s="40"/>
      <c r="MZ71" s="40"/>
      <c r="NA71" s="40"/>
      <c r="NB71" s="40"/>
      <c r="NC71" s="40"/>
      <c r="ND71" s="40"/>
      <c r="NE71" s="40"/>
      <c r="NF71" s="40"/>
      <c r="NG71" s="40"/>
      <c r="NH71" s="40"/>
      <c r="NI71" s="40"/>
      <c r="NJ71" s="40"/>
      <c r="NK71" s="40"/>
      <c r="NL71" s="40"/>
      <c r="NM71" s="40"/>
      <c r="NN71" s="40"/>
      <c r="NO71" s="40"/>
      <c r="NP71" s="40"/>
      <c r="NQ71" s="40"/>
      <c r="NR71" s="40"/>
      <c r="NS71" s="40"/>
      <c r="NT71" s="40"/>
      <c r="NU71" s="40"/>
      <c r="NV71" s="40"/>
      <c r="NW71" s="40"/>
      <c r="NX71" s="40"/>
      <c r="NY71" s="40"/>
      <c r="NZ71" s="40"/>
      <c r="OA71" s="40"/>
      <c r="OB71" s="40"/>
      <c r="OC71" s="40"/>
      <c r="OD71" s="40"/>
      <c r="OE71" s="40"/>
      <c r="OF71" s="40"/>
      <c r="OG71" s="40"/>
      <c r="OH71" s="40"/>
      <c r="OI71" s="40"/>
      <c r="OJ71" s="40"/>
      <c r="OK71" s="40"/>
      <c r="OL71" s="40"/>
      <c r="OM71" s="40"/>
      <c r="ON71" s="40"/>
      <c r="OO71" s="40"/>
      <c r="OP71" s="40"/>
      <c r="OQ71" s="40"/>
      <c r="OR71" s="40"/>
      <c r="OS71" s="40"/>
      <c r="OT71" s="40"/>
      <c r="OU71" s="40"/>
      <c r="OV71" s="40"/>
      <c r="OW71" s="40"/>
      <c r="OX71" s="40"/>
      <c r="OY71" s="40"/>
      <c r="OZ71" s="40"/>
      <c r="PA71" s="40"/>
      <c r="PB71" s="40"/>
      <c r="PC71" s="40"/>
      <c r="PD71" s="40"/>
      <c r="PE71" s="40"/>
      <c r="PF71" s="40"/>
      <c r="PG71" s="40"/>
      <c r="PH71" s="40"/>
      <c r="PI71" s="40"/>
      <c r="PJ71" s="40"/>
      <c r="PK71" s="40"/>
      <c r="PL71" s="40"/>
      <c r="PM71" s="40"/>
      <c r="PN71" s="40"/>
      <c r="PO71" s="40"/>
      <c r="PP71" s="40"/>
      <c r="PQ71" s="40"/>
      <c r="PR71" s="40"/>
      <c r="PS71" s="40"/>
      <c r="PT71" s="40"/>
      <c r="PU71" s="40"/>
      <c r="PV71" s="40"/>
      <c r="PW71" s="40"/>
      <c r="PX71" s="40"/>
      <c r="PY71" s="40"/>
      <c r="PZ71" s="40"/>
      <c r="QA71" s="40"/>
      <c r="QB71" s="40"/>
      <c r="QC71" s="40"/>
      <c r="QD71" s="40"/>
      <c r="QE71" s="40"/>
      <c r="QF71" s="40"/>
      <c r="QG71" s="40"/>
      <c r="QH71" s="40"/>
      <c r="QI71" s="40"/>
      <c r="QJ71" s="40"/>
      <c r="QK71" s="40"/>
      <c r="QL71" s="40"/>
      <c r="QM71" s="40"/>
      <c r="QN71" s="40"/>
      <c r="QO71" s="40"/>
      <c r="QP71" s="40"/>
      <c r="QQ71" s="40"/>
      <c r="QR71" s="40"/>
      <c r="QS71" s="40"/>
      <c r="QT71" s="40"/>
      <c r="QU71" s="40"/>
      <c r="QV71" s="40"/>
      <c r="QW71" s="40"/>
      <c r="QX71" s="40"/>
      <c r="QY71" s="40"/>
      <c r="QZ71" s="40"/>
      <c r="RA71" s="40"/>
      <c r="RB71" s="40"/>
      <c r="RC71" s="40"/>
      <c r="RD71" s="40"/>
      <c r="RE71" s="40"/>
      <c r="RF71" s="40"/>
      <c r="RG71" s="40"/>
      <c r="RH71" s="40"/>
      <c r="RI71" s="40"/>
      <c r="RJ71" s="40"/>
      <c r="RK71" s="40"/>
      <c r="RL71" s="40"/>
      <c r="RM71" s="40"/>
      <c r="RN71" s="40"/>
      <c r="RO71" s="40"/>
      <c r="RP71" s="40"/>
      <c r="RQ71" s="40"/>
      <c r="RR71" s="40"/>
      <c r="RS71" s="40"/>
      <c r="RT71" s="40"/>
      <c r="RU71" s="40"/>
      <c r="RV71" s="40"/>
      <c r="RW71" s="40"/>
      <c r="RX71" s="40"/>
      <c r="RY71" s="40"/>
      <c r="RZ71" s="40"/>
      <c r="SA71" s="40"/>
      <c r="SB71" s="40"/>
      <c r="SC71" s="40"/>
      <c r="SD71" s="40"/>
      <c r="SE71" s="40"/>
      <c r="SF71" s="40"/>
      <c r="SG71" s="40"/>
      <c r="SH71" s="40"/>
      <c r="SI71" s="40"/>
      <c r="SJ71" s="40"/>
      <c r="SK71" s="40"/>
      <c r="SL71" s="40"/>
      <c r="SM71" s="40"/>
      <c r="SN71" s="40"/>
      <c r="SO71" s="40"/>
      <c r="SP71" s="40"/>
      <c r="SQ71" s="40"/>
      <c r="SR71" s="40"/>
      <c r="SS71" s="40"/>
      <c r="ST71" s="40"/>
      <c r="SU71" s="40"/>
      <c r="SV71" s="40"/>
      <c r="SW71" s="40"/>
      <c r="SX71" s="40"/>
      <c r="SY71" s="40"/>
      <c r="SZ71" s="40"/>
      <c r="TA71" s="40"/>
      <c r="TB71" s="40"/>
      <c r="TC71" s="40"/>
      <c r="TD71" s="40"/>
      <c r="TE71" s="40"/>
      <c r="TF71" s="40"/>
      <c r="TG71" s="40"/>
      <c r="TH71" s="40"/>
      <c r="TI71" s="40"/>
      <c r="TJ71" s="40"/>
      <c r="TK71" s="40"/>
      <c r="TL71" s="40"/>
      <c r="TM71" s="40"/>
      <c r="TN71" s="40"/>
      <c r="TO71" s="40"/>
      <c r="TP71" s="40"/>
      <c r="TQ71" s="40"/>
      <c r="TR71" s="40"/>
      <c r="TS71" s="40"/>
      <c r="TT71" s="40"/>
      <c r="TU71" s="40"/>
      <c r="TV71" s="40"/>
      <c r="TW71" s="40"/>
      <c r="TX71" s="40"/>
      <c r="TY71" s="40"/>
      <c r="TZ71" s="40"/>
      <c r="UA71" s="40"/>
      <c r="UB71" s="40"/>
      <c r="UC71" s="40"/>
      <c r="UD71" s="40"/>
      <c r="UE71" s="40"/>
      <c r="UF71" s="40"/>
      <c r="UG71" s="40"/>
      <c r="UH71" s="40"/>
      <c r="UI71" s="40"/>
      <c r="UJ71" s="40"/>
      <c r="UK71" s="40"/>
      <c r="UL71" s="40"/>
      <c r="UM71" s="40"/>
      <c r="UN71" s="40"/>
      <c r="UO71" s="40"/>
      <c r="UP71" s="40"/>
      <c r="UQ71" s="40"/>
      <c r="UR71" s="40"/>
      <c r="US71" s="40"/>
      <c r="UT71" s="40"/>
      <c r="UU71" s="40"/>
      <c r="UV71" s="40"/>
      <c r="UW71" s="40"/>
      <c r="UX71" s="40"/>
      <c r="UY71" s="40"/>
      <c r="UZ71" s="40"/>
      <c r="VA71" s="40"/>
      <c r="VB71" s="40"/>
      <c r="VC71" s="40"/>
      <c r="VD71" s="40"/>
      <c r="VE71" s="40"/>
      <c r="VF71" s="40"/>
      <c r="VG71" s="40"/>
      <c r="VH71" s="40"/>
      <c r="VI71" s="40"/>
      <c r="VJ71" s="40"/>
      <c r="VK71" s="40"/>
      <c r="VL71" s="40"/>
      <c r="VM71" s="40"/>
      <c r="VN71" s="40"/>
      <c r="VO71" s="40"/>
      <c r="VP71" s="40"/>
      <c r="VQ71" s="40"/>
      <c r="VR71" s="40"/>
      <c r="VS71" s="40"/>
      <c r="VT71" s="40"/>
      <c r="VU71" s="40"/>
      <c r="VV71" s="40"/>
      <c r="VW71" s="40"/>
      <c r="VX71" s="40"/>
      <c r="VY71" s="40"/>
      <c r="VZ71" s="40"/>
      <c r="WA71" s="40"/>
      <c r="WB71" s="40"/>
      <c r="WC71" s="40"/>
      <c r="WD71" s="40"/>
      <c r="WE71" s="40"/>
      <c r="WF71" s="40"/>
      <c r="WG71" s="40"/>
      <c r="WH71" s="40"/>
      <c r="WI71" s="40"/>
      <c r="WJ71" s="40"/>
      <c r="WK71" s="40"/>
      <c r="WL71" s="40"/>
      <c r="WM71" s="40"/>
      <c r="WN71" s="40"/>
      <c r="WO71" s="40"/>
      <c r="WP71" s="40"/>
      <c r="WQ71" s="40"/>
      <c r="WR71" s="40"/>
      <c r="WS71" s="40"/>
      <c r="WT71" s="40"/>
      <c r="WU71" s="40"/>
      <c r="WV71" s="40"/>
      <c r="WW71" s="40"/>
      <c r="WX71" s="40"/>
      <c r="WY71" s="40"/>
      <c r="WZ71" s="40"/>
      <c r="XA71" s="40"/>
      <c r="XB71" s="40"/>
      <c r="XC71" s="40"/>
      <c r="XD71" s="40"/>
      <c r="XE71" s="40"/>
      <c r="XF71" s="40"/>
      <c r="XG71" s="40"/>
      <c r="XH71" s="40"/>
      <c r="XI71" s="40"/>
      <c r="XJ71" s="40"/>
      <c r="XK71" s="40"/>
      <c r="XL71" s="40"/>
      <c r="XM71" s="40"/>
      <c r="XN71" s="40"/>
      <c r="XO71" s="40"/>
      <c r="XP71" s="40"/>
      <c r="XQ71" s="40"/>
      <c r="XR71" s="40"/>
      <c r="XS71" s="40"/>
      <c r="XT71" s="40"/>
      <c r="XU71" s="40"/>
      <c r="XV71" s="40"/>
      <c r="XW71" s="40"/>
      <c r="XX71" s="40"/>
      <c r="XY71" s="40"/>
      <c r="XZ71" s="40"/>
      <c r="YA71" s="40"/>
      <c r="YB71" s="40"/>
      <c r="YC71" s="40"/>
      <c r="YD71" s="40"/>
      <c r="YE71" s="40"/>
      <c r="YF71" s="40"/>
      <c r="YG71" s="40"/>
      <c r="YH71" s="40"/>
      <c r="YI71" s="40"/>
      <c r="YJ71" s="40"/>
      <c r="YK71" s="40"/>
      <c r="YL71" s="40"/>
      <c r="YM71" s="40"/>
      <c r="YN71" s="40"/>
      <c r="YO71" s="40"/>
      <c r="YP71" s="40"/>
      <c r="YQ71" s="40"/>
      <c r="YR71" s="40"/>
      <c r="YS71" s="40"/>
      <c r="YT71" s="40"/>
      <c r="YU71" s="40"/>
      <c r="YV71" s="40"/>
      <c r="YW71" s="40"/>
      <c r="YX71" s="40"/>
      <c r="YY71" s="40"/>
      <c r="YZ71" s="40"/>
      <c r="ZA71" s="40"/>
      <c r="ZB71" s="40"/>
      <c r="ZC71" s="40"/>
      <c r="ZD71" s="40"/>
      <c r="ZE71" s="40"/>
      <c r="ZF71" s="40"/>
      <c r="ZG71" s="40"/>
      <c r="ZH71" s="40"/>
      <c r="ZI71" s="40"/>
      <c r="ZJ71" s="40"/>
      <c r="ZK71" s="40"/>
      <c r="ZL71" s="40"/>
      <c r="ZM71" s="40"/>
      <c r="ZN71" s="40"/>
      <c r="ZO71" s="40"/>
      <c r="ZP71" s="40"/>
      <c r="ZQ71" s="40"/>
      <c r="ZR71" s="40"/>
      <c r="ZS71" s="40"/>
      <c r="ZT71" s="40"/>
      <c r="ZU71" s="40"/>
      <c r="ZV71" s="40"/>
      <c r="ZW71" s="40"/>
      <c r="ZX71" s="40"/>
      <c r="ZY71" s="40"/>
      <c r="ZZ71" s="40"/>
      <c r="AAA71" s="40"/>
      <c r="AAB71" s="40"/>
      <c r="AAC71" s="40"/>
      <c r="AAD71" s="40"/>
      <c r="AAE71" s="40"/>
      <c r="AAF71" s="40"/>
      <c r="AAG71" s="40"/>
      <c r="AAH71" s="40"/>
      <c r="AAI71" s="40"/>
      <c r="AAJ71" s="40"/>
      <c r="AAK71" s="40"/>
      <c r="AAL71" s="40"/>
      <c r="AAM71" s="40"/>
      <c r="AAN71" s="40"/>
      <c r="AAO71" s="40"/>
      <c r="AAP71" s="40"/>
      <c r="AAQ71" s="40"/>
      <c r="AAR71" s="40"/>
      <c r="AAS71" s="40"/>
      <c r="AAT71" s="40"/>
      <c r="AAU71" s="40"/>
      <c r="AAV71" s="40"/>
      <c r="AAW71" s="40"/>
      <c r="AAX71" s="40"/>
      <c r="AAY71" s="40"/>
      <c r="AAZ71" s="40"/>
      <c r="ABA71" s="40"/>
      <c r="ABB71" s="40"/>
      <c r="ABC71" s="40"/>
      <c r="ABD71" s="40"/>
      <c r="ABE71" s="40"/>
      <c r="ABF71" s="40"/>
      <c r="ABG71" s="40"/>
      <c r="ABH71" s="40"/>
      <c r="ABI71" s="40"/>
      <c r="ABJ71" s="40"/>
      <c r="ABK71" s="40"/>
      <c r="ABL71" s="40"/>
      <c r="ABM71" s="40"/>
      <c r="ABN71" s="40"/>
      <c r="ABO71" s="40"/>
      <c r="ABP71" s="40"/>
      <c r="ABQ71" s="40"/>
      <c r="ABR71" s="40"/>
      <c r="ABS71" s="40"/>
      <c r="ABT71" s="40"/>
      <c r="ABU71" s="40"/>
      <c r="ABV71" s="40"/>
      <c r="ABW71" s="40"/>
      <c r="ABX71" s="40"/>
      <c r="ABY71" s="40"/>
      <c r="ABZ71" s="40"/>
      <c r="ACA71" s="40"/>
      <c r="ACB71" s="40"/>
      <c r="ACC71" s="40"/>
      <c r="ACD71" s="40"/>
      <c r="ACE71" s="40"/>
      <c r="ACF71" s="40"/>
      <c r="ACG71" s="40"/>
      <c r="ACH71" s="40"/>
      <c r="ACI71" s="40"/>
      <c r="ACJ71" s="40"/>
      <c r="ACK71" s="40"/>
      <c r="ACL71" s="40"/>
      <c r="ACM71" s="40"/>
      <c r="ACN71" s="40"/>
      <c r="ACO71" s="40"/>
      <c r="ACP71" s="40"/>
      <c r="ACQ71" s="40"/>
      <c r="ACR71" s="40"/>
      <c r="ACS71" s="40"/>
      <c r="ACT71" s="40"/>
      <c r="ACU71" s="40"/>
      <c r="ACV71" s="40"/>
      <c r="ACW71" s="40"/>
      <c r="ACX71" s="40"/>
      <c r="ACY71" s="40"/>
      <c r="ACZ71" s="40"/>
      <c r="ADA71" s="40"/>
      <c r="ADB71" s="40"/>
      <c r="ADC71" s="40"/>
      <c r="ADD71" s="40"/>
      <c r="ADE71" s="40"/>
      <c r="ADF71" s="40"/>
      <c r="ADG71" s="40"/>
      <c r="ADH71" s="40"/>
      <c r="ADI71" s="40"/>
      <c r="ADJ71" s="40"/>
      <c r="ADK71" s="40"/>
      <c r="ADL71" s="40"/>
      <c r="ADM71" s="40"/>
      <c r="ADN71" s="40"/>
      <c r="ADO71" s="40"/>
      <c r="ADP71" s="40"/>
      <c r="ADQ71" s="40"/>
      <c r="ADR71" s="40"/>
      <c r="ADS71" s="40"/>
      <c r="ADT71" s="40"/>
      <c r="ADU71" s="40"/>
      <c r="ADV71" s="40"/>
      <c r="ADW71" s="40"/>
      <c r="ADX71" s="40"/>
      <c r="ADY71" s="40"/>
      <c r="ADZ71" s="40"/>
      <c r="AEA71" s="40"/>
      <c r="AEB71" s="40"/>
      <c r="AEC71" s="40"/>
      <c r="AED71" s="40"/>
      <c r="AEE71" s="40"/>
      <c r="AEF71" s="40"/>
      <c r="AEG71" s="40"/>
      <c r="AEH71" s="40"/>
      <c r="AEI71" s="40"/>
      <c r="AEJ71" s="40"/>
      <c r="AEK71" s="40"/>
      <c r="AEL71" s="40"/>
      <c r="AEM71" s="40"/>
      <c r="AEN71" s="40"/>
      <c r="AEO71" s="40"/>
      <c r="AEP71" s="40"/>
      <c r="AEQ71" s="40"/>
      <c r="AER71" s="40"/>
      <c r="AES71" s="40"/>
      <c r="AET71" s="40"/>
      <c r="AEU71" s="40"/>
      <c r="AEV71" s="40"/>
      <c r="AEW71" s="40"/>
      <c r="AEX71" s="40"/>
      <c r="AEY71" s="40"/>
      <c r="AEZ71" s="40"/>
      <c r="AFA71" s="40"/>
      <c r="AFB71" s="40"/>
      <c r="AFC71" s="40"/>
      <c r="AFD71" s="40"/>
      <c r="AFE71" s="40"/>
      <c r="AFF71" s="40"/>
      <c r="AFG71" s="40"/>
      <c r="AFH71" s="40"/>
      <c r="AFI71" s="40"/>
      <c r="AFJ71" s="40"/>
      <c r="AFK71" s="40"/>
      <c r="AFL71" s="40"/>
      <c r="AFM71" s="40"/>
      <c r="AFN71" s="40"/>
      <c r="AFO71" s="40"/>
      <c r="AFP71" s="40"/>
      <c r="AFQ71" s="40"/>
      <c r="AFR71" s="40"/>
      <c r="AFS71" s="40"/>
      <c r="AFT71" s="40"/>
      <c r="AFU71" s="40"/>
      <c r="AFV71" s="40"/>
      <c r="AFW71" s="40"/>
      <c r="AFX71" s="40"/>
      <c r="AFY71" s="40"/>
      <c r="AFZ71" s="40"/>
      <c r="AGA71" s="40"/>
      <c r="AGB71" s="40"/>
      <c r="AGC71" s="40"/>
      <c r="AGD71" s="40"/>
      <c r="AGE71" s="40"/>
      <c r="AGF71" s="40"/>
      <c r="AGG71" s="40"/>
      <c r="AGH71" s="40"/>
      <c r="AGI71" s="40"/>
      <c r="AGJ71" s="40"/>
      <c r="AGK71" s="40"/>
      <c r="AGL71" s="40"/>
      <c r="AGM71" s="40"/>
      <c r="AGN71" s="40"/>
      <c r="AGO71" s="40"/>
      <c r="AGP71" s="40"/>
      <c r="AGQ71" s="40"/>
      <c r="AGR71" s="40"/>
      <c r="AGS71" s="40"/>
      <c r="AGT71" s="40"/>
      <c r="AGU71" s="40"/>
      <c r="AGV71" s="40"/>
      <c r="AGW71" s="40"/>
      <c r="AGX71" s="40"/>
      <c r="AGY71" s="40"/>
      <c r="AGZ71" s="40"/>
      <c r="AHA71" s="40"/>
      <c r="AHB71" s="40"/>
      <c r="AHC71" s="40"/>
      <c r="AHD71" s="40"/>
      <c r="AHE71" s="40"/>
      <c r="AHF71" s="40"/>
      <c r="AHG71" s="40"/>
      <c r="AHH71" s="40"/>
      <c r="AHI71" s="40"/>
      <c r="AHJ71" s="40"/>
      <c r="AHK71" s="40"/>
      <c r="AHL71" s="40"/>
      <c r="AHM71" s="40"/>
      <c r="AHN71" s="40"/>
      <c r="AHO71" s="40"/>
      <c r="AHP71" s="40"/>
      <c r="AHQ71" s="40"/>
      <c r="AHR71" s="40"/>
      <c r="AHS71" s="40"/>
      <c r="AHT71" s="40"/>
      <c r="AHU71" s="40"/>
      <c r="AHV71" s="40"/>
      <c r="AHW71" s="40"/>
      <c r="AHX71" s="40"/>
      <c r="AHY71" s="40"/>
      <c r="AHZ71" s="40"/>
      <c r="AIA71" s="40"/>
      <c r="AIB71" s="40"/>
      <c r="AIC71" s="40"/>
      <c r="AID71" s="40"/>
      <c r="AIE71" s="40"/>
      <c r="AIF71" s="40"/>
      <c r="AIG71" s="40"/>
      <c r="AIH71" s="40"/>
      <c r="AII71" s="40"/>
      <c r="AIJ71" s="40"/>
      <c r="AIK71" s="40"/>
      <c r="AIL71" s="40"/>
      <c r="AIM71" s="40"/>
      <c r="AIN71" s="40"/>
      <c r="AIO71" s="40"/>
      <c r="AIP71" s="40"/>
      <c r="AIQ71" s="40"/>
      <c r="AIR71" s="40"/>
      <c r="AIS71" s="40"/>
      <c r="AIT71" s="40"/>
      <c r="AIU71" s="40"/>
      <c r="AIV71" s="40"/>
      <c r="AIW71" s="40"/>
      <c r="AIX71" s="40"/>
      <c r="AIY71" s="40"/>
      <c r="AIZ71" s="40"/>
      <c r="AJA71" s="40"/>
      <c r="AJB71" s="40"/>
      <c r="AJC71" s="40"/>
      <c r="AJD71" s="40"/>
      <c r="AJE71" s="40"/>
      <c r="AJF71" s="40"/>
      <c r="AJG71" s="40"/>
      <c r="AJH71" s="40"/>
      <c r="AJI71" s="40"/>
      <c r="AJJ71" s="40"/>
      <c r="AJK71" s="40"/>
      <c r="AJL71" s="40"/>
      <c r="AJM71" s="40"/>
      <c r="AJN71" s="40"/>
      <c r="AJO71" s="40"/>
      <c r="AJP71" s="40"/>
      <c r="AJQ71" s="40"/>
      <c r="AJR71" s="40"/>
      <c r="AJS71" s="40"/>
      <c r="AJT71" s="40"/>
      <c r="AJU71" s="40"/>
      <c r="AJV71" s="40"/>
      <c r="AJW71" s="40"/>
      <c r="AJX71" s="40"/>
      <c r="AJY71" s="40"/>
      <c r="AJZ71" s="40"/>
      <c r="AKA71" s="40"/>
      <c r="AKB71" s="40"/>
      <c r="AKC71" s="40"/>
      <c r="AKD71" s="40"/>
      <c r="AKE71" s="40"/>
      <c r="AKF71" s="40"/>
      <c r="AKG71" s="40"/>
      <c r="AKH71" s="40"/>
      <c r="AKI71" s="40"/>
      <c r="AKJ71" s="40"/>
      <c r="AKK71" s="40"/>
      <c r="AKL71" s="40"/>
      <c r="AKM71" s="40"/>
      <c r="AKN71" s="40"/>
      <c r="AKO71" s="40"/>
      <c r="AKP71" s="40"/>
      <c r="AKQ71" s="40"/>
      <c r="AKR71" s="40"/>
      <c r="AKS71" s="40"/>
      <c r="AKT71" s="40"/>
      <c r="AKU71" s="40"/>
      <c r="AKV71" s="40"/>
      <c r="AKW71" s="40"/>
      <c r="AKX71" s="40"/>
      <c r="AKY71" s="40"/>
      <c r="AKZ71" s="40"/>
      <c r="ALA71" s="40"/>
      <c r="ALB71" s="40"/>
      <c r="ALC71" s="40"/>
      <c r="ALD71" s="40"/>
      <c r="ALE71" s="40"/>
      <c r="ALF71" s="40"/>
      <c r="ALG71" s="40"/>
      <c r="ALH71" s="40"/>
      <c r="ALI71" s="40"/>
      <c r="ALJ71" s="40"/>
      <c r="ALK71" s="40"/>
      <c r="ALL71" s="40"/>
      <c r="ALM71" s="40"/>
      <c r="ALN71" s="40"/>
      <c r="ALO71" s="40"/>
      <c r="ALP71" s="40"/>
      <c r="ALQ71" s="40"/>
      <c r="ALR71" s="40"/>
      <c r="ALS71" s="40"/>
      <c r="ALT71" s="40"/>
      <c r="ALU71" s="40"/>
      <c r="ALV71" s="40"/>
      <c r="ALW71" s="40"/>
      <c r="ALX71" s="40"/>
      <c r="ALY71" s="40"/>
      <c r="ALZ71" s="40"/>
      <c r="AMA71" s="40"/>
      <c r="AMB71" s="40"/>
      <c r="AMC71" s="40"/>
      <c r="AMD71" s="40"/>
      <c r="AME71" s="40"/>
      <c r="AMF71" s="40"/>
      <c r="AMG71" s="40"/>
      <c r="AMH71" s="40"/>
      <c r="AMI71" s="40"/>
      <c r="AMJ71" s="40"/>
      <c r="AMK71" s="40"/>
      <c r="AML71" s="40"/>
    </row>
    <row r="72" spans="1:1026" s="14" customFormat="1" ht="12.75" customHeight="1">
      <c r="A72" s="11"/>
      <c r="B72" s="57"/>
      <c r="C72" s="31"/>
      <c r="D72" s="32"/>
      <c r="E72" s="32"/>
      <c r="F72" s="33"/>
      <c r="G72" s="33"/>
      <c r="H72" s="58"/>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c r="IV72" s="11"/>
      <c r="IW72" s="11"/>
      <c r="IX72" s="11"/>
      <c r="IY72" s="11"/>
      <c r="IZ72" s="11"/>
      <c r="JA72" s="11"/>
      <c r="JB72" s="11"/>
      <c r="JC72" s="11"/>
      <c r="JD72" s="11"/>
      <c r="JE72" s="11"/>
      <c r="JF72" s="11"/>
      <c r="JG72" s="11"/>
      <c r="JH72" s="11"/>
      <c r="JI72" s="11"/>
      <c r="JJ72" s="11"/>
      <c r="JK72" s="11"/>
      <c r="JL72" s="11"/>
      <c r="JM72" s="11"/>
      <c r="JN72" s="11"/>
      <c r="JO72" s="11"/>
      <c r="JP72" s="11"/>
      <c r="JQ72" s="11"/>
      <c r="JR72" s="11"/>
      <c r="JS72" s="11"/>
      <c r="JT72" s="11"/>
      <c r="JU72" s="11"/>
      <c r="JV72" s="11"/>
      <c r="JW72" s="11"/>
      <c r="JX72" s="11"/>
      <c r="JY72" s="11"/>
      <c r="JZ72" s="11"/>
      <c r="KA72" s="11"/>
      <c r="KB72" s="11"/>
      <c r="KC72" s="11"/>
      <c r="KD72" s="11"/>
      <c r="KE72" s="11"/>
      <c r="KF72" s="11"/>
      <c r="KG72" s="11"/>
      <c r="KH72" s="11"/>
      <c r="KI72" s="11"/>
      <c r="KJ72" s="11"/>
      <c r="KK72" s="11"/>
      <c r="KL72" s="11"/>
      <c r="KM72" s="11"/>
      <c r="KN72" s="11"/>
      <c r="KO72" s="11"/>
      <c r="KP72" s="11"/>
      <c r="KQ72" s="11"/>
      <c r="KR72" s="11"/>
      <c r="KS72" s="11"/>
      <c r="KT72" s="11"/>
      <c r="KU72" s="11"/>
      <c r="KV72" s="11"/>
      <c r="KW72" s="11"/>
      <c r="KX72" s="11"/>
      <c r="KY72" s="11"/>
      <c r="KZ72" s="11"/>
      <c r="LA72" s="11"/>
      <c r="LB72" s="11"/>
      <c r="LC72" s="11"/>
      <c r="LD72" s="11"/>
      <c r="LE72" s="11"/>
      <c r="LF72" s="11"/>
      <c r="LG72" s="11"/>
      <c r="LH72" s="11"/>
      <c r="LI72" s="11"/>
      <c r="LJ72" s="11"/>
      <c r="LK72" s="11"/>
      <c r="LL72" s="11"/>
      <c r="LM72" s="11"/>
      <c r="LN72" s="11"/>
      <c r="LO72" s="11"/>
      <c r="LP72" s="11"/>
      <c r="LQ72" s="11"/>
      <c r="LR72" s="11"/>
      <c r="LS72" s="11"/>
      <c r="LT72" s="11"/>
      <c r="LU72" s="11"/>
      <c r="LV72" s="11"/>
      <c r="LW72" s="11"/>
      <c r="LX72" s="11"/>
      <c r="LY72" s="11"/>
      <c r="LZ72" s="11"/>
      <c r="MA72" s="11"/>
      <c r="MB72" s="11"/>
      <c r="MC72" s="11"/>
      <c r="MD72" s="11"/>
      <c r="ME72" s="11"/>
      <c r="MF72" s="11"/>
      <c r="MG72" s="11"/>
      <c r="MH72" s="11"/>
      <c r="MI72" s="11"/>
      <c r="MJ72" s="11"/>
      <c r="MK72" s="11"/>
      <c r="ML72" s="11"/>
      <c r="MM72" s="11"/>
      <c r="MN72" s="11"/>
      <c r="MO72" s="11"/>
      <c r="MP72" s="11"/>
      <c r="MQ72" s="11"/>
      <c r="MR72" s="11"/>
      <c r="MS72" s="11"/>
      <c r="MT72" s="11"/>
      <c r="MU72" s="11"/>
      <c r="MV72" s="11"/>
      <c r="MW72" s="11"/>
      <c r="MX72" s="11"/>
      <c r="MY72" s="11"/>
      <c r="MZ72" s="11"/>
      <c r="NA72" s="11"/>
      <c r="NB72" s="11"/>
      <c r="NC72" s="11"/>
      <c r="ND72" s="11"/>
      <c r="NE72" s="11"/>
      <c r="NF72" s="11"/>
      <c r="NG72" s="11"/>
      <c r="NH72" s="11"/>
      <c r="NI72" s="11"/>
      <c r="NJ72" s="11"/>
      <c r="NK72" s="11"/>
      <c r="NL72" s="11"/>
      <c r="NM72" s="11"/>
      <c r="NN72" s="11"/>
      <c r="NO72" s="11"/>
      <c r="NP72" s="11"/>
      <c r="NQ72" s="11"/>
      <c r="NR72" s="11"/>
      <c r="NS72" s="11"/>
      <c r="NT72" s="11"/>
      <c r="NU72" s="11"/>
      <c r="NV72" s="11"/>
      <c r="NW72" s="11"/>
      <c r="NX72" s="11"/>
      <c r="NY72" s="11"/>
      <c r="NZ72" s="11"/>
      <c r="OA72" s="11"/>
      <c r="OB72" s="11"/>
      <c r="OC72" s="11"/>
      <c r="OD72" s="11"/>
      <c r="OE72" s="11"/>
      <c r="OF72" s="11"/>
      <c r="OG72" s="11"/>
      <c r="OH72" s="11"/>
      <c r="OI72" s="11"/>
      <c r="OJ72" s="11"/>
      <c r="OK72" s="11"/>
      <c r="OL72" s="11"/>
      <c r="OM72" s="11"/>
      <c r="ON72" s="11"/>
      <c r="OO72" s="11"/>
      <c r="OP72" s="11"/>
      <c r="OQ72" s="11"/>
      <c r="OR72" s="11"/>
      <c r="OS72" s="11"/>
      <c r="OT72" s="11"/>
      <c r="OU72" s="11"/>
      <c r="OV72" s="11"/>
      <c r="OW72" s="11"/>
      <c r="OX72" s="11"/>
      <c r="OY72" s="11"/>
      <c r="OZ72" s="11"/>
      <c r="PA72" s="11"/>
      <c r="PB72" s="11"/>
      <c r="PC72" s="11"/>
      <c r="PD72" s="11"/>
      <c r="PE72" s="11"/>
      <c r="PF72" s="11"/>
      <c r="PG72" s="11"/>
      <c r="PH72" s="11"/>
      <c r="PI72" s="11"/>
      <c r="PJ72" s="11"/>
      <c r="PK72" s="11"/>
      <c r="PL72" s="11"/>
      <c r="PM72" s="11"/>
      <c r="PN72" s="11"/>
      <c r="PO72" s="11"/>
      <c r="PP72" s="11"/>
      <c r="PQ72" s="11"/>
      <c r="PR72" s="11"/>
      <c r="PS72" s="11"/>
      <c r="PT72" s="11"/>
      <c r="PU72" s="11"/>
      <c r="PV72" s="11"/>
      <c r="PW72" s="11"/>
      <c r="PX72" s="11"/>
      <c r="PY72" s="11"/>
      <c r="PZ72" s="11"/>
      <c r="QA72" s="11"/>
      <c r="QB72" s="11"/>
      <c r="QC72" s="11"/>
      <c r="QD72" s="11"/>
      <c r="QE72" s="11"/>
      <c r="QF72" s="11"/>
      <c r="QG72" s="11"/>
      <c r="QH72" s="11"/>
      <c r="QI72" s="11"/>
      <c r="QJ72" s="11"/>
      <c r="QK72" s="11"/>
      <c r="QL72" s="11"/>
      <c r="QM72" s="11"/>
      <c r="QN72" s="11"/>
      <c r="QO72" s="11"/>
      <c r="QP72" s="11"/>
      <c r="QQ72" s="11"/>
      <c r="QR72" s="11"/>
      <c r="QS72" s="11"/>
      <c r="QT72" s="11"/>
      <c r="QU72" s="11"/>
      <c r="QV72" s="11"/>
      <c r="QW72" s="11"/>
      <c r="QX72" s="11"/>
      <c r="QY72" s="11"/>
      <c r="QZ72" s="11"/>
      <c r="RA72" s="11"/>
      <c r="RB72" s="11"/>
      <c r="RC72" s="11"/>
      <c r="RD72" s="11"/>
      <c r="RE72" s="11"/>
      <c r="RF72" s="11"/>
      <c r="RG72" s="11"/>
      <c r="RH72" s="11"/>
      <c r="RI72" s="11"/>
      <c r="RJ72" s="11"/>
      <c r="RK72" s="11"/>
      <c r="RL72" s="11"/>
      <c r="RM72" s="11"/>
      <c r="RN72" s="11"/>
      <c r="RO72" s="11"/>
      <c r="RP72" s="11"/>
      <c r="RQ72" s="11"/>
      <c r="RR72" s="11"/>
      <c r="RS72" s="11"/>
      <c r="RT72" s="11"/>
      <c r="RU72" s="11"/>
      <c r="RV72" s="11"/>
      <c r="RW72" s="11"/>
      <c r="RX72" s="11"/>
      <c r="RY72" s="11"/>
      <c r="RZ72" s="11"/>
      <c r="SA72" s="11"/>
      <c r="SB72" s="11"/>
      <c r="SC72" s="11"/>
      <c r="SD72" s="11"/>
      <c r="SE72" s="11"/>
      <c r="SF72" s="11"/>
      <c r="SG72" s="11"/>
      <c r="SH72" s="11"/>
      <c r="SI72" s="11"/>
      <c r="SJ72" s="11"/>
      <c r="SK72" s="11"/>
      <c r="SL72" s="11"/>
      <c r="SM72" s="11"/>
      <c r="SN72" s="11"/>
      <c r="SO72" s="11"/>
      <c r="SP72" s="11"/>
      <c r="SQ72" s="11"/>
      <c r="SR72" s="11"/>
      <c r="SS72" s="11"/>
      <c r="ST72" s="11"/>
      <c r="SU72" s="11"/>
      <c r="SV72" s="11"/>
      <c r="SW72" s="11"/>
      <c r="SX72" s="11"/>
      <c r="SY72" s="11"/>
      <c r="SZ72" s="11"/>
      <c r="TA72" s="11"/>
      <c r="TB72" s="11"/>
      <c r="TC72" s="11"/>
      <c r="TD72" s="11"/>
      <c r="TE72" s="11"/>
      <c r="TF72" s="11"/>
      <c r="TG72" s="11"/>
      <c r="TH72" s="11"/>
      <c r="TI72" s="11"/>
      <c r="TJ72" s="11"/>
      <c r="TK72" s="11"/>
      <c r="TL72" s="11"/>
      <c r="TM72" s="11"/>
      <c r="TN72" s="11"/>
      <c r="TO72" s="11"/>
      <c r="TP72" s="11"/>
      <c r="TQ72" s="11"/>
      <c r="TR72" s="11"/>
      <c r="TS72" s="11"/>
      <c r="TT72" s="11"/>
      <c r="TU72" s="11"/>
      <c r="TV72" s="11"/>
      <c r="TW72" s="11"/>
      <c r="TX72" s="11"/>
      <c r="TY72" s="11"/>
      <c r="TZ72" s="11"/>
      <c r="UA72" s="11"/>
      <c r="UB72" s="11"/>
      <c r="UC72" s="11"/>
      <c r="UD72" s="11"/>
      <c r="UE72" s="11"/>
      <c r="UF72" s="11"/>
      <c r="UG72" s="11"/>
      <c r="UH72" s="11"/>
      <c r="UI72" s="11"/>
      <c r="UJ72" s="11"/>
      <c r="UK72" s="11"/>
      <c r="UL72" s="11"/>
      <c r="UM72" s="11"/>
      <c r="UN72" s="11"/>
      <c r="UO72" s="11"/>
      <c r="UP72" s="11"/>
      <c r="UQ72" s="11"/>
      <c r="UR72" s="11"/>
      <c r="US72" s="11"/>
      <c r="UT72" s="11"/>
      <c r="UU72" s="11"/>
      <c r="UV72" s="11"/>
      <c r="UW72" s="11"/>
      <c r="UX72" s="11"/>
      <c r="UY72" s="11"/>
      <c r="UZ72" s="11"/>
      <c r="VA72" s="11"/>
      <c r="VB72" s="11"/>
      <c r="VC72" s="11"/>
      <c r="VD72" s="11"/>
      <c r="VE72" s="11"/>
      <c r="VF72" s="11"/>
      <c r="VG72" s="11"/>
      <c r="VH72" s="11"/>
      <c r="VI72" s="11"/>
      <c r="VJ72" s="11"/>
      <c r="VK72" s="11"/>
      <c r="VL72" s="11"/>
      <c r="VM72" s="11"/>
      <c r="VN72" s="11"/>
      <c r="VO72" s="11"/>
      <c r="VP72" s="11"/>
      <c r="VQ72" s="11"/>
      <c r="VR72" s="11"/>
      <c r="VS72" s="11"/>
      <c r="VT72" s="11"/>
      <c r="VU72" s="11"/>
      <c r="VV72" s="11"/>
      <c r="VW72" s="11"/>
      <c r="VX72" s="11"/>
      <c r="VY72" s="11"/>
      <c r="VZ72" s="11"/>
      <c r="WA72" s="11"/>
      <c r="WB72" s="11"/>
      <c r="WC72" s="11"/>
      <c r="WD72" s="11"/>
      <c r="WE72" s="11"/>
      <c r="WF72" s="11"/>
      <c r="WG72" s="11"/>
      <c r="WH72" s="11"/>
      <c r="WI72" s="11"/>
      <c r="WJ72" s="11"/>
      <c r="WK72" s="11"/>
      <c r="WL72" s="11"/>
      <c r="WM72" s="11"/>
      <c r="WN72" s="11"/>
      <c r="WO72" s="11"/>
      <c r="WP72" s="11"/>
      <c r="WQ72" s="11"/>
      <c r="WR72" s="11"/>
      <c r="WS72" s="11"/>
      <c r="WT72" s="11"/>
      <c r="WU72" s="11"/>
      <c r="WV72" s="11"/>
      <c r="WW72" s="11"/>
      <c r="WX72" s="11"/>
      <c r="WY72" s="11"/>
      <c r="WZ72" s="11"/>
      <c r="XA72" s="11"/>
      <c r="XB72" s="11"/>
      <c r="XC72" s="11"/>
      <c r="XD72" s="11"/>
      <c r="XE72" s="11"/>
      <c r="XF72" s="11"/>
      <c r="XG72" s="11"/>
      <c r="XH72" s="11"/>
      <c r="XI72" s="11"/>
      <c r="XJ72" s="11"/>
      <c r="XK72" s="11"/>
      <c r="XL72" s="11"/>
      <c r="XM72" s="11"/>
      <c r="XN72" s="11"/>
      <c r="XO72" s="11"/>
      <c r="XP72" s="11"/>
      <c r="XQ72" s="11"/>
      <c r="XR72" s="11"/>
      <c r="XS72" s="11"/>
      <c r="XT72" s="11"/>
      <c r="XU72" s="11"/>
      <c r="XV72" s="11"/>
      <c r="XW72" s="11"/>
      <c r="XX72" s="11"/>
      <c r="XY72" s="11"/>
      <c r="XZ72" s="11"/>
      <c r="YA72" s="11"/>
      <c r="YB72" s="11"/>
      <c r="YC72" s="11"/>
      <c r="YD72" s="11"/>
      <c r="YE72" s="11"/>
      <c r="YF72" s="11"/>
      <c r="YG72" s="11"/>
      <c r="YH72" s="11"/>
      <c r="YI72" s="11"/>
      <c r="YJ72" s="11"/>
      <c r="YK72" s="11"/>
      <c r="YL72" s="11"/>
      <c r="YM72" s="11"/>
      <c r="YN72" s="11"/>
      <c r="YO72" s="11"/>
      <c r="YP72" s="11"/>
      <c r="YQ72" s="11"/>
      <c r="YR72" s="11"/>
      <c r="YS72" s="11"/>
      <c r="YT72" s="11"/>
      <c r="YU72" s="11"/>
      <c r="YV72" s="11"/>
      <c r="YW72" s="11"/>
      <c r="YX72" s="11"/>
      <c r="YY72" s="11"/>
      <c r="YZ72" s="11"/>
      <c r="ZA72" s="11"/>
      <c r="ZB72" s="11"/>
      <c r="ZC72" s="11"/>
      <c r="ZD72" s="11"/>
      <c r="ZE72" s="11"/>
      <c r="ZF72" s="11"/>
      <c r="ZG72" s="11"/>
      <c r="ZH72" s="11"/>
      <c r="ZI72" s="11"/>
      <c r="ZJ72" s="11"/>
      <c r="ZK72" s="11"/>
      <c r="ZL72" s="11"/>
      <c r="ZM72" s="11"/>
      <c r="ZN72" s="11"/>
      <c r="ZO72" s="11"/>
      <c r="ZP72" s="11"/>
      <c r="ZQ72" s="11"/>
      <c r="ZR72" s="11"/>
      <c r="ZS72" s="11"/>
      <c r="ZT72" s="11"/>
      <c r="ZU72" s="11"/>
      <c r="ZV72" s="11"/>
      <c r="ZW72" s="11"/>
      <c r="ZX72" s="11"/>
      <c r="ZY72" s="11"/>
      <c r="ZZ72" s="11"/>
      <c r="AAA72" s="11"/>
      <c r="AAB72" s="11"/>
      <c r="AAC72" s="11"/>
      <c r="AAD72" s="11"/>
      <c r="AAE72" s="11"/>
      <c r="AAF72" s="11"/>
      <c r="AAG72" s="11"/>
      <c r="AAH72" s="11"/>
      <c r="AAI72" s="11"/>
      <c r="AAJ72" s="11"/>
      <c r="AAK72" s="11"/>
      <c r="AAL72" s="11"/>
      <c r="AAM72" s="11"/>
      <c r="AAN72" s="11"/>
      <c r="AAO72" s="11"/>
      <c r="AAP72" s="11"/>
      <c r="AAQ72" s="11"/>
      <c r="AAR72" s="11"/>
      <c r="AAS72" s="11"/>
      <c r="AAT72" s="11"/>
      <c r="AAU72" s="11"/>
      <c r="AAV72" s="11"/>
      <c r="AAW72" s="11"/>
      <c r="AAX72" s="11"/>
      <c r="AAY72" s="11"/>
      <c r="AAZ72" s="11"/>
      <c r="ABA72" s="11"/>
      <c r="ABB72" s="11"/>
      <c r="ABC72" s="11"/>
      <c r="ABD72" s="11"/>
      <c r="ABE72" s="11"/>
      <c r="ABF72" s="11"/>
      <c r="ABG72" s="11"/>
      <c r="ABH72" s="11"/>
      <c r="ABI72" s="11"/>
      <c r="ABJ72" s="11"/>
      <c r="ABK72" s="11"/>
      <c r="ABL72" s="11"/>
      <c r="ABM72" s="11"/>
      <c r="ABN72" s="11"/>
      <c r="ABO72" s="11"/>
      <c r="ABP72" s="11"/>
      <c r="ABQ72" s="11"/>
      <c r="ABR72" s="11"/>
      <c r="ABS72" s="11"/>
      <c r="ABT72" s="11"/>
      <c r="ABU72" s="11"/>
      <c r="ABV72" s="11"/>
      <c r="ABW72" s="11"/>
      <c r="ABX72" s="11"/>
      <c r="ABY72" s="11"/>
      <c r="ABZ72" s="11"/>
      <c r="ACA72" s="11"/>
      <c r="ACB72" s="11"/>
      <c r="ACC72" s="11"/>
      <c r="ACD72" s="11"/>
      <c r="ACE72" s="11"/>
      <c r="ACF72" s="11"/>
      <c r="ACG72" s="11"/>
      <c r="ACH72" s="11"/>
      <c r="ACI72" s="11"/>
      <c r="ACJ72" s="11"/>
      <c r="ACK72" s="11"/>
      <c r="ACL72" s="11"/>
      <c r="ACM72" s="11"/>
      <c r="ACN72" s="11"/>
      <c r="ACO72" s="11"/>
      <c r="ACP72" s="11"/>
      <c r="ACQ72" s="11"/>
      <c r="ACR72" s="11"/>
      <c r="ACS72" s="11"/>
      <c r="ACT72" s="11"/>
      <c r="ACU72" s="11"/>
      <c r="ACV72" s="11"/>
      <c r="ACW72" s="11"/>
      <c r="ACX72" s="11"/>
      <c r="ACY72" s="11"/>
      <c r="ACZ72" s="11"/>
      <c r="ADA72" s="11"/>
      <c r="ADB72" s="11"/>
      <c r="ADC72" s="11"/>
      <c r="ADD72" s="11"/>
      <c r="ADE72" s="11"/>
      <c r="ADF72" s="11"/>
      <c r="ADG72" s="11"/>
      <c r="ADH72" s="11"/>
      <c r="ADI72" s="11"/>
      <c r="ADJ72" s="11"/>
      <c r="ADK72" s="11"/>
      <c r="ADL72" s="11"/>
      <c r="ADM72" s="11"/>
      <c r="ADN72" s="11"/>
      <c r="ADO72" s="11"/>
      <c r="ADP72" s="11"/>
      <c r="ADQ72" s="11"/>
      <c r="ADR72" s="11"/>
      <c r="ADS72" s="11"/>
      <c r="ADT72" s="11"/>
      <c r="ADU72" s="11"/>
      <c r="ADV72" s="11"/>
      <c r="ADW72" s="11"/>
      <c r="ADX72" s="11"/>
      <c r="ADY72" s="11"/>
      <c r="ADZ72" s="11"/>
      <c r="AEA72" s="11"/>
      <c r="AEB72" s="11"/>
      <c r="AEC72" s="11"/>
      <c r="AED72" s="11"/>
      <c r="AEE72" s="11"/>
      <c r="AEF72" s="11"/>
      <c r="AEG72" s="11"/>
      <c r="AEH72" s="11"/>
      <c r="AEI72" s="11"/>
      <c r="AEJ72" s="11"/>
      <c r="AEK72" s="11"/>
      <c r="AEL72" s="11"/>
      <c r="AEM72" s="11"/>
      <c r="AEN72" s="11"/>
      <c r="AEO72" s="11"/>
      <c r="AEP72" s="11"/>
      <c r="AEQ72" s="11"/>
      <c r="AER72" s="11"/>
      <c r="AES72" s="11"/>
      <c r="AET72" s="11"/>
      <c r="AEU72" s="11"/>
      <c r="AEV72" s="11"/>
      <c r="AEW72" s="11"/>
      <c r="AEX72" s="11"/>
      <c r="AEY72" s="11"/>
      <c r="AEZ72" s="11"/>
      <c r="AFA72" s="11"/>
      <c r="AFB72" s="11"/>
      <c r="AFC72" s="11"/>
      <c r="AFD72" s="11"/>
      <c r="AFE72" s="11"/>
      <c r="AFF72" s="11"/>
      <c r="AFG72" s="11"/>
      <c r="AFH72" s="11"/>
      <c r="AFI72" s="11"/>
      <c r="AFJ72" s="11"/>
      <c r="AFK72" s="11"/>
      <c r="AFL72" s="11"/>
      <c r="AFM72" s="11"/>
      <c r="AFN72" s="11"/>
      <c r="AFO72" s="11"/>
      <c r="AFP72" s="11"/>
      <c r="AFQ72" s="11"/>
      <c r="AFR72" s="11"/>
      <c r="AFS72" s="11"/>
      <c r="AFT72" s="11"/>
      <c r="AFU72" s="11"/>
      <c r="AFV72" s="11"/>
      <c r="AFW72" s="11"/>
      <c r="AFX72" s="11"/>
      <c r="AFY72" s="11"/>
      <c r="AFZ72" s="11"/>
      <c r="AGA72" s="11"/>
      <c r="AGB72" s="11"/>
      <c r="AGC72" s="11"/>
      <c r="AGD72" s="11"/>
      <c r="AGE72" s="11"/>
      <c r="AGF72" s="11"/>
      <c r="AGG72" s="11"/>
      <c r="AGH72" s="11"/>
      <c r="AGI72" s="11"/>
      <c r="AGJ72" s="11"/>
      <c r="AGK72" s="11"/>
      <c r="AGL72" s="11"/>
      <c r="AGM72" s="11"/>
      <c r="AGN72" s="11"/>
      <c r="AGO72" s="11"/>
      <c r="AGP72" s="11"/>
      <c r="AGQ72" s="11"/>
      <c r="AGR72" s="11"/>
      <c r="AGS72" s="11"/>
      <c r="AGT72" s="11"/>
      <c r="AGU72" s="11"/>
      <c r="AGV72" s="11"/>
      <c r="AGW72" s="11"/>
      <c r="AGX72" s="11"/>
      <c r="AGY72" s="11"/>
      <c r="AGZ72" s="11"/>
      <c r="AHA72" s="11"/>
      <c r="AHB72" s="11"/>
      <c r="AHC72" s="11"/>
      <c r="AHD72" s="11"/>
      <c r="AHE72" s="11"/>
      <c r="AHF72" s="11"/>
      <c r="AHG72" s="11"/>
      <c r="AHH72" s="11"/>
      <c r="AHI72" s="11"/>
      <c r="AHJ72" s="11"/>
      <c r="AHK72" s="11"/>
      <c r="AHL72" s="11"/>
      <c r="AHM72" s="11"/>
      <c r="AHN72" s="11"/>
      <c r="AHO72" s="11"/>
      <c r="AHP72" s="11"/>
      <c r="AHQ72" s="11"/>
      <c r="AHR72" s="11"/>
      <c r="AHS72" s="11"/>
      <c r="AHT72" s="11"/>
      <c r="AHU72" s="11"/>
      <c r="AHV72" s="11"/>
      <c r="AHW72" s="11"/>
      <c r="AHX72" s="11"/>
      <c r="AHY72" s="11"/>
      <c r="AHZ72" s="11"/>
      <c r="AIA72" s="11"/>
      <c r="AIB72" s="11"/>
      <c r="AIC72" s="11"/>
      <c r="AID72" s="11"/>
      <c r="AIE72" s="11"/>
      <c r="AIF72" s="11"/>
      <c r="AIG72" s="11"/>
      <c r="AIH72" s="11"/>
      <c r="AII72" s="11"/>
      <c r="AIJ72" s="11"/>
      <c r="AIK72" s="11"/>
      <c r="AIL72" s="11"/>
      <c r="AIM72" s="11"/>
      <c r="AIN72" s="11"/>
      <c r="AIO72" s="11"/>
      <c r="AIP72" s="11"/>
      <c r="AIQ72" s="11"/>
      <c r="AIR72" s="11"/>
      <c r="AIS72" s="11"/>
      <c r="AIT72" s="11"/>
      <c r="AIU72" s="11"/>
      <c r="AIV72" s="11"/>
      <c r="AIW72" s="11"/>
      <c r="AIX72" s="11"/>
      <c r="AIY72" s="11"/>
      <c r="AIZ72" s="11"/>
      <c r="AJA72" s="11"/>
      <c r="AJB72" s="11"/>
      <c r="AJC72" s="11"/>
      <c r="AJD72" s="11"/>
      <c r="AJE72" s="11"/>
      <c r="AJF72" s="11"/>
      <c r="AJG72" s="11"/>
      <c r="AJH72" s="11"/>
      <c r="AJI72" s="11"/>
      <c r="AJJ72" s="11"/>
      <c r="AJK72" s="11"/>
      <c r="AJL72" s="11"/>
      <c r="AJM72" s="11"/>
      <c r="AJN72" s="11"/>
      <c r="AJO72" s="11"/>
      <c r="AJP72" s="11"/>
      <c r="AJQ72" s="11"/>
      <c r="AJR72" s="11"/>
      <c r="AJS72" s="11"/>
      <c r="AJT72" s="11"/>
      <c r="AJU72" s="11"/>
      <c r="AJV72" s="11"/>
      <c r="AJW72" s="11"/>
      <c r="AJX72" s="11"/>
      <c r="AJY72" s="11"/>
      <c r="AJZ72" s="11"/>
      <c r="AKA72" s="11"/>
      <c r="AKB72" s="11"/>
      <c r="AKC72" s="11"/>
      <c r="AKD72" s="11"/>
      <c r="AKE72" s="11"/>
      <c r="AKF72" s="11"/>
      <c r="AKG72" s="11"/>
      <c r="AKH72" s="11"/>
      <c r="AKI72" s="11"/>
      <c r="AKJ72" s="11"/>
      <c r="AKK72" s="11"/>
      <c r="AKL72" s="11"/>
      <c r="AKM72" s="11"/>
      <c r="AKN72" s="11"/>
      <c r="AKO72" s="11"/>
      <c r="AKP72" s="11"/>
      <c r="AKQ72" s="11"/>
      <c r="AKR72" s="11"/>
      <c r="AKS72" s="11"/>
      <c r="AKT72" s="11"/>
      <c r="AKU72" s="11"/>
      <c r="AKV72" s="11"/>
      <c r="AKW72" s="11"/>
      <c r="AKX72" s="11"/>
      <c r="AKY72" s="11"/>
      <c r="AKZ72" s="11"/>
      <c r="ALA72" s="11"/>
      <c r="ALB72" s="11"/>
      <c r="ALC72" s="11"/>
      <c r="ALD72" s="11"/>
      <c r="ALE72" s="11"/>
      <c r="ALF72" s="11"/>
      <c r="ALG72" s="11"/>
      <c r="ALH72" s="11"/>
      <c r="ALI72" s="11"/>
      <c r="ALJ72" s="11"/>
      <c r="ALK72" s="11"/>
      <c r="ALL72" s="11"/>
      <c r="ALM72" s="11"/>
      <c r="ALN72" s="11"/>
      <c r="ALO72" s="11"/>
      <c r="ALP72" s="11"/>
      <c r="ALQ72" s="11"/>
      <c r="ALR72" s="11"/>
      <c r="ALS72" s="11"/>
      <c r="ALT72" s="11"/>
      <c r="ALU72" s="11"/>
      <c r="ALV72" s="11"/>
      <c r="ALW72" s="11"/>
      <c r="ALX72" s="11"/>
      <c r="ALY72" s="11"/>
      <c r="ALZ72" s="11"/>
      <c r="AMA72" s="11"/>
      <c r="AMB72" s="11"/>
      <c r="AMC72" s="11"/>
      <c r="AMD72" s="11"/>
      <c r="AME72" s="11"/>
      <c r="AMF72" s="11"/>
      <c r="AMG72" s="11"/>
      <c r="AMH72" s="11"/>
      <c r="AMI72" s="11"/>
      <c r="AMJ72" s="11"/>
      <c r="AMK72" s="11"/>
      <c r="AML72" s="11"/>
    </row>
    <row r="73" spans="1:1026" ht="21.75" customHeight="1">
      <c r="B73" s="660" t="s">
        <v>83</v>
      </c>
      <c r="C73" s="661"/>
      <c r="D73" s="662" t="s">
        <v>84</v>
      </c>
      <c r="E73" s="662"/>
      <c r="F73" s="661"/>
      <c r="G73" s="661"/>
      <c r="H73" s="663"/>
      <c r="I73"/>
    </row>
    <row r="74" spans="1:1026" ht="15.75">
      <c r="B74" s="87"/>
      <c r="C74" s="636" t="s">
        <v>72</v>
      </c>
      <c r="D74" s="724"/>
      <c r="E74" s="724"/>
      <c r="F74" s="724"/>
      <c r="G74" s="720"/>
      <c r="H74" s="88" t="s">
        <v>74</v>
      </c>
      <c r="I74"/>
    </row>
    <row r="75" spans="1:1026" s="141" customFormat="1" ht="16.5" customHeight="1">
      <c r="A75" s="140"/>
      <c r="B75" s="725" t="s">
        <v>9</v>
      </c>
      <c r="C75" s="726" t="s">
        <v>44</v>
      </c>
      <c r="D75" s="711" t="s">
        <v>190</v>
      </c>
      <c r="E75" s="635"/>
      <c r="F75" s="712">
        <f>H26</f>
        <v>1408</v>
      </c>
      <c r="G75" s="713"/>
      <c r="H75" s="727">
        <f>IF(F76&lt;&gt;0,ROUND((F76*F77*F79)-(F75*0.06),2),0)</f>
        <v>0</v>
      </c>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c r="QP75" s="140"/>
      <c r="QQ75" s="140"/>
      <c r="QR75" s="140"/>
      <c r="QS75" s="140"/>
      <c r="QT75" s="140"/>
      <c r="QU75" s="140"/>
      <c r="QV75" s="140"/>
      <c r="QW75" s="140"/>
      <c r="QX75" s="140"/>
      <c r="QY75" s="140"/>
      <c r="QZ75" s="140"/>
      <c r="RA75" s="140"/>
      <c r="RB75" s="140"/>
      <c r="RC75" s="140"/>
      <c r="RD75" s="140"/>
      <c r="RE75" s="140"/>
      <c r="RF75" s="140"/>
      <c r="RG75" s="140"/>
      <c r="RH75" s="140"/>
      <c r="RI75" s="140"/>
      <c r="RJ75" s="140"/>
      <c r="RK75" s="140"/>
      <c r="RL75" s="140"/>
      <c r="RM75" s="140"/>
      <c r="RN75" s="140"/>
      <c r="RO75" s="140"/>
      <c r="RP75" s="140"/>
      <c r="RQ75" s="140"/>
      <c r="RR75" s="140"/>
      <c r="RS75" s="140"/>
      <c r="RT75" s="140"/>
      <c r="RU75" s="140"/>
      <c r="RV75" s="140"/>
      <c r="RW75" s="140"/>
      <c r="RX75" s="140"/>
      <c r="RY75" s="140"/>
      <c r="RZ75" s="140"/>
      <c r="SA75" s="140"/>
      <c r="SB75" s="140"/>
      <c r="SC75" s="140"/>
      <c r="SD75" s="140"/>
      <c r="SE75" s="140"/>
      <c r="SF75" s="140"/>
      <c r="SG75" s="140"/>
      <c r="SH75" s="140"/>
      <c r="SI75" s="140"/>
      <c r="SJ75" s="140"/>
      <c r="SK75" s="140"/>
      <c r="SL75" s="140"/>
      <c r="SM75" s="140"/>
      <c r="SN75" s="140"/>
      <c r="SO75" s="140"/>
      <c r="SP75" s="140"/>
      <c r="SQ75" s="140"/>
      <c r="SR75" s="140"/>
      <c r="SS75" s="140"/>
      <c r="ST75" s="140"/>
      <c r="SU75" s="140"/>
      <c r="SV75" s="140"/>
      <c r="SW75" s="140"/>
      <c r="SX75" s="140"/>
      <c r="SY75" s="140"/>
      <c r="SZ75" s="140"/>
      <c r="TA75" s="140"/>
      <c r="TB75" s="140"/>
      <c r="TC75" s="140"/>
      <c r="TD75" s="140"/>
      <c r="TE75" s="140"/>
      <c r="TF75" s="140"/>
      <c r="TG75" s="140"/>
      <c r="TH75" s="140"/>
      <c r="TI75" s="140"/>
      <c r="TJ75" s="140"/>
      <c r="TK75" s="140"/>
      <c r="TL75" s="140"/>
      <c r="TM75" s="140"/>
      <c r="TN75" s="140"/>
      <c r="TO75" s="140"/>
      <c r="TP75" s="140"/>
      <c r="TQ75" s="140"/>
      <c r="TR75" s="140"/>
      <c r="TS75" s="140"/>
      <c r="TT75" s="140"/>
      <c r="TU75" s="140"/>
      <c r="TV75" s="140"/>
      <c r="TW75" s="140"/>
      <c r="TX75" s="140"/>
      <c r="TY75" s="140"/>
      <c r="TZ75" s="140"/>
      <c r="UA75" s="140"/>
      <c r="UB75" s="140"/>
      <c r="UC75" s="140"/>
      <c r="UD75" s="140"/>
      <c r="UE75" s="140"/>
      <c r="UF75" s="140"/>
      <c r="UG75" s="140"/>
      <c r="UH75" s="140"/>
      <c r="UI75" s="140"/>
      <c r="UJ75" s="140"/>
      <c r="UK75" s="140"/>
      <c r="UL75" s="140"/>
      <c r="UM75" s="140"/>
      <c r="UN75" s="140"/>
      <c r="UO75" s="140"/>
      <c r="UP75" s="140"/>
      <c r="UQ75" s="140"/>
      <c r="UR75" s="140"/>
      <c r="US75" s="140"/>
      <c r="UT75" s="140"/>
      <c r="UU75" s="140"/>
      <c r="UV75" s="140"/>
      <c r="UW75" s="140"/>
      <c r="UX75" s="140"/>
      <c r="UY75" s="140"/>
      <c r="UZ75" s="140"/>
      <c r="VA75" s="140"/>
      <c r="VB75" s="140"/>
      <c r="VC75" s="140"/>
      <c r="VD75" s="140"/>
      <c r="VE75" s="140"/>
      <c r="VF75" s="140"/>
      <c r="VG75" s="140"/>
      <c r="VH75" s="140"/>
      <c r="VI75" s="140"/>
      <c r="VJ75" s="140"/>
      <c r="VK75" s="140"/>
      <c r="VL75" s="140"/>
      <c r="VM75" s="140"/>
      <c r="VN75" s="140"/>
      <c r="VO75" s="140"/>
      <c r="VP75" s="140"/>
      <c r="VQ75" s="140"/>
      <c r="VR75" s="140"/>
      <c r="VS75" s="140"/>
      <c r="VT75" s="140"/>
      <c r="VU75" s="140"/>
      <c r="VV75" s="140"/>
      <c r="VW75" s="140"/>
      <c r="VX75" s="140"/>
      <c r="VY75" s="140"/>
      <c r="VZ75" s="140"/>
      <c r="WA75" s="140"/>
      <c r="WB75" s="140"/>
      <c r="WC75" s="140"/>
      <c r="WD75" s="140"/>
      <c r="WE75" s="140"/>
      <c r="WF75" s="140"/>
      <c r="WG75" s="140"/>
      <c r="WH75" s="140"/>
      <c r="WI75" s="140"/>
      <c r="WJ75" s="140"/>
      <c r="WK75" s="140"/>
      <c r="WL75" s="140"/>
      <c r="WM75" s="140"/>
      <c r="WN75" s="140"/>
      <c r="WO75" s="140"/>
      <c r="WP75" s="140"/>
      <c r="WQ75" s="140"/>
      <c r="WR75" s="140"/>
      <c r="WS75" s="140"/>
      <c r="WT75" s="140"/>
      <c r="WU75" s="140"/>
      <c r="WV75" s="140"/>
      <c r="WW75" s="140"/>
      <c r="WX75" s="140"/>
      <c r="WY75" s="140"/>
      <c r="WZ75" s="140"/>
      <c r="XA75" s="140"/>
      <c r="XB75" s="140"/>
      <c r="XC75" s="140"/>
      <c r="XD75" s="140"/>
      <c r="XE75" s="140"/>
      <c r="XF75" s="140"/>
      <c r="XG75" s="140"/>
      <c r="XH75" s="140"/>
      <c r="XI75" s="140"/>
      <c r="XJ75" s="140"/>
      <c r="XK75" s="140"/>
      <c r="XL75" s="140"/>
      <c r="XM75" s="140"/>
      <c r="XN75" s="140"/>
      <c r="XO75" s="140"/>
      <c r="XP75" s="140"/>
      <c r="XQ75" s="140"/>
      <c r="XR75" s="140"/>
      <c r="XS75" s="140"/>
      <c r="XT75" s="140"/>
      <c r="XU75" s="140"/>
      <c r="XV75" s="140"/>
      <c r="XW75" s="140"/>
      <c r="XX75" s="140"/>
      <c r="XY75" s="140"/>
      <c r="XZ75" s="140"/>
      <c r="YA75" s="140"/>
      <c r="YB75" s="140"/>
      <c r="YC75" s="140"/>
      <c r="YD75" s="140"/>
      <c r="YE75" s="140"/>
      <c r="YF75" s="140"/>
      <c r="YG75" s="140"/>
      <c r="YH75" s="140"/>
      <c r="YI75" s="140"/>
      <c r="YJ75" s="140"/>
      <c r="YK75" s="140"/>
      <c r="YL75" s="140"/>
      <c r="YM75" s="140"/>
      <c r="YN75" s="140"/>
      <c r="YO75" s="140"/>
      <c r="YP75" s="140"/>
      <c r="YQ75" s="140"/>
      <c r="YR75" s="140"/>
      <c r="YS75" s="140"/>
      <c r="YT75" s="140"/>
      <c r="YU75" s="140"/>
      <c r="YV75" s="140"/>
      <c r="YW75" s="140"/>
      <c r="YX75" s="140"/>
      <c r="YY75" s="140"/>
      <c r="YZ75" s="140"/>
      <c r="ZA75" s="140"/>
      <c r="ZB75" s="140"/>
      <c r="ZC75" s="140"/>
      <c r="ZD75" s="140"/>
      <c r="ZE75" s="140"/>
      <c r="ZF75" s="140"/>
      <c r="ZG75" s="140"/>
      <c r="ZH75" s="140"/>
      <c r="ZI75" s="140"/>
      <c r="ZJ75" s="140"/>
      <c r="ZK75" s="140"/>
      <c r="ZL75" s="140"/>
      <c r="ZM75" s="140"/>
      <c r="ZN75" s="140"/>
      <c r="ZO75" s="140"/>
      <c r="ZP75" s="140"/>
      <c r="ZQ75" s="140"/>
      <c r="ZR75" s="140"/>
      <c r="ZS75" s="140"/>
      <c r="ZT75" s="140"/>
      <c r="ZU75" s="140"/>
      <c r="ZV75" s="140"/>
      <c r="ZW75" s="140"/>
      <c r="ZX75" s="140"/>
      <c r="ZY75" s="140"/>
      <c r="ZZ75" s="140"/>
      <c r="AAA75" s="140"/>
      <c r="AAB75" s="140"/>
      <c r="AAC75" s="140"/>
      <c r="AAD75" s="140"/>
      <c r="AAE75" s="140"/>
      <c r="AAF75" s="140"/>
      <c r="AAG75" s="140"/>
      <c r="AAH75" s="140"/>
      <c r="AAI75" s="140"/>
      <c r="AAJ75" s="140"/>
      <c r="AAK75" s="140"/>
      <c r="AAL75" s="140"/>
      <c r="AAM75" s="140"/>
      <c r="AAN75" s="140"/>
      <c r="AAO75" s="140"/>
      <c r="AAP75" s="140"/>
      <c r="AAQ75" s="140"/>
      <c r="AAR75" s="140"/>
      <c r="AAS75" s="140"/>
      <c r="AAT75" s="140"/>
      <c r="AAU75" s="140"/>
      <c r="AAV75" s="140"/>
      <c r="AAW75" s="140"/>
      <c r="AAX75" s="140"/>
      <c r="AAY75" s="140"/>
      <c r="AAZ75" s="140"/>
      <c r="ABA75" s="140"/>
      <c r="ABB75" s="140"/>
      <c r="ABC75" s="140"/>
      <c r="ABD75" s="140"/>
      <c r="ABE75" s="140"/>
      <c r="ABF75" s="140"/>
      <c r="ABG75" s="140"/>
      <c r="ABH75" s="140"/>
      <c r="ABI75" s="140"/>
      <c r="ABJ75" s="140"/>
      <c r="ABK75" s="140"/>
      <c r="ABL75" s="140"/>
      <c r="ABM75" s="140"/>
      <c r="ABN75" s="140"/>
      <c r="ABO75" s="140"/>
      <c r="ABP75" s="140"/>
      <c r="ABQ75" s="140"/>
      <c r="ABR75" s="140"/>
      <c r="ABS75" s="140"/>
      <c r="ABT75" s="140"/>
      <c r="ABU75" s="140"/>
      <c r="ABV75" s="140"/>
      <c r="ABW75" s="140"/>
      <c r="ABX75" s="140"/>
      <c r="ABY75" s="140"/>
      <c r="ABZ75" s="140"/>
      <c r="ACA75" s="140"/>
      <c r="ACB75" s="140"/>
      <c r="ACC75" s="140"/>
      <c r="ACD75" s="140"/>
      <c r="ACE75" s="140"/>
      <c r="ACF75" s="140"/>
      <c r="ACG75" s="140"/>
      <c r="ACH75" s="140"/>
      <c r="ACI75" s="140"/>
      <c r="ACJ75" s="140"/>
      <c r="ACK75" s="140"/>
      <c r="ACL75" s="140"/>
      <c r="ACM75" s="140"/>
      <c r="ACN75" s="140"/>
      <c r="ACO75" s="140"/>
      <c r="ACP75" s="140"/>
      <c r="ACQ75" s="140"/>
      <c r="ACR75" s="140"/>
      <c r="ACS75" s="140"/>
      <c r="ACT75" s="140"/>
      <c r="ACU75" s="140"/>
      <c r="ACV75" s="140"/>
      <c r="ACW75" s="140"/>
      <c r="ACX75" s="140"/>
      <c r="ACY75" s="140"/>
      <c r="ACZ75" s="140"/>
      <c r="ADA75" s="140"/>
      <c r="ADB75" s="140"/>
      <c r="ADC75" s="140"/>
      <c r="ADD75" s="140"/>
      <c r="ADE75" s="140"/>
      <c r="ADF75" s="140"/>
      <c r="ADG75" s="140"/>
      <c r="ADH75" s="140"/>
      <c r="ADI75" s="140"/>
      <c r="ADJ75" s="140"/>
      <c r="ADK75" s="140"/>
      <c r="ADL75" s="140"/>
      <c r="ADM75" s="140"/>
      <c r="ADN75" s="140"/>
      <c r="ADO75" s="140"/>
      <c r="ADP75" s="140"/>
      <c r="ADQ75" s="140"/>
      <c r="ADR75" s="140"/>
      <c r="ADS75" s="140"/>
      <c r="ADT75" s="140"/>
      <c r="ADU75" s="140"/>
      <c r="ADV75" s="140"/>
      <c r="ADW75" s="140"/>
      <c r="ADX75" s="140"/>
      <c r="ADY75" s="140"/>
      <c r="ADZ75" s="140"/>
      <c r="AEA75" s="140"/>
      <c r="AEB75" s="140"/>
      <c r="AEC75" s="140"/>
      <c r="AED75" s="140"/>
      <c r="AEE75" s="140"/>
      <c r="AEF75" s="140"/>
      <c r="AEG75" s="140"/>
      <c r="AEH75" s="140"/>
      <c r="AEI75" s="140"/>
      <c r="AEJ75" s="140"/>
      <c r="AEK75" s="140"/>
      <c r="AEL75" s="140"/>
      <c r="AEM75" s="140"/>
      <c r="AEN75" s="140"/>
      <c r="AEO75" s="140"/>
      <c r="AEP75" s="140"/>
      <c r="AEQ75" s="140"/>
      <c r="AER75" s="140"/>
      <c r="AES75" s="140"/>
      <c r="AET75" s="140"/>
      <c r="AEU75" s="140"/>
      <c r="AEV75" s="140"/>
      <c r="AEW75" s="140"/>
      <c r="AEX75" s="140"/>
      <c r="AEY75" s="140"/>
      <c r="AEZ75" s="140"/>
      <c r="AFA75" s="140"/>
      <c r="AFB75" s="140"/>
      <c r="AFC75" s="140"/>
      <c r="AFD75" s="140"/>
      <c r="AFE75" s="140"/>
      <c r="AFF75" s="140"/>
      <c r="AFG75" s="140"/>
      <c r="AFH75" s="140"/>
      <c r="AFI75" s="140"/>
      <c r="AFJ75" s="140"/>
      <c r="AFK75" s="140"/>
      <c r="AFL75" s="140"/>
      <c r="AFM75" s="140"/>
      <c r="AFN75" s="140"/>
      <c r="AFO75" s="140"/>
      <c r="AFP75" s="140"/>
      <c r="AFQ75" s="140"/>
      <c r="AFR75" s="140"/>
      <c r="AFS75" s="140"/>
      <c r="AFT75" s="140"/>
      <c r="AFU75" s="140"/>
      <c r="AFV75" s="140"/>
      <c r="AFW75" s="140"/>
      <c r="AFX75" s="140"/>
      <c r="AFY75" s="140"/>
      <c r="AFZ75" s="140"/>
      <c r="AGA75" s="140"/>
      <c r="AGB75" s="140"/>
      <c r="AGC75" s="140"/>
      <c r="AGD75" s="140"/>
      <c r="AGE75" s="140"/>
      <c r="AGF75" s="140"/>
      <c r="AGG75" s="140"/>
      <c r="AGH75" s="140"/>
      <c r="AGI75" s="140"/>
      <c r="AGJ75" s="140"/>
      <c r="AGK75" s="140"/>
      <c r="AGL75" s="140"/>
      <c r="AGM75" s="140"/>
      <c r="AGN75" s="140"/>
      <c r="AGO75" s="140"/>
      <c r="AGP75" s="140"/>
      <c r="AGQ75" s="140"/>
      <c r="AGR75" s="140"/>
      <c r="AGS75" s="140"/>
      <c r="AGT75" s="140"/>
      <c r="AGU75" s="140"/>
      <c r="AGV75" s="140"/>
      <c r="AGW75" s="140"/>
      <c r="AGX75" s="140"/>
      <c r="AGY75" s="140"/>
      <c r="AGZ75" s="140"/>
      <c r="AHA75" s="140"/>
      <c r="AHB75" s="140"/>
      <c r="AHC75" s="140"/>
      <c r="AHD75" s="140"/>
      <c r="AHE75" s="140"/>
      <c r="AHF75" s="140"/>
      <c r="AHG75" s="140"/>
      <c r="AHH75" s="140"/>
      <c r="AHI75" s="140"/>
      <c r="AHJ75" s="140"/>
      <c r="AHK75" s="140"/>
      <c r="AHL75" s="140"/>
      <c r="AHM75" s="140"/>
      <c r="AHN75" s="140"/>
      <c r="AHO75" s="140"/>
      <c r="AHP75" s="140"/>
      <c r="AHQ75" s="140"/>
      <c r="AHR75" s="140"/>
      <c r="AHS75" s="140"/>
      <c r="AHT75" s="140"/>
      <c r="AHU75" s="140"/>
      <c r="AHV75" s="140"/>
      <c r="AHW75" s="140"/>
      <c r="AHX75" s="140"/>
      <c r="AHY75" s="140"/>
      <c r="AHZ75" s="140"/>
      <c r="AIA75" s="140"/>
      <c r="AIB75" s="140"/>
      <c r="AIC75" s="140"/>
      <c r="AID75" s="140"/>
      <c r="AIE75" s="140"/>
      <c r="AIF75" s="140"/>
      <c r="AIG75" s="140"/>
      <c r="AIH75" s="140"/>
      <c r="AII75" s="140"/>
      <c r="AIJ75" s="140"/>
      <c r="AIK75" s="140"/>
      <c r="AIL75" s="140"/>
      <c r="AIM75" s="140"/>
      <c r="AIN75" s="140"/>
      <c r="AIO75" s="140"/>
      <c r="AIP75" s="140"/>
      <c r="AIQ75" s="140"/>
      <c r="AIR75" s="140"/>
      <c r="AIS75" s="140"/>
      <c r="AIT75" s="140"/>
      <c r="AIU75" s="140"/>
      <c r="AIV75" s="140"/>
      <c r="AIW75" s="140"/>
      <c r="AIX75" s="140"/>
      <c r="AIY75" s="140"/>
      <c r="AIZ75" s="140"/>
      <c r="AJA75" s="140"/>
      <c r="AJB75" s="140"/>
      <c r="AJC75" s="140"/>
      <c r="AJD75" s="140"/>
      <c r="AJE75" s="140"/>
      <c r="AJF75" s="140"/>
      <c r="AJG75" s="140"/>
      <c r="AJH75" s="140"/>
      <c r="AJI75" s="140"/>
      <c r="AJJ75" s="140"/>
      <c r="AJK75" s="140"/>
      <c r="AJL75" s="140"/>
      <c r="AJM75" s="140"/>
      <c r="AJN75" s="140"/>
      <c r="AJO75" s="140"/>
      <c r="AJP75" s="140"/>
      <c r="AJQ75" s="140"/>
      <c r="AJR75" s="140"/>
      <c r="AJS75" s="140"/>
      <c r="AJT75" s="140"/>
      <c r="AJU75" s="140"/>
      <c r="AJV75" s="140"/>
      <c r="AJW75" s="140"/>
      <c r="AJX75" s="140"/>
      <c r="AJY75" s="140"/>
      <c r="AJZ75" s="140"/>
      <c r="AKA75" s="140"/>
      <c r="AKB75" s="140"/>
      <c r="AKC75" s="140"/>
      <c r="AKD75" s="140"/>
      <c r="AKE75" s="140"/>
      <c r="AKF75" s="140"/>
      <c r="AKG75" s="140"/>
      <c r="AKH75" s="140"/>
      <c r="AKI75" s="140"/>
      <c r="AKJ75" s="140"/>
      <c r="AKK75" s="140"/>
      <c r="AKL75" s="140"/>
      <c r="AKM75" s="140"/>
      <c r="AKN75" s="140"/>
      <c r="AKO75" s="140"/>
      <c r="AKP75" s="140"/>
      <c r="AKQ75" s="140"/>
      <c r="AKR75" s="140"/>
      <c r="AKS75" s="140"/>
      <c r="AKT75" s="140"/>
      <c r="AKU75" s="140"/>
      <c r="AKV75" s="140"/>
      <c r="AKW75" s="140"/>
      <c r="AKX75" s="140"/>
      <c r="AKY75" s="140"/>
      <c r="AKZ75" s="140"/>
      <c r="ALA75" s="140"/>
      <c r="ALB75" s="140"/>
      <c r="ALC75" s="140"/>
      <c r="ALD75" s="140"/>
      <c r="ALE75" s="140"/>
      <c r="ALF75" s="140"/>
      <c r="ALG75" s="140"/>
      <c r="ALH75" s="140"/>
      <c r="ALI75" s="140"/>
      <c r="ALJ75" s="140"/>
      <c r="ALK75" s="140"/>
      <c r="ALL75" s="140"/>
      <c r="ALM75" s="140"/>
      <c r="ALN75" s="140"/>
      <c r="ALO75" s="140"/>
      <c r="ALP75" s="140"/>
      <c r="ALQ75" s="140"/>
      <c r="ALR75" s="140"/>
      <c r="ALS75" s="140"/>
      <c r="ALT75" s="140"/>
      <c r="ALU75" s="140"/>
      <c r="ALV75" s="140"/>
      <c r="ALW75" s="140"/>
      <c r="ALX75" s="140"/>
      <c r="ALY75" s="140"/>
      <c r="ALZ75" s="140"/>
      <c r="AMA75" s="140"/>
      <c r="AMB75" s="140"/>
      <c r="AMC75" s="140"/>
      <c r="AMD75" s="140"/>
      <c r="AME75" s="140"/>
      <c r="AMF75" s="140"/>
      <c r="AMG75" s="140"/>
      <c r="AMH75" s="140"/>
      <c r="AMI75" s="140"/>
      <c r="AMJ75" s="140"/>
      <c r="AMK75" s="140"/>
      <c r="AML75" s="140"/>
    </row>
    <row r="76" spans="1:1026" s="141" customFormat="1" ht="16.5" customHeight="1">
      <c r="A76" s="140"/>
      <c r="B76" s="725"/>
      <c r="C76" s="726"/>
      <c r="D76" s="711" t="s">
        <v>241</v>
      </c>
      <c r="E76" s="635"/>
      <c r="F76" s="714">
        <v>0</v>
      </c>
      <c r="G76" s="715"/>
      <c r="H76" s="727"/>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SF76" s="140"/>
      <c r="SG76" s="140"/>
      <c r="SH76" s="140"/>
      <c r="SI76" s="140"/>
      <c r="SJ76" s="140"/>
      <c r="SK76" s="140"/>
      <c r="SL76" s="140"/>
      <c r="SM76" s="140"/>
      <c r="SN76" s="140"/>
      <c r="SO76" s="140"/>
      <c r="SP76" s="140"/>
      <c r="SQ76" s="140"/>
      <c r="SR76" s="140"/>
      <c r="SS76" s="140"/>
      <c r="ST76" s="140"/>
      <c r="SU76" s="140"/>
      <c r="SV76" s="140"/>
      <c r="SW76" s="140"/>
      <c r="SX76" s="140"/>
      <c r="SY76" s="140"/>
      <c r="SZ76" s="140"/>
      <c r="TA76" s="140"/>
      <c r="TB76" s="140"/>
      <c r="TC76" s="140"/>
      <c r="TD76" s="140"/>
      <c r="TE76" s="140"/>
      <c r="TF76" s="140"/>
      <c r="TG76" s="140"/>
      <c r="TH76" s="140"/>
      <c r="TI76" s="140"/>
      <c r="TJ76" s="140"/>
      <c r="TK76" s="140"/>
      <c r="TL76" s="140"/>
      <c r="TM76" s="140"/>
      <c r="TN76" s="140"/>
      <c r="TO76" s="140"/>
      <c r="TP76" s="140"/>
      <c r="TQ76" s="140"/>
      <c r="TR76" s="140"/>
      <c r="TS76" s="140"/>
      <c r="TT76" s="140"/>
      <c r="TU76" s="140"/>
      <c r="TV76" s="140"/>
      <c r="TW76" s="140"/>
      <c r="TX76" s="140"/>
      <c r="TY76" s="140"/>
      <c r="TZ76" s="140"/>
      <c r="UA76" s="140"/>
      <c r="UB76" s="140"/>
      <c r="UC76" s="140"/>
      <c r="UD76" s="140"/>
      <c r="UE76" s="140"/>
      <c r="UF76" s="140"/>
      <c r="UG76" s="140"/>
      <c r="UH76" s="140"/>
      <c r="UI76" s="140"/>
      <c r="UJ76" s="140"/>
      <c r="UK76" s="140"/>
      <c r="UL76" s="140"/>
      <c r="UM76" s="140"/>
      <c r="UN76" s="140"/>
      <c r="UO76" s="140"/>
      <c r="UP76" s="140"/>
      <c r="UQ76" s="140"/>
      <c r="UR76" s="140"/>
      <c r="US76" s="140"/>
      <c r="UT76" s="140"/>
      <c r="UU76" s="140"/>
      <c r="UV76" s="140"/>
      <c r="UW76" s="140"/>
      <c r="UX76" s="140"/>
      <c r="UY76" s="140"/>
      <c r="UZ76" s="140"/>
      <c r="VA76" s="140"/>
      <c r="VB76" s="140"/>
      <c r="VC76" s="140"/>
      <c r="VD76" s="140"/>
      <c r="VE76" s="140"/>
      <c r="VF76" s="140"/>
      <c r="VG76" s="140"/>
      <c r="VH76" s="140"/>
      <c r="VI76" s="140"/>
      <c r="VJ76" s="140"/>
      <c r="VK76" s="140"/>
      <c r="VL76" s="140"/>
      <c r="VM76" s="140"/>
      <c r="VN76" s="140"/>
      <c r="VO76" s="140"/>
      <c r="VP76" s="140"/>
      <c r="VQ76" s="140"/>
      <c r="VR76" s="140"/>
      <c r="VS76" s="140"/>
      <c r="VT76" s="140"/>
      <c r="VU76" s="140"/>
      <c r="VV76" s="140"/>
      <c r="VW76" s="140"/>
      <c r="VX76" s="140"/>
      <c r="VY76" s="140"/>
      <c r="VZ76" s="140"/>
      <c r="WA76" s="140"/>
      <c r="WB76" s="140"/>
      <c r="WC76" s="140"/>
      <c r="WD76" s="140"/>
      <c r="WE76" s="140"/>
      <c r="WF76" s="140"/>
      <c r="WG76" s="140"/>
      <c r="WH76" s="140"/>
      <c r="WI76" s="140"/>
      <c r="WJ76" s="140"/>
      <c r="WK76" s="140"/>
      <c r="WL76" s="140"/>
      <c r="WM76" s="140"/>
      <c r="WN76" s="140"/>
      <c r="WO76" s="140"/>
      <c r="WP76" s="140"/>
      <c r="WQ76" s="140"/>
      <c r="WR76" s="140"/>
      <c r="WS76" s="140"/>
      <c r="WT76" s="140"/>
      <c r="WU76" s="140"/>
      <c r="WV76" s="140"/>
      <c r="WW76" s="140"/>
      <c r="WX76" s="140"/>
      <c r="WY76" s="140"/>
      <c r="WZ76" s="140"/>
      <c r="XA76" s="140"/>
      <c r="XB76" s="140"/>
      <c r="XC76" s="140"/>
      <c r="XD76" s="140"/>
      <c r="XE76" s="140"/>
      <c r="XF76" s="140"/>
      <c r="XG76" s="140"/>
      <c r="XH76" s="140"/>
      <c r="XI76" s="140"/>
      <c r="XJ76" s="140"/>
      <c r="XK76" s="140"/>
      <c r="XL76" s="140"/>
      <c r="XM76" s="140"/>
      <c r="XN76" s="140"/>
      <c r="XO76" s="140"/>
      <c r="XP76" s="140"/>
      <c r="XQ76" s="140"/>
      <c r="XR76" s="140"/>
      <c r="XS76" s="140"/>
      <c r="XT76" s="140"/>
      <c r="XU76" s="140"/>
      <c r="XV76" s="140"/>
      <c r="XW76" s="140"/>
      <c r="XX76" s="140"/>
      <c r="XY76" s="140"/>
      <c r="XZ76" s="140"/>
      <c r="YA76" s="140"/>
      <c r="YB76" s="140"/>
      <c r="YC76" s="140"/>
      <c r="YD76" s="140"/>
      <c r="YE76" s="140"/>
      <c r="YF76" s="140"/>
      <c r="YG76" s="140"/>
      <c r="YH76" s="140"/>
      <c r="YI76" s="140"/>
      <c r="YJ76" s="140"/>
      <c r="YK76" s="140"/>
      <c r="YL76" s="140"/>
      <c r="YM76" s="140"/>
      <c r="YN76" s="140"/>
      <c r="YO76" s="140"/>
      <c r="YP76" s="140"/>
      <c r="YQ76" s="140"/>
      <c r="YR76" s="140"/>
      <c r="YS76" s="140"/>
      <c r="YT76" s="140"/>
      <c r="YU76" s="140"/>
      <c r="YV76" s="140"/>
      <c r="YW76" s="140"/>
      <c r="YX76" s="140"/>
      <c r="YY76" s="140"/>
      <c r="YZ76" s="140"/>
      <c r="ZA76" s="140"/>
      <c r="ZB76" s="140"/>
      <c r="ZC76" s="140"/>
      <c r="ZD76" s="140"/>
      <c r="ZE76" s="140"/>
      <c r="ZF76" s="140"/>
      <c r="ZG76" s="140"/>
      <c r="ZH76" s="140"/>
      <c r="ZI76" s="140"/>
      <c r="ZJ76" s="140"/>
      <c r="ZK76" s="140"/>
      <c r="ZL76" s="140"/>
      <c r="ZM76" s="140"/>
      <c r="ZN76" s="140"/>
      <c r="ZO76" s="140"/>
      <c r="ZP76" s="140"/>
      <c r="ZQ76" s="140"/>
      <c r="ZR76" s="140"/>
      <c r="ZS76" s="140"/>
      <c r="ZT76" s="140"/>
      <c r="ZU76" s="140"/>
      <c r="ZV76" s="140"/>
      <c r="ZW76" s="140"/>
      <c r="ZX76" s="140"/>
      <c r="ZY76" s="140"/>
      <c r="ZZ76" s="140"/>
      <c r="AAA76" s="140"/>
      <c r="AAB76" s="140"/>
      <c r="AAC76" s="140"/>
      <c r="AAD76" s="140"/>
      <c r="AAE76" s="140"/>
      <c r="AAF76" s="140"/>
      <c r="AAG76" s="140"/>
      <c r="AAH76" s="140"/>
      <c r="AAI76" s="140"/>
      <c r="AAJ76" s="140"/>
      <c r="AAK76" s="140"/>
      <c r="AAL76" s="140"/>
      <c r="AAM76" s="140"/>
      <c r="AAN76" s="140"/>
      <c r="AAO76" s="140"/>
      <c r="AAP76" s="140"/>
      <c r="AAQ76" s="140"/>
      <c r="AAR76" s="140"/>
      <c r="AAS76" s="140"/>
      <c r="AAT76" s="140"/>
      <c r="AAU76" s="140"/>
      <c r="AAV76" s="140"/>
      <c r="AAW76" s="140"/>
      <c r="AAX76" s="140"/>
      <c r="AAY76" s="140"/>
      <c r="AAZ76" s="140"/>
      <c r="ABA76" s="140"/>
      <c r="ABB76" s="140"/>
      <c r="ABC76" s="140"/>
      <c r="ABD76" s="140"/>
      <c r="ABE76" s="140"/>
      <c r="ABF76" s="140"/>
      <c r="ABG76" s="140"/>
      <c r="ABH76" s="140"/>
      <c r="ABI76" s="140"/>
      <c r="ABJ76" s="140"/>
      <c r="ABK76" s="140"/>
      <c r="ABL76" s="140"/>
      <c r="ABM76" s="140"/>
      <c r="ABN76" s="140"/>
      <c r="ABO76" s="140"/>
      <c r="ABP76" s="140"/>
      <c r="ABQ76" s="140"/>
      <c r="ABR76" s="140"/>
      <c r="ABS76" s="140"/>
      <c r="ABT76" s="140"/>
      <c r="ABU76" s="140"/>
      <c r="ABV76" s="140"/>
      <c r="ABW76" s="140"/>
      <c r="ABX76" s="140"/>
      <c r="ABY76" s="140"/>
      <c r="ABZ76" s="140"/>
      <c r="ACA76" s="140"/>
      <c r="ACB76" s="140"/>
      <c r="ACC76" s="140"/>
      <c r="ACD76" s="140"/>
      <c r="ACE76" s="140"/>
      <c r="ACF76" s="140"/>
      <c r="ACG76" s="140"/>
      <c r="ACH76" s="140"/>
      <c r="ACI76" s="140"/>
      <c r="ACJ76" s="140"/>
      <c r="ACK76" s="140"/>
      <c r="ACL76" s="140"/>
      <c r="ACM76" s="140"/>
      <c r="ACN76" s="140"/>
      <c r="ACO76" s="140"/>
      <c r="ACP76" s="140"/>
      <c r="ACQ76" s="140"/>
      <c r="ACR76" s="140"/>
      <c r="ACS76" s="140"/>
      <c r="ACT76" s="140"/>
      <c r="ACU76" s="140"/>
      <c r="ACV76" s="140"/>
      <c r="ACW76" s="140"/>
      <c r="ACX76" s="140"/>
      <c r="ACY76" s="140"/>
      <c r="ACZ76" s="140"/>
      <c r="ADA76" s="140"/>
      <c r="ADB76" s="140"/>
      <c r="ADC76" s="140"/>
      <c r="ADD76" s="140"/>
      <c r="ADE76" s="140"/>
      <c r="ADF76" s="140"/>
      <c r="ADG76" s="140"/>
      <c r="ADH76" s="140"/>
      <c r="ADI76" s="140"/>
      <c r="ADJ76" s="140"/>
      <c r="ADK76" s="140"/>
      <c r="ADL76" s="140"/>
      <c r="ADM76" s="140"/>
      <c r="ADN76" s="140"/>
      <c r="ADO76" s="140"/>
      <c r="ADP76" s="140"/>
      <c r="ADQ76" s="140"/>
      <c r="ADR76" s="140"/>
      <c r="ADS76" s="140"/>
      <c r="ADT76" s="140"/>
      <c r="ADU76" s="140"/>
      <c r="ADV76" s="140"/>
      <c r="ADW76" s="140"/>
      <c r="ADX76" s="140"/>
      <c r="ADY76" s="140"/>
      <c r="ADZ76" s="140"/>
      <c r="AEA76" s="140"/>
      <c r="AEB76" s="140"/>
      <c r="AEC76" s="140"/>
      <c r="AED76" s="140"/>
      <c r="AEE76" s="140"/>
      <c r="AEF76" s="140"/>
      <c r="AEG76" s="140"/>
      <c r="AEH76" s="140"/>
      <c r="AEI76" s="140"/>
      <c r="AEJ76" s="140"/>
      <c r="AEK76" s="140"/>
      <c r="AEL76" s="140"/>
      <c r="AEM76" s="140"/>
      <c r="AEN76" s="140"/>
      <c r="AEO76" s="140"/>
      <c r="AEP76" s="140"/>
      <c r="AEQ76" s="140"/>
      <c r="AER76" s="140"/>
      <c r="AES76" s="140"/>
      <c r="AET76" s="140"/>
      <c r="AEU76" s="140"/>
      <c r="AEV76" s="140"/>
      <c r="AEW76" s="140"/>
      <c r="AEX76" s="140"/>
      <c r="AEY76" s="140"/>
      <c r="AEZ76" s="140"/>
      <c r="AFA76" s="140"/>
      <c r="AFB76" s="140"/>
      <c r="AFC76" s="140"/>
      <c r="AFD76" s="140"/>
      <c r="AFE76" s="140"/>
      <c r="AFF76" s="140"/>
      <c r="AFG76" s="140"/>
      <c r="AFH76" s="140"/>
      <c r="AFI76" s="140"/>
      <c r="AFJ76" s="140"/>
      <c r="AFK76" s="140"/>
      <c r="AFL76" s="140"/>
      <c r="AFM76" s="140"/>
      <c r="AFN76" s="140"/>
      <c r="AFO76" s="140"/>
      <c r="AFP76" s="140"/>
      <c r="AFQ76" s="140"/>
      <c r="AFR76" s="140"/>
      <c r="AFS76" s="140"/>
      <c r="AFT76" s="140"/>
      <c r="AFU76" s="140"/>
      <c r="AFV76" s="140"/>
      <c r="AFW76" s="140"/>
      <c r="AFX76" s="140"/>
      <c r="AFY76" s="140"/>
      <c r="AFZ76" s="140"/>
      <c r="AGA76" s="140"/>
      <c r="AGB76" s="140"/>
      <c r="AGC76" s="140"/>
      <c r="AGD76" s="140"/>
      <c r="AGE76" s="140"/>
      <c r="AGF76" s="140"/>
      <c r="AGG76" s="140"/>
      <c r="AGH76" s="140"/>
      <c r="AGI76" s="140"/>
      <c r="AGJ76" s="140"/>
      <c r="AGK76" s="140"/>
      <c r="AGL76" s="140"/>
      <c r="AGM76" s="140"/>
      <c r="AGN76" s="140"/>
      <c r="AGO76" s="140"/>
      <c r="AGP76" s="140"/>
      <c r="AGQ76" s="140"/>
      <c r="AGR76" s="140"/>
      <c r="AGS76" s="140"/>
      <c r="AGT76" s="140"/>
      <c r="AGU76" s="140"/>
      <c r="AGV76" s="140"/>
      <c r="AGW76" s="140"/>
      <c r="AGX76" s="140"/>
      <c r="AGY76" s="140"/>
      <c r="AGZ76" s="140"/>
      <c r="AHA76" s="140"/>
      <c r="AHB76" s="140"/>
      <c r="AHC76" s="140"/>
      <c r="AHD76" s="140"/>
      <c r="AHE76" s="140"/>
      <c r="AHF76" s="140"/>
      <c r="AHG76" s="140"/>
      <c r="AHH76" s="140"/>
      <c r="AHI76" s="140"/>
      <c r="AHJ76" s="140"/>
      <c r="AHK76" s="140"/>
      <c r="AHL76" s="140"/>
      <c r="AHM76" s="140"/>
      <c r="AHN76" s="140"/>
      <c r="AHO76" s="140"/>
      <c r="AHP76" s="140"/>
      <c r="AHQ76" s="140"/>
      <c r="AHR76" s="140"/>
      <c r="AHS76" s="140"/>
      <c r="AHT76" s="140"/>
      <c r="AHU76" s="140"/>
      <c r="AHV76" s="140"/>
      <c r="AHW76" s="140"/>
      <c r="AHX76" s="140"/>
      <c r="AHY76" s="140"/>
      <c r="AHZ76" s="140"/>
      <c r="AIA76" s="140"/>
      <c r="AIB76" s="140"/>
      <c r="AIC76" s="140"/>
      <c r="AID76" s="140"/>
      <c r="AIE76" s="140"/>
      <c r="AIF76" s="140"/>
      <c r="AIG76" s="140"/>
      <c r="AIH76" s="140"/>
      <c r="AII76" s="140"/>
      <c r="AIJ76" s="140"/>
      <c r="AIK76" s="140"/>
      <c r="AIL76" s="140"/>
      <c r="AIM76" s="140"/>
      <c r="AIN76" s="140"/>
      <c r="AIO76" s="140"/>
      <c r="AIP76" s="140"/>
      <c r="AIQ76" s="140"/>
      <c r="AIR76" s="140"/>
      <c r="AIS76" s="140"/>
      <c r="AIT76" s="140"/>
      <c r="AIU76" s="140"/>
      <c r="AIV76" s="140"/>
      <c r="AIW76" s="140"/>
      <c r="AIX76" s="140"/>
      <c r="AIY76" s="140"/>
      <c r="AIZ76" s="140"/>
      <c r="AJA76" s="140"/>
      <c r="AJB76" s="140"/>
      <c r="AJC76" s="140"/>
      <c r="AJD76" s="140"/>
      <c r="AJE76" s="140"/>
      <c r="AJF76" s="140"/>
      <c r="AJG76" s="140"/>
      <c r="AJH76" s="140"/>
      <c r="AJI76" s="140"/>
      <c r="AJJ76" s="140"/>
      <c r="AJK76" s="140"/>
      <c r="AJL76" s="140"/>
      <c r="AJM76" s="140"/>
      <c r="AJN76" s="140"/>
      <c r="AJO76" s="140"/>
      <c r="AJP76" s="140"/>
      <c r="AJQ76" s="140"/>
      <c r="AJR76" s="140"/>
      <c r="AJS76" s="140"/>
      <c r="AJT76" s="140"/>
      <c r="AJU76" s="140"/>
      <c r="AJV76" s="140"/>
      <c r="AJW76" s="140"/>
      <c r="AJX76" s="140"/>
      <c r="AJY76" s="140"/>
      <c r="AJZ76" s="140"/>
      <c r="AKA76" s="140"/>
      <c r="AKB76" s="140"/>
      <c r="AKC76" s="140"/>
      <c r="AKD76" s="140"/>
      <c r="AKE76" s="140"/>
      <c r="AKF76" s="140"/>
      <c r="AKG76" s="140"/>
      <c r="AKH76" s="140"/>
      <c r="AKI76" s="140"/>
      <c r="AKJ76" s="140"/>
      <c r="AKK76" s="140"/>
      <c r="AKL76" s="140"/>
      <c r="AKM76" s="140"/>
      <c r="AKN76" s="140"/>
      <c r="AKO76" s="140"/>
      <c r="AKP76" s="140"/>
      <c r="AKQ76" s="140"/>
      <c r="AKR76" s="140"/>
      <c r="AKS76" s="140"/>
      <c r="AKT76" s="140"/>
      <c r="AKU76" s="140"/>
      <c r="AKV76" s="140"/>
      <c r="AKW76" s="140"/>
      <c r="AKX76" s="140"/>
      <c r="AKY76" s="140"/>
      <c r="AKZ76" s="140"/>
      <c r="ALA76" s="140"/>
      <c r="ALB76" s="140"/>
      <c r="ALC76" s="140"/>
      <c r="ALD76" s="140"/>
      <c r="ALE76" s="140"/>
      <c r="ALF76" s="140"/>
      <c r="ALG76" s="140"/>
      <c r="ALH76" s="140"/>
      <c r="ALI76" s="140"/>
      <c r="ALJ76" s="140"/>
      <c r="ALK76" s="140"/>
      <c r="ALL76" s="140"/>
      <c r="ALM76" s="140"/>
      <c r="ALN76" s="140"/>
      <c r="ALO76" s="140"/>
      <c r="ALP76" s="140"/>
      <c r="ALQ76" s="140"/>
      <c r="ALR76" s="140"/>
      <c r="ALS76" s="140"/>
      <c r="ALT76" s="140"/>
      <c r="ALU76" s="140"/>
      <c r="ALV76" s="140"/>
      <c r="ALW76" s="140"/>
      <c r="ALX76" s="140"/>
      <c r="ALY76" s="140"/>
      <c r="ALZ76" s="140"/>
      <c r="AMA76" s="140"/>
      <c r="AMB76" s="140"/>
      <c r="AMC76" s="140"/>
      <c r="AMD76" s="140"/>
      <c r="AME76" s="140"/>
      <c r="AMF76" s="140"/>
      <c r="AMG76" s="140"/>
      <c r="AMH76" s="140"/>
      <c r="AMI76" s="140"/>
      <c r="AMJ76" s="140"/>
      <c r="AMK76" s="140"/>
      <c r="AML76" s="140"/>
    </row>
    <row r="77" spans="1:1026" s="141" customFormat="1" ht="16.5" customHeight="1">
      <c r="A77" s="140"/>
      <c r="B77" s="725"/>
      <c r="C77" s="726"/>
      <c r="D77" s="711" t="s">
        <v>45</v>
      </c>
      <c r="E77" s="635"/>
      <c r="F77" s="728">
        <v>0</v>
      </c>
      <c r="G77" s="729"/>
      <c r="H77" s="727"/>
      <c r="I77" s="142"/>
      <c r="J77" s="143"/>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SM77" s="140"/>
      <c r="SN77" s="140"/>
      <c r="SO77" s="140"/>
      <c r="SP77" s="140"/>
      <c r="SQ77" s="140"/>
      <c r="SR77" s="140"/>
      <c r="SS77" s="140"/>
      <c r="ST77" s="140"/>
      <c r="SU77" s="140"/>
      <c r="SV77" s="140"/>
      <c r="SW77" s="140"/>
      <c r="SX77" s="140"/>
      <c r="SY77" s="140"/>
      <c r="SZ77" s="140"/>
      <c r="TA77" s="140"/>
      <c r="TB77" s="140"/>
      <c r="TC77" s="140"/>
      <c r="TD77" s="140"/>
      <c r="TE77" s="140"/>
      <c r="TF77" s="140"/>
      <c r="TG77" s="140"/>
      <c r="TH77" s="140"/>
      <c r="TI77" s="140"/>
      <c r="TJ77" s="140"/>
      <c r="TK77" s="140"/>
      <c r="TL77" s="140"/>
      <c r="TM77" s="140"/>
      <c r="TN77" s="140"/>
      <c r="TO77" s="140"/>
      <c r="TP77" s="140"/>
      <c r="TQ77" s="140"/>
      <c r="TR77" s="140"/>
      <c r="TS77" s="140"/>
      <c r="TT77" s="140"/>
      <c r="TU77" s="140"/>
      <c r="TV77" s="140"/>
      <c r="TW77" s="140"/>
      <c r="TX77" s="140"/>
      <c r="TY77" s="140"/>
      <c r="TZ77" s="140"/>
      <c r="UA77" s="140"/>
      <c r="UB77" s="140"/>
      <c r="UC77" s="140"/>
      <c r="UD77" s="140"/>
      <c r="UE77" s="140"/>
      <c r="UF77" s="140"/>
      <c r="UG77" s="140"/>
      <c r="UH77" s="140"/>
      <c r="UI77" s="140"/>
      <c r="UJ77" s="140"/>
      <c r="UK77" s="140"/>
      <c r="UL77" s="140"/>
      <c r="UM77" s="140"/>
      <c r="UN77" s="140"/>
      <c r="UO77" s="140"/>
      <c r="UP77" s="140"/>
      <c r="UQ77" s="140"/>
      <c r="UR77" s="140"/>
      <c r="US77" s="140"/>
      <c r="UT77" s="140"/>
      <c r="UU77" s="140"/>
      <c r="UV77" s="140"/>
      <c r="UW77" s="140"/>
      <c r="UX77" s="140"/>
      <c r="UY77" s="140"/>
      <c r="UZ77" s="140"/>
      <c r="VA77" s="140"/>
      <c r="VB77" s="140"/>
      <c r="VC77" s="140"/>
      <c r="VD77" s="140"/>
      <c r="VE77" s="140"/>
      <c r="VF77" s="140"/>
      <c r="VG77" s="140"/>
      <c r="VH77" s="140"/>
      <c r="VI77" s="140"/>
      <c r="VJ77" s="140"/>
      <c r="VK77" s="140"/>
      <c r="VL77" s="140"/>
      <c r="VM77" s="140"/>
      <c r="VN77" s="140"/>
      <c r="VO77" s="140"/>
      <c r="VP77" s="140"/>
      <c r="VQ77" s="140"/>
      <c r="VR77" s="140"/>
      <c r="VS77" s="140"/>
      <c r="VT77" s="140"/>
      <c r="VU77" s="140"/>
      <c r="VV77" s="140"/>
      <c r="VW77" s="140"/>
      <c r="VX77" s="140"/>
      <c r="VY77" s="140"/>
      <c r="VZ77" s="140"/>
      <c r="WA77" s="140"/>
      <c r="WB77" s="140"/>
      <c r="WC77" s="140"/>
      <c r="WD77" s="140"/>
      <c r="WE77" s="140"/>
      <c r="WF77" s="140"/>
      <c r="WG77" s="140"/>
      <c r="WH77" s="140"/>
      <c r="WI77" s="140"/>
      <c r="WJ77" s="140"/>
      <c r="WK77" s="140"/>
      <c r="WL77" s="140"/>
      <c r="WM77" s="140"/>
      <c r="WN77" s="140"/>
      <c r="WO77" s="140"/>
      <c r="WP77" s="140"/>
      <c r="WQ77" s="140"/>
      <c r="WR77" s="140"/>
      <c r="WS77" s="140"/>
      <c r="WT77" s="140"/>
      <c r="WU77" s="140"/>
      <c r="WV77" s="140"/>
      <c r="WW77" s="140"/>
      <c r="WX77" s="140"/>
      <c r="WY77" s="140"/>
      <c r="WZ77" s="140"/>
      <c r="XA77" s="140"/>
      <c r="XB77" s="140"/>
      <c r="XC77" s="140"/>
      <c r="XD77" s="140"/>
      <c r="XE77" s="140"/>
      <c r="XF77" s="140"/>
      <c r="XG77" s="140"/>
      <c r="XH77" s="140"/>
      <c r="XI77" s="140"/>
      <c r="XJ77" s="140"/>
      <c r="XK77" s="140"/>
      <c r="XL77" s="140"/>
      <c r="XM77" s="140"/>
      <c r="XN77" s="140"/>
      <c r="XO77" s="140"/>
      <c r="XP77" s="140"/>
      <c r="XQ77" s="140"/>
      <c r="XR77" s="140"/>
      <c r="XS77" s="140"/>
      <c r="XT77" s="140"/>
      <c r="XU77" s="140"/>
      <c r="XV77" s="140"/>
      <c r="XW77" s="140"/>
      <c r="XX77" s="140"/>
      <c r="XY77" s="140"/>
      <c r="XZ77" s="140"/>
      <c r="YA77" s="140"/>
      <c r="YB77" s="140"/>
      <c r="YC77" s="140"/>
      <c r="YD77" s="140"/>
      <c r="YE77" s="140"/>
      <c r="YF77" s="140"/>
      <c r="YG77" s="140"/>
      <c r="YH77" s="140"/>
      <c r="YI77" s="140"/>
      <c r="YJ77" s="140"/>
      <c r="YK77" s="140"/>
      <c r="YL77" s="140"/>
      <c r="YM77" s="140"/>
      <c r="YN77" s="140"/>
      <c r="YO77" s="140"/>
      <c r="YP77" s="140"/>
      <c r="YQ77" s="140"/>
      <c r="YR77" s="140"/>
      <c r="YS77" s="140"/>
      <c r="YT77" s="140"/>
      <c r="YU77" s="140"/>
      <c r="YV77" s="140"/>
      <c r="YW77" s="140"/>
      <c r="YX77" s="140"/>
      <c r="YY77" s="140"/>
      <c r="YZ77" s="140"/>
      <c r="ZA77" s="140"/>
      <c r="ZB77" s="140"/>
      <c r="ZC77" s="140"/>
      <c r="ZD77" s="140"/>
      <c r="ZE77" s="140"/>
      <c r="ZF77" s="140"/>
      <c r="ZG77" s="140"/>
      <c r="ZH77" s="140"/>
      <c r="ZI77" s="140"/>
      <c r="ZJ77" s="140"/>
      <c r="ZK77" s="140"/>
      <c r="ZL77" s="140"/>
      <c r="ZM77" s="140"/>
      <c r="ZN77" s="140"/>
      <c r="ZO77" s="140"/>
      <c r="ZP77" s="140"/>
      <c r="ZQ77" s="140"/>
      <c r="ZR77" s="140"/>
      <c r="ZS77" s="140"/>
      <c r="ZT77" s="140"/>
      <c r="ZU77" s="140"/>
      <c r="ZV77" s="140"/>
      <c r="ZW77" s="140"/>
      <c r="ZX77" s="140"/>
      <c r="ZY77" s="140"/>
      <c r="ZZ77" s="140"/>
      <c r="AAA77" s="140"/>
      <c r="AAB77" s="140"/>
      <c r="AAC77" s="140"/>
      <c r="AAD77" s="140"/>
      <c r="AAE77" s="140"/>
      <c r="AAF77" s="140"/>
      <c r="AAG77" s="140"/>
      <c r="AAH77" s="140"/>
      <c r="AAI77" s="140"/>
      <c r="AAJ77" s="140"/>
      <c r="AAK77" s="140"/>
      <c r="AAL77" s="140"/>
      <c r="AAM77" s="140"/>
      <c r="AAN77" s="140"/>
      <c r="AAO77" s="140"/>
      <c r="AAP77" s="140"/>
      <c r="AAQ77" s="140"/>
      <c r="AAR77" s="140"/>
      <c r="AAS77" s="140"/>
      <c r="AAT77" s="140"/>
      <c r="AAU77" s="140"/>
      <c r="AAV77" s="140"/>
      <c r="AAW77" s="140"/>
      <c r="AAX77" s="140"/>
      <c r="AAY77" s="140"/>
      <c r="AAZ77" s="140"/>
      <c r="ABA77" s="140"/>
      <c r="ABB77" s="140"/>
      <c r="ABC77" s="140"/>
      <c r="ABD77" s="140"/>
      <c r="ABE77" s="140"/>
      <c r="ABF77" s="140"/>
      <c r="ABG77" s="140"/>
      <c r="ABH77" s="140"/>
      <c r="ABI77" s="140"/>
      <c r="ABJ77" s="140"/>
      <c r="ABK77" s="140"/>
      <c r="ABL77" s="140"/>
      <c r="ABM77" s="140"/>
      <c r="ABN77" s="140"/>
      <c r="ABO77" s="140"/>
      <c r="ABP77" s="140"/>
      <c r="ABQ77" s="140"/>
      <c r="ABR77" s="140"/>
      <c r="ABS77" s="140"/>
      <c r="ABT77" s="140"/>
      <c r="ABU77" s="140"/>
      <c r="ABV77" s="140"/>
      <c r="ABW77" s="140"/>
      <c r="ABX77" s="140"/>
      <c r="ABY77" s="140"/>
      <c r="ABZ77" s="140"/>
      <c r="ACA77" s="140"/>
      <c r="ACB77" s="140"/>
      <c r="ACC77" s="140"/>
      <c r="ACD77" s="140"/>
      <c r="ACE77" s="140"/>
      <c r="ACF77" s="140"/>
      <c r="ACG77" s="140"/>
      <c r="ACH77" s="140"/>
      <c r="ACI77" s="140"/>
      <c r="ACJ77" s="140"/>
      <c r="ACK77" s="140"/>
      <c r="ACL77" s="140"/>
      <c r="ACM77" s="140"/>
      <c r="ACN77" s="140"/>
      <c r="ACO77" s="140"/>
      <c r="ACP77" s="140"/>
      <c r="ACQ77" s="140"/>
      <c r="ACR77" s="140"/>
      <c r="ACS77" s="140"/>
      <c r="ACT77" s="140"/>
      <c r="ACU77" s="140"/>
      <c r="ACV77" s="140"/>
      <c r="ACW77" s="140"/>
      <c r="ACX77" s="140"/>
      <c r="ACY77" s="140"/>
      <c r="ACZ77" s="140"/>
      <c r="ADA77" s="140"/>
      <c r="ADB77" s="140"/>
      <c r="ADC77" s="140"/>
      <c r="ADD77" s="140"/>
      <c r="ADE77" s="140"/>
      <c r="ADF77" s="140"/>
      <c r="ADG77" s="140"/>
      <c r="ADH77" s="140"/>
      <c r="ADI77" s="140"/>
      <c r="ADJ77" s="140"/>
      <c r="ADK77" s="140"/>
      <c r="ADL77" s="140"/>
      <c r="ADM77" s="140"/>
      <c r="ADN77" s="140"/>
      <c r="ADO77" s="140"/>
      <c r="ADP77" s="140"/>
      <c r="ADQ77" s="140"/>
      <c r="ADR77" s="140"/>
      <c r="ADS77" s="140"/>
      <c r="ADT77" s="140"/>
      <c r="ADU77" s="140"/>
      <c r="ADV77" s="140"/>
      <c r="ADW77" s="140"/>
      <c r="ADX77" s="140"/>
      <c r="ADY77" s="140"/>
      <c r="ADZ77" s="140"/>
      <c r="AEA77" s="140"/>
      <c r="AEB77" s="140"/>
      <c r="AEC77" s="140"/>
      <c r="AED77" s="140"/>
      <c r="AEE77" s="140"/>
      <c r="AEF77" s="140"/>
      <c r="AEG77" s="140"/>
      <c r="AEH77" s="140"/>
      <c r="AEI77" s="140"/>
      <c r="AEJ77" s="140"/>
      <c r="AEK77" s="140"/>
      <c r="AEL77" s="140"/>
      <c r="AEM77" s="140"/>
      <c r="AEN77" s="140"/>
      <c r="AEO77" s="140"/>
      <c r="AEP77" s="140"/>
      <c r="AEQ77" s="140"/>
      <c r="AER77" s="140"/>
      <c r="AES77" s="140"/>
      <c r="AET77" s="140"/>
      <c r="AEU77" s="140"/>
      <c r="AEV77" s="140"/>
      <c r="AEW77" s="140"/>
      <c r="AEX77" s="140"/>
      <c r="AEY77" s="140"/>
      <c r="AEZ77" s="140"/>
      <c r="AFA77" s="140"/>
      <c r="AFB77" s="140"/>
      <c r="AFC77" s="140"/>
      <c r="AFD77" s="140"/>
      <c r="AFE77" s="140"/>
      <c r="AFF77" s="140"/>
      <c r="AFG77" s="140"/>
      <c r="AFH77" s="140"/>
      <c r="AFI77" s="140"/>
      <c r="AFJ77" s="140"/>
      <c r="AFK77" s="140"/>
      <c r="AFL77" s="140"/>
      <c r="AFM77" s="140"/>
      <c r="AFN77" s="140"/>
      <c r="AFO77" s="140"/>
      <c r="AFP77" s="140"/>
      <c r="AFQ77" s="140"/>
      <c r="AFR77" s="140"/>
      <c r="AFS77" s="140"/>
      <c r="AFT77" s="140"/>
      <c r="AFU77" s="140"/>
      <c r="AFV77" s="140"/>
      <c r="AFW77" s="140"/>
      <c r="AFX77" s="140"/>
      <c r="AFY77" s="140"/>
      <c r="AFZ77" s="140"/>
      <c r="AGA77" s="140"/>
      <c r="AGB77" s="140"/>
      <c r="AGC77" s="140"/>
      <c r="AGD77" s="140"/>
      <c r="AGE77" s="140"/>
      <c r="AGF77" s="140"/>
      <c r="AGG77" s="140"/>
      <c r="AGH77" s="140"/>
      <c r="AGI77" s="140"/>
      <c r="AGJ77" s="140"/>
      <c r="AGK77" s="140"/>
      <c r="AGL77" s="140"/>
      <c r="AGM77" s="140"/>
      <c r="AGN77" s="140"/>
      <c r="AGO77" s="140"/>
      <c r="AGP77" s="140"/>
      <c r="AGQ77" s="140"/>
      <c r="AGR77" s="140"/>
      <c r="AGS77" s="140"/>
      <c r="AGT77" s="140"/>
      <c r="AGU77" s="140"/>
      <c r="AGV77" s="140"/>
      <c r="AGW77" s="140"/>
      <c r="AGX77" s="140"/>
      <c r="AGY77" s="140"/>
      <c r="AGZ77" s="140"/>
      <c r="AHA77" s="140"/>
      <c r="AHB77" s="140"/>
      <c r="AHC77" s="140"/>
      <c r="AHD77" s="140"/>
      <c r="AHE77" s="140"/>
      <c r="AHF77" s="140"/>
      <c r="AHG77" s="140"/>
      <c r="AHH77" s="140"/>
      <c r="AHI77" s="140"/>
      <c r="AHJ77" s="140"/>
      <c r="AHK77" s="140"/>
      <c r="AHL77" s="140"/>
      <c r="AHM77" s="140"/>
      <c r="AHN77" s="140"/>
      <c r="AHO77" s="140"/>
      <c r="AHP77" s="140"/>
      <c r="AHQ77" s="140"/>
      <c r="AHR77" s="140"/>
      <c r="AHS77" s="140"/>
      <c r="AHT77" s="140"/>
      <c r="AHU77" s="140"/>
      <c r="AHV77" s="140"/>
      <c r="AHW77" s="140"/>
      <c r="AHX77" s="140"/>
      <c r="AHY77" s="140"/>
      <c r="AHZ77" s="140"/>
      <c r="AIA77" s="140"/>
      <c r="AIB77" s="140"/>
      <c r="AIC77" s="140"/>
      <c r="AID77" s="140"/>
      <c r="AIE77" s="140"/>
      <c r="AIF77" s="140"/>
      <c r="AIG77" s="140"/>
      <c r="AIH77" s="140"/>
      <c r="AII77" s="140"/>
      <c r="AIJ77" s="140"/>
      <c r="AIK77" s="140"/>
      <c r="AIL77" s="140"/>
      <c r="AIM77" s="140"/>
      <c r="AIN77" s="140"/>
      <c r="AIO77" s="140"/>
      <c r="AIP77" s="140"/>
      <c r="AIQ77" s="140"/>
      <c r="AIR77" s="140"/>
      <c r="AIS77" s="140"/>
      <c r="AIT77" s="140"/>
      <c r="AIU77" s="140"/>
      <c r="AIV77" s="140"/>
      <c r="AIW77" s="140"/>
      <c r="AIX77" s="140"/>
      <c r="AIY77" s="140"/>
      <c r="AIZ77" s="140"/>
      <c r="AJA77" s="140"/>
      <c r="AJB77" s="140"/>
      <c r="AJC77" s="140"/>
      <c r="AJD77" s="140"/>
      <c r="AJE77" s="140"/>
      <c r="AJF77" s="140"/>
      <c r="AJG77" s="140"/>
      <c r="AJH77" s="140"/>
      <c r="AJI77" s="140"/>
      <c r="AJJ77" s="140"/>
      <c r="AJK77" s="140"/>
      <c r="AJL77" s="140"/>
      <c r="AJM77" s="140"/>
      <c r="AJN77" s="140"/>
      <c r="AJO77" s="140"/>
      <c r="AJP77" s="140"/>
      <c r="AJQ77" s="140"/>
      <c r="AJR77" s="140"/>
      <c r="AJS77" s="140"/>
      <c r="AJT77" s="140"/>
      <c r="AJU77" s="140"/>
      <c r="AJV77" s="140"/>
      <c r="AJW77" s="140"/>
      <c r="AJX77" s="140"/>
      <c r="AJY77" s="140"/>
      <c r="AJZ77" s="140"/>
      <c r="AKA77" s="140"/>
      <c r="AKB77" s="140"/>
      <c r="AKC77" s="140"/>
      <c r="AKD77" s="140"/>
      <c r="AKE77" s="140"/>
      <c r="AKF77" s="140"/>
      <c r="AKG77" s="140"/>
      <c r="AKH77" s="140"/>
      <c r="AKI77" s="140"/>
      <c r="AKJ77" s="140"/>
      <c r="AKK77" s="140"/>
      <c r="AKL77" s="140"/>
      <c r="AKM77" s="140"/>
      <c r="AKN77" s="140"/>
      <c r="AKO77" s="140"/>
      <c r="AKP77" s="140"/>
      <c r="AKQ77" s="140"/>
      <c r="AKR77" s="140"/>
      <c r="AKS77" s="140"/>
      <c r="AKT77" s="140"/>
      <c r="AKU77" s="140"/>
      <c r="AKV77" s="140"/>
      <c r="AKW77" s="140"/>
      <c r="AKX77" s="140"/>
      <c r="AKY77" s="140"/>
      <c r="AKZ77" s="140"/>
      <c r="ALA77" s="140"/>
      <c r="ALB77" s="140"/>
      <c r="ALC77" s="140"/>
      <c r="ALD77" s="140"/>
      <c r="ALE77" s="140"/>
      <c r="ALF77" s="140"/>
      <c r="ALG77" s="140"/>
      <c r="ALH77" s="140"/>
      <c r="ALI77" s="140"/>
      <c r="ALJ77" s="140"/>
      <c r="ALK77" s="140"/>
      <c r="ALL77" s="140"/>
      <c r="ALM77" s="140"/>
      <c r="ALN77" s="140"/>
      <c r="ALO77" s="140"/>
      <c r="ALP77" s="140"/>
      <c r="ALQ77" s="140"/>
      <c r="ALR77" s="140"/>
      <c r="ALS77" s="140"/>
      <c r="ALT77" s="140"/>
      <c r="ALU77" s="140"/>
      <c r="ALV77" s="140"/>
      <c r="ALW77" s="140"/>
      <c r="ALX77" s="140"/>
      <c r="ALY77" s="140"/>
      <c r="ALZ77" s="140"/>
      <c r="AMA77" s="140"/>
      <c r="AMB77" s="140"/>
      <c r="AMC77" s="140"/>
      <c r="AMD77" s="140"/>
      <c r="AME77" s="140"/>
      <c r="AMF77" s="140"/>
      <c r="AMG77" s="140"/>
      <c r="AMH77" s="140"/>
      <c r="AMI77" s="140"/>
      <c r="AMJ77" s="140"/>
      <c r="AMK77" s="140"/>
      <c r="AML77" s="140"/>
    </row>
    <row r="78" spans="1:1026" s="141" customFormat="1" ht="16.5" customHeight="1">
      <c r="A78" s="140"/>
      <c r="B78" s="725" t="s">
        <v>11</v>
      </c>
      <c r="C78" s="831" t="s">
        <v>46</v>
      </c>
      <c r="D78" s="711" t="s">
        <v>164</v>
      </c>
      <c r="E78" s="635"/>
      <c r="F78" s="832">
        <v>18.7</v>
      </c>
      <c r="G78" s="713"/>
      <c r="H78" s="727">
        <f>(F78*F79)-(20/100)</f>
        <v>280.3</v>
      </c>
      <c r="J78" s="143"/>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ST78" s="140"/>
      <c r="SU78" s="140"/>
      <c r="SV78" s="140"/>
      <c r="SW78" s="140"/>
      <c r="SX78" s="140"/>
      <c r="SY78" s="140"/>
      <c r="SZ78" s="140"/>
      <c r="TA78" s="140"/>
      <c r="TB78" s="140"/>
      <c r="TC78" s="140"/>
      <c r="TD78" s="140"/>
      <c r="TE78" s="140"/>
      <c r="TF78" s="140"/>
      <c r="TG78" s="140"/>
      <c r="TH78" s="140"/>
      <c r="TI78" s="140"/>
      <c r="TJ78" s="140"/>
      <c r="TK78" s="140"/>
      <c r="TL78" s="140"/>
      <c r="TM78" s="140"/>
      <c r="TN78" s="140"/>
      <c r="TO78" s="140"/>
      <c r="TP78" s="140"/>
      <c r="TQ78" s="140"/>
      <c r="TR78" s="140"/>
      <c r="TS78" s="140"/>
      <c r="TT78" s="140"/>
      <c r="TU78" s="140"/>
      <c r="TV78" s="140"/>
      <c r="TW78" s="140"/>
      <c r="TX78" s="140"/>
      <c r="TY78" s="140"/>
      <c r="TZ78" s="140"/>
      <c r="UA78" s="140"/>
      <c r="UB78" s="140"/>
      <c r="UC78" s="140"/>
      <c r="UD78" s="140"/>
      <c r="UE78" s="140"/>
      <c r="UF78" s="140"/>
      <c r="UG78" s="140"/>
      <c r="UH78" s="140"/>
      <c r="UI78" s="140"/>
      <c r="UJ78" s="140"/>
      <c r="UK78" s="140"/>
      <c r="UL78" s="140"/>
      <c r="UM78" s="140"/>
      <c r="UN78" s="140"/>
      <c r="UO78" s="140"/>
      <c r="UP78" s="140"/>
      <c r="UQ78" s="140"/>
      <c r="UR78" s="140"/>
      <c r="US78" s="140"/>
      <c r="UT78" s="140"/>
      <c r="UU78" s="140"/>
      <c r="UV78" s="140"/>
      <c r="UW78" s="140"/>
      <c r="UX78" s="140"/>
      <c r="UY78" s="140"/>
      <c r="UZ78" s="140"/>
      <c r="VA78" s="140"/>
      <c r="VB78" s="140"/>
      <c r="VC78" s="140"/>
      <c r="VD78" s="140"/>
      <c r="VE78" s="140"/>
      <c r="VF78" s="140"/>
      <c r="VG78" s="140"/>
      <c r="VH78" s="140"/>
      <c r="VI78" s="140"/>
      <c r="VJ78" s="140"/>
      <c r="VK78" s="140"/>
      <c r="VL78" s="140"/>
      <c r="VM78" s="140"/>
      <c r="VN78" s="140"/>
      <c r="VO78" s="140"/>
      <c r="VP78" s="140"/>
      <c r="VQ78" s="140"/>
      <c r="VR78" s="140"/>
      <c r="VS78" s="140"/>
      <c r="VT78" s="140"/>
      <c r="VU78" s="140"/>
      <c r="VV78" s="140"/>
      <c r="VW78" s="140"/>
      <c r="VX78" s="140"/>
      <c r="VY78" s="140"/>
      <c r="VZ78" s="140"/>
      <c r="WA78" s="140"/>
      <c r="WB78" s="140"/>
      <c r="WC78" s="140"/>
      <c r="WD78" s="140"/>
      <c r="WE78" s="140"/>
      <c r="WF78" s="140"/>
      <c r="WG78" s="140"/>
      <c r="WH78" s="140"/>
      <c r="WI78" s="140"/>
      <c r="WJ78" s="140"/>
      <c r="WK78" s="140"/>
      <c r="WL78" s="140"/>
      <c r="WM78" s="140"/>
      <c r="WN78" s="140"/>
      <c r="WO78" s="140"/>
      <c r="WP78" s="140"/>
      <c r="WQ78" s="140"/>
      <c r="WR78" s="140"/>
      <c r="WS78" s="140"/>
      <c r="WT78" s="140"/>
      <c r="WU78" s="140"/>
      <c r="WV78" s="140"/>
      <c r="WW78" s="140"/>
      <c r="WX78" s="140"/>
      <c r="WY78" s="140"/>
      <c r="WZ78" s="140"/>
      <c r="XA78" s="140"/>
      <c r="XB78" s="140"/>
      <c r="XC78" s="140"/>
      <c r="XD78" s="140"/>
      <c r="XE78" s="140"/>
      <c r="XF78" s="140"/>
      <c r="XG78" s="140"/>
      <c r="XH78" s="140"/>
      <c r="XI78" s="140"/>
      <c r="XJ78" s="140"/>
      <c r="XK78" s="140"/>
      <c r="XL78" s="140"/>
      <c r="XM78" s="140"/>
      <c r="XN78" s="140"/>
      <c r="XO78" s="140"/>
      <c r="XP78" s="140"/>
      <c r="XQ78" s="140"/>
      <c r="XR78" s="140"/>
      <c r="XS78" s="140"/>
      <c r="XT78" s="140"/>
      <c r="XU78" s="140"/>
      <c r="XV78" s="140"/>
      <c r="XW78" s="140"/>
      <c r="XX78" s="140"/>
      <c r="XY78" s="140"/>
      <c r="XZ78" s="140"/>
      <c r="YA78" s="140"/>
      <c r="YB78" s="140"/>
      <c r="YC78" s="140"/>
      <c r="YD78" s="140"/>
      <c r="YE78" s="140"/>
      <c r="YF78" s="140"/>
      <c r="YG78" s="140"/>
      <c r="YH78" s="140"/>
      <c r="YI78" s="140"/>
      <c r="YJ78" s="140"/>
      <c r="YK78" s="140"/>
      <c r="YL78" s="140"/>
      <c r="YM78" s="140"/>
      <c r="YN78" s="140"/>
      <c r="YO78" s="140"/>
      <c r="YP78" s="140"/>
      <c r="YQ78" s="140"/>
      <c r="YR78" s="140"/>
      <c r="YS78" s="140"/>
      <c r="YT78" s="140"/>
      <c r="YU78" s="140"/>
      <c r="YV78" s="140"/>
      <c r="YW78" s="140"/>
      <c r="YX78" s="140"/>
      <c r="YY78" s="140"/>
      <c r="YZ78" s="140"/>
      <c r="ZA78" s="140"/>
      <c r="ZB78" s="140"/>
      <c r="ZC78" s="140"/>
      <c r="ZD78" s="140"/>
      <c r="ZE78" s="140"/>
      <c r="ZF78" s="140"/>
      <c r="ZG78" s="140"/>
      <c r="ZH78" s="140"/>
      <c r="ZI78" s="140"/>
      <c r="ZJ78" s="140"/>
      <c r="ZK78" s="140"/>
      <c r="ZL78" s="140"/>
      <c r="ZM78" s="140"/>
      <c r="ZN78" s="140"/>
      <c r="ZO78" s="140"/>
      <c r="ZP78" s="140"/>
      <c r="ZQ78" s="140"/>
      <c r="ZR78" s="140"/>
      <c r="ZS78" s="140"/>
      <c r="ZT78" s="140"/>
      <c r="ZU78" s="140"/>
      <c r="ZV78" s="140"/>
      <c r="ZW78" s="140"/>
      <c r="ZX78" s="140"/>
      <c r="ZY78" s="140"/>
      <c r="ZZ78" s="140"/>
      <c r="AAA78" s="140"/>
      <c r="AAB78" s="140"/>
      <c r="AAC78" s="140"/>
      <c r="AAD78" s="140"/>
      <c r="AAE78" s="140"/>
      <c r="AAF78" s="140"/>
      <c r="AAG78" s="140"/>
      <c r="AAH78" s="140"/>
      <c r="AAI78" s="140"/>
      <c r="AAJ78" s="140"/>
      <c r="AAK78" s="140"/>
      <c r="AAL78" s="140"/>
      <c r="AAM78" s="140"/>
      <c r="AAN78" s="140"/>
      <c r="AAO78" s="140"/>
      <c r="AAP78" s="140"/>
      <c r="AAQ78" s="140"/>
      <c r="AAR78" s="140"/>
      <c r="AAS78" s="140"/>
      <c r="AAT78" s="140"/>
      <c r="AAU78" s="140"/>
      <c r="AAV78" s="140"/>
      <c r="AAW78" s="140"/>
      <c r="AAX78" s="140"/>
      <c r="AAY78" s="140"/>
      <c r="AAZ78" s="140"/>
      <c r="ABA78" s="140"/>
      <c r="ABB78" s="140"/>
      <c r="ABC78" s="140"/>
      <c r="ABD78" s="140"/>
      <c r="ABE78" s="140"/>
      <c r="ABF78" s="140"/>
      <c r="ABG78" s="140"/>
      <c r="ABH78" s="140"/>
      <c r="ABI78" s="140"/>
      <c r="ABJ78" s="140"/>
      <c r="ABK78" s="140"/>
      <c r="ABL78" s="140"/>
      <c r="ABM78" s="140"/>
      <c r="ABN78" s="140"/>
      <c r="ABO78" s="140"/>
      <c r="ABP78" s="140"/>
      <c r="ABQ78" s="140"/>
      <c r="ABR78" s="140"/>
      <c r="ABS78" s="140"/>
      <c r="ABT78" s="140"/>
      <c r="ABU78" s="140"/>
      <c r="ABV78" s="140"/>
      <c r="ABW78" s="140"/>
      <c r="ABX78" s="140"/>
      <c r="ABY78" s="140"/>
      <c r="ABZ78" s="140"/>
      <c r="ACA78" s="140"/>
      <c r="ACB78" s="140"/>
      <c r="ACC78" s="140"/>
      <c r="ACD78" s="140"/>
      <c r="ACE78" s="140"/>
      <c r="ACF78" s="140"/>
      <c r="ACG78" s="140"/>
      <c r="ACH78" s="140"/>
      <c r="ACI78" s="140"/>
      <c r="ACJ78" s="140"/>
      <c r="ACK78" s="140"/>
      <c r="ACL78" s="140"/>
      <c r="ACM78" s="140"/>
      <c r="ACN78" s="140"/>
      <c r="ACO78" s="140"/>
      <c r="ACP78" s="140"/>
      <c r="ACQ78" s="140"/>
      <c r="ACR78" s="140"/>
      <c r="ACS78" s="140"/>
      <c r="ACT78" s="140"/>
      <c r="ACU78" s="140"/>
      <c r="ACV78" s="140"/>
      <c r="ACW78" s="140"/>
      <c r="ACX78" s="140"/>
      <c r="ACY78" s="140"/>
      <c r="ACZ78" s="140"/>
      <c r="ADA78" s="140"/>
      <c r="ADB78" s="140"/>
      <c r="ADC78" s="140"/>
      <c r="ADD78" s="140"/>
      <c r="ADE78" s="140"/>
      <c r="ADF78" s="140"/>
      <c r="ADG78" s="140"/>
      <c r="ADH78" s="140"/>
      <c r="ADI78" s="140"/>
      <c r="ADJ78" s="140"/>
      <c r="ADK78" s="140"/>
      <c r="ADL78" s="140"/>
      <c r="ADM78" s="140"/>
      <c r="ADN78" s="140"/>
      <c r="ADO78" s="140"/>
      <c r="ADP78" s="140"/>
      <c r="ADQ78" s="140"/>
      <c r="ADR78" s="140"/>
      <c r="ADS78" s="140"/>
      <c r="ADT78" s="140"/>
      <c r="ADU78" s="140"/>
      <c r="ADV78" s="140"/>
      <c r="ADW78" s="140"/>
      <c r="ADX78" s="140"/>
      <c r="ADY78" s="140"/>
      <c r="ADZ78" s="140"/>
      <c r="AEA78" s="140"/>
      <c r="AEB78" s="140"/>
      <c r="AEC78" s="140"/>
      <c r="AED78" s="140"/>
      <c r="AEE78" s="140"/>
      <c r="AEF78" s="140"/>
      <c r="AEG78" s="140"/>
      <c r="AEH78" s="140"/>
      <c r="AEI78" s="140"/>
      <c r="AEJ78" s="140"/>
      <c r="AEK78" s="140"/>
      <c r="AEL78" s="140"/>
      <c r="AEM78" s="140"/>
      <c r="AEN78" s="140"/>
      <c r="AEO78" s="140"/>
      <c r="AEP78" s="140"/>
      <c r="AEQ78" s="140"/>
      <c r="AER78" s="140"/>
      <c r="AES78" s="140"/>
      <c r="AET78" s="140"/>
      <c r="AEU78" s="140"/>
      <c r="AEV78" s="140"/>
      <c r="AEW78" s="140"/>
      <c r="AEX78" s="140"/>
      <c r="AEY78" s="140"/>
      <c r="AEZ78" s="140"/>
      <c r="AFA78" s="140"/>
      <c r="AFB78" s="140"/>
      <c r="AFC78" s="140"/>
      <c r="AFD78" s="140"/>
      <c r="AFE78" s="140"/>
      <c r="AFF78" s="140"/>
      <c r="AFG78" s="140"/>
      <c r="AFH78" s="140"/>
      <c r="AFI78" s="140"/>
      <c r="AFJ78" s="140"/>
      <c r="AFK78" s="140"/>
      <c r="AFL78" s="140"/>
      <c r="AFM78" s="140"/>
      <c r="AFN78" s="140"/>
      <c r="AFO78" s="140"/>
      <c r="AFP78" s="140"/>
      <c r="AFQ78" s="140"/>
      <c r="AFR78" s="140"/>
      <c r="AFS78" s="140"/>
      <c r="AFT78" s="140"/>
      <c r="AFU78" s="140"/>
      <c r="AFV78" s="140"/>
      <c r="AFW78" s="140"/>
      <c r="AFX78" s="140"/>
      <c r="AFY78" s="140"/>
      <c r="AFZ78" s="140"/>
      <c r="AGA78" s="140"/>
      <c r="AGB78" s="140"/>
      <c r="AGC78" s="140"/>
      <c r="AGD78" s="140"/>
      <c r="AGE78" s="140"/>
      <c r="AGF78" s="140"/>
      <c r="AGG78" s="140"/>
      <c r="AGH78" s="140"/>
      <c r="AGI78" s="140"/>
      <c r="AGJ78" s="140"/>
      <c r="AGK78" s="140"/>
      <c r="AGL78" s="140"/>
      <c r="AGM78" s="140"/>
      <c r="AGN78" s="140"/>
      <c r="AGO78" s="140"/>
      <c r="AGP78" s="140"/>
      <c r="AGQ78" s="140"/>
      <c r="AGR78" s="140"/>
      <c r="AGS78" s="140"/>
      <c r="AGT78" s="140"/>
      <c r="AGU78" s="140"/>
      <c r="AGV78" s="140"/>
      <c r="AGW78" s="140"/>
      <c r="AGX78" s="140"/>
      <c r="AGY78" s="140"/>
      <c r="AGZ78" s="140"/>
      <c r="AHA78" s="140"/>
      <c r="AHB78" s="140"/>
      <c r="AHC78" s="140"/>
      <c r="AHD78" s="140"/>
      <c r="AHE78" s="140"/>
      <c r="AHF78" s="140"/>
      <c r="AHG78" s="140"/>
      <c r="AHH78" s="140"/>
      <c r="AHI78" s="140"/>
      <c r="AHJ78" s="140"/>
      <c r="AHK78" s="140"/>
      <c r="AHL78" s="140"/>
      <c r="AHM78" s="140"/>
      <c r="AHN78" s="140"/>
      <c r="AHO78" s="140"/>
      <c r="AHP78" s="140"/>
      <c r="AHQ78" s="140"/>
      <c r="AHR78" s="140"/>
      <c r="AHS78" s="140"/>
      <c r="AHT78" s="140"/>
      <c r="AHU78" s="140"/>
      <c r="AHV78" s="140"/>
      <c r="AHW78" s="140"/>
      <c r="AHX78" s="140"/>
      <c r="AHY78" s="140"/>
      <c r="AHZ78" s="140"/>
      <c r="AIA78" s="140"/>
      <c r="AIB78" s="140"/>
      <c r="AIC78" s="140"/>
      <c r="AID78" s="140"/>
      <c r="AIE78" s="140"/>
      <c r="AIF78" s="140"/>
      <c r="AIG78" s="140"/>
      <c r="AIH78" s="140"/>
      <c r="AII78" s="140"/>
      <c r="AIJ78" s="140"/>
      <c r="AIK78" s="140"/>
      <c r="AIL78" s="140"/>
      <c r="AIM78" s="140"/>
      <c r="AIN78" s="140"/>
      <c r="AIO78" s="140"/>
      <c r="AIP78" s="140"/>
      <c r="AIQ78" s="140"/>
      <c r="AIR78" s="140"/>
      <c r="AIS78" s="140"/>
      <c r="AIT78" s="140"/>
      <c r="AIU78" s="140"/>
      <c r="AIV78" s="140"/>
      <c r="AIW78" s="140"/>
      <c r="AIX78" s="140"/>
      <c r="AIY78" s="140"/>
      <c r="AIZ78" s="140"/>
      <c r="AJA78" s="140"/>
      <c r="AJB78" s="140"/>
      <c r="AJC78" s="140"/>
      <c r="AJD78" s="140"/>
      <c r="AJE78" s="140"/>
      <c r="AJF78" s="140"/>
      <c r="AJG78" s="140"/>
      <c r="AJH78" s="140"/>
      <c r="AJI78" s="140"/>
      <c r="AJJ78" s="140"/>
      <c r="AJK78" s="140"/>
      <c r="AJL78" s="140"/>
      <c r="AJM78" s="140"/>
      <c r="AJN78" s="140"/>
      <c r="AJO78" s="140"/>
      <c r="AJP78" s="140"/>
      <c r="AJQ78" s="140"/>
      <c r="AJR78" s="140"/>
      <c r="AJS78" s="140"/>
      <c r="AJT78" s="140"/>
      <c r="AJU78" s="140"/>
      <c r="AJV78" s="140"/>
      <c r="AJW78" s="140"/>
      <c r="AJX78" s="140"/>
      <c r="AJY78" s="140"/>
      <c r="AJZ78" s="140"/>
      <c r="AKA78" s="140"/>
      <c r="AKB78" s="140"/>
      <c r="AKC78" s="140"/>
      <c r="AKD78" s="140"/>
      <c r="AKE78" s="140"/>
      <c r="AKF78" s="140"/>
      <c r="AKG78" s="140"/>
      <c r="AKH78" s="140"/>
      <c r="AKI78" s="140"/>
      <c r="AKJ78" s="140"/>
      <c r="AKK78" s="140"/>
      <c r="AKL78" s="140"/>
      <c r="AKM78" s="140"/>
      <c r="AKN78" s="140"/>
      <c r="AKO78" s="140"/>
      <c r="AKP78" s="140"/>
      <c r="AKQ78" s="140"/>
      <c r="AKR78" s="140"/>
      <c r="AKS78" s="140"/>
      <c r="AKT78" s="140"/>
      <c r="AKU78" s="140"/>
      <c r="AKV78" s="140"/>
      <c r="AKW78" s="140"/>
      <c r="AKX78" s="140"/>
      <c r="AKY78" s="140"/>
      <c r="AKZ78" s="140"/>
      <c r="ALA78" s="140"/>
      <c r="ALB78" s="140"/>
      <c r="ALC78" s="140"/>
      <c r="ALD78" s="140"/>
      <c r="ALE78" s="140"/>
      <c r="ALF78" s="140"/>
      <c r="ALG78" s="140"/>
      <c r="ALH78" s="140"/>
      <c r="ALI78" s="140"/>
      <c r="ALJ78" s="140"/>
      <c r="ALK78" s="140"/>
      <c r="ALL78" s="140"/>
      <c r="ALM78" s="140"/>
      <c r="ALN78" s="140"/>
      <c r="ALO78" s="140"/>
      <c r="ALP78" s="140"/>
      <c r="ALQ78" s="140"/>
      <c r="ALR78" s="140"/>
      <c r="ALS78" s="140"/>
      <c r="ALT78" s="140"/>
      <c r="ALU78" s="140"/>
      <c r="ALV78" s="140"/>
      <c r="ALW78" s="140"/>
      <c r="ALX78" s="140"/>
      <c r="ALY78" s="140"/>
      <c r="ALZ78" s="140"/>
      <c r="AMA78" s="140"/>
      <c r="AMB78" s="140"/>
      <c r="AMC78" s="140"/>
      <c r="AMD78" s="140"/>
      <c r="AME78" s="140"/>
      <c r="AMF78" s="140"/>
      <c r="AMG78" s="140"/>
      <c r="AMH78" s="140"/>
      <c r="AMI78" s="140"/>
      <c r="AMJ78" s="140"/>
      <c r="AMK78" s="140"/>
      <c r="AML78" s="140"/>
    </row>
    <row r="79" spans="1:1026" s="141" customFormat="1" ht="16.5" customHeight="1">
      <c r="A79" s="140"/>
      <c r="B79" s="725"/>
      <c r="C79" s="831"/>
      <c r="D79" s="711" t="s">
        <v>47</v>
      </c>
      <c r="E79" s="635"/>
      <c r="F79" s="825">
        <f>G38</f>
        <v>15</v>
      </c>
      <c r="G79" s="713"/>
      <c r="H79" s="727"/>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SM79" s="140"/>
      <c r="SN79" s="140"/>
      <c r="SO79" s="140"/>
      <c r="SP79" s="140"/>
      <c r="SQ79" s="140"/>
      <c r="SR79" s="140"/>
      <c r="SS79" s="140"/>
      <c r="ST79" s="140"/>
      <c r="SU79" s="140"/>
      <c r="SV79" s="140"/>
      <c r="SW79" s="140"/>
      <c r="SX79" s="140"/>
      <c r="SY79" s="140"/>
      <c r="SZ79" s="140"/>
      <c r="TA79" s="140"/>
      <c r="TB79" s="140"/>
      <c r="TC79" s="140"/>
      <c r="TD79" s="140"/>
      <c r="TE79" s="140"/>
      <c r="TF79" s="140"/>
      <c r="TG79" s="140"/>
      <c r="TH79" s="140"/>
      <c r="TI79" s="140"/>
      <c r="TJ79" s="140"/>
      <c r="TK79" s="140"/>
      <c r="TL79" s="140"/>
      <c r="TM79" s="140"/>
      <c r="TN79" s="140"/>
      <c r="TO79" s="140"/>
      <c r="TP79" s="140"/>
      <c r="TQ79" s="140"/>
      <c r="TR79" s="140"/>
      <c r="TS79" s="140"/>
      <c r="TT79" s="140"/>
      <c r="TU79" s="140"/>
      <c r="TV79" s="140"/>
      <c r="TW79" s="140"/>
      <c r="TX79" s="140"/>
      <c r="TY79" s="140"/>
      <c r="TZ79" s="140"/>
      <c r="UA79" s="140"/>
      <c r="UB79" s="140"/>
      <c r="UC79" s="140"/>
      <c r="UD79" s="140"/>
      <c r="UE79" s="140"/>
      <c r="UF79" s="140"/>
      <c r="UG79" s="140"/>
      <c r="UH79" s="140"/>
      <c r="UI79" s="140"/>
      <c r="UJ79" s="140"/>
      <c r="UK79" s="140"/>
      <c r="UL79" s="140"/>
      <c r="UM79" s="140"/>
      <c r="UN79" s="140"/>
      <c r="UO79" s="140"/>
      <c r="UP79" s="140"/>
      <c r="UQ79" s="140"/>
      <c r="UR79" s="140"/>
      <c r="US79" s="140"/>
      <c r="UT79" s="140"/>
      <c r="UU79" s="140"/>
      <c r="UV79" s="140"/>
      <c r="UW79" s="140"/>
      <c r="UX79" s="140"/>
      <c r="UY79" s="140"/>
      <c r="UZ79" s="140"/>
      <c r="VA79" s="140"/>
      <c r="VB79" s="140"/>
      <c r="VC79" s="140"/>
      <c r="VD79" s="140"/>
      <c r="VE79" s="140"/>
      <c r="VF79" s="140"/>
      <c r="VG79" s="140"/>
      <c r="VH79" s="140"/>
      <c r="VI79" s="140"/>
      <c r="VJ79" s="140"/>
      <c r="VK79" s="140"/>
      <c r="VL79" s="140"/>
      <c r="VM79" s="140"/>
      <c r="VN79" s="140"/>
      <c r="VO79" s="140"/>
      <c r="VP79" s="140"/>
      <c r="VQ79" s="140"/>
      <c r="VR79" s="140"/>
      <c r="VS79" s="140"/>
      <c r="VT79" s="140"/>
      <c r="VU79" s="140"/>
      <c r="VV79" s="140"/>
      <c r="VW79" s="140"/>
      <c r="VX79" s="140"/>
      <c r="VY79" s="140"/>
      <c r="VZ79" s="140"/>
      <c r="WA79" s="140"/>
      <c r="WB79" s="140"/>
      <c r="WC79" s="140"/>
      <c r="WD79" s="140"/>
      <c r="WE79" s="140"/>
      <c r="WF79" s="140"/>
      <c r="WG79" s="140"/>
      <c r="WH79" s="140"/>
      <c r="WI79" s="140"/>
      <c r="WJ79" s="140"/>
      <c r="WK79" s="140"/>
      <c r="WL79" s="140"/>
      <c r="WM79" s="140"/>
      <c r="WN79" s="140"/>
      <c r="WO79" s="140"/>
      <c r="WP79" s="140"/>
      <c r="WQ79" s="140"/>
      <c r="WR79" s="140"/>
      <c r="WS79" s="140"/>
      <c r="WT79" s="140"/>
      <c r="WU79" s="140"/>
      <c r="WV79" s="140"/>
      <c r="WW79" s="140"/>
      <c r="WX79" s="140"/>
      <c r="WY79" s="140"/>
      <c r="WZ79" s="140"/>
      <c r="XA79" s="140"/>
      <c r="XB79" s="140"/>
      <c r="XC79" s="140"/>
      <c r="XD79" s="140"/>
      <c r="XE79" s="140"/>
      <c r="XF79" s="140"/>
      <c r="XG79" s="140"/>
      <c r="XH79" s="140"/>
      <c r="XI79" s="140"/>
      <c r="XJ79" s="140"/>
      <c r="XK79" s="140"/>
      <c r="XL79" s="140"/>
      <c r="XM79" s="140"/>
      <c r="XN79" s="140"/>
      <c r="XO79" s="140"/>
      <c r="XP79" s="140"/>
      <c r="XQ79" s="140"/>
      <c r="XR79" s="140"/>
      <c r="XS79" s="140"/>
      <c r="XT79" s="140"/>
      <c r="XU79" s="140"/>
      <c r="XV79" s="140"/>
      <c r="XW79" s="140"/>
      <c r="XX79" s="140"/>
      <c r="XY79" s="140"/>
      <c r="XZ79" s="140"/>
      <c r="YA79" s="140"/>
      <c r="YB79" s="140"/>
      <c r="YC79" s="140"/>
      <c r="YD79" s="140"/>
      <c r="YE79" s="140"/>
      <c r="YF79" s="140"/>
      <c r="YG79" s="140"/>
      <c r="YH79" s="140"/>
      <c r="YI79" s="140"/>
      <c r="YJ79" s="140"/>
      <c r="YK79" s="140"/>
      <c r="YL79" s="140"/>
      <c r="YM79" s="140"/>
      <c r="YN79" s="140"/>
      <c r="YO79" s="140"/>
      <c r="YP79" s="140"/>
      <c r="YQ79" s="140"/>
      <c r="YR79" s="140"/>
      <c r="YS79" s="140"/>
      <c r="YT79" s="140"/>
      <c r="YU79" s="140"/>
      <c r="YV79" s="140"/>
      <c r="YW79" s="140"/>
      <c r="YX79" s="140"/>
      <c r="YY79" s="140"/>
      <c r="YZ79" s="140"/>
      <c r="ZA79" s="140"/>
      <c r="ZB79" s="140"/>
      <c r="ZC79" s="140"/>
      <c r="ZD79" s="140"/>
      <c r="ZE79" s="140"/>
      <c r="ZF79" s="140"/>
      <c r="ZG79" s="140"/>
      <c r="ZH79" s="140"/>
      <c r="ZI79" s="140"/>
      <c r="ZJ79" s="140"/>
      <c r="ZK79" s="140"/>
      <c r="ZL79" s="140"/>
      <c r="ZM79" s="140"/>
      <c r="ZN79" s="140"/>
      <c r="ZO79" s="140"/>
      <c r="ZP79" s="140"/>
      <c r="ZQ79" s="140"/>
      <c r="ZR79" s="140"/>
      <c r="ZS79" s="140"/>
      <c r="ZT79" s="140"/>
      <c r="ZU79" s="140"/>
      <c r="ZV79" s="140"/>
      <c r="ZW79" s="140"/>
      <c r="ZX79" s="140"/>
      <c r="ZY79" s="140"/>
      <c r="ZZ79" s="140"/>
      <c r="AAA79" s="140"/>
      <c r="AAB79" s="140"/>
      <c r="AAC79" s="140"/>
      <c r="AAD79" s="140"/>
      <c r="AAE79" s="140"/>
      <c r="AAF79" s="140"/>
      <c r="AAG79" s="140"/>
      <c r="AAH79" s="140"/>
      <c r="AAI79" s="140"/>
      <c r="AAJ79" s="140"/>
      <c r="AAK79" s="140"/>
      <c r="AAL79" s="140"/>
      <c r="AAM79" s="140"/>
      <c r="AAN79" s="140"/>
      <c r="AAO79" s="140"/>
      <c r="AAP79" s="140"/>
      <c r="AAQ79" s="140"/>
      <c r="AAR79" s="140"/>
      <c r="AAS79" s="140"/>
      <c r="AAT79" s="140"/>
      <c r="AAU79" s="140"/>
      <c r="AAV79" s="140"/>
      <c r="AAW79" s="140"/>
      <c r="AAX79" s="140"/>
      <c r="AAY79" s="140"/>
      <c r="AAZ79" s="140"/>
      <c r="ABA79" s="140"/>
      <c r="ABB79" s="140"/>
      <c r="ABC79" s="140"/>
      <c r="ABD79" s="140"/>
      <c r="ABE79" s="140"/>
      <c r="ABF79" s="140"/>
      <c r="ABG79" s="140"/>
      <c r="ABH79" s="140"/>
      <c r="ABI79" s="140"/>
      <c r="ABJ79" s="140"/>
      <c r="ABK79" s="140"/>
      <c r="ABL79" s="140"/>
      <c r="ABM79" s="140"/>
      <c r="ABN79" s="140"/>
      <c r="ABO79" s="140"/>
      <c r="ABP79" s="140"/>
      <c r="ABQ79" s="140"/>
      <c r="ABR79" s="140"/>
      <c r="ABS79" s="140"/>
      <c r="ABT79" s="140"/>
      <c r="ABU79" s="140"/>
      <c r="ABV79" s="140"/>
      <c r="ABW79" s="140"/>
      <c r="ABX79" s="140"/>
      <c r="ABY79" s="140"/>
      <c r="ABZ79" s="140"/>
      <c r="ACA79" s="140"/>
      <c r="ACB79" s="140"/>
      <c r="ACC79" s="140"/>
      <c r="ACD79" s="140"/>
      <c r="ACE79" s="140"/>
      <c r="ACF79" s="140"/>
      <c r="ACG79" s="140"/>
      <c r="ACH79" s="140"/>
      <c r="ACI79" s="140"/>
      <c r="ACJ79" s="140"/>
      <c r="ACK79" s="140"/>
      <c r="ACL79" s="140"/>
      <c r="ACM79" s="140"/>
      <c r="ACN79" s="140"/>
      <c r="ACO79" s="140"/>
      <c r="ACP79" s="140"/>
      <c r="ACQ79" s="140"/>
      <c r="ACR79" s="140"/>
      <c r="ACS79" s="140"/>
      <c r="ACT79" s="140"/>
      <c r="ACU79" s="140"/>
      <c r="ACV79" s="140"/>
      <c r="ACW79" s="140"/>
      <c r="ACX79" s="140"/>
      <c r="ACY79" s="140"/>
      <c r="ACZ79" s="140"/>
      <c r="ADA79" s="140"/>
      <c r="ADB79" s="140"/>
      <c r="ADC79" s="140"/>
      <c r="ADD79" s="140"/>
      <c r="ADE79" s="140"/>
      <c r="ADF79" s="140"/>
      <c r="ADG79" s="140"/>
      <c r="ADH79" s="140"/>
      <c r="ADI79" s="140"/>
      <c r="ADJ79" s="140"/>
      <c r="ADK79" s="140"/>
      <c r="ADL79" s="140"/>
      <c r="ADM79" s="140"/>
      <c r="ADN79" s="140"/>
      <c r="ADO79" s="140"/>
      <c r="ADP79" s="140"/>
      <c r="ADQ79" s="140"/>
      <c r="ADR79" s="140"/>
      <c r="ADS79" s="140"/>
      <c r="ADT79" s="140"/>
      <c r="ADU79" s="140"/>
      <c r="ADV79" s="140"/>
      <c r="ADW79" s="140"/>
      <c r="ADX79" s="140"/>
      <c r="ADY79" s="140"/>
      <c r="ADZ79" s="140"/>
      <c r="AEA79" s="140"/>
      <c r="AEB79" s="140"/>
      <c r="AEC79" s="140"/>
      <c r="AED79" s="140"/>
      <c r="AEE79" s="140"/>
      <c r="AEF79" s="140"/>
      <c r="AEG79" s="140"/>
      <c r="AEH79" s="140"/>
      <c r="AEI79" s="140"/>
      <c r="AEJ79" s="140"/>
      <c r="AEK79" s="140"/>
      <c r="AEL79" s="140"/>
      <c r="AEM79" s="140"/>
      <c r="AEN79" s="140"/>
      <c r="AEO79" s="140"/>
      <c r="AEP79" s="140"/>
      <c r="AEQ79" s="140"/>
      <c r="AER79" s="140"/>
      <c r="AES79" s="140"/>
      <c r="AET79" s="140"/>
      <c r="AEU79" s="140"/>
      <c r="AEV79" s="140"/>
      <c r="AEW79" s="140"/>
      <c r="AEX79" s="140"/>
      <c r="AEY79" s="140"/>
      <c r="AEZ79" s="140"/>
      <c r="AFA79" s="140"/>
      <c r="AFB79" s="140"/>
      <c r="AFC79" s="140"/>
      <c r="AFD79" s="140"/>
      <c r="AFE79" s="140"/>
      <c r="AFF79" s="140"/>
      <c r="AFG79" s="140"/>
      <c r="AFH79" s="140"/>
      <c r="AFI79" s="140"/>
      <c r="AFJ79" s="140"/>
      <c r="AFK79" s="140"/>
      <c r="AFL79" s="140"/>
      <c r="AFM79" s="140"/>
      <c r="AFN79" s="140"/>
      <c r="AFO79" s="140"/>
      <c r="AFP79" s="140"/>
      <c r="AFQ79" s="140"/>
      <c r="AFR79" s="140"/>
      <c r="AFS79" s="140"/>
      <c r="AFT79" s="140"/>
      <c r="AFU79" s="140"/>
      <c r="AFV79" s="140"/>
      <c r="AFW79" s="140"/>
      <c r="AFX79" s="140"/>
      <c r="AFY79" s="140"/>
      <c r="AFZ79" s="140"/>
      <c r="AGA79" s="140"/>
      <c r="AGB79" s="140"/>
      <c r="AGC79" s="140"/>
      <c r="AGD79" s="140"/>
      <c r="AGE79" s="140"/>
      <c r="AGF79" s="140"/>
      <c r="AGG79" s="140"/>
      <c r="AGH79" s="140"/>
      <c r="AGI79" s="140"/>
      <c r="AGJ79" s="140"/>
      <c r="AGK79" s="140"/>
      <c r="AGL79" s="140"/>
      <c r="AGM79" s="140"/>
      <c r="AGN79" s="140"/>
      <c r="AGO79" s="140"/>
      <c r="AGP79" s="140"/>
      <c r="AGQ79" s="140"/>
      <c r="AGR79" s="140"/>
      <c r="AGS79" s="140"/>
      <c r="AGT79" s="140"/>
      <c r="AGU79" s="140"/>
      <c r="AGV79" s="140"/>
      <c r="AGW79" s="140"/>
      <c r="AGX79" s="140"/>
      <c r="AGY79" s="140"/>
      <c r="AGZ79" s="140"/>
      <c r="AHA79" s="140"/>
      <c r="AHB79" s="140"/>
      <c r="AHC79" s="140"/>
      <c r="AHD79" s="140"/>
      <c r="AHE79" s="140"/>
      <c r="AHF79" s="140"/>
      <c r="AHG79" s="140"/>
      <c r="AHH79" s="140"/>
      <c r="AHI79" s="140"/>
      <c r="AHJ79" s="140"/>
      <c r="AHK79" s="140"/>
      <c r="AHL79" s="140"/>
      <c r="AHM79" s="140"/>
      <c r="AHN79" s="140"/>
      <c r="AHO79" s="140"/>
      <c r="AHP79" s="140"/>
      <c r="AHQ79" s="140"/>
      <c r="AHR79" s="140"/>
      <c r="AHS79" s="140"/>
      <c r="AHT79" s="140"/>
      <c r="AHU79" s="140"/>
      <c r="AHV79" s="140"/>
      <c r="AHW79" s="140"/>
      <c r="AHX79" s="140"/>
      <c r="AHY79" s="140"/>
      <c r="AHZ79" s="140"/>
      <c r="AIA79" s="140"/>
      <c r="AIB79" s="140"/>
      <c r="AIC79" s="140"/>
      <c r="AID79" s="140"/>
      <c r="AIE79" s="140"/>
      <c r="AIF79" s="140"/>
      <c r="AIG79" s="140"/>
      <c r="AIH79" s="140"/>
      <c r="AII79" s="140"/>
      <c r="AIJ79" s="140"/>
      <c r="AIK79" s="140"/>
      <c r="AIL79" s="140"/>
      <c r="AIM79" s="140"/>
      <c r="AIN79" s="140"/>
      <c r="AIO79" s="140"/>
      <c r="AIP79" s="140"/>
      <c r="AIQ79" s="140"/>
      <c r="AIR79" s="140"/>
      <c r="AIS79" s="140"/>
      <c r="AIT79" s="140"/>
      <c r="AIU79" s="140"/>
      <c r="AIV79" s="140"/>
      <c r="AIW79" s="140"/>
      <c r="AIX79" s="140"/>
      <c r="AIY79" s="140"/>
      <c r="AIZ79" s="140"/>
      <c r="AJA79" s="140"/>
      <c r="AJB79" s="140"/>
      <c r="AJC79" s="140"/>
      <c r="AJD79" s="140"/>
      <c r="AJE79" s="140"/>
      <c r="AJF79" s="140"/>
      <c r="AJG79" s="140"/>
      <c r="AJH79" s="140"/>
      <c r="AJI79" s="140"/>
      <c r="AJJ79" s="140"/>
      <c r="AJK79" s="140"/>
      <c r="AJL79" s="140"/>
      <c r="AJM79" s="140"/>
      <c r="AJN79" s="140"/>
      <c r="AJO79" s="140"/>
      <c r="AJP79" s="140"/>
      <c r="AJQ79" s="140"/>
      <c r="AJR79" s="140"/>
      <c r="AJS79" s="140"/>
      <c r="AJT79" s="140"/>
      <c r="AJU79" s="140"/>
      <c r="AJV79" s="140"/>
      <c r="AJW79" s="140"/>
      <c r="AJX79" s="140"/>
      <c r="AJY79" s="140"/>
      <c r="AJZ79" s="140"/>
      <c r="AKA79" s="140"/>
      <c r="AKB79" s="140"/>
      <c r="AKC79" s="140"/>
      <c r="AKD79" s="140"/>
      <c r="AKE79" s="140"/>
      <c r="AKF79" s="140"/>
      <c r="AKG79" s="140"/>
      <c r="AKH79" s="140"/>
      <c r="AKI79" s="140"/>
      <c r="AKJ79" s="140"/>
      <c r="AKK79" s="140"/>
      <c r="AKL79" s="140"/>
      <c r="AKM79" s="140"/>
      <c r="AKN79" s="140"/>
      <c r="AKO79" s="140"/>
      <c r="AKP79" s="140"/>
      <c r="AKQ79" s="140"/>
      <c r="AKR79" s="140"/>
      <c r="AKS79" s="140"/>
      <c r="AKT79" s="140"/>
      <c r="AKU79" s="140"/>
      <c r="AKV79" s="140"/>
      <c r="AKW79" s="140"/>
      <c r="AKX79" s="140"/>
      <c r="AKY79" s="140"/>
      <c r="AKZ79" s="140"/>
      <c r="ALA79" s="140"/>
      <c r="ALB79" s="140"/>
      <c r="ALC79" s="140"/>
      <c r="ALD79" s="140"/>
      <c r="ALE79" s="140"/>
      <c r="ALF79" s="140"/>
      <c r="ALG79" s="140"/>
      <c r="ALH79" s="140"/>
      <c r="ALI79" s="140"/>
      <c r="ALJ79" s="140"/>
      <c r="ALK79" s="140"/>
      <c r="ALL79" s="140"/>
      <c r="ALM79" s="140"/>
      <c r="ALN79" s="140"/>
      <c r="ALO79" s="140"/>
      <c r="ALP79" s="140"/>
      <c r="ALQ79" s="140"/>
      <c r="ALR79" s="140"/>
      <c r="ALS79" s="140"/>
      <c r="ALT79" s="140"/>
      <c r="ALU79" s="140"/>
      <c r="ALV79" s="140"/>
      <c r="ALW79" s="140"/>
      <c r="ALX79" s="140"/>
      <c r="ALY79" s="140"/>
      <c r="ALZ79" s="140"/>
      <c r="AMA79" s="140"/>
      <c r="AMB79" s="140"/>
      <c r="AMC79" s="140"/>
      <c r="AMD79" s="140"/>
      <c r="AME79" s="140"/>
      <c r="AMF79" s="140"/>
      <c r="AMG79" s="140"/>
      <c r="AMH79" s="140"/>
      <c r="AMI79" s="140"/>
      <c r="AMJ79" s="140"/>
      <c r="AMK79" s="140"/>
      <c r="AML79" s="140"/>
    </row>
    <row r="80" spans="1:1026" s="141" customFormat="1" ht="16.5" customHeight="1">
      <c r="A80" s="140"/>
      <c r="B80" s="725"/>
      <c r="C80" s="831"/>
      <c r="D80" s="633" t="s">
        <v>48</v>
      </c>
      <c r="E80" s="635"/>
      <c r="F80" s="826">
        <v>0.2</v>
      </c>
      <c r="G80" s="713"/>
      <c r="H80" s="727"/>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ST80" s="140"/>
      <c r="SU80" s="140"/>
      <c r="SV80" s="140"/>
      <c r="SW80" s="140"/>
      <c r="SX80" s="140"/>
      <c r="SY80" s="140"/>
      <c r="SZ80" s="140"/>
      <c r="TA80" s="140"/>
      <c r="TB80" s="140"/>
      <c r="TC80" s="140"/>
      <c r="TD80" s="140"/>
      <c r="TE80" s="140"/>
      <c r="TF80" s="140"/>
      <c r="TG80" s="140"/>
      <c r="TH80" s="140"/>
      <c r="TI80" s="140"/>
      <c r="TJ80" s="140"/>
      <c r="TK80" s="140"/>
      <c r="TL80" s="140"/>
      <c r="TM80" s="140"/>
      <c r="TN80" s="140"/>
      <c r="TO80" s="140"/>
      <c r="TP80" s="140"/>
      <c r="TQ80" s="140"/>
      <c r="TR80" s="140"/>
      <c r="TS80" s="140"/>
      <c r="TT80" s="140"/>
      <c r="TU80" s="140"/>
      <c r="TV80" s="140"/>
      <c r="TW80" s="140"/>
      <c r="TX80" s="140"/>
      <c r="TY80" s="140"/>
      <c r="TZ80" s="140"/>
      <c r="UA80" s="140"/>
      <c r="UB80" s="140"/>
      <c r="UC80" s="140"/>
      <c r="UD80" s="140"/>
      <c r="UE80" s="140"/>
      <c r="UF80" s="140"/>
      <c r="UG80" s="140"/>
      <c r="UH80" s="140"/>
      <c r="UI80" s="140"/>
      <c r="UJ80" s="140"/>
      <c r="UK80" s="140"/>
      <c r="UL80" s="140"/>
      <c r="UM80" s="140"/>
      <c r="UN80" s="140"/>
      <c r="UO80" s="140"/>
      <c r="UP80" s="140"/>
      <c r="UQ80" s="140"/>
      <c r="UR80" s="140"/>
      <c r="US80" s="140"/>
      <c r="UT80" s="140"/>
      <c r="UU80" s="140"/>
      <c r="UV80" s="140"/>
      <c r="UW80" s="140"/>
      <c r="UX80" s="140"/>
      <c r="UY80" s="140"/>
      <c r="UZ80" s="140"/>
      <c r="VA80" s="140"/>
      <c r="VB80" s="140"/>
      <c r="VC80" s="140"/>
      <c r="VD80" s="140"/>
      <c r="VE80" s="140"/>
      <c r="VF80" s="140"/>
      <c r="VG80" s="140"/>
      <c r="VH80" s="140"/>
      <c r="VI80" s="140"/>
      <c r="VJ80" s="140"/>
      <c r="VK80" s="140"/>
      <c r="VL80" s="140"/>
      <c r="VM80" s="140"/>
      <c r="VN80" s="140"/>
      <c r="VO80" s="140"/>
      <c r="VP80" s="140"/>
      <c r="VQ80" s="140"/>
      <c r="VR80" s="140"/>
      <c r="VS80" s="140"/>
      <c r="VT80" s="140"/>
      <c r="VU80" s="140"/>
      <c r="VV80" s="140"/>
      <c r="VW80" s="140"/>
      <c r="VX80" s="140"/>
      <c r="VY80" s="140"/>
      <c r="VZ80" s="140"/>
      <c r="WA80" s="140"/>
      <c r="WB80" s="140"/>
      <c r="WC80" s="140"/>
      <c r="WD80" s="140"/>
      <c r="WE80" s="140"/>
      <c r="WF80" s="140"/>
      <c r="WG80" s="140"/>
      <c r="WH80" s="140"/>
      <c r="WI80" s="140"/>
      <c r="WJ80" s="140"/>
      <c r="WK80" s="140"/>
      <c r="WL80" s="140"/>
      <c r="WM80" s="140"/>
      <c r="WN80" s="140"/>
      <c r="WO80" s="140"/>
      <c r="WP80" s="140"/>
      <c r="WQ80" s="140"/>
      <c r="WR80" s="140"/>
      <c r="WS80" s="140"/>
      <c r="WT80" s="140"/>
      <c r="WU80" s="140"/>
      <c r="WV80" s="140"/>
      <c r="WW80" s="140"/>
      <c r="WX80" s="140"/>
      <c r="WY80" s="140"/>
      <c r="WZ80" s="140"/>
      <c r="XA80" s="140"/>
      <c r="XB80" s="140"/>
      <c r="XC80" s="140"/>
      <c r="XD80" s="140"/>
      <c r="XE80" s="140"/>
      <c r="XF80" s="140"/>
      <c r="XG80" s="140"/>
      <c r="XH80" s="140"/>
      <c r="XI80" s="140"/>
      <c r="XJ80" s="140"/>
      <c r="XK80" s="140"/>
      <c r="XL80" s="140"/>
      <c r="XM80" s="140"/>
      <c r="XN80" s="140"/>
      <c r="XO80" s="140"/>
      <c r="XP80" s="140"/>
      <c r="XQ80" s="140"/>
      <c r="XR80" s="140"/>
      <c r="XS80" s="140"/>
      <c r="XT80" s="140"/>
      <c r="XU80" s="140"/>
      <c r="XV80" s="140"/>
      <c r="XW80" s="140"/>
      <c r="XX80" s="140"/>
      <c r="XY80" s="140"/>
      <c r="XZ80" s="140"/>
      <c r="YA80" s="140"/>
      <c r="YB80" s="140"/>
      <c r="YC80" s="140"/>
      <c r="YD80" s="140"/>
      <c r="YE80" s="140"/>
      <c r="YF80" s="140"/>
      <c r="YG80" s="140"/>
      <c r="YH80" s="140"/>
      <c r="YI80" s="140"/>
      <c r="YJ80" s="140"/>
      <c r="YK80" s="140"/>
      <c r="YL80" s="140"/>
      <c r="YM80" s="140"/>
      <c r="YN80" s="140"/>
      <c r="YO80" s="140"/>
      <c r="YP80" s="140"/>
      <c r="YQ80" s="140"/>
      <c r="YR80" s="140"/>
      <c r="YS80" s="140"/>
      <c r="YT80" s="140"/>
      <c r="YU80" s="140"/>
      <c r="YV80" s="140"/>
      <c r="YW80" s="140"/>
      <c r="YX80" s="140"/>
      <c r="YY80" s="140"/>
      <c r="YZ80" s="140"/>
      <c r="ZA80" s="140"/>
      <c r="ZB80" s="140"/>
      <c r="ZC80" s="140"/>
      <c r="ZD80" s="140"/>
      <c r="ZE80" s="140"/>
      <c r="ZF80" s="140"/>
      <c r="ZG80" s="140"/>
      <c r="ZH80" s="140"/>
      <c r="ZI80" s="140"/>
      <c r="ZJ80" s="140"/>
      <c r="ZK80" s="140"/>
      <c r="ZL80" s="140"/>
      <c r="ZM80" s="140"/>
      <c r="ZN80" s="140"/>
      <c r="ZO80" s="140"/>
      <c r="ZP80" s="140"/>
      <c r="ZQ80" s="140"/>
      <c r="ZR80" s="140"/>
      <c r="ZS80" s="140"/>
      <c r="ZT80" s="140"/>
      <c r="ZU80" s="140"/>
      <c r="ZV80" s="140"/>
      <c r="ZW80" s="140"/>
      <c r="ZX80" s="140"/>
      <c r="ZY80" s="140"/>
      <c r="ZZ80" s="140"/>
      <c r="AAA80" s="140"/>
      <c r="AAB80" s="140"/>
      <c r="AAC80" s="140"/>
      <c r="AAD80" s="140"/>
      <c r="AAE80" s="140"/>
      <c r="AAF80" s="140"/>
      <c r="AAG80" s="140"/>
      <c r="AAH80" s="140"/>
      <c r="AAI80" s="140"/>
      <c r="AAJ80" s="140"/>
      <c r="AAK80" s="140"/>
      <c r="AAL80" s="140"/>
      <c r="AAM80" s="140"/>
      <c r="AAN80" s="140"/>
      <c r="AAO80" s="140"/>
      <c r="AAP80" s="140"/>
      <c r="AAQ80" s="140"/>
      <c r="AAR80" s="140"/>
      <c r="AAS80" s="140"/>
      <c r="AAT80" s="140"/>
      <c r="AAU80" s="140"/>
      <c r="AAV80" s="140"/>
      <c r="AAW80" s="140"/>
      <c r="AAX80" s="140"/>
      <c r="AAY80" s="140"/>
      <c r="AAZ80" s="140"/>
      <c r="ABA80" s="140"/>
      <c r="ABB80" s="140"/>
      <c r="ABC80" s="140"/>
      <c r="ABD80" s="140"/>
      <c r="ABE80" s="140"/>
      <c r="ABF80" s="140"/>
      <c r="ABG80" s="140"/>
      <c r="ABH80" s="140"/>
      <c r="ABI80" s="140"/>
      <c r="ABJ80" s="140"/>
      <c r="ABK80" s="140"/>
      <c r="ABL80" s="140"/>
      <c r="ABM80" s="140"/>
      <c r="ABN80" s="140"/>
      <c r="ABO80" s="140"/>
      <c r="ABP80" s="140"/>
      <c r="ABQ80" s="140"/>
      <c r="ABR80" s="140"/>
      <c r="ABS80" s="140"/>
      <c r="ABT80" s="140"/>
      <c r="ABU80" s="140"/>
      <c r="ABV80" s="140"/>
      <c r="ABW80" s="140"/>
      <c r="ABX80" s="140"/>
      <c r="ABY80" s="140"/>
      <c r="ABZ80" s="140"/>
      <c r="ACA80" s="140"/>
      <c r="ACB80" s="140"/>
      <c r="ACC80" s="140"/>
      <c r="ACD80" s="140"/>
      <c r="ACE80" s="140"/>
      <c r="ACF80" s="140"/>
      <c r="ACG80" s="140"/>
      <c r="ACH80" s="140"/>
      <c r="ACI80" s="140"/>
      <c r="ACJ80" s="140"/>
      <c r="ACK80" s="140"/>
      <c r="ACL80" s="140"/>
      <c r="ACM80" s="140"/>
      <c r="ACN80" s="140"/>
      <c r="ACO80" s="140"/>
      <c r="ACP80" s="140"/>
      <c r="ACQ80" s="140"/>
      <c r="ACR80" s="140"/>
      <c r="ACS80" s="140"/>
      <c r="ACT80" s="140"/>
      <c r="ACU80" s="140"/>
      <c r="ACV80" s="140"/>
      <c r="ACW80" s="140"/>
      <c r="ACX80" s="140"/>
      <c r="ACY80" s="140"/>
      <c r="ACZ80" s="140"/>
      <c r="ADA80" s="140"/>
      <c r="ADB80" s="140"/>
      <c r="ADC80" s="140"/>
      <c r="ADD80" s="140"/>
      <c r="ADE80" s="140"/>
      <c r="ADF80" s="140"/>
      <c r="ADG80" s="140"/>
      <c r="ADH80" s="140"/>
      <c r="ADI80" s="140"/>
      <c r="ADJ80" s="140"/>
      <c r="ADK80" s="140"/>
      <c r="ADL80" s="140"/>
      <c r="ADM80" s="140"/>
      <c r="ADN80" s="140"/>
      <c r="ADO80" s="140"/>
      <c r="ADP80" s="140"/>
      <c r="ADQ80" s="140"/>
      <c r="ADR80" s="140"/>
      <c r="ADS80" s="140"/>
      <c r="ADT80" s="140"/>
      <c r="ADU80" s="140"/>
      <c r="ADV80" s="140"/>
      <c r="ADW80" s="140"/>
      <c r="ADX80" s="140"/>
      <c r="ADY80" s="140"/>
      <c r="ADZ80" s="140"/>
      <c r="AEA80" s="140"/>
      <c r="AEB80" s="140"/>
      <c r="AEC80" s="140"/>
      <c r="AED80" s="140"/>
      <c r="AEE80" s="140"/>
      <c r="AEF80" s="140"/>
      <c r="AEG80" s="140"/>
      <c r="AEH80" s="140"/>
      <c r="AEI80" s="140"/>
      <c r="AEJ80" s="140"/>
      <c r="AEK80" s="140"/>
      <c r="AEL80" s="140"/>
      <c r="AEM80" s="140"/>
      <c r="AEN80" s="140"/>
      <c r="AEO80" s="140"/>
      <c r="AEP80" s="140"/>
      <c r="AEQ80" s="140"/>
      <c r="AER80" s="140"/>
      <c r="AES80" s="140"/>
      <c r="AET80" s="140"/>
      <c r="AEU80" s="140"/>
      <c r="AEV80" s="140"/>
      <c r="AEW80" s="140"/>
      <c r="AEX80" s="140"/>
      <c r="AEY80" s="140"/>
      <c r="AEZ80" s="140"/>
      <c r="AFA80" s="140"/>
      <c r="AFB80" s="140"/>
      <c r="AFC80" s="140"/>
      <c r="AFD80" s="140"/>
      <c r="AFE80" s="140"/>
      <c r="AFF80" s="140"/>
      <c r="AFG80" s="140"/>
      <c r="AFH80" s="140"/>
      <c r="AFI80" s="140"/>
      <c r="AFJ80" s="140"/>
      <c r="AFK80" s="140"/>
      <c r="AFL80" s="140"/>
      <c r="AFM80" s="140"/>
      <c r="AFN80" s="140"/>
      <c r="AFO80" s="140"/>
      <c r="AFP80" s="140"/>
      <c r="AFQ80" s="140"/>
      <c r="AFR80" s="140"/>
      <c r="AFS80" s="140"/>
      <c r="AFT80" s="140"/>
      <c r="AFU80" s="140"/>
      <c r="AFV80" s="140"/>
      <c r="AFW80" s="140"/>
      <c r="AFX80" s="140"/>
      <c r="AFY80" s="140"/>
      <c r="AFZ80" s="140"/>
      <c r="AGA80" s="140"/>
      <c r="AGB80" s="140"/>
      <c r="AGC80" s="140"/>
      <c r="AGD80" s="140"/>
      <c r="AGE80" s="140"/>
      <c r="AGF80" s="140"/>
      <c r="AGG80" s="140"/>
      <c r="AGH80" s="140"/>
      <c r="AGI80" s="140"/>
      <c r="AGJ80" s="140"/>
      <c r="AGK80" s="140"/>
      <c r="AGL80" s="140"/>
      <c r="AGM80" s="140"/>
      <c r="AGN80" s="140"/>
      <c r="AGO80" s="140"/>
      <c r="AGP80" s="140"/>
      <c r="AGQ80" s="140"/>
      <c r="AGR80" s="140"/>
      <c r="AGS80" s="140"/>
      <c r="AGT80" s="140"/>
      <c r="AGU80" s="140"/>
      <c r="AGV80" s="140"/>
      <c r="AGW80" s="140"/>
      <c r="AGX80" s="140"/>
      <c r="AGY80" s="140"/>
      <c r="AGZ80" s="140"/>
      <c r="AHA80" s="140"/>
      <c r="AHB80" s="140"/>
      <c r="AHC80" s="140"/>
      <c r="AHD80" s="140"/>
      <c r="AHE80" s="140"/>
      <c r="AHF80" s="140"/>
      <c r="AHG80" s="140"/>
      <c r="AHH80" s="140"/>
      <c r="AHI80" s="140"/>
      <c r="AHJ80" s="140"/>
      <c r="AHK80" s="140"/>
      <c r="AHL80" s="140"/>
      <c r="AHM80" s="140"/>
      <c r="AHN80" s="140"/>
      <c r="AHO80" s="140"/>
      <c r="AHP80" s="140"/>
      <c r="AHQ80" s="140"/>
      <c r="AHR80" s="140"/>
      <c r="AHS80" s="140"/>
      <c r="AHT80" s="140"/>
      <c r="AHU80" s="140"/>
      <c r="AHV80" s="140"/>
      <c r="AHW80" s="140"/>
      <c r="AHX80" s="140"/>
      <c r="AHY80" s="140"/>
      <c r="AHZ80" s="140"/>
      <c r="AIA80" s="140"/>
      <c r="AIB80" s="140"/>
      <c r="AIC80" s="140"/>
      <c r="AID80" s="140"/>
      <c r="AIE80" s="140"/>
      <c r="AIF80" s="140"/>
      <c r="AIG80" s="140"/>
      <c r="AIH80" s="140"/>
      <c r="AII80" s="140"/>
      <c r="AIJ80" s="140"/>
      <c r="AIK80" s="140"/>
      <c r="AIL80" s="140"/>
      <c r="AIM80" s="140"/>
      <c r="AIN80" s="140"/>
      <c r="AIO80" s="140"/>
      <c r="AIP80" s="140"/>
      <c r="AIQ80" s="140"/>
      <c r="AIR80" s="140"/>
      <c r="AIS80" s="140"/>
      <c r="AIT80" s="140"/>
      <c r="AIU80" s="140"/>
      <c r="AIV80" s="140"/>
      <c r="AIW80" s="140"/>
      <c r="AIX80" s="140"/>
      <c r="AIY80" s="140"/>
      <c r="AIZ80" s="140"/>
      <c r="AJA80" s="140"/>
      <c r="AJB80" s="140"/>
      <c r="AJC80" s="140"/>
      <c r="AJD80" s="140"/>
      <c r="AJE80" s="140"/>
      <c r="AJF80" s="140"/>
      <c r="AJG80" s="140"/>
      <c r="AJH80" s="140"/>
      <c r="AJI80" s="140"/>
      <c r="AJJ80" s="140"/>
      <c r="AJK80" s="140"/>
      <c r="AJL80" s="140"/>
      <c r="AJM80" s="140"/>
      <c r="AJN80" s="140"/>
      <c r="AJO80" s="140"/>
      <c r="AJP80" s="140"/>
      <c r="AJQ80" s="140"/>
      <c r="AJR80" s="140"/>
      <c r="AJS80" s="140"/>
      <c r="AJT80" s="140"/>
      <c r="AJU80" s="140"/>
      <c r="AJV80" s="140"/>
      <c r="AJW80" s="140"/>
      <c r="AJX80" s="140"/>
      <c r="AJY80" s="140"/>
      <c r="AJZ80" s="140"/>
      <c r="AKA80" s="140"/>
      <c r="AKB80" s="140"/>
      <c r="AKC80" s="140"/>
      <c r="AKD80" s="140"/>
      <c r="AKE80" s="140"/>
      <c r="AKF80" s="140"/>
      <c r="AKG80" s="140"/>
      <c r="AKH80" s="140"/>
      <c r="AKI80" s="140"/>
      <c r="AKJ80" s="140"/>
      <c r="AKK80" s="140"/>
      <c r="AKL80" s="140"/>
      <c r="AKM80" s="140"/>
      <c r="AKN80" s="140"/>
      <c r="AKO80" s="140"/>
      <c r="AKP80" s="140"/>
      <c r="AKQ80" s="140"/>
      <c r="AKR80" s="140"/>
      <c r="AKS80" s="140"/>
      <c r="AKT80" s="140"/>
      <c r="AKU80" s="140"/>
      <c r="AKV80" s="140"/>
      <c r="AKW80" s="140"/>
      <c r="AKX80" s="140"/>
      <c r="AKY80" s="140"/>
      <c r="AKZ80" s="140"/>
      <c r="ALA80" s="140"/>
      <c r="ALB80" s="140"/>
      <c r="ALC80" s="140"/>
      <c r="ALD80" s="140"/>
      <c r="ALE80" s="140"/>
      <c r="ALF80" s="140"/>
      <c r="ALG80" s="140"/>
      <c r="ALH80" s="140"/>
      <c r="ALI80" s="140"/>
      <c r="ALJ80" s="140"/>
      <c r="ALK80" s="140"/>
      <c r="ALL80" s="140"/>
      <c r="ALM80" s="140"/>
      <c r="ALN80" s="140"/>
      <c r="ALO80" s="140"/>
      <c r="ALP80" s="140"/>
      <c r="ALQ80" s="140"/>
      <c r="ALR80" s="140"/>
      <c r="ALS80" s="140"/>
      <c r="ALT80" s="140"/>
      <c r="ALU80" s="140"/>
      <c r="ALV80" s="140"/>
      <c r="ALW80" s="140"/>
      <c r="ALX80" s="140"/>
      <c r="ALY80" s="140"/>
      <c r="ALZ80" s="140"/>
      <c r="AMA80" s="140"/>
      <c r="AMB80" s="140"/>
      <c r="AMC80" s="140"/>
      <c r="AMD80" s="140"/>
      <c r="AME80" s="140"/>
      <c r="AMF80" s="140"/>
      <c r="AMG80" s="140"/>
      <c r="AMH80" s="140"/>
      <c r="AMI80" s="140"/>
      <c r="AMJ80" s="140"/>
      <c r="AMK80" s="140"/>
      <c r="AML80" s="140"/>
    </row>
    <row r="81" spans="1:1026" s="141" customFormat="1" ht="16.5" customHeight="1">
      <c r="A81" s="140"/>
      <c r="B81" s="223" t="s">
        <v>13</v>
      </c>
      <c r="C81" s="633" t="s">
        <v>49</v>
      </c>
      <c r="D81" s="827"/>
      <c r="E81" s="827"/>
      <c r="F81" s="827"/>
      <c r="G81" s="635"/>
      <c r="H81" s="126">
        <v>0</v>
      </c>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SM81" s="140"/>
      <c r="SN81" s="140"/>
      <c r="SO81" s="140"/>
      <c r="SP81" s="140"/>
      <c r="SQ81" s="140"/>
      <c r="SR81" s="140"/>
      <c r="SS81" s="140"/>
      <c r="ST81" s="140"/>
      <c r="SU81" s="140"/>
      <c r="SV81" s="140"/>
      <c r="SW81" s="140"/>
      <c r="SX81" s="140"/>
      <c r="SY81" s="140"/>
      <c r="SZ81" s="140"/>
      <c r="TA81" s="140"/>
      <c r="TB81" s="140"/>
      <c r="TC81" s="140"/>
      <c r="TD81" s="140"/>
      <c r="TE81" s="140"/>
      <c r="TF81" s="140"/>
      <c r="TG81" s="140"/>
      <c r="TH81" s="140"/>
      <c r="TI81" s="140"/>
      <c r="TJ81" s="140"/>
      <c r="TK81" s="140"/>
      <c r="TL81" s="140"/>
      <c r="TM81" s="140"/>
      <c r="TN81" s="140"/>
      <c r="TO81" s="140"/>
      <c r="TP81" s="140"/>
      <c r="TQ81" s="140"/>
      <c r="TR81" s="140"/>
      <c r="TS81" s="140"/>
      <c r="TT81" s="140"/>
      <c r="TU81" s="140"/>
      <c r="TV81" s="140"/>
      <c r="TW81" s="140"/>
      <c r="TX81" s="140"/>
      <c r="TY81" s="140"/>
      <c r="TZ81" s="140"/>
      <c r="UA81" s="140"/>
      <c r="UB81" s="140"/>
      <c r="UC81" s="140"/>
      <c r="UD81" s="140"/>
      <c r="UE81" s="140"/>
      <c r="UF81" s="140"/>
      <c r="UG81" s="140"/>
      <c r="UH81" s="140"/>
      <c r="UI81" s="140"/>
      <c r="UJ81" s="140"/>
      <c r="UK81" s="140"/>
      <c r="UL81" s="140"/>
      <c r="UM81" s="140"/>
      <c r="UN81" s="140"/>
      <c r="UO81" s="140"/>
      <c r="UP81" s="140"/>
      <c r="UQ81" s="140"/>
      <c r="UR81" s="140"/>
      <c r="US81" s="140"/>
      <c r="UT81" s="140"/>
      <c r="UU81" s="140"/>
      <c r="UV81" s="140"/>
      <c r="UW81" s="140"/>
      <c r="UX81" s="140"/>
      <c r="UY81" s="140"/>
      <c r="UZ81" s="140"/>
      <c r="VA81" s="140"/>
      <c r="VB81" s="140"/>
      <c r="VC81" s="140"/>
      <c r="VD81" s="140"/>
      <c r="VE81" s="140"/>
      <c r="VF81" s="140"/>
      <c r="VG81" s="140"/>
      <c r="VH81" s="140"/>
      <c r="VI81" s="140"/>
      <c r="VJ81" s="140"/>
      <c r="VK81" s="140"/>
      <c r="VL81" s="140"/>
      <c r="VM81" s="140"/>
      <c r="VN81" s="140"/>
      <c r="VO81" s="140"/>
      <c r="VP81" s="140"/>
      <c r="VQ81" s="140"/>
      <c r="VR81" s="140"/>
      <c r="VS81" s="140"/>
      <c r="VT81" s="140"/>
      <c r="VU81" s="140"/>
      <c r="VV81" s="140"/>
      <c r="VW81" s="140"/>
      <c r="VX81" s="140"/>
      <c r="VY81" s="140"/>
      <c r="VZ81" s="140"/>
      <c r="WA81" s="140"/>
      <c r="WB81" s="140"/>
      <c r="WC81" s="140"/>
      <c r="WD81" s="140"/>
      <c r="WE81" s="140"/>
      <c r="WF81" s="140"/>
      <c r="WG81" s="140"/>
      <c r="WH81" s="140"/>
      <c r="WI81" s="140"/>
      <c r="WJ81" s="140"/>
      <c r="WK81" s="140"/>
      <c r="WL81" s="140"/>
      <c r="WM81" s="140"/>
      <c r="WN81" s="140"/>
      <c r="WO81" s="140"/>
      <c r="WP81" s="140"/>
      <c r="WQ81" s="140"/>
      <c r="WR81" s="140"/>
      <c r="WS81" s="140"/>
      <c r="WT81" s="140"/>
      <c r="WU81" s="140"/>
      <c r="WV81" s="140"/>
      <c r="WW81" s="140"/>
      <c r="WX81" s="140"/>
      <c r="WY81" s="140"/>
      <c r="WZ81" s="140"/>
      <c r="XA81" s="140"/>
      <c r="XB81" s="140"/>
      <c r="XC81" s="140"/>
      <c r="XD81" s="140"/>
      <c r="XE81" s="140"/>
      <c r="XF81" s="140"/>
      <c r="XG81" s="140"/>
      <c r="XH81" s="140"/>
      <c r="XI81" s="140"/>
      <c r="XJ81" s="140"/>
      <c r="XK81" s="140"/>
      <c r="XL81" s="140"/>
      <c r="XM81" s="140"/>
      <c r="XN81" s="140"/>
      <c r="XO81" s="140"/>
      <c r="XP81" s="140"/>
      <c r="XQ81" s="140"/>
      <c r="XR81" s="140"/>
      <c r="XS81" s="140"/>
      <c r="XT81" s="140"/>
      <c r="XU81" s="140"/>
      <c r="XV81" s="140"/>
      <c r="XW81" s="140"/>
      <c r="XX81" s="140"/>
      <c r="XY81" s="140"/>
      <c r="XZ81" s="140"/>
      <c r="YA81" s="140"/>
      <c r="YB81" s="140"/>
      <c r="YC81" s="140"/>
      <c r="YD81" s="140"/>
      <c r="YE81" s="140"/>
      <c r="YF81" s="140"/>
      <c r="YG81" s="140"/>
      <c r="YH81" s="140"/>
      <c r="YI81" s="140"/>
      <c r="YJ81" s="140"/>
      <c r="YK81" s="140"/>
      <c r="YL81" s="140"/>
      <c r="YM81" s="140"/>
      <c r="YN81" s="140"/>
      <c r="YO81" s="140"/>
      <c r="YP81" s="140"/>
      <c r="YQ81" s="140"/>
      <c r="YR81" s="140"/>
      <c r="YS81" s="140"/>
      <c r="YT81" s="140"/>
      <c r="YU81" s="140"/>
      <c r="YV81" s="140"/>
      <c r="YW81" s="140"/>
      <c r="YX81" s="140"/>
      <c r="YY81" s="140"/>
      <c r="YZ81" s="140"/>
      <c r="ZA81" s="140"/>
      <c r="ZB81" s="140"/>
      <c r="ZC81" s="140"/>
      <c r="ZD81" s="140"/>
      <c r="ZE81" s="140"/>
      <c r="ZF81" s="140"/>
      <c r="ZG81" s="140"/>
      <c r="ZH81" s="140"/>
      <c r="ZI81" s="140"/>
      <c r="ZJ81" s="140"/>
      <c r="ZK81" s="140"/>
      <c r="ZL81" s="140"/>
      <c r="ZM81" s="140"/>
      <c r="ZN81" s="140"/>
      <c r="ZO81" s="140"/>
      <c r="ZP81" s="140"/>
      <c r="ZQ81" s="140"/>
      <c r="ZR81" s="140"/>
      <c r="ZS81" s="140"/>
      <c r="ZT81" s="140"/>
      <c r="ZU81" s="140"/>
      <c r="ZV81" s="140"/>
      <c r="ZW81" s="140"/>
      <c r="ZX81" s="140"/>
      <c r="ZY81" s="140"/>
      <c r="ZZ81" s="140"/>
      <c r="AAA81" s="140"/>
      <c r="AAB81" s="140"/>
      <c r="AAC81" s="140"/>
      <c r="AAD81" s="140"/>
      <c r="AAE81" s="140"/>
      <c r="AAF81" s="140"/>
      <c r="AAG81" s="140"/>
      <c r="AAH81" s="140"/>
      <c r="AAI81" s="140"/>
      <c r="AAJ81" s="140"/>
      <c r="AAK81" s="140"/>
      <c r="AAL81" s="140"/>
      <c r="AAM81" s="140"/>
      <c r="AAN81" s="140"/>
      <c r="AAO81" s="140"/>
      <c r="AAP81" s="140"/>
      <c r="AAQ81" s="140"/>
      <c r="AAR81" s="140"/>
      <c r="AAS81" s="140"/>
      <c r="AAT81" s="140"/>
      <c r="AAU81" s="140"/>
      <c r="AAV81" s="140"/>
      <c r="AAW81" s="140"/>
      <c r="AAX81" s="140"/>
      <c r="AAY81" s="140"/>
      <c r="AAZ81" s="140"/>
      <c r="ABA81" s="140"/>
      <c r="ABB81" s="140"/>
      <c r="ABC81" s="140"/>
      <c r="ABD81" s="140"/>
      <c r="ABE81" s="140"/>
      <c r="ABF81" s="140"/>
      <c r="ABG81" s="140"/>
      <c r="ABH81" s="140"/>
      <c r="ABI81" s="140"/>
      <c r="ABJ81" s="140"/>
      <c r="ABK81" s="140"/>
      <c r="ABL81" s="140"/>
      <c r="ABM81" s="140"/>
      <c r="ABN81" s="140"/>
      <c r="ABO81" s="140"/>
      <c r="ABP81" s="140"/>
      <c r="ABQ81" s="140"/>
      <c r="ABR81" s="140"/>
      <c r="ABS81" s="140"/>
      <c r="ABT81" s="140"/>
      <c r="ABU81" s="140"/>
      <c r="ABV81" s="140"/>
      <c r="ABW81" s="140"/>
      <c r="ABX81" s="140"/>
      <c r="ABY81" s="140"/>
      <c r="ABZ81" s="140"/>
      <c r="ACA81" s="140"/>
      <c r="ACB81" s="140"/>
      <c r="ACC81" s="140"/>
      <c r="ACD81" s="140"/>
      <c r="ACE81" s="140"/>
      <c r="ACF81" s="140"/>
      <c r="ACG81" s="140"/>
      <c r="ACH81" s="140"/>
      <c r="ACI81" s="140"/>
      <c r="ACJ81" s="140"/>
      <c r="ACK81" s="140"/>
      <c r="ACL81" s="140"/>
      <c r="ACM81" s="140"/>
      <c r="ACN81" s="140"/>
      <c r="ACO81" s="140"/>
      <c r="ACP81" s="140"/>
      <c r="ACQ81" s="140"/>
      <c r="ACR81" s="140"/>
      <c r="ACS81" s="140"/>
      <c r="ACT81" s="140"/>
      <c r="ACU81" s="140"/>
      <c r="ACV81" s="140"/>
      <c r="ACW81" s="140"/>
      <c r="ACX81" s="140"/>
      <c r="ACY81" s="140"/>
      <c r="ACZ81" s="140"/>
      <c r="ADA81" s="140"/>
      <c r="ADB81" s="140"/>
      <c r="ADC81" s="140"/>
      <c r="ADD81" s="140"/>
      <c r="ADE81" s="140"/>
      <c r="ADF81" s="140"/>
      <c r="ADG81" s="140"/>
      <c r="ADH81" s="140"/>
      <c r="ADI81" s="140"/>
      <c r="ADJ81" s="140"/>
      <c r="ADK81" s="140"/>
      <c r="ADL81" s="140"/>
      <c r="ADM81" s="140"/>
      <c r="ADN81" s="140"/>
      <c r="ADO81" s="140"/>
      <c r="ADP81" s="140"/>
      <c r="ADQ81" s="140"/>
      <c r="ADR81" s="140"/>
      <c r="ADS81" s="140"/>
      <c r="ADT81" s="140"/>
      <c r="ADU81" s="140"/>
      <c r="ADV81" s="140"/>
      <c r="ADW81" s="140"/>
      <c r="ADX81" s="140"/>
      <c r="ADY81" s="140"/>
      <c r="ADZ81" s="140"/>
      <c r="AEA81" s="140"/>
      <c r="AEB81" s="140"/>
      <c r="AEC81" s="140"/>
      <c r="AED81" s="140"/>
      <c r="AEE81" s="140"/>
      <c r="AEF81" s="140"/>
      <c r="AEG81" s="140"/>
      <c r="AEH81" s="140"/>
      <c r="AEI81" s="140"/>
      <c r="AEJ81" s="140"/>
      <c r="AEK81" s="140"/>
      <c r="AEL81" s="140"/>
      <c r="AEM81" s="140"/>
      <c r="AEN81" s="140"/>
      <c r="AEO81" s="140"/>
      <c r="AEP81" s="140"/>
      <c r="AEQ81" s="140"/>
      <c r="AER81" s="140"/>
      <c r="AES81" s="140"/>
      <c r="AET81" s="140"/>
      <c r="AEU81" s="140"/>
      <c r="AEV81" s="140"/>
      <c r="AEW81" s="140"/>
      <c r="AEX81" s="140"/>
      <c r="AEY81" s="140"/>
      <c r="AEZ81" s="140"/>
      <c r="AFA81" s="140"/>
      <c r="AFB81" s="140"/>
      <c r="AFC81" s="140"/>
      <c r="AFD81" s="140"/>
      <c r="AFE81" s="140"/>
      <c r="AFF81" s="140"/>
      <c r="AFG81" s="140"/>
      <c r="AFH81" s="140"/>
      <c r="AFI81" s="140"/>
      <c r="AFJ81" s="140"/>
      <c r="AFK81" s="140"/>
      <c r="AFL81" s="140"/>
      <c r="AFM81" s="140"/>
      <c r="AFN81" s="140"/>
      <c r="AFO81" s="140"/>
      <c r="AFP81" s="140"/>
      <c r="AFQ81" s="140"/>
      <c r="AFR81" s="140"/>
      <c r="AFS81" s="140"/>
      <c r="AFT81" s="140"/>
      <c r="AFU81" s="140"/>
      <c r="AFV81" s="140"/>
      <c r="AFW81" s="140"/>
      <c r="AFX81" s="140"/>
      <c r="AFY81" s="140"/>
      <c r="AFZ81" s="140"/>
      <c r="AGA81" s="140"/>
      <c r="AGB81" s="140"/>
      <c r="AGC81" s="140"/>
      <c r="AGD81" s="140"/>
      <c r="AGE81" s="140"/>
      <c r="AGF81" s="140"/>
      <c r="AGG81" s="140"/>
      <c r="AGH81" s="140"/>
      <c r="AGI81" s="140"/>
      <c r="AGJ81" s="140"/>
      <c r="AGK81" s="140"/>
      <c r="AGL81" s="140"/>
      <c r="AGM81" s="140"/>
      <c r="AGN81" s="140"/>
      <c r="AGO81" s="140"/>
      <c r="AGP81" s="140"/>
      <c r="AGQ81" s="140"/>
      <c r="AGR81" s="140"/>
      <c r="AGS81" s="140"/>
      <c r="AGT81" s="140"/>
      <c r="AGU81" s="140"/>
      <c r="AGV81" s="140"/>
      <c r="AGW81" s="140"/>
      <c r="AGX81" s="140"/>
      <c r="AGY81" s="140"/>
      <c r="AGZ81" s="140"/>
      <c r="AHA81" s="140"/>
      <c r="AHB81" s="140"/>
      <c r="AHC81" s="140"/>
      <c r="AHD81" s="140"/>
      <c r="AHE81" s="140"/>
      <c r="AHF81" s="140"/>
      <c r="AHG81" s="140"/>
      <c r="AHH81" s="140"/>
      <c r="AHI81" s="140"/>
      <c r="AHJ81" s="140"/>
      <c r="AHK81" s="140"/>
      <c r="AHL81" s="140"/>
      <c r="AHM81" s="140"/>
      <c r="AHN81" s="140"/>
      <c r="AHO81" s="140"/>
      <c r="AHP81" s="140"/>
      <c r="AHQ81" s="140"/>
      <c r="AHR81" s="140"/>
      <c r="AHS81" s="140"/>
      <c r="AHT81" s="140"/>
      <c r="AHU81" s="140"/>
      <c r="AHV81" s="140"/>
      <c r="AHW81" s="140"/>
      <c r="AHX81" s="140"/>
      <c r="AHY81" s="140"/>
      <c r="AHZ81" s="140"/>
      <c r="AIA81" s="140"/>
      <c r="AIB81" s="140"/>
      <c r="AIC81" s="140"/>
      <c r="AID81" s="140"/>
      <c r="AIE81" s="140"/>
      <c r="AIF81" s="140"/>
      <c r="AIG81" s="140"/>
      <c r="AIH81" s="140"/>
      <c r="AII81" s="140"/>
      <c r="AIJ81" s="140"/>
      <c r="AIK81" s="140"/>
      <c r="AIL81" s="140"/>
      <c r="AIM81" s="140"/>
      <c r="AIN81" s="140"/>
      <c r="AIO81" s="140"/>
      <c r="AIP81" s="140"/>
      <c r="AIQ81" s="140"/>
      <c r="AIR81" s="140"/>
      <c r="AIS81" s="140"/>
      <c r="AIT81" s="140"/>
      <c r="AIU81" s="140"/>
      <c r="AIV81" s="140"/>
      <c r="AIW81" s="140"/>
      <c r="AIX81" s="140"/>
      <c r="AIY81" s="140"/>
      <c r="AIZ81" s="140"/>
      <c r="AJA81" s="140"/>
      <c r="AJB81" s="140"/>
      <c r="AJC81" s="140"/>
      <c r="AJD81" s="140"/>
      <c r="AJE81" s="140"/>
      <c r="AJF81" s="140"/>
      <c r="AJG81" s="140"/>
      <c r="AJH81" s="140"/>
      <c r="AJI81" s="140"/>
      <c r="AJJ81" s="140"/>
      <c r="AJK81" s="140"/>
      <c r="AJL81" s="140"/>
      <c r="AJM81" s="140"/>
      <c r="AJN81" s="140"/>
      <c r="AJO81" s="140"/>
      <c r="AJP81" s="140"/>
      <c r="AJQ81" s="140"/>
      <c r="AJR81" s="140"/>
      <c r="AJS81" s="140"/>
      <c r="AJT81" s="140"/>
      <c r="AJU81" s="140"/>
      <c r="AJV81" s="140"/>
      <c r="AJW81" s="140"/>
      <c r="AJX81" s="140"/>
      <c r="AJY81" s="140"/>
      <c r="AJZ81" s="140"/>
      <c r="AKA81" s="140"/>
      <c r="AKB81" s="140"/>
      <c r="AKC81" s="140"/>
      <c r="AKD81" s="140"/>
      <c r="AKE81" s="140"/>
      <c r="AKF81" s="140"/>
      <c r="AKG81" s="140"/>
      <c r="AKH81" s="140"/>
      <c r="AKI81" s="140"/>
      <c r="AKJ81" s="140"/>
      <c r="AKK81" s="140"/>
      <c r="AKL81" s="140"/>
      <c r="AKM81" s="140"/>
      <c r="AKN81" s="140"/>
      <c r="AKO81" s="140"/>
      <c r="AKP81" s="140"/>
      <c r="AKQ81" s="140"/>
      <c r="AKR81" s="140"/>
      <c r="AKS81" s="140"/>
      <c r="AKT81" s="140"/>
      <c r="AKU81" s="140"/>
      <c r="AKV81" s="140"/>
      <c r="AKW81" s="140"/>
      <c r="AKX81" s="140"/>
      <c r="AKY81" s="140"/>
      <c r="AKZ81" s="140"/>
      <c r="ALA81" s="140"/>
      <c r="ALB81" s="140"/>
      <c r="ALC81" s="140"/>
      <c r="ALD81" s="140"/>
      <c r="ALE81" s="140"/>
      <c r="ALF81" s="140"/>
      <c r="ALG81" s="140"/>
      <c r="ALH81" s="140"/>
      <c r="ALI81" s="140"/>
      <c r="ALJ81" s="140"/>
      <c r="ALK81" s="140"/>
      <c r="ALL81" s="140"/>
      <c r="ALM81" s="140"/>
      <c r="ALN81" s="140"/>
      <c r="ALO81" s="140"/>
      <c r="ALP81" s="140"/>
      <c r="ALQ81" s="140"/>
      <c r="ALR81" s="140"/>
      <c r="ALS81" s="140"/>
      <c r="ALT81" s="140"/>
      <c r="ALU81" s="140"/>
      <c r="ALV81" s="140"/>
      <c r="ALW81" s="140"/>
      <c r="ALX81" s="140"/>
      <c r="ALY81" s="140"/>
      <c r="ALZ81" s="140"/>
      <c r="AMA81" s="140"/>
      <c r="AMB81" s="140"/>
      <c r="AMC81" s="140"/>
      <c r="AMD81" s="140"/>
      <c r="AME81" s="140"/>
      <c r="AMF81" s="140"/>
      <c r="AMG81" s="140"/>
      <c r="AMH81" s="140"/>
      <c r="AMI81" s="140"/>
      <c r="AMJ81" s="140"/>
      <c r="AMK81" s="140"/>
      <c r="AML81" s="140"/>
    </row>
    <row r="82" spans="1:1026" s="141" customFormat="1" ht="16.5" customHeight="1">
      <c r="A82" s="140"/>
      <c r="B82" s="223" t="s">
        <v>14</v>
      </c>
      <c r="C82" s="633" t="s">
        <v>50</v>
      </c>
      <c r="D82" s="827"/>
      <c r="E82" s="827"/>
      <c r="F82" s="827"/>
      <c r="G82" s="635"/>
      <c r="H82" s="126">
        <v>0</v>
      </c>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ST82" s="140"/>
      <c r="SU82" s="140"/>
      <c r="SV82" s="140"/>
      <c r="SW82" s="140"/>
      <c r="SX82" s="140"/>
      <c r="SY82" s="140"/>
      <c r="SZ82" s="140"/>
      <c r="TA82" s="140"/>
      <c r="TB82" s="140"/>
      <c r="TC82" s="140"/>
      <c r="TD82" s="140"/>
      <c r="TE82" s="140"/>
      <c r="TF82" s="140"/>
      <c r="TG82" s="140"/>
      <c r="TH82" s="140"/>
      <c r="TI82" s="140"/>
      <c r="TJ82" s="140"/>
      <c r="TK82" s="140"/>
      <c r="TL82" s="140"/>
      <c r="TM82" s="140"/>
      <c r="TN82" s="140"/>
      <c r="TO82" s="140"/>
      <c r="TP82" s="140"/>
      <c r="TQ82" s="140"/>
      <c r="TR82" s="140"/>
      <c r="TS82" s="140"/>
      <c r="TT82" s="140"/>
      <c r="TU82" s="140"/>
      <c r="TV82" s="140"/>
      <c r="TW82" s="140"/>
      <c r="TX82" s="140"/>
      <c r="TY82" s="140"/>
      <c r="TZ82" s="140"/>
      <c r="UA82" s="140"/>
      <c r="UB82" s="140"/>
      <c r="UC82" s="140"/>
      <c r="UD82" s="140"/>
      <c r="UE82" s="140"/>
      <c r="UF82" s="140"/>
      <c r="UG82" s="140"/>
      <c r="UH82" s="140"/>
      <c r="UI82" s="140"/>
      <c r="UJ82" s="140"/>
      <c r="UK82" s="140"/>
      <c r="UL82" s="140"/>
      <c r="UM82" s="140"/>
      <c r="UN82" s="140"/>
      <c r="UO82" s="140"/>
      <c r="UP82" s="140"/>
      <c r="UQ82" s="140"/>
      <c r="UR82" s="140"/>
      <c r="US82" s="140"/>
      <c r="UT82" s="140"/>
      <c r="UU82" s="140"/>
      <c r="UV82" s="140"/>
      <c r="UW82" s="140"/>
      <c r="UX82" s="140"/>
      <c r="UY82" s="140"/>
      <c r="UZ82" s="140"/>
      <c r="VA82" s="140"/>
      <c r="VB82" s="140"/>
      <c r="VC82" s="140"/>
      <c r="VD82" s="140"/>
      <c r="VE82" s="140"/>
      <c r="VF82" s="140"/>
      <c r="VG82" s="140"/>
      <c r="VH82" s="140"/>
      <c r="VI82" s="140"/>
      <c r="VJ82" s="140"/>
      <c r="VK82" s="140"/>
      <c r="VL82" s="140"/>
      <c r="VM82" s="140"/>
      <c r="VN82" s="140"/>
      <c r="VO82" s="140"/>
      <c r="VP82" s="140"/>
      <c r="VQ82" s="140"/>
      <c r="VR82" s="140"/>
      <c r="VS82" s="140"/>
      <c r="VT82" s="140"/>
      <c r="VU82" s="140"/>
      <c r="VV82" s="140"/>
      <c r="VW82" s="140"/>
      <c r="VX82" s="140"/>
      <c r="VY82" s="140"/>
      <c r="VZ82" s="140"/>
      <c r="WA82" s="140"/>
      <c r="WB82" s="140"/>
      <c r="WC82" s="140"/>
      <c r="WD82" s="140"/>
      <c r="WE82" s="140"/>
      <c r="WF82" s="140"/>
      <c r="WG82" s="140"/>
      <c r="WH82" s="140"/>
      <c r="WI82" s="140"/>
      <c r="WJ82" s="140"/>
      <c r="WK82" s="140"/>
      <c r="WL82" s="140"/>
      <c r="WM82" s="140"/>
      <c r="WN82" s="140"/>
      <c r="WO82" s="140"/>
      <c r="WP82" s="140"/>
      <c r="WQ82" s="140"/>
      <c r="WR82" s="140"/>
      <c r="WS82" s="140"/>
      <c r="WT82" s="140"/>
      <c r="WU82" s="140"/>
      <c r="WV82" s="140"/>
      <c r="WW82" s="140"/>
      <c r="WX82" s="140"/>
      <c r="WY82" s="140"/>
      <c r="WZ82" s="140"/>
      <c r="XA82" s="140"/>
      <c r="XB82" s="140"/>
      <c r="XC82" s="140"/>
      <c r="XD82" s="140"/>
      <c r="XE82" s="140"/>
      <c r="XF82" s="140"/>
      <c r="XG82" s="140"/>
      <c r="XH82" s="140"/>
      <c r="XI82" s="140"/>
      <c r="XJ82" s="140"/>
      <c r="XK82" s="140"/>
      <c r="XL82" s="140"/>
      <c r="XM82" s="140"/>
      <c r="XN82" s="140"/>
      <c r="XO82" s="140"/>
      <c r="XP82" s="140"/>
      <c r="XQ82" s="140"/>
      <c r="XR82" s="140"/>
      <c r="XS82" s="140"/>
      <c r="XT82" s="140"/>
      <c r="XU82" s="140"/>
      <c r="XV82" s="140"/>
      <c r="XW82" s="140"/>
      <c r="XX82" s="140"/>
      <c r="XY82" s="140"/>
      <c r="XZ82" s="140"/>
      <c r="YA82" s="140"/>
      <c r="YB82" s="140"/>
      <c r="YC82" s="140"/>
      <c r="YD82" s="140"/>
      <c r="YE82" s="140"/>
      <c r="YF82" s="140"/>
      <c r="YG82" s="140"/>
      <c r="YH82" s="140"/>
      <c r="YI82" s="140"/>
      <c r="YJ82" s="140"/>
      <c r="YK82" s="140"/>
      <c r="YL82" s="140"/>
      <c r="YM82" s="140"/>
      <c r="YN82" s="140"/>
      <c r="YO82" s="140"/>
      <c r="YP82" s="140"/>
      <c r="YQ82" s="140"/>
      <c r="YR82" s="140"/>
      <c r="YS82" s="140"/>
      <c r="YT82" s="140"/>
      <c r="YU82" s="140"/>
      <c r="YV82" s="140"/>
      <c r="YW82" s="140"/>
      <c r="YX82" s="140"/>
      <c r="YY82" s="140"/>
      <c r="YZ82" s="140"/>
      <c r="ZA82" s="140"/>
      <c r="ZB82" s="140"/>
      <c r="ZC82" s="140"/>
      <c r="ZD82" s="140"/>
      <c r="ZE82" s="140"/>
      <c r="ZF82" s="140"/>
      <c r="ZG82" s="140"/>
      <c r="ZH82" s="140"/>
      <c r="ZI82" s="140"/>
      <c r="ZJ82" s="140"/>
      <c r="ZK82" s="140"/>
      <c r="ZL82" s="140"/>
      <c r="ZM82" s="140"/>
      <c r="ZN82" s="140"/>
      <c r="ZO82" s="140"/>
      <c r="ZP82" s="140"/>
      <c r="ZQ82" s="140"/>
      <c r="ZR82" s="140"/>
      <c r="ZS82" s="140"/>
      <c r="ZT82" s="140"/>
      <c r="ZU82" s="140"/>
      <c r="ZV82" s="140"/>
      <c r="ZW82" s="140"/>
      <c r="ZX82" s="140"/>
      <c r="ZY82" s="140"/>
      <c r="ZZ82" s="140"/>
      <c r="AAA82" s="140"/>
      <c r="AAB82" s="140"/>
      <c r="AAC82" s="140"/>
      <c r="AAD82" s="140"/>
      <c r="AAE82" s="140"/>
      <c r="AAF82" s="140"/>
      <c r="AAG82" s="140"/>
      <c r="AAH82" s="140"/>
      <c r="AAI82" s="140"/>
      <c r="AAJ82" s="140"/>
      <c r="AAK82" s="140"/>
      <c r="AAL82" s="140"/>
      <c r="AAM82" s="140"/>
      <c r="AAN82" s="140"/>
      <c r="AAO82" s="140"/>
      <c r="AAP82" s="140"/>
      <c r="AAQ82" s="140"/>
      <c r="AAR82" s="140"/>
      <c r="AAS82" s="140"/>
      <c r="AAT82" s="140"/>
      <c r="AAU82" s="140"/>
      <c r="AAV82" s="140"/>
      <c r="AAW82" s="140"/>
      <c r="AAX82" s="140"/>
      <c r="AAY82" s="140"/>
      <c r="AAZ82" s="140"/>
      <c r="ABA82" s="140"/>
      <c r="ABB82" s="140"/>
      <c r="ABC82" s="140"/>
      <c r="ABD82" s="140"/>
      <c r="ABE82" s="140"/>
      <c r="ABF82" s="140"/>
      <c r="ABG82" s="140"/>
      <c r="ABH82" s="140"/>
      <c r="ABI82" s="140"/>
      <c r="ABJ82" s="140"/>
      <c r="ABK82" s="140"/>
      <c r="ABL82" s="140"/>
      <c r="ABM82" s="140"/>
      <c r="ABN82" s="140"/>
      <c r="ABO82" s="140"/>
      <c r="ABP82" s="140"/>
      <c r="ABQ82" s="140"/>
      <c r="ABR82" s="140"/>
      <c r="ABS82" s="140"/>
      <c r="ABT82" s="140"/>
      <c r="ABU82" s="140"/>
      <c r="ABV82" s="140"/>
      <c r="ABW82" s="140"/>
      <c r="ABX82" s="140"/>
      <c r="ABY82" s="140"/>
      <c r="ABZ82" s="140"/>
      <c r="ACA82" s="140"/>
      <c r="ACB82" s="140"/>
      <c r="ACC82" s="140"/>
      <c r="ACD82" s="140"/>
      <c r="ACE82" s="140"/>
      <c r="ACF82" s="140"/>
      <c r="ACG82" s="140"/>
      <c r="ACH82" s="140"/>
      <c r="ACI82" s="140"/>
      <c r="ACJ82" s="140"/>
      <c r="ACK82" s="140"/>
      <c r="ACL82" s="140"/>
      <c r="ACM82" s="140"/>
      <c r="ACN82" s="140"/>
      <c r="ACO82" s="140"/>
      <c r="ACP82" s="140"/>
      <c r="ACQ82" s="140"/>
      <c r="ACR82" s="140"/>
      <c r="ACS82" s="140"/>
      <c r="ACT82" s="140"/>
      <c r="ACU82" s="140"/>
      <c r="ACV82" s="140"/>
      <c r="ACW82" s="140"/>
      <c r="ACX82" s="140"/>
      <c r="ACY82" s="140"/>
      <c r="ACZ82" s="140"/>
      <c r="ADA82" s="140"/>
      <c r="ADB82" s="140"/>
      <c r="ADC82" s="140"/>
      <c r="ADD82" s="140"/>
      <c r="ADE82" s="140"/>
      <c r="ADF82" s="140"/>
      <c r="ADG82" s="140"/>
      <c r="ADH82" s="140"/>
      <c r="ADI82" s="140"/>
      <c r="ADJ82" s="140"/>
      <c r="ADK82" s="140"/>
      <c r="ADL82" s="140"/>
      <c r="ADM82" s="140"/>
      <c r="ADN82" s="140"/>
      <c r="ADO82" s="140"/>
      <c r="ADP82" s="140"/>
      <c r="ADQ82" s="140"/>
      <c r="ADR82" s="140"/>
      <c r="ADS82" s="140"/>
      <c r="ADT82" s="140"/>
      <c r="ADU82" s="140"/>
      <c r="ADV82" s="140"/>
      <c r="ADW82" s="140"/>
      <c r="ADX82" s="140"/>
      <c r="ADY82" s="140"/>
      <c r="ADZ82" s="140"/>
      <c r="AEA82" s="140"/>
      <c r="AEB82" s="140"/>
      <c r="AEC82" s="140"/>
      <c r="AED82" s="140"/>
      <c r="AEE82" s="140"/>
      <c r="AEF82" s="140"/>
      <c r="AEG82" s="140"/>
      <c r="AEH82" s="140"/>
      <c r="AEI82" s="140"/>
      <c r="AEJ82" s="140"/>
      <c r="AEK82" s="140"/>
      <c r="AEL82" s="140"/>
      <c r="AEM82" s="140"/>
      <c r="AEN82" s="140"/>
      <c r="AEO82" s="140"/>
      <c r="AEP82" s="140"/>
      <c r="AEQ82" s="140"/>
      <c r="AER82" s="140"/>
      <c r="AES82" s="140"/>
      <c r="AET82" s="140"/>
      <c r="AEU82" s="140"/>
      <c r="AEV82" s="140"/>
      <c r="AEW82" s="140"/>
      <c r="AEX82" s="140"/>
      <c r="AEY82" s="140"/>
      <c r="AEZ82" s="140"/>
      <c r="AFA82" s="140"/>
      <c r="AFB82" s="140"/>
      <c r="AFC82" s="140"/>
      <c r="AFD82" s="140"/>
      <c r="AFE82" s="140"/>
      <c r="AFF82" s="140"/>
      <c r="AFG82" s="140"/>
      <c r="AFH82" s="140"/>
      <c r="AFI82" s="140"/>
      <c r="AFJ82" s="140"/>
      <c r="AFK82" s="140"/>
      <c r="AFL82" s="140"/>
      <c r="AFM82" s="140"/>
      <c r="AFN82" s="140"/>
      <c r="AFO82" s="140"/>
      <c r="AFP82" s="140"/>
      <c r="AFQ82" s="140"/>
      <c r="AFR82" s="140"/>
      <c r="AFS82" s="140"/>
      <c r="AFT82" s="140"/>
      <c r="AFU82" s="140"/>
      <c r="AFV82" s="140"/>
      <c r="AFW82" s="140"/>
      <c r="AFX82" s="140"/>
      <c r="AFY82" s="140"/>
      <c r="AFZ82" s="140"/>
      <c r="AGA82" s="140"/>
      <c r="AGB82" s="140"/>
      <c r="AGC82" s="140"/>
      <c r="AGD82" s="140"/>
      <c r="AGE82" s="140"/>
      <c r="AGF82" s="140"/>
      <c r="AGG82" s="140"/>
      <c r="AGH82" s="140"/>
      <c r="AGI82" s="140"/>
      <c r="AGJ82" s="140"/>
      <c r="AGK82" s="140"/>
      <c r="AGL82" s="140"/>
      <c r="AGM82" s="140"/>
      <c r="AGN82" s="140"/>
      <c r="AGO82" s="140"/>
      <c r="AGP82" s="140"/>
      <c r="AGQ82" s="140"/>
      <c r="AGR82" s="140"/>
      <c r="AGS82" s="140"/>
      <c r="AGT82" s="140"/>
      <c r="AGU82" s="140"/>
      <c r="AGV82" s="140"/>
      <c r="AGW82" s="140"/>
      <c r="AGX82" s="140"/>
      <c r="AGY82" s="140"/>
      <c r="AGZ82" s="140"/>
      <c r="AHA82" s="140"/>
      <c r="AHB82" s="140"/>
      <c r="AHC82" s="140"/>
      <c r="AHD82" s="140"/>
      <c r="AHE82" s="140"/>
      <c r="AHF82" s="140"/>
      <c r="AHG82" s="140"/>
      <c r="AHH82" s="140"/>
      <c r="AHI82" s="140"/>
      <c r="AHJ82" s="140"/>
      <c r="AHK82" s="140"/>
      <c r="AHL82" s="140"/>
      <c r="AHM82" s="140"/>
      <c r="AHN82" s="140"/>
      <c r="AHO82" s="140"/>
      <c r="AHP82" s="140"/>
      <c r="AHQ82" s="140"/>
      <c r="AHR82" s="140"/>
      <c r="AHS82" s="140"/>
      <c r="AHT82" s="140"/>
      <c r="AHU82" s="140"/>
      <c r="AHV82" s="140"/>
      <c r="AHW82" s="140"/>
      <c r="AHX82" s="140"/>
      <c r="AHY82" s="140"/>
      <c r="AHZ82" s="140"/>
      <c r="AIA82" s="140"/>
      <c r="AIB82" s="140"/>
      <c r="AIC82" s="140"/>
      <c r="AID82" s="140"/>
      <c r="AIE82" s="140"/>
      <c r="AIF82" s="140"/>
      <c r="AIG82" s="140"/>
      <c r="AIH82" s="140"/>
      <c r="AII82" s="140"/>
      <c r="AIJ82" s="140"/>
      <c r="AIK82" s="140"/>
      <c r="AIL82" s="140"/>
      <c r="AIM82" s="140"/>
      <c r="AIN82" s="140"/>
      <c r="AIO82" s="140"/>
      <c r="AIP82" s="140"/>
      <c r="AIQ82" s="140"/>
      <c r="AIR82" s="140"/>
      <c r="AIS82" s="140"/>
      <c r="AIT82" s="140"/>
      <c r="AIU82" s="140"/>
      <c r="AIV82" s="140"/>
      <c r="AIW82" s="140"/>
      <c r="AIX82" s="140"/>
      <c r="AIY82" s="140"/>
      <c r="AIZ82" s="140"/>
      <c r="AJA82" s="140"/>
      <c r="AJB82" s="140"/>
      <c r="AJC82" s="140"/>
      <c r="AJD82" s="140"/>
      <c r="AJE82" s="140"/>
      <c r="AJF82" s="140"/>
      <c r="AJG82" s="140"/>
      <c r="AJH82" s="140"/>
      <c r="AJI82" s="140"/>
      <c r="AJJ82" s="140"/>
      <c r="AJK82" s="140"/>
      <c r="AJL82" s="140"/>
      <c r="AJM82" s="140"/>
      <c r="AJN82" s="140"/>
      <c r="AJO82" s="140"/>
      <c r="AJP82" s="140"/>
      <c r="AJQ82" s="140"/>
      <c r="AJR82" s="140"/>
      <c r="AJS82" s="140"/>
      <c r="AJT82" s="140"/>
      <c r="AJU82" s="140"/>
      <c r="AJV82" s="140"/>
      <c r="AJW82" s="140"/>
      <c r="AJX82" s="140"/>
      <c r="AJY82" s="140"/>
      <c r="AJZ82" s="140"/>
      <c r="AKA82" s="140"/>
      <c r="AKB82" s="140"/>
      <c r="AKC82" s="140"/>
      <c r="AKD82" s="140"/>
      <c r="AKE82" s="140"/>
      <c r="AKF82" s="140"/>
      <c r="AKG82" s="140"/>
      <c r="AKH82" s="140"/>
      <c r="AKI82" s="140"/>
      <c r="AKJ82" s="140"/>
      <c r="AKK82" s="140"/>
      <c r="AKL82" s="140"/>
      <c r="AKM82" s="140"/>
      <c r="AKN82" s="140"/>
      <c r="AKO82" s="140"/>
      <c r="AKP82" s="140"/>
      <c r="AKQ82" s="140"/>
      <c r="AKR82" s="140"/>
      <c r="AKS82" s="140"/>
      <c r="AKT82" s="140"/>
      <c r="AKU82" s="140"/>
      <c r="AKV82" s="140"/>
      <c r="AKW82" s="140"/>
      <c r="AKX82" s="140"/>
      <c r="AKY82" s="140"/>
      <c r="AKZ82" s="140"/>
      <c r="ALA82" s="140"/>
      <c r="ALB82" s="140"/>
      <c r="ALC82" s="140"/>
      <c r="ALD82" s="140"/>
      <c r="ALE82" s="140"/>
      <c r="ALF82" s="140"/>
      <c r="ALG82" s="140"/>
      <c r="ALH82" s="140"/>
      <c r="ALI82" s="140"/>
      <c r="ALJ82" s="140"/>
      <c r="ALK82" s="140"/>
      <c r="ALL82" s="140"/>
      <c r="ALM82" s="140"/>
      <c r="ALN82" s="140"/>
      <c r="ALO82" s="140"/>
      <c r="ALP82" s="140"/>
      <c r="ALQ82" s="140"/>
      <c r="ALR82" s="140"/>
      <c r="ALS82" s="140"/>
      <c r="ALT82" s="140"/>
      <c r="ALU82" s="140"/>
      <c r="ALV82" s="140"/>
      <c r="ALW82" s="140"/>
      <c r="ALX82" s="140"/>
      <c r="ALY82" s="140"/>
      <c r="ALZ82" s="140"/>
      <c r="AMA82" s="140"/>
      <c r="AMB82" s="140"/>
      <c r="AMC82" s="140"/>
      <c r="AMD82" s="140"/>
      <c r="AME82" s="140"/>
      <c r="AMF82" s="140"/>
      <c r="AMG82" s="140"/>
      <c r="AMH82" s="140"/>
      <c r="AMI82" s="140"/>
      <c r="AMJ82" s="140"/>
      <c r="AMK82" s="140"/>
      <c r="AML82" s="140"/>
    </row>
    <row r="83" spans="1:1026" s="141" customFormat="1" ht="16.5" customHeight="1">
      <c r="A83" s="140"/>
      <c r="B83" s="223" t="s">
        <v>36</v>
      </c>
      <c r="C83" s="633" t="s">
        <v>51</v>
      </c>
      <c r="D83" s="827"/>
      <c r="E83" s="827"/>
      <c r="F83" s="827"/>
      <c r="G83" s="635"/>
      <c r="H83" s="126">
        <v>0</v>
      </c>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c r="SM83" s="140"/>
      <c r="SN83" s="140"/>
      <c r="SO83" s="140"/>
      <c r="SP83" s="140"/>
      <c r="SQ83" s="140"/>
      <c r="SR83" s="140"/>
      <c r="SS83" s="140"/>
      <c r="ST83" s="140"/>
      <c r="SU83" s="140"/>
      <c r="SV83" s="140"/>
      <c r="SW83" s="140"/>
      <c r="SX83" s="140"/>
      <c r="SY83" s="140"/>
      <c r="SZ83" s="140"/>
      <c r="TA83" s="140"/>
      <c r="TB83" s="140"/>
      <c r="TC83" s="140"/>
      <c r="TD83" s="140"/>
      <c r="TE83" s="140"/>
      <c r="TF83" s="140"/>
      <c r="TG83" s="140"/>
      <c r="TH83" s="140"/>
      <c r="TI83" s="140"/>
      <c r="TJ83" s="140"/>
      <c r="TK83" s="140"/>
      <c r="TL83" s="140"/>
      <c r="TM83" s="140"/>
      <c r="TN83" s="140"/>
      <c r="TO83" s="140"/>
      <c r="TP83" s="140"/>
      <c r="TQ83" s="140"/>
      <c r="TR83" s="140"/>
      <c r="TS83" s="140"/>
      <c r="TT83" s="140"/>
      <c r="TU83" s="140"/>
      <c r="TV83" s="140"/>
      <c r="TW83" s="140"/>
      <c r="TX83" s="140"/>
      <c r="TY83" s="140"/>
      <c r="TZ83" s="140"/>
      <c r="UA83" s="140"/>
      <c r="UB83" s="140"/>
      <c r="UC83" s="140"/>
      <c r="UD83" s="140"/>
      <c r="UE83" s="140"/>
      <c r="UF83" s="140"/>
      <c r="UG83" s="140"/>
      <c r="UH83" s="140"/>
      <c r="UI83" s="140"/>
      <c r="UJ83" s="140"/>
      <c r="UK83" s="140"/>
      <c r="UL83" s="140"/>
      <c r="UM83" s="140"/>
      <c r="UN83" s="140"/>
      <c r="UO83" s="140"/>
      <c r="UP83" s="140"/>
      <c r="UQ83" s="140"/>
      <c r="UR83" s="140"/>
      <c r="US83" s="140"/>
      <c r="UT83" s="140"/>
      <c r="UU83" s="140"/>
      <c r="UV83" s="140"/>
      <c r="UW83" s="140"/>
      <c r="UX83" s="140"/>
      <c r="UY83" s="140"/>
      <c r="UZ83" s="140"/>
      <c r="VA83" s="140"/>
      <c r="VB83" s="140"/>
      <c r="VC83" s="140"/>
      <c r="VD83" s="140"/>
      <c r="VE83" s="140"/>
      <c r="VF83" s="140"/>
      <c r="VG83" s="140"/>
      <c r="VH83" s="140"/>
      <c r="VI83" s="140"/>
      <c r="VJ83" s="140"/>
      <c r="VK83" s="140"/>
      <c r="VL83" s="140"/>
      <c r="VM83" s="140"/>
      <c r="VN83" s="140"/>
      <c r="VO83" s="140"/>
      <c r="VP83" s="140"/>
      <c r="VQ83" s="140"/>
      <c r="VR83" s="140"/>
      <c r="VS83" s="140"/>
      <c r="VT83" s="140"/>
      <c r="VU83" s="140"/>
      <c r="VV83" s="140"/>
      <c r="VW83" s="140"/>
      <c r="VX83" s="140"/>
      <c r="VY83" s="140"/>
      <c r="VZ83" s="140"/>
      <c r="WA83" s="140"/>
      <c r="WB83" s="140"/>
      <c r="WC83" s="140"/>
      <c r="WD83" s="140"/>
      <c r="WE83" s="140"/>
      <c r="WF83" s="140"/>
      <c r="WG83" s="140"/>
      <c r="WH83" s="140"/>
      <c r="WI83" s="140"/>
      <c r="WJ83" s="140"/>
      <c r="WK83" s="140"/>
      <c r="WL83" s="140"/>
      <c r="WM83" s="140"/>
      <c r="WN83" s="140"/>
      <c r="WO83" s="140"/>
      <c r="WP83" s="140"/>
      <c r="WQ83" s="140"/>
      <c r="WR83" s="140"/>
      <c r="WS83" s="140"/>
      <c r="WT83" s="140"/>
      <c r="WU83" s="140"/>
      <c r="WV83" s="140"/>
      <c r="WW83" s="140"/>
      <c r="WX83" s="140"/>
      <c r="WY83" s="140"/>
      <c r="WZ83" s="140"/>
      <c r="XA83" s="140"/>
      <c r="XB83" s="140"/>
      <c r="XC83" s="140"/>
      <c r="XD83" s="140"/>
      <c r="XE83" s="140"/>
      <c r="XF83" s="140"/>
      <c r="XG83" s="140"/>
      <c r="XH83" s="140"/>
      <c r="XI83" s="140"/>
      <c r="XJ83" s="140"/>
      <c r="XK83" s="140"/>
      <c r="XL83" s="140"/>
      <c r="XM83" s="140"/>
      <c r="XN83" s="140"/>
      <c r="XO83" s="140"/>
      <c r="XP83" s="140"/>
      <c r="XQ83" s="140"/>
      <c r="XR83" s="140"/>
      <c r="XS83" s="140"/>
      <c r="XT83" s="140"/>
      <c r="XU83" s="140"/>
      <c r="XV83" s="140"/>
      <c r="XW83" s="140"/>
      <c r="XX83" s="140"/>
      <c r="XY83" s="140"/>
      <c r="XZ83" s="140"/>
      <c r="YA83" s="140"/>
      <c r="YB83" s="140"/>
      <c r="YC83" s="140"/>
      <c r="YD83" s="140"/>
      <c r="YE83" s="140"/>
      <c r="YF83" s="140"/>
      <c r="YG83" s="140"/>
      <c r="YH83" s="140"/>
      <c r="YI83" s="140"/>
      <c r="YJ83" s="140"/>
      <c r="YK83" s="140"/>
      <c r="YL83" s="140"/>
      <c r="YM83" s="140"/>
      <c r="YN83" s="140"/>
      <c r="YO83" s="140"/>
      <c r="YP83" s="140"/>
      <c r="YQ83" s="140"/>
      <c r="YR83" s="140"/>
      <c r="YS83" s="140"/>
      <c r="YT83" s="140"/>
      <c r="YU83" s="140"/>
      <c r="YV83" s="140"/>
      <c r="YW83" s="140"/>
      <c r="YX83" s="140"/>
      <c r="YY83" s="140"/>
      <c r="YZ83" s="140"/>
      <c r="ZA83" s="140"/>
      <c r="ZB83" s="140"/>
      <c r="ZC83" s="140"/>
      <c r="ZD83" s="140"/>
      <c r="ZE83" s="140"/>
      <c r="ZF83" s="140"/>
      <c r="ZG83" s="140"/>
      <c r="ZH83" s="140"/>
      <c r="ZI83" s="140"/>
      <c r="ZJ83" s="140"/>
      <c r="ZK83" s="140"/>
      <c r="ZL83" s="140"/>
      <c r="ZM83" s="140"/>
      <c r="ZN83" s="140"/>
      <c r="ZO83" s="140"/>
      <c r="ZP83" s="140"/>
      <c r="ZQ83" s="140"/>
      <c r="ZR83" s="140"/>
      <c r="ZS83" s="140"/>
      <c r="ZT83" s="140"/>
      <c r="ZU83" s="140"/>
      <c r="ZV83" s="140"/>
      <c r="ZW83" s="140"/>
      <c r="ZX83" s="140"/>
      <c r="ZY83" s="140"/>
      <c r="ZZ83" s="140"/>
      <c r="AAA83" s="140"/>
      <c r="AAB83" s="140"/>
      <c r="AAC83" s="140"/>
      <c r="AAD83" s="140"/>
      <c r="AAE83" s="140"/>
      <c r="AAF83" s="140"/>
      <c r="AAG83" s="140"/>
      <c r="AAH83" s="140"/>
      <c r="AAI83" s="140"/>
      <c r="AAJ83" s="140"/>
      <c r="AAK83" s="140"/>
      <c r="AAL83" s="140"/>
      <c r="AAM83" s="140"/>
      <c r="AAN83" s="140"/>
      <c r="AAO83" s="140"/>
      <c r="AAP83" s="140"/>
      <c r="AAQ83" s="140"/>
      <c r="AAR83" s="140"/>
      <c r="AAS83" s="140"/>
      <c r="AAT83" s="140"/>
      <c r="AAU83" s="140"/>
      <c r="AAV83" s="140"/>
      <c r="AAW83" s="140"/>
      <c r="AAX83" s="140"/>
      <c r="AAY83" s="140"/>
      <c r="AAZ83" s="140"/>
      <c r="ABA83" s="140"/>
      <c r="ABB83" s="140"/>
      <c r="ABC83" s="140"/>
      <c r="ABD83" s="140"/>
      <c r="ABE83" s="140"/>
      <c r="ABF83" s="140"/>
      <c r="ABG83" s="140"/>
      <c r="ABH83" s="140"/>
      <c r="ABI83" s="140"/>
      <c r="ABJ83" s="140"/>
      <c r="ABK83" s="140"/>
      <c r="ABL83" s="140"/>
      <c r="ABM83" s="140"/>
      <c r="ABN83" s="140"/>
      <c r="ABO83" s="140"/>
      <c r="ABP83" s="140"/>
      <c r="ABQ83" s="140"/>
      <c r="ABR83" s="140"/>
      <c r="ABS83" s="140"/>
      <c r="ABT83" s="140"/>
      <c r="ABU83" s="140"/>
      <c r="ABV83" s="140"/>
      <c r="ABW83" s="140"/>
      <c r="ABX83" s="140"/>
      <c r="ABY83" s="140"/>
      <c r="ABZ83" s="140"/>
      <c r="ACA83" s="140"/>
      <c r="ACB83" s="140"/>
      <c r="ACC83" s="140"/>
      <c r="ACD83" s="140"/>
      <c r="ACE83" s="140"/>
      <c r="ACF83" s="140"/>
      <c r="ACG83" s="140"/>
      <c r="ACH83" s="140"/>
      <c r="ACI83" s="140"/>
      <c r="ACJ83" s="140"/>
      <c r="ACK83" s="140"/>
      <c r="ACL83" s="140"/>
      <c r="ACM83" s="140"/>
      <c r="ACN83" s="140"/>
      <c r="ACO83" s="140"/>
      <c r="ACP83" s="140"/>
      <c r="ACQ83" s="140"/>
      <c r="ACR83" s="140"/>
      <c r="ACS83" s="140"/>
      <c r="ACT83" s="140"/>
      <c r="ACU83" s="140"/>
      <c r="ACV83" s="140"/>
      <c r="ACW83" s="140"/>
      <c r="ACX83" s="140"/>
      <c r="ACY83" s="140"/>
      <c r="ACZ83" s="140"/>
      <c r="ADA83" s="140"/>
      <c r="ADB83" s="140"/>
      <c r="ADC83" s="140"/>
      <c r="ADD83" s="140"/>
      <c r="ADE83" s="140"/>
      <c r="ADF83" s="140"/>
      <c r="ADG83" s="140"/>
      <c r="ADH83" s="140"/>
      <c r="ADI83" s="140"/>
      <c r="ADJ83" s="140"/>
      <c r="ADK83" s="140"/>
      <c r="ADL83" s="140"/>
      <c r="ADM83" s="140"/>
      <c r="ADN83" s="140"/>
      <c r="ADO83" s="140"/>
      <c r="ADP83" s="140"/>
      <c r="ADQ83" s="140"/>
      <c r="ADR83" s="140"/>
      <c r="ADS83" s="140"/>
      <c r="ADT83" s="140"/>
      <c r="ADU83" s="140"/>
      <c r="ADV83" s="140"/>
      <c r="ADW83" s="140"/>
      <c r="ADX83" s="140"/>
      <c r="ADY83" s="140"/>
      <c r="ADZ83" s="140"/>
      <c r="AEA83" s="140"/>
      <c r="AEB83" s="140"/>
      <c r="AEC83" s="140"/>
      <c r="AED83" s="140"/>
      <c r="AEE83" s="140"/>
      <c r="AEF83" s="140"/>
      <c r="AEG83" s="140"/>
      <c r="AEH83" s="140"/>
      <c r="AEI83" s="140"/>
      <c r="AEJ83" s="140"/>
      <c r="AEK83" s="140"/>
      <c r="AEL83" s="140"/>
      <c r="AEM83" s="140"/>
      <c r="AEN83" s="140"/>
      <c r="AEO83" s="140"/>
      <c r="AEP83" s="140"/>
      <c r="AEQ83" s="140"/>
      <c r="AER83" s="140"/>
      <c r="AES83" s="140"/>
      <c r="AET83" s="140"/>
      <c r="AEU83" s="140"/>
      <c r="AEV83" s="140"/>
      <c r="AEW83" s="140"/>
      <c r="AEX83" s="140"/>
      <c r="AEY83" s="140"/>
      <c r="AEZ83" s="140"/>
      <c r="AFA83" s="140"/>
      <c r="AFB83" s="140"/>
      <c r="AFC83" s="140"/>
      <c r="AFD83" s="140"/>
      <c r="AFE83" s="140"/>
      <c r="AFF83" s="140"/>
      <c r="AFG83" s="140"/>
      <c r="AFH83" s="140"/>
      <c r="AFI83" s="140"/>
      <c r="AFJ83" s="140"/>
      <c r="AFK83" s="140"/>
      <c r="AFL83" s="140"/>
      <c r="AFM83" s="140"/>
      <c r="AFN83" s="140"/>
      <c r="AFO83" s="140"/>
      <c r="AFP83" s="140"/>
      <c r="AFQ83" s="140"/>
      <c r="AFR83" s="140"/>
      <c r="AFS83" s="140"/>
      <c r="AFT83" s="140"/>
      <c r="AFU83" s="140"/>
      <c r="AFV83" s="140"/>
      <c r="AFW83" s="140"/>
      <c r="AFX83" s="140"/>
      <c r="AFY83" s="140"/>
      <c r="AFZ83" s="140"/>
      <c r="AGA83" s="140"/>
      <c r="AGB83" s="140"/>
      <c r="AGC83" s="140"/>
      <c r="AGD83" s="140"/>
      <c r="AGE83" s="140"/>
      <c r="AGF83" s="140"/>
      <c r="AGG83" s="140"/>
      <c r="AGH83" s="140"/>
      <c r="AGI83" s="140"/>
      <c r="AGJ83" s="140"/>
      <c r="AGK83" s="140"/>
      <c r="AGL83" s="140"/>
      <c r="AGM83" s="140"/>
      <c r="AGN83" s="140"/>
      <c r="AGO83" s="140"/>
      <c r="AGP83" s="140"/>
      <c r="AGQ83" s="140"/>
      <c r="AGR83" s="140"/>
      <c r="AGS83" s="140"/>
      <c r="AGT83" s="140"/>
      <c r="AGU83" s="140"/>
      <c r="AGV83" s="140"/>
      <c r="AGW83" s="140"/>
      <c r="AGX83" s="140"/>
      <c r="AGY83" s="140"/>
      <c r="AGZ83" s="140"/>
      <c r="AHA83" s="140"/>
      <c r="AHB83" s="140"/>
      <c r="AHC83" s="140"/>
      <c r="AHD83" s="140"/>
      <c r="AHE83" s="140"/>
      <c r="AHF83" s="140"/>
      <c r="AHG83" s="140"/>
      <c r="AHH83" s="140"/>
      <c r="AHI83" s="140"/>
      <c r="AHJ83" s="140"/>
      <c r="AHK83" s="140"/>
      <c r="AHL83" s="140"/>
      <c r="AHM83" s="140"/>
      <c r="AHN83" s="140"/>
      <c r="AHO83" s="140"/>
      <c r="AHP83" s="140"/>
      <c r="AHQ83" s="140"/>
      <c r="AHR83" s="140"/>
      <c r="AHS83" s="140"/>
      <c r="AHT83" s="140"/>
      <c r="AHU83" s="140"/>
      <c r="AHV83" s="140"/>
      <c r="AHW83" s="140"/>
      <c r="AHX83" s="140"/>
      <c r="AHY83" s="140"/>
      <c r="AHZ83" s="140"/>
      <c r="AIA83" s="140"/>
      <c r="AIB83" s="140"/>
      <c r="AIC83" s="140"/>
      <c r="AID83" s="140"/>
      <c r="AIE83" s="140"/>
      <c r="AIF83" s="140"/>
      <c r="AIG83" s="140"/>
      <c r="AIH83" s="140"/>
      <c r="AII83" s="140"/>
      <c r="AIJ83" s="140"/>
      <c r="AIK83" s="140"/>
      <c r="AIL83" s="140"/>
      <c r="AIM83" s="140"/>
      <c r="AIN83" s="140"/>
      <c r="AIO83" s="140"/>
      <c r="AIP83" s="140"/>
      <c r="AIQ83" s="140"/>
      <c r="AIR83" s="140"/>
      <c r="AIS83" s="140"/>
      <c r="AIT83" s="140"/>
      <c r="AIU83" s="140"/>
      <c r="AIV83" s="140"/>
      <c r="AIW83" s="140"/>
      <c r="AIX83" s="140"/>
      <c r="AIY83" s="140"/>
      <c r="AIZ83" s="140"/>
      <c r="AJA83" s="140"/>
      <c r="AJB83" s="140"/>
      <c r="AJC83" s="140"/>
      <c r="AJD83" s="140"/>
      <c r="AJE83" s="140"/>
      <c r="AJF83" s="140"/>
      <c r="AJG83" s="140"/>
      <c r="AJH83" s="140"/>
      <c r="AJI83" s="140"/>
      <c r="AJJ83" s="140"/>
      <c r="AJK83" s="140"/>
      <c r="AJL83" s="140"/>
      <c r="AJM83" s="140"/>
      <c r="AJN83" s="140"/>
      <c r="AJO83" s="140"/>
      <c r="AJP83" s="140"/>
      <c r="AJQ83" s="140"/>
      <c r="AJR83" s="140"/>
      <c r="AJS83" s="140"/>
      <c r="AJT83" s="140"/>
      <c r="AJU83" s="140"/>
      <c r="AJV83" s="140"/>
      <c r="AJW83" s="140"/>
      <c r="AJX83" s="140"/>
      <c r="AJY83" s="140"/>
      <c r="AJZ83" s="140"/>
      <c r="AKA83" s="140"/>
      <c r="AKB83" s="140"/>
      <c r="AKC83" s="140"/>
      <c r="AKD83" s="140"/>
      <c r="AKE83" s="140"/>
      <c r="AKF83" s="140"/>
      <c r="AKG83" s="140"/>
      <c r="AKH83" s="140"/>
      <c r="AKI83" s="140"/>
      <c r="AKJ83" s="140"/>
      <c r="AKK83" s="140"/>
      <c r="AKL83" s="140"/>
      <c r="AKM83" s="140"/>
      <c r="AKN83" s="140"/>
      <c r="AKO83" s="140"/>
      <c r="AKP83" s="140"/>
      <c r="AKQ83" s="140"/>
      <c r="AKR83" s="140"/>
      <c r="AKS83" s="140"/>
      <c r="AKT83" s="140"/>
      <c r="AKU83" s="140"/>
      <c r="AKV83" s="140"/>
      <c r="AKW83" s="140"/>
      <c r="AKX83" s="140"/>
      <c r="AKY83" s="140"/>
      <c r="AKZ83" s="140"/>
      <c r="ALA83" s="140"/>
      <c r="ALB83" s="140"/>
      <c r="ALC83" s="140"/>
      <c r="ALD83" s="140"/>
      <c r="ALE83" s="140"/>
      <c r="ALF83" s="140"/>
      <c r="ALG83" s="140"/>
      <c r="ALH83" s="140"/>
      <c r="ALI83" s="140"/>
      <c r="ALJ83" s="140"/>
      <c r="ALK83" s="140"/>
      <c r="ALL83" s="140"/>
      <c r="ALM83" s="140"/>
      <c r="ALN83" s="140"/>
      <c r="ALO83" s="140"/>
      <c r="ALP83" s="140"/>
      <c r="ALQ83" s="140"/>
      <c r="ALR83" s="140"/>
      <c r="ALS83" s="140"/>
      <c r="ALT83" s="140"/>
      <c r="ALU83" s="140"/>
      <c r="ALV83" s="140"/>
      <c r="ALW83" s="140"/>
      <c r="ALX83" s="140"/>
      <c r="ALY83" s="140"/>
      <c r="ALZ83" s="140"/>
      <c r="AMA83" s="140"/>
      <c r="AMB83" s="140"/>
      <c r="AMC83" s="140"/>
      <c r="AMD83" s="140"/>
      <c r="AME83" s="140"/>
      <c r="AMF83" s="140"/>
      <c r="AMG83" s="140"/>
      <c r="AMH83" s="140"/>
      <c r="AMI83" s="140"/>
      <c r="AMJ83" s="140"/>
      <c r="AMK83" s="140"/>
      <c r="AML83" s="140"/>
    </row>
    <row r="84" spans="1:1026" s="141" customFormat="1" ht="16.5" customHeight="1">
      <c r="A84" s="140"/>
      <c r="B84" s="725" t="s">
        <v>38</v>
      </c>
      <c r="C84" s="828" t="s">
        <v>42</v>
      </c>
      <c r="D84" s="276">
        <v>0</v>
      </c>
      <c r="E84" s="277"/>
      <c r="F84" s="277"/>
      <c r="G84" s="277"/>
      <c r="H84" s="278"/>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ST84" s="140"/>
      <c r="SU84" s="140"/>
      <c r="SV84" s="140"/>
      <c r="SW84" s="140"/>
      <c r="SX84" s="140"/>
      <c r="SY84" s="140"/>
      <c r="SZ84" s="140"/>
      <c r="TA84" s="140"/>
      <c r="TB84" s="140"/>
      <c r="TC84" s="140"/>
      <c r="TD84" s="140"/>
      <c r="TE84" s="140"/>
      <c r="TF84" s="140"/>
      <c r="TG84" s="140"/>
      <c r="TH84" s="140"/>
      <c r="TI84" s="140"/>
      <c r="TJ84" s="140"/>
      <c r="TK84" s="140"/>
      <c r="TL84" s="140"/>
      <c r="TM84" s="140"/>
      <c r="TN84" s="140"/>
      <c r="TO84" s="140"/>
      <c r="TP84" s="140"/>
      <c r="TQ84" s="140"/>
      <c r="TR84" s="140"/>
      <c r="TS84" s="140"/>
      <c r="TT84" s="140"/>
      <c r="TU84" s="140"/>
      <c r="TV84" s="140"/>
      <c r="TW84" s="140"/>
      <c r="TX84" s="140"/>
      <c r="TY84" s="140"/>
      <c r="TZ84" s="140"/>
      <c r="UA84" s="140"/>
      <c r="UB84" s="140"/>
      <c r="UC84" s="140"/>
      <c r="UD84" s="140"/>
      <c r="UE84" s="140"/>
      <c r="UF84" s="140"/>
      <c r="UG84" s="140"/>
      <c r="UH84" s="140"/>
      <c r="UI84" s="140"/>
      <c r="UJ84" s="140"/>
      <c r="UK84" s="140"/>
      <c r="UL84" s="140"/>
      <c r="UM84" s="140"/>
      <c r="UN84" s="140"/>
      <c r="UO84" s="140"/>
      <c r="UP84" s="140"/>
      <c r="UQ84" s="140"/>
      <c r="UR84" s="140"/>
      <c r="US84" s="140"/>
      <c r="UT84" s="140"/>
      <c r="UU84" s="140"/>
      <c r="UV84" s="140"/>
      <c r="UW84" s="140"/>
      <c r="UX84" s="140"/>
      <c r="UY84" s="140"/>
      <c r="UZ84" s="140"/>
      <c r="VA84" s="140"/>
      <c r="VB84" s="140"/>
      <c r="VC84" s="140"/>
      <c r="VD84" s="140"/>
      <c r="VE84" s="140"/>
      <c r="VF84" s="140"/>
      <c r="VG84" s="140"/>
      <c r="VH84" s="140"/>
      <c r="VI84" s="140"/>
      <c r="VJ84" s="140"/>
      <c r="VK84" s="140"/>
      <c r="VL84" s="140"/>
      <c r="VM84" s="140"/>
      <c r="VN84" s="140"/>
      <c r="VO84" s="140"/>
      <c r="VP84" s="140"/>
      <c r="VQ84" s="140"/>
      <c r="VR84" s="140"/>
      <c r="VS84" s="140"/>
      <c r="VT84" s="140"/>
      <c r="VU84" s="140"/>
      <c r="VV84" s="140"/>
      <c r="VW84" s="140"/>
      <c r="VX84" s="140"/>
      <c r="VY84" s="140"/>
      <c r="VZ84" s="140"/>
      <c r="WA84" s="140"/>
      <c r="WB84" s="140"/>
      <c r="WC84" s="140"/>
      <c r="WD84" s="140"/>
      <c r="WE84" s="140"/>
      <c r="WF84" s="140"/>
      <c r="WG84" s="140"/>
      <c r="WH84" s="140"/>
      <c r="WI84" s="140"/>
      <c r="WJ84" s="140"/>
      <c r="WK84" s="140"/>
      <c r="WL84" s="140"/>
      <c r="WM84" s="140"/>
      <c r="WN84" s="140"/>
      <c r="WO84" s="140"/>
      <c r="WP84" s="140"/>
      <c r="WQ84" s="140"/>
      <c r="WR84" s="140"/>
      <c r="WS84" s="140"/>
      <c r="WT84" s="140"/>
      <c r="WU84" s="140"/>
      <c r="WV84" s="140"/>
      <c r="WW84" s="140"/>
      <c r="WX84" s="140"/>
      <c r="WY84" s="140"/>
      <c r="WZ84" s="140"/>
      <c r="XA84" s="140"/>
      <c r="XB84" s="140"/>
      <c r="XC84" s="140"/>
      <c r="XD84" s="140"/>
      <c r="XE84" s="140"/>
      <c r="XF84" s="140"/>
      <c r="XG84" s="140"/>
      <c r="XH84" s="140"/>
      <c r="XI84" s="140"/>
      <c r="XJ84" s="140"/>
      <c r="XK84" s="140"/>
      <c r="XL84" s="140"/>
      <c r="XM84" s="140"/>
      <c r="XN84" s="140"/>
      <c r="XO84" s="140"/>
      <c r="XP84" s="140"/>
      <c r="XQ84" s="140"/>
      <c r="XR84" s="140"/>
      <c r="XS84" s="140"/>
      <c r="XT84" s="140"/>
      <c r="XU84" s="140"/>
      <c r="XV84" s="140"/>
      <c r="XW84" s="140"/>
      <c r="XX84" s="140"/>
      <c r="XY84" s="140"/>
      <c r="XZ84" s="140"/>
      <c r="YA84" s="140"/>
      <c r="YB84" s="140"/>
      <c r="YC84" s="140"/>
      <c r="YD84" s="140"/>
      <c r="YE84" s="140"/>
      <c r="YF84" s="140"/>
      <c r="YG84" s="140"/>
      <c r="YH84" s="140"/>
      <c r="YI84" s="140"/>
      <c r="YJ84" s="140"/>
      <c r="YK84" s="140"/>
      <c r="YL84" s="140"/>
      <c r="YM84" s="140"/>
      <c r="YN84" s="140"/>
      <c r="YO84" s="140"/>
      <c r="YP84" s="140"/>
      <c r="YQ84" s="140"/>
      <c r="YR84" s="140"/>
      <c r="YS84" s="140"/>
      <c r="YT84" s="140"/>
      <c r="YU84" s="140"/>
      <c r="YV84" s="140"/>
      <c r="YW84" s="140"/>
      <c r="YX84" s="140"/>
      <c r="YY84" s="140"/>
      <c r="YZ84" s="140"/>
      <c r="ZA84" s="140"/>
      <c r="ZB84" s="140"/>
      <c r="ZC84" s="140"/>
      <c r="ZD84" s="140"/>
      <c r="ZE84" s="140"/>
      <c r="ZF84" s="140"/>
      <c r="ZG84" s="140"/>
      <c r="ZH84" s="140"/>
      <c r="ZI84" s="140"/>
      <c r="ZJ84" s="140"/>
      <c r="ZK84" s="140"/>
      <c r="ZL84" s="140"/>
      <c r="ZM84" s="140"/>
      <c r="ZN84" s="140"/>
      <c r="ZO84" s="140"/>
      <c r="ZP84" s="140"/>
      <c r="ZQ84" s="140"/>
      <c r="ZR84" s="140"/>
      <c r="ZS84" s="140"/>
      <c r="ZT84" s="140"/>
      <c r="ZU84" s="140"/>
      <c r="ZV84" s="140"/>
      <c r="ZW84" s="140"/>
      <c r="ZX84" s="140"/>
      <c r="ZY84" s="140"/>
      <c r="ZZ84" s="140"/>
      <c r="AAA84" s="140"/>
      <c r="AAB84" s="140"/>
      <c r="AAC84" s="140"/>
      <c r="AAD84" s="140"/>
      <c r="AAE84" s="140"/>
      <c r="AAF84" s="140"/>
      <c r="AAG84" s="140"/>
      <c r="AAH84" s="140"/>
      <c r="AAI84" s="140"/>
      <c r="AAJ84" s="140"/>
      <c r="AAK84" s="140"/>
      <c r="AAL84" s="140"/>
      <c r="AAM84" s="140"/>
      <c r="AAN84" s="140"/>
      <c r="AAO84" s="140"/>
      <c r="AAP84" s="140"/>
      <c r="AAQ84" s="140"/>
      <c r="AAR84" s="140"/>
      <c r="AAS84" s="140"/>
      <c r="AAT84" s="140"/>
      <c r="AAU84" s="140"/>
      <c r="AAV84" s="140"/>
      <c r="AAW84" s="140"/>
      <c r="AAX84" s="140"/>
      <c r="AAY84" s="140"/>
      <c r="AAZ84" s="140"/>
      <c r="ABA84" s="140"/>
      <c r="ABB84" s="140"/>
      <c r="ABC84" s="140"/>
      <c r="ABD84" s="140"/>
      <c r="ABE84" s="140"/>
      <c r="ABF84" s="140"/>
      <c r="ABG84" s="140"/>
      <c r="ABH84" s="140"/>
      <c r="ABI84" s="140"/>
      <c r="ABJ84" s="140"/>
      <c r="ABK84" s="140"/>
      <c r="ABL84" s="140"/>
      <c r="ABM84" s="140"/>
      <c r="ABN84" s="140"/>
      <c r="ABO84" s="140"/>
      <c r="ABP84" s="140"/>
      <c r="ABQ84" s="140"/>
      <c r="ABR84" s="140"/>
      <c r="ABS84" s="140"/>
      <c r="ABT84" s="140"/>
      <c r="ABU84" s="140"/>
      <c r="ABV84" s="140"/>
      <c r="ABW84" s="140"/>
      <c r="ABX84" s="140"/>
      <c r="ABY84" s="140"/>
      <c r="ABZ84" s="140"/>
      <c r="ACA84" s="140"/>
      <c r="ACB84" s="140"/>
      <c r="ACC84" s="140"/>
      <c r="ACD84" s="140"/>
      <c r="ACE84" s="140"/>
      <c r="ACF84" s="140"/>
      <c r="ACG84" s="140"/>
      <c r="ACH84" s="140"/>
      <c r="ACI84" s="140"/>
      <c r="ACJ84" s="140"/>
      <c r="ACK84" s="140"/>
      <c r="ACL84" s="140"/>
      <c r="ACM84" s="140"/>
      <c r="ACN84" s="140"/>
      <c r="ACO84" s="140"/>
      <c r="ACP84" s="140"/>
      <c r="ACQ84" s="140"/>
      <c r="ACR84" s="140"/>
      <c r="ACS84" s="140"/>
      <c r="ACT84" s="140"/>
      <c r="ACU84" s="140"/>
      <c r="ACV84" s="140"/>
      <c r="ACW84" s="140"/>
      <c r="ACX84" s="140"/>
      <c r="ACY84" s="140"/>
      <c r="ACZ84" s="140"/>
      <c r="ADA84" s="140"/>
      <c r="ADB84" s="140"/>
      <c r="ADC84" s="140"/>
      <c r="ADD84" s="140"/>
      <c r="ADE84" s="140"/>
      <c r="ADF84" s="140"/>
      <c r="ADG84" s="140"/>
      <c r="ADH84" s="140"/>
      <c r="ADI84" s="140"/>
      <c r="ADJ84" s="140"/>
      <c r="ADK84" s="140"/>
      <c r="ADL84" s="140"/>
      <c r="ADM84" s="140"/>
      <c r="ADN84" s="140"/>
      <c r="ADO84" s="140"/>
      <c r="ADP84" s="140"/>
      <c r="ADQ84" s="140"/>
      <c r="ADR84" s="140"/>
      <c r="ADS84" s="140"/>
      <c r="ADT84" s="140"/>
      <c r="ADU84" s="140"/>
      <c r="ADV84" s="140"/>
      <c r="ADW84" s="140"/>
      <c r="ADX84" s="140"/>
      <c r="ADY84" s="140"/>
      <c r="ADZ84" s="140"/>
      <c r="AEA84" s="140"/>
      <c r="AEB84" s="140"/>
      <c r="AEC84" s="140"/>
      <c r="AED84" s="140"/>
      <c r="AEE84" s="140"/>
      <c r="AEF84" s="140"/>
      <c r="AEG84" s="140"/>
      <c r="AEH84" s="140"/>
      <c r="AEI84" s="140"/>
      <c r="AEJ84" s="140"/>
      <c r="AEK84" s="140"/>
      <c r="AEL84" s="140"/>
      <c r="AEM84" s="140"/>
      <c r="AEN84" s="140"/>
      <c r="AEO84" s="140"/>
      <c r="AEP84" s="140"/>
      <c r="AEQ84" s="140"/>
      <c r="AER84" s="140"/>
      <c r="AES84" s="140"/>
      <c r="AET84" s="140"/>
      <c r="AEU84" s="140"/>
      <c r="AEV84" s="140"/>
      <c r="AEW84" s="140"/>
      <c r="AEX84" s="140"/>
      <c r="AEY84" s="140"/>
      <c r="AEZ84" s="140"/>
      <c r="AFA84" s="140"/>
      <c r="AFB84" s="140"/>
      <c r="AFC84" s="140"/>
      <c r="AFD84" s="140"/>
      <c r="AFE84" s="140"/>
      <c r="AFF84" s="140"/>
      <c r="AFG84" s="140"/>
      <c r="AFH84" s="140"/>
      <c r="AFI84" s="140"/>
      <c r="AFJ84" s="140"/>
      <c r="AFK84" s="140"/>
      <c r="AFL84" s="140"/>
      <c r="AFM84" s="140"/>
      <c r="AFN84" s="140"/>
      <c r="AFO84" s="140"/>
      <c r="AFP84" s="140"/>
      <c r="AFQ84" s="140"/>
      <c r="AFR84" s="140"/>
      <c r="AFS84" s="140"/>
      <c r="AFT84" s="140"/>
      <c r="AFU84" s="140"/>
      <c r="AFV84" s="140"/>
      <c r="AFW84" s="140"/>
      <c r="AFX84" s="140"/>
      <c r="AFY84" s="140"/>
      <c r="AFZ84" s="140"/>
      <c r="AGA84" s="140"/>
      <c r="AGB84" s="140"/>
      <c r="AGC84" s="140"/>
      <c r="AGD84" s="140"/>
      <c r="AGE84" s="140"/>
      <c r="AGF84" s="140"/>
      <c r="AGG84" s="140"/>
      <c r="AGH84" s="140"/>
      <c r="AGI84" s="140"/>
      <c r="AGJ84" s="140"/>
      <c r="AGK84" s="140"/>
      <c r="AGL84" s="140"/>
      <c r="AGM84" s="140"/>
      <c r="AGN84" s="140"/>
      <c r="AGO84" s="140"/>
      <c r="AGP84" s="140"/>
      <c r="AGQ84" s="140"/>
      <c r="AGR84" s="140"/>
      <c r="AGS84" s="140"/>
      <c r="AGT84" s="140"/>
      <c r="AGU84" s="140"/>
      <c r="AGV84" s="140"/>
      <c r="AGW84" s="140"/>
      <c r="AGX84" s="140"/>
      <c r="AGY84" s="140"/>
      <c r="AGZ84" s="140"/>
      <c r="AHA84" s="140"/>
      <c r="AHB84" s="140"/>
      <c r="AHC84" s="140"/>
      <c r="AHD84" s="140"/>
      <c r="AHE84" s="140"/>
      <c r="AHF84" s="140"/>
      <c r="AHG84" s="140"/>
      <c r="AHH84" s="140"/>
      <c r="AHI84" s="140"/>
      <c r="AHJ84" s="140"/>
      <c r="AHK84" s="140"/>
      <c r="AHL84" s="140"/>
      <c r="AHM84" s="140"/>
      <c r="AHN84" s="140"/>
      <c r="AHO84" s="140"/>
      <c r="AHP84" s="140"/>
      <c r="AHQ84" s="140"/>
      <c r="AHR84" s="140"/>
      <c r="AHS84" s="140"/>
      <c r="AHT84" s="140"/>
      <c r="AHU84" s="140"/>
      <c r="AHV84" s="140"/>
      <c r="AHW84" s="140"/>
      <c r="AHX84" s="140"/>
      <c r="AHY84" s="140"/>
      <c r="AHZ84" s="140"/>
      <c r="AIA84" s="140"/>
      <c r="AIB84" s="140"/>
      <c r="AIC84" s="140"/>
      <c r="AID84" s="140"/>
      <c r="AIE84" s="140"/>
      <c r="AIF84" s="140"/>
      <c r="AIG84" s="140"/>
      <c r="AIH84" s="140"/>
      <c r="AII84" s="140"/>
      <c r="AIJ84" s="140"/>
      <c r="AIK84" s="140"/>
      <c r="AIL84" s="140"/>
      <c r="AIM84" s="140"/>
      <c r="AIN84" s="140"/>
      <c r="AIO84" s="140"/>
      <c r="AIP84" s="140"/>
      <c r="AIQ84" s="140"/>
      <c r="AIR84" s="140"/>
      <c r="AIS84" s="140"/>
      <c r="AIT84" s="140"/>
      <c r="AIU84" s="140"/>
      <c r="AIV84" s="140"/>
      <c r="AIW84" s="140"/>
      <c r="AIX84" s="140"/>
      <c r="AIY84" s="140"/>
      <c r="AIZ84" s="140"/>
      <c r="AJA84" s="140"/>
      <c r="AJB84" s="140"/>
      <c r="AJC84" s="140"/>
      <c r="AJD84" s="140"/>
      <c r="AJE84" s="140"/>
      <c r="AJF84" s="140"/>
      <c r="AJG84" s="140"/>
      <c r="AJH84" s="140"/>
      <c r="AJI84" s="140"/>
      <c r="AJJ84" s="140"/>
      <c r="AJK84" s="140"/>
      <c r="AJL84" s="140"/>
      <c r="AJM84" s="140"/>
      <c r="AJN84" s="140"/>
      <c r="AJO84" s="140"/>
      <c r="AJP84" s="140"/>
      <c r="AJQ84" s="140"/>
      <c r="AJR84" s="140"/>
      <c r="AJS84" s="140"/>
      <c r="AJT84" s="140"/>
      <c r="AJU84" s="140"/>
      <c r="AJV84" s="140"/>
      <c r="AJW84" s="140"/>
      <c r="AJX84" s="140"/>
      <c r="AJY84" s="140"/>
      <c r="AJZ84" s="140"/>
      <c r="AKA84" s="140"/>
      <c r="AKB84" s="140"/>
      <c r="AKC84" s="140"/>
      <c r="AKD84" s="140"/>
      <c r="AKE84" s="140"/>
      <c r="AKF84" s="140"/>
      <c r="AKG84" s="140"/>
      <c r="AKH84" s="140"/>
      <c r="AKI84" s="140"/>
      <c r="AKJ84" s="140"/>
      <c r="AKK84" s="140"/>
      <c r="AKL84" s="140"/>
      <c r="AKM84" s="140"/>
      <c r="AKN84" s="140"/>
      <c r="AKO84" s="140"/>
      <c r="AKP84" s="140"/>
      <c r="AKQ84" s="140"/>
      <c r="AKR84" s="140"/>
      <c r="AKS84" s="140"/>
      <c r="AKT84" s="140"/>
      <c r="AKU84" s="140"/>
      <c r="AKV84" s="140"/>
      <c r="AKW84" s="140"/>
      <c r="AKX84" s="140"/>
      <c r="AKY84" s="140"/>
      <c r="AKZ84" s="140"/>
      <c r="ALA84" s="140"/>
      <c r="ALB84" s="140"/>
      <c r="ALC84" s="140"/>
      <c r="ALD84" s="140"/>
      <c r="ALE84" s="140"/>
      <c r="ALF84" s="140"/>
      <c r="ALG84" s="140"/>
      <c r="ALH84" s="140"/>
      <c r="ALI84" s="140"/>
      <c r="ALJ84" s="140"/>
      <c r="ALK84" s="140"/>
      <c r="ALL84" s="140"/>
      <c r="ALM84" s="140"/>
      <c r="ALN84" s="140"/>
      <c r="ALO84" s="140"/>
      <c r="ALP84" s="140"/>
      <c r="ALQ84" s="140"/>
      <c r="ALR84" s="140"/>
      <c r="ALS84" s="140"/>
      <c r="ALT84" s="140"/>
      <c r="ALU84" s="140"/>
      <c r="ALV84" s="140"/>
      <c r="ALW84" s="140"/>
      <c r="ALX84" s="140"/>
      <c r="ALY84" s="140"/>
      <c r="ALZ84" s="140"/>
      <c r="AMA84" s="140"/>
      <c r="AMB84" s="140"/>
      <c r="AMC84" s="140"/>
      <c r="AMD84" s="140"/>
      <c r="AME84" s="140"/>
      <c r="AMF84" s="140"/>
      <c r="AMG84" s="140"/>
      <c r="AMH84" s="140"/>
      <c r="AMI84" s="140"/>
      <c r="AMJ84" s="140"/>
      <c r="AMK84" s="140"/>
      <c r="AML84" s="140"/>
    </row>
    <row r="85" spans="1:1026" s="141" customFormat="1" ht="16.5" customHeight="1">
      <c r="A85" s="140"/>
      <c r="B85" s="725"/>
      <c r="C85" s="828"/>
      <c r="D85" s="279"/>
      <c r="E85" s="280"/>
      <c r="F85" s="280"/>
      <c r="G85" s="280"/>
      <c r="H85" s="281"/>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0"/>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0"/>
      <c r="YN85" s="140"/>
      <c r="YO85" s="140"/>
      <c r="YP85" s="140"/>
      <c r="YQ85" s="140"/>
      <c r="YR85" s="140"/>
      <c r="YS85" s="140"/>
      <c r="YT85" s="140"/>
      <c r="YU85" s="140"/>
      <c r="YV85" s="140"/>
      <c r="YW85" s="140"/>
      <c r="YX85" s="140"/>
      <c r="YY85" s="140"/>
      <c r="YZ85" s="140"/>
      <c r="ZA85" s="140"/>
      <c r="ZB85" s="140"/>
      <c r="ZC85" s="140"/>
      <c r="ZD85" s="140"/>
      <c r="ZE85" s="140"/>
      <c r="ZF85" s="140"/>
      <c r="ZG85" s="140"/>
      <c r="ZH85" s="140"/>
      <c r="ZI85" s="140"/>
      <c r="ZJ85" s="140"/>
      <c r="ZK85" s="140"/>
      <c r="ZL85" s="140"/>
      <c r="ZM85" s="140"/>
      <c r="ZN85" s="140"/>
      <c r="ZO85" s="140"/>
      <c r="ZP85" s="140"/>
      <c r="ZQ85" s="140"/>
      <c r="ZR85" s="140"/>
      <c r="ZS85" s="140"/>
      <c r="ZT85" s="140"/>
      <c r="ZU85" s="140"/>
      <c r="ZV85" s="140"/>
      <c r="ZW85" s="140"/>
      <c r="ZX85" s="140"/>
      <c r="ZY85" s="140"/>
      <c r="ZZ85" s="140"/>
      <c r="AAA85" s="140"/>
      <c r="AAB85" s="140"/>
      <c r="AAC85" s="140"/>
      <c r="AAD85" s="140"/>
      <c r="AAE85" s="140"/>
      <c r="AAF85" s="140"/>
      <c r="AAG85" s="140"/>
      <c r="AAH85" s="140"/>
      <c r="AAI85" s="140"/>
      <c r="AAJ85" s="140"/>
      <c r="AAK85" s="140"/>
      <c r="AAL85" s="140"/>
      <c r="AAM85" s="140"/>
      <c r="AAN85" s="140"/>
      <c r="AAO85" s="140"/>
      <c r="AAP85" s="140"/>
      <c r="AAQ85" s="140"/>
      <c r="AAR85" s="140"/>
      <c r="AAS85" s="140"/>
      <c r="AAT85" s="140"/>
      <c r="AAU85" s="140"/>
      <c r="AAV85" s="140"/>
      <c r="AAW85" s="140"/>
      <c r="AAX85" s="140"/>
      <c r="AAY85" s="140"/>
      <c r="AAZ85" s="140"/>
      <c r="ABA85" s="140"/>
      <c r="ABB85" s="140"/>
      <c r="ABC85" s="140"/>
      <c r="ABD85" s="140"/>
      <c r="ABE85" s="140"/>
      <c r="ABF85" s="140"/>
      <c r="ABG85" s="140"/>
      <c r="ABH85" s="140"/>
      <c r="ABI85" s="140"/>
      <c r="ABJ85" s="140"/>
      <c r="ABK85" s="140"/>
      <c r="ABL85" s="140"/>
      <c r="ABM85" s="140"/>
      <c r="ABN85" s="140"/>
      <c r="ABO85" s="140"/>
      <c r="ABP85" s="140"/>
      <c r="ABQ85" s="140"/>
      <c r="ABR85" s="140"/>
      <c r="ABS85" s="140"/>
      <c r="ABT85" s="140"/>
      <c r="ABU85" s="140"/>
      <c r="ABV85" s="140"/>
      <c r="ABW85" s="140"/>
      <c r="ABX85" s="140"/>
      <c r="ABY85" s="140"/>
      <c r="ABZ85" s="140"/>
      <c r="ACA85" s="140"/>
      <c r="ACB85" s="140"/>
      <c r="ACC85" s="140"/>
      <c r="ACD85" s="140"/>
      <c r="ACE85" s="140"/>
      <c r="ACF85" s="140"/>
      <c r="ACG85" s="140"/>
      <c r="ACH85" s="140"/>
      <c r="ACI85" s="140"/>
      <c r="ACJ85" s="140"/>
      <c r="ACK85" s="140"/>
      <c r="ACL85" s="140"/>
      <c r="ACM85" s="140"/>
      <c r="ACN85" s="140"/>
      <c r="ACO85" s="140"/>
      <c r="ACP85" s="140"/>
      <c r="ACQ85" s="140"/>
      <c r="ACR85" s="140"/>
      <c r="ACS85" s="140"/>
      <c r="ACT85" s="140"/>
      <c r="ACU85" s="140"/>
      <c r="ACV85" s="140"/>
      <c r="ACW85" s="140"/>
      <c r="ACX85" s="140"/>
      <c r="ACY85" s="140"/>
      <c r="ACZ85" s="140"/>
      <c r="ADA85" s="140"/>
      <c r="ADB85" s="140"/>
      <c r="ADC85" s="140"/>
      <c r="ADD85" s="140"/>
      <c r="ADE85" s="140"/>
      <c r="ADF85" s="140"/>
      <c r="ADG85" s="140"/>
      <c r="ADH85" s="140"/>
      <c r="ADI85" s="140"/>
      <c r="ADJ85" s="140"/>
      <c r="ADK85" s="140"/>
      <c r="ADL85" s="140"/>
      <c r="ADM85" s="140"/>
      <c r="ADN85" s="140"/>
      <c r="ADO85" s="140"/>
      <c r="ADP85" s="140"/>
      <c r="ADQ85" s="140"/>
      <c r="ADR85" s="140"/>
      <c r="ADS85" s="140"/>
      <c r="ADT85" s="140"/>
      <c r="ADU85" s="140"/>
      <c r="ADV85" s="140"/>
      <c r="ADW85" s="140"/>
      <c r="ADX85" s="140"/>
      <c r="ADY85" s="140"/>
      <c r="ADZ85" s="140"/>
      <c r="AEA85" s="140"/>
      <c r="AEB85" s="140"/>
      <c r="AEC85" s="140"/>
      <c r="AED85" s="140"/>
      <c r="AEE85" s="140"/>
      <c r="AEF85" s="140"/>
      <c r="AEG85" s="140"/>
      <c r="AEH85" s="140"/>
      <c r="AEI85" s="140"/>
      <c r="AEJ85" s="140"/>
      <c r="AEK85" s="140"/>
      <c r="AEL85" s="140"/>
      <c r="AEM85" s="140"/>
      <c r="AEN85" s="140"/>
      <c r="AEO85" s="140"/>
      <c r="AEP85" s="140"/>
      <c r="AEQ85" s="140"/>
      <c r="AER85" s="140"/>
      <c r="AES85" s="140"/>
      <c r="AET85" s="140"/>
      <c r="AEU85" s="140"/>
      <c r="AEV85" s="140"/>
      <c r="AEW85" s="140"/>
      <c r="AEX85" s="140"/>
      <c r="AEY85" s="140"/>
      <c r="AEZ85" s="140"/>
      <c r="AFA85" s="140"/>
      <c r="AFB85" s="140"/>
      <c r="AFC85" s="140"/>
      <c r="AFD85" s="140"/>
      <c r="AFE85" s="140"/>
      <c r="AFF85" s="140"/>
      <c r="AFG85" s="140"/>
      <c r="AFH85" s="140"/>
      <c r="AFI85" s="140"/>
      <c r="AFJ85" s="140"/>
      <c r="AFK85" s="140"/>
      <c r="AFL85" s="140"/>
      <c r="AFM85" s="140"/>
      <c r="AFN85" s="140"/>
      <c r="AFO85" s="140"/>
      <c r="AFP85" s="140"/>
      <c r="AFQ85" s="140"/>
      <c r="AFR85" s="140"/>
      <c r="AFS85" s="140"/>
      <c r="AFT85" s="140"/>
      <c r="AFU85" s="140"/>
      <c r="AFV85" s="140"/>
      <c r="AFW85" s="140"/>
      <c r="AFX85" s="140"/>
      <c r="AFY85" s="140"/>
      <c r="AFZ85" s="140"/>
      <c r="AGA85" s="140"/>
      <c r="AGB85" s="140"/>
      <c r="AGC85" s="140"/>
      <c r="AGD85" s="140"/>
      <c r="AGE85" s="140"/>
      <c r="AGF85" s="140"/>
      <c r="AGG85" s="140"/>
      <c r="AGH85" s="140"/>
      <c r="AGI85" s="140"/>
      <c r="AGJ85" s="140"/>
      <c r="AGK85" s="140"/>
      <c r="AGL85" s="140"/>
      <c r="AGM85" s="140"/>
      <c r="AGN85" s="140"/>
      <c r="AGO85" s="140"/>
      <c r="AGP85" s="140"/>
      <c r="AGQ85" s="140"/>
      <c r="AGR85" s="140"/>
      <c r="AGS85" s="140"/>
      <c r="AGT85" s="140"/>
      <c r="AGU85" s="140"/>
      <c r="AGV85" s="140"/>
      <c r="AGW85" s="140"/>
      <c r="AGX85" s="140"/>
      <c r="AGY85" s="140"/>
      <c r="AGZ85" s="140"/>
      <c r="AHA85" s="140"/>
      <c r="AHB85" s="140"/>
      <c r="AHC85" s="140"/>
      <c r="AHD85" s="140"/>
      <c r="AHE85" s="140"/>
      <c r="AHF85" s="140"/>
      <c r="AHG85" s="140"/>
      <c r="AHH85" s="140"/>
      <c r="AHI85" s="140"/>
      <c r="AHJ85" s="140"/>
      <c r="AHK85" s="140"/>
      <c r="AHL85" s="140"/>
      <c r="AHM85" s="140"/>
      <c r="AHN85" s="140"/>
      <c r="AHO85" s="140"/>
      <c r="AHP85" s="140"/>
      <c r="AHQ85" s="140"/>
      <c r="AHR85" s="140"/>
      <c r="AHS85" s="140"/>
      <c r="AHT85" s="140"/>
      <c r="AHU85" s="140"/>
      <c r="AHV85" s="140"/>
      <c r="AHW85" s="140"/>
      <c r="AHX85" s="140"/>
      <c r="AHY85" s="140"/>
      <c r="AHZ85" s="140"/>
      <c r="AIA85" s="140"/>
      <c r="AIB85" s="140"/>
      <c r="AIC85" s="140"/>
      <c r="AID85" s="140"/>
      <c r="AIE85" s="140"/>
      <c r="AIF85" s="140"/>
      <c r="AIG85" s="140"/>
      <c r="AIH85" s="140"/>
      <c r="AII85" s="140"/>
      <c r="AIJ85" s="140"/>
      <c r="AIK85" s="140"/>
      <c r="AIL85" s="140"/>
      <c r="AIM85" s="140"/>
      <c r="AIN85" s="140"/>
      <c r="AIO85" s="140"/>
      <c r="AIP85" s="140"/>
      <c r="AIQ85" s="140"/>
      <c r="AIR85" s="140"/>
      <c r="AIS85" s="140"/>
      <c r="AIT85" s="140"/>
      <c r="AIU85" s="140"/>
      <c r="AIV85" s="140"/>
      <c r="AIW85" s="140"/>
      <c r="AIX85" s="140"/>
      <c r="AIY85" s="140"/>
      <c r="AIZ85" s="140"/>
      <c r="AJA85" s="140"/>
      <c r="AJB85" s="140"/>
      <c r="AJC85" s="140"/>
      <c r="AJD85" s="140"/>
      <c r="AJE85" s="140"/>
      <c r="AJF85" s="140"/>
      <c r="AJG85" s="140"/>
      <c r="AJH85" s="140"/>
      <c r="AJI85" s="140"/>
      <c r="AJJ85" s="140"/>
      <c r="AJK85" s="140"/>
      <c r="AJL85" s="140"/>
      <c r="AJM85" s="140"/>
      <c r="AJN85" s="140"/>
      <c r="AJO85" s="140"/>
      <c r="AJP85" s="140"/>
      <c r="AJQ85" s="140"/>
      <c r="AJR85" s="140"/>
      <c r="AJS85" s="140"/>
      <c r="AJT85" s="140"/>
      <c r="AJU85" s="140"/>
      <c r="AJV85" s="140"/>
      <c r="AJW85" s="140"/>
      <c r="AJX85" s="140"/>
      <c r="AJY85" s="140"/>
      <c r="AJZ85" s="140"/>
      <c r="AKA85" s="140"/>
      <c r="AKB85" s="140"/>
      <c r="AKC85" s="140"/>
      <c r="AKD85" s="140"/>
      <c r="AKE85" s="140"/>
      <c r="AKF85" s="140"/>
      <c r="AKG85" s="140"/>
      <c r="AKH85" s="140"/>
      <c r="AKI85" s="140"/>
      <c r="AKJ85" s="140"/>
      <c r="AKK85" s="140"/>
      <c r="AKL85" s="140"/>
      <c r="AKM85" s="140"/>
      <c r="AKN85" s="140"/>
      <c r="AKO85" s="140"/>
      <c r="AKP85" s="140"/>
      <c r="AKQ85" s="140"/>
      <c r="AKR85" s="140"/>
      <c r="AKS85" s="140"/>
      <c r="AKT85" s="140"/>
      <c r="AKU85" s="140"/>
      <c r="AKV85" s="140"/>
      <c r="AKW85" s="140"/>
      <c r="AKX85" s="140"/>
      <c r="AKY85" s="140"/>
      <c r="AKZ85" s="140"/>
      <c r="ALA85" s="140"/>
      <c r="ALB85" s="140"/>
      <c r="ALC85" s="140"/>
      <c r="ALD85" s="140"/>
      <c r="ALE85" s="140"/>
      <c r="ALF85" s="140"/>
      <c r="ALG85" s="140"/>
      <c r="ALH85" s="140"/>
      <c r="ALI85" s="140"/>
      <c r="ALJ85" s="140"/>
      <c r="ALK85" s="140"/>
      <c r="ALL85" s="140"/>
      <c r="ALM85" s="140"/>
      <c r="ALN85" s="140"/>
      <c r="ALO85" s="140"/>
      <c r="ALP85" s="140"/>
      <c r="ALQ85" s="140"/>
      <c r="ALR85" s="140"/>
      <c r="ALS85" s="140"/>
      <c r="ALT85" s="140"/>
      <c r="ALU85" s="140"/>
      <c r="ALV85" s="140"/>
      <c r="ALW85" s="140"/>
      <c r="ALX85" s="140"/>
      <c r="ALY85" s="140"/>
      <c r="ALZ85" s="140"/>
      <c r="AMA85" s="140"/>
      <c r="AMB85" s="140"/>
      <c r="AMC85" s="140"/>
      <c r="AMD85" s="140"/>
      <c r="AME85" s="140"/>
      <c r="AMF85" s="140"/>
      <c r="AMG85" s="140"/>
      <c r="AMH85" s="140"/>
      <c r="AMI85" s="140"/>
      <c r="AMJ85" s="140"/>
      <c r="AMK85" s="140"/>
      <c r="AML85" s="140"/>
    </row>
    <row r="86" spans="1:1026" s="141" customFormat="1" ht="16.5" customHeight="1">
      <c r="A86" s="140"/>
      <c r="B86" s="725"/>
      <c r="C86" s="828"/>
      <c r="D86" s="829"/>
      <c r="E86" s="830"/>
      <c r="F86" s="830"/>
      <c r="G86" s="635"/>
      <c r="H86" s="126">
        <v>0</v>
      </c>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K86" s="140"/>
      <c r="ZL86" s="140"/>
      <c r="ZM86" s="140"/>
      <c r="ZN86" s="140"/>
      <c r="ZO86" s="140"/>
      <c r="ZP86" s="140"/>
      <c r="ZQ86" s="140"/>
      <c r="ZR86" s="140"/>
      <c r="ZS86" s="140"/>
      <c r="ZT86" s="140"/>
      <c r="ZU86" s="140"/>
      <c r="ZV86" s="140"/>
      <c r="ZW86" s="140"/>
      <c r="ZX86" s="140"/>
      <c r="ZY86" s="140"/>
      <c r="ZZ86" s="140"/>
      <c r="AAA86" s="140"/>
      <c r="AAB86" s="140"/>
      <c r="AAC86" s="140"/>
      <c r="AAD86" s="140"/>
      <c r="AAE86" s="140"/>
      <c r="AAF86" s="140"/>
      <c r="AAG86" s="140"/>
      <c r="AAH86" s="140"/>
      <c r="AAI86" s="140"/>
      <c r="AAJ86" s="140"/>
      <c r="AAK86" s="140"/>
      <c r="AAL86" s="140"/>
      <c r="AAM86" s="140"/>
      <c r="AAN86" s="140"/>
      <c r="AAO86" s="140"/>
      <c r="AAP86" s="140"/>
      <c r="AAQ86" s="140"/>
      <c r="AAR86" s="140"/>
      <c r="AAS86" s="140"/>
      <c r="AAT86" s="140"/>
      <c r="AAU86" s="140"/>
      <c r="AAV86" s="140"/>
      <c r="AAW86" s="140"/>
      <c r="AAX86" s="140"/>
      <c r="AAY86" s="140"/>
      <c r="AAZ86" s="140"/>
      <c r="ABA86" s="140"/>
      <c r="ABB86" s="140"/>
      <c r="ABC86" s="140"/>
      <c r="ABD86" s="140"/>
      <c r="ABE86" s="140"/>
      <c r="ABF86" s="140"/>
      <c r="ABG86" s="140"/>
      <c r="ABH86" s="140"/>
      <c r="ABI86" s="140"/>
      <c r="ABJ86" s="140"/>
      <c r="ABK86" s="140"/>
      <c r="ABL86" s="140"/>
      <c r="ABM86" s="140"/>
      <c r="ABN86" s="140"/>
      <c r="ABO86" s="140"/>
      <c r="ABP86" s="140"/>
      <c r="ABQ86" s="140"/>
      <c r="ABR86" s="140"/>
      <c r="ABS86" s="140"/>
      <c r="ABT86" s="140"/>
      <c r="ABU86" s="140"/>
      <c r="ABV86" s="140"/>
      <c r="ABW86" s="140"/>
      <c r="ABX86" s="140"/>
      <c r="ABY86" s="140"/>
      <c r="ABZ86" s="140"/>
      <c r="ACA86" s="140"/>
      <c r="ACB86" s="140"/>
      <c r="ACC86" s="140"/>
      <c r="ACD86" s="140"/>
      <c r="ACE86" s="140"/>
      <c r="ACF86" s="140"/>
      <c r="ACG86" s="140"/>
      <c r="ACH86" s="140"/>
      <c r="ACI86" s="140"/>
      <c r="ACJ86" s="140"/>
      <c r="ACK86" s="140"/>
      <c r="ACL86" s="140"/>
      <c r="ACM86" s="140"/>
      <c r="ACN86" s="140"/>
      <c r="ACO86" s="140"/>
      <c r="ACP86" s="140"/>
      <c r="ACQ86" s="140"/>
      <c r="ACR86" s="140"/>
      <c r="ACS86" s="140"/>
      <c r="ACT86" s="140"/>
      <c r="ACU86" s="140"/>
      <c r="ACV86" s="140"/>
      <c r="ACW86" s="140"/>
      <c r="ACX86" s="140"/>
      <c r="ACY86" s="140"/>
      <c r="ACZ86" s="140"/>
      <c r="ADA86" s="140"/>
      <c r="ADB86" s="140"/>
      <c r="ADC86" s="140"/>
      <c r="ADD86" s="140"/>
      <c r="ADE86" s="140"/>
      <c r="ADF86" s="140"/>
      <c r="ADG86" s="140"/>
      <c r="ADH86" s="140"/>
      <c r="ADI86" s="140"/>
      <c r="ADJ86" s="140"/>
      <c r="ADK86" s="140"/>
      <c r="ADL86" s="140"/>
      <c r="ADM86" s="140"/>
      <c r="ADN86" s="140"/>
      <c r="ADO86" s="140"/>
      <c r="ADP86" s="140"/>
      <c r="ADQ86" s="140"/>
      <c r="ADR86" s="140"/>
      <c r="ADS86" s="140"/>
      <c r="ADT86" s="140"/>
      <c r="ADU86" s="140"/>
      <c r="ADV86" s="140"/>
      <c r="ADW86" s="140"/>
      <c r="ADX86" s="140"/>
      <c r="ADY86" s="140"/>
      <c r="ADZ86" s="140"/>
      <c r="AEA86" s="140"/>
      <c r="AEB86" s="140"/>
      <c r="AEC86" s="140"/>
      <c r="AED86" s="140"/>
      <c r="AEE86" s="140"/>
      <c r="AEF86" s="140"/>
      <c r="AEG86" s="140"/>
      <c r="AEH86" s="140"/>
      <c r="AEI86" s="140"/>
      <c r="AEJ86" s="140"/>
      <c r="AEK86" s="140"/>
      <c r="AEL86" s="140"/>
      <c r="AEM86" s="140"/>
      <c r="AEN86" s="140"/>
      <c r="AEO86" s="140"/>
      <c r="AEP86" s="140"/>
      <c r="AEQ86" s="140"/>
      <c r="AER86" s="140"/>
      <c r="AES86" s="140"/>
      <c r="AET86" s="140"/>
      <c r="AEU86" s="140"/>
      <c r="AEV86" s="140"/>
      <c r="AEW86" s="140"/>
      <c r="AEX86" s="140"/>
      <c r="AEY86" s="140"/>
      <c r="AEZ86" s="140"/>
      <c r="AFA86" s="140"/>
      <c r="AFB86" s="140"/>
      <c r="AFC86" s="140"/>
      <c r="AFD86" s="140"/>
      <c r="AFE86" s="140"/>
      <c r="AFF86" s="140"/>
      <c r="AFG86" s="140"/>
      <c r="AFH86" s="140"/>
      <c r="AFI86" s="140"/>
      <c r="AFJ86" s="140"/>
      <c r="AFK86" s="140"/>
      <c r="AFL86" s="140"/>
      <c r="AFM86" s="140"/>
      <c r="AFN86" s="140"/>
      <c r="AFO86" s="140"/>
      <c r="AFP86" s="140"/>
      <c r="AFQ86" s="140"/>
      <c r="AFR86" s="140"/>
      <c r="AFS86" s="140"/>
      <c r="AFT86" s="140"/>
      <c r="AFU86" s="140"/>
      <c r="AFV86" s="140"/>
      <c r="AFW86" s="140"/>
      <c r="AFX86" s="140"/>
      <c r="AFY86" s="140"/>
      <c r="AFZ86" s="140"/>
      <c r="AGA86" s="140"/>
      <c r="AGB86" s="140"/>
      <c r="AGC86" s="140"/>
      <c r="AGD86" s="140"/>
      <c r="AGE86" s="140"/>
      <c r="AGF86" s="140"/>
      <c r="AGG86" s="140"/>
      <c r="AGH86" s="140"/>
      <c r="AGI86" s="140"/>
      <c r="AGJ86" s="140"/>
      <c r="AGK86" s="140"/>
      <c r="AGL86" s="140"/>
      <c r="AGM86" s="140"/>
      <c r="AGN86" s="140"/>
      <c r="AGO86" s="140"/>
      <c r="AGP86" s="140"/>
      <c r="AGQ86" s="140"/>
      <c r="AGR86" s="140"/>
      <c r="AGS86" s="140"/>
      <c r="AGT86" s="140"/>
      <c r="AGU86" s="140"/>
      <c r="AGV86" s="140"/>
      <c r="AGW86" s="140"/>
      <c r="AGX86" s="140"/>
      <c r="AGY86" s="140"/>
      <c r="AGZ86" s="140"/>
      <c r="AHA86" s="140"/>
      <c r="AHB86" s="140"/>
      <c r="AHC86" s="140"/>
      <c r="AHD86" s="140"/>
      <c r="AHE86" s="140"/>
      <c r="AHF86" s="140"/>
      <c r="AHG86" s="140"/>
      <c r="AHH86" s="140"/>
      <c r="AHI86" s="140"/>
      <c r="AHJ86" s="140"/>
      <c r="AHK86" s="140"/>
      <c r="AHL86" s="140"/>
      <c r="AHM86" s="140"/>
      <c r="AHN86" s="140"/>
      <c r="AHO86" s="140"/>
      <c r="AHP86" s="140"/>
      <c r="AHQ86" s="140"/>
      <c r="AHR86" s="140"/>
      <c r="AHS86" s="140"/>
      <c r="AHT86" s="140"/>
      <c r="AHU86" s="140"/>
      <c r="AHV86" s="140"/>
      <c r="AHW86" s="140"/>
      <c r="AHX86" s="140"/>
      <c r="AHY86" s="140"/>
      <c r="AHZ86" s="140"/>
      <c r="AIA86" s="140"/>
      <c r="AIB86" s="140"/>
      <c r="AIC86" s="140"/>
      <c r="AID86" s="140"/>
      <c r="AIE86" s="140"/>
      <c r="AIF86" s="140"/>
      <c r="AIG86" s="140"/>
      <c r="AIH86" s="140"/>
      <c r="AII86" s="140"/>
      <c r="AIJ86" s="140"/>
      <c r="AIK86" s="140"/>
      <c r="AIL86" s="140"/>
      <c r="AIM86" s="140"/>
      <c r="AIN86" s="140"/>
      <c r="AIO86" s="140"/>
      <c r="AIP86" s="140"/>
      <c r="AIQ86" s="140"/>
      <c r="AIR86" s="140"/>
      <c r="AIS86" s="140"/>
      <c r="AIT86" s="140"/>
      <c r="AIU86" s="140"/>
      <c r="AIV86" s="140"/>
      <c r="AIW86" s="140"/>
      <c r="AIX86" s="140"/>
      <c r="AIY86" s="140"/>
      <c r="AIZ86" s="140"/>
      <c r="AJA86" s="140"/>
      <c r="AJB86" s="140"/>
      <c r="AJC86" s="140"/>
      <c r="AJD86" s="140"/>
      <c r="AJE86" s="140"/>
      <c r="AJF86" s="140"/>
      <c r="AJG86" s="140"/>
      <c r="AJH86" s="140"/>
      <c r="AJI86" s="140"/>
      <c r="AJJ86" s="140"/>
      <c r="AJK86" s="140"/>
      <c r="AJL86" s="140"/>
      <c r="AJM86" s="140"/>
      <c r="AJN86" s="140"/>
      <c r="AJO86" s="140"/>
      <c r="AJP86" s="140"/>
      <c r="AJQ86" s="140"/>
      <c r="AJR86" s="140"/>
      <c r="AJS86" s="140"/>
      <c r="AJT86" s="140"/>
      <c r="AJU86" s="140"/>
      <c r="AJV86" s="140"/>
      <c r="AJW86" s="140"/>
      <c r="AJX86" s="140"/>
      <c r="AJY86" s="140"/>
      <c r="AJZ86" s="140"/>
      <c r="AKA86" s="140"/>
      <c r="AKB86" s="140"/>
      <c r="AKC86" s="140"/>
      <c r="AKD86" s="140"/>
      <c r="AKE86" s="140"/>
      <c r="AKF86" s="140"/>
      <c r="AKG86" s="140"/>
      <c r="AKH86" s="140"/>
      <c r="AKI86" s="140"/>
      <c r="AKJ86" s="140"/>
      <c r="AKK86" s="140"/>
      <c r="AKL86" s="140"/>
      <c r="AKM86" s="140"/>
      <c r="AKN86" s="140"/>
      <c r="AKO86" s="140"/>
      <c r="AKP86" s="140"/>
      <c r="AKQ86" s="140"/>
      <c r="AKR86" s="140"/>
      <c r="AKS86" s="140"/>
      <c r="AKT86" s="140"/>
      <c r="AKU86" s="140"/>
      <c r="AKV86" s="140"/>
      <c r="AKW86" s="140"/>
      <c r="AKX86" s="140"/>
      <c r="AKY86" s="140"/>
      <c r="AKZ86" s="140"/>
      <c r="ALA86" s="140"/>
      <c r="ALB86" s="140"/>
      <c r="ALC86" s="140"/>
      <c r="ALD86" s="140"/>
      <c r="ALE86" s="140"/>
      <c r="ALF86" s="140"/>
      <c r="ALG86" s="140"/>
      <c r="ALH86" s="140"/>
      <c r="ALI86" s="140"/>
      <c r="ALJ86" s="140"/>
      <c r="ALK86" s="140"/>
      <c r="ALL86" s="140"/>
      <c r="ALM86" s="140"/>
      <c r="ALN86" s="140"/>
      <c r="ALO86" s="140"/>
      <c r="ALP86" s="140"/>
      <c r="ALQ86" s="140"/>
      <c r="ALR86" s="140"/>
      <c r="ALS86" s="140"/>
      <c r="ALT86" s="140"/>
      <c r="ALU86" s="140"/>
      <c r="ALV86" s="140"/>
      <c r="ALW86" s="140"/>
      <c r="ALX86" s="140"/>
      <c r="ALY86" s="140"/>
      <c r="ALZ86" s="140"/>
      <c r="AMA86" s="140"/>
      <c r="AMB86" s="140"/>
      <c r="AMC86" s="140"/>
      <c r="AMD86" s="140"/>
      <c r="AME86" s="140"/>
      <c r="AMF86" s="140"/>
      <c r="AMG86" s="140"/>
      <c r="AMH86" s="140"/>
      <c r="AMI86" s="140"/>
      <c r="AMJ86" s="140"/>
      <c r="AMK86" s="140"/>
      <c r="AML86" s="140"/>
    </row>
    <row r="87" spans="1:1026" s="37" customFormat="1" ht="28.5" customHeight="1">
      <c r="A87" s="36"/>
      <c r="B87" s="683" t="s">
        <v>90</v>
      </c>
      <c r="C87" s="684"/>
      <c r="D87" s="684"/>
      <c r="E87" s="684"/>
      <c r="F87" s="684"/>
      <c r="G87" s="635"/>
      <c r="H87" s="113">
        <f>SUM(H75:H86)</f>
        <v>280.3</v>
      </c>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c r="CT87" s="36"/>
      <c r="CU87" s="36"/>
      <c r="CV87" s="36"/>
      <c r="CW87" s="36"/>
      <c r="CX87" s="36"/>
      <c r="CY87" s="36"/>
      <c r="CZ87" s="36"/>
      <c r="DA87" s="36"/>
      <c r="DB87" s="36"/>
      <c r="DC87" s="36"/>
      <c r="DD87" s="36"/>
      <c r="DE87" s="36"/>
      <c r="DF87" s="36"/>
      <c r="DG87" s="36"/>
      <c r="DH87" s="36"/>
      <c r="DI87" s="36"/>
      <c r="DJ87" s="36"/>
      <c r="DK87" s="36"/>
      <c r="DL87" s="36"/>
      <c r="DM87" s="36"/>
      <c r="DN87" s="36"/>
      <c r="DO87" s="36"/>
      <c r="DP87" s="36"/>
      <c r="DQ87" s="36"/>
      <c r="DR87" s="36"/>
      <c r="DS87" s="36"/>
      <c r="DT87" s="36"/>
      <c r="DU87" s="36"/>
      <c r="DV87" s="36"/>
      <c r="DW87" s="36"/>
      <c r="DX87" s="36"/>
      <c r="DY87" s="36"/>
      <c r="DZ87" s="36"/>
      <c r="EA87" s="36"/>
      <c r="EB87" s="36"/>
      <c r="EC87" s="36"/>
      <c r="ED87" s="36"/>
      <c r="EE87" s="36"/>
      <c r="EF87" s="36"/>
      <c r="EG87" s="36"/>
      <c r="EH87" s="36"/>
      <c r="EI87" s="36"/>
      <c r="EJ87" s="36"/>
      <c r="EK87" s="36"/>
      <c r="EL87" s="36"/>
      <c r="EM87" s="36"/>
      <c r="EN87" s="36"/>
      <c r="EO87" s="36"/>
      <c r="EP87" s="36"/>
      <c r="EQ87" s="36"/>
      <c r="ER87" s="36"/>
      <c r="ES87" s="36"/>
      <c r="ET87" s="36"/>
      <c r="EU87" s="36"/>
      <c r="EV87" s="36"/>
      <c r="EW87" s="36"/>
      <c r="EX87" s="36"/>
      <c r="EY87" s="36"/>
      <c r="EZ87" s="36"/>
      <c r="FA87" s="36"/>
      <c r="FB87" s="36"/>
      <c r="FC87" s="36"/>
      <c r="FD87" s="36"/>
      <c r="FE87" s="36"/>
      <c r="FF87" s="36"/>
      <c r="FG87" s="36"/>
      <c r="FH87" s="36"/>
      <c r="FI87" s="36"/>
      <c r="FJ87" s="36"/>
      <c r="FK87" s="36"/>
      <c r="FL87" s="36"/>
      <c r="FM87" s="36"/>
      <c r="FN87" s="36"/>
      <c r="FO87" s="36"/>
      <c r="FP87" s="36"/>
      <c r="FQ87" s="36"/>
      <c r="FR87" s="36"/>
      <c r="FS87" s="36"/>
      <c r="FT87" s="36"/>
      <c r="FU87" s="36"/>
      <c r="FV87" s="36"/>
      <c r="FW87" s="36"/>
      <c r="FX87" s="36"/>
      <c r="FY87" s="36"/>
      <c r="FZ87" s="36"/>
      <c r="GA87" s="36"/>
      <c r="GB87" s="36"/>
      <c r="GC87" s="36"/>
      <c r="GD87" s="36"/>
      <c r="GE87" s="36"/>
      <c r="GF87" s="36"/>
      <c r="GG87" s="36"/>
      <c r="GH87" s="36"/>
      <c r="GI87" s="36"/>
      <c r="GJ87" s="36"/>
      <c r="GK87" s="36"/>
      <c r="GL87" s="36"/>
      <c r="GM87" s="36"/>
      <c r="GN87" s="36"/>
      <c r="GO87" s="36"/>
      <c r="GP87" s="36"/>
      <c r="GQ87" s="36"/>
      <c r="GR87" s="36"/>
      <c r="GS87" s="36"/>
      <c r="GT87" s="36"/>
      <c r="GU87" s="36"/>
      <c r="GV87" s="36"/>
      <c r="GW87" s="36"/>
      <c r="GX87" s="36"/>
      <c r="GY87" s="36"/>
      <c r="GZ87" s="36"/>
      <c r="HA87" s="36"/>
      <c r="HB87" s="36"/>
      <c r="HC87" s="36"/>
      <c r="HD87" s="36"/>
      <c r="HE87" s="36"/>
      <c r="HF87" s="36"/>
      <c r="HG87" s="36"/>
      <c r="HH87" s="36"/>
      <c r="HI87" s="36"/>
      <c r="HJ87" s="36"/>
      <c r="HK87" s="36"/>
      <c r="HL87" s="36"/>
      <c r="HM87" s="36"/>
      <c r="HN87" s="36"/>
      <c r="HO87" s="36"/>
      <c r="HP87" s="36"/>
      <c r="HQ87" s="36"/>
      <c r="HR87" s="36"/>
      <c r="HS87" s="36"/>
      <c r="HT87" s="36"/>
      <c r="HU87" s="36"/>
      <c r="HV87" s="36"/>
      <c r="HW87" s="36"/>
      <c r="HX87" s="36"/>
      <c r="HY87" s="36"/>
      <c r="HZ87" s="36"/>
      <c r="IA87" s="36"/>
      <c r="IB87" s="36"/>
      <c r="IC87" s="36"/>
      <c r="ID87" s="36"/>
      <c r="IE87" s="36"/>
      <c r="IF87" s="36"/>
      <c r="IG87" s="36"/>
      <c r="IH87" s="36"/>
      <c r="II87" s="36"/>
      <c r="IJ87" s="36"/>
      <c r="IK87" s="36"/>
      <c r="IL87" s="36"/>
      <c r="IM87" s="36"/>
      <c r="IN87" s="36"/>
      <c r="IO87" s="36"/>
      <c r="IP87" s="36"/>
      <c r="IQ87" s="36"/>
      <c r="IR87" s="36"/>
      <c r="IS87" s="36"/>
      <c r="IT87" s="36"/>
      <c r="IU87" s="36"/>
      <c r="IV87" s="36"/>
      <c r="IW87" s="36"/>
      <c r="IX87" s="36"/>
      <c r="IY87" s="36"/>
      <c r="IZ87" s="36"/>
      <c r="JA87" s="36"/>
      <c r="JB87" s="36"/>
      <c r="JC87" s="36"/>
      <c r="JD87" s="36"/>
      <c r="JE87" s="36"/>
      <c r="JF87" s="36"/>
      <c r="JG87" s="36"/>
      <c r="JH87" s="36"/>
      <c r="JI87" s="36"/>
      <c r="JJ87" s="36"/>
      <c r="JK87" s="36"/>
      <c r="JL87" s="36"/>
      <c r="JM87" s="36"/>
      <c r="JN87" s="36"/>
      <c r="JO87" s="36"/>
      <c r="JP87" s="36"/>
      <c r="JQ87" s="36"/>
      <c r="JR87" s="36"/>
      <c r="JS87" s="36"/>
      <c r="JT87" s="36"/>
      <c r="JU87" s="36"/>
      <c r="JV87" s="36"/>
      <c r="JW87" s="36"/>
      <c r="JX87" s="36"/>
      <c r="JY87" s="36"/>
      <c r="JZ87" s="36"/>
      <c r="KA87" s="36"/>
      <c r="KB87" s="36"/>
      <c r="KC87" s="36"/>
      <c r="KD87" s="36"/>
      <c r="KE87" s="36"/>
      <c r="KF87" s="36"/>
      <c r="KG87" s="36"/>
      <c r="KH87" s="36"/>
      <c r="KI87" s="36"/>
      <c r="KJ87" s="36"/>
      <c r="KK87" s="36"/>
      <c r="KL87" s="36"/>
      <c r="KM87" s="36"/>
      <c r="KN87" s="36"/>
      <c r="KO87" s="36"/>
      <c r="KP87" s="36"/>
      <c r="KQ87" s="36"/>
      <c r="KR87" s="36"/>
      <c r="KS87" s="36"/>
      <c r="KT87" s="36"/>
      <c r="KU87" s="36"/>
      <c r="KV87" s="36"/>
      <c r="KW87" s="36"/>
      <c r="KX87" s="36"/>
      <c r="KY87" s="36"/>
      <c r="KZ87" s="36"/>
      <c r="LA87" s="36"/>
      <c r="LB87" s="36"/>
      <c r="LC87" s="36"/>
      <c r="LD87" s="36"/>
      <c r="LE87" s="36"/>
      <c r="LF87" s="36"/>
      <c r="LG87" s="36"/>
      <c r="LH87" s="36"/>
      <c r="LI87" s="36"/>
      <c r="LJ87" s="36"/>
      <c r="LK87" s="36"/>
      <c r="LL87" s="36"/>
      <c r="LM87" s="36"/>
      <c r="LN87" s="36"/>
      <c r="LO87" s="36"/>
      <c r="LP87" s="36"/>
      <c r="LQ87" s="36"/>
      <c r="LR87" s="36"/>
      <c r="LS87" s="36"/>
      <c r="LT87" s="36"/>
      <c r="LU87" s="36"/>
      <c r="LV87" s="36"/>
      <c r="LW87" s="36"/>
      <c r="LX87" s="36"/>
      <c r="LY87" s="36"/>
      <c r="LZ87" s="36"/>
      <c r="MA87" s="36"/>
      <c r="MB87" s="36"/>
      <c r="MC87" s="36"/>
      <c r="MD87" s="36"/>
      <c r="ME87" s="36"/>
      <c r="MF87" s="36"/>
      <c r="MG87" s="36"/>
      <c r="MH87" s="36"/>
      <c r="MI87" s="36"/>
      <c r="MJ87" s="36"/>
      <c r="MK87" s="36"/>
      <c r="ML87" s="36"/>
      <c r="MM87" s="36"/>
      <c r="MN87" s="36"/>
      <c r="MO87" s="36"/>
      <c r="MP87" s="36"/>
      <c r="MQ87" s="36"/>
      <c r="MR87" s="36"/>
      <c r="MS87" s="36"/>
      <c r="MT87" s="36"/>
      <c r="MU87" s="36"/>
      <c r="MV87" s="36"/>
      <c r="MW87" s="36"/>
      <c r="MX87" s="36"/>
      <c r="MY87" s="36"/>
      <c r="MZ87" s="36"/>
      <c r="NA87" s="36"/>
      <c r="NB87" s="36"/>
      <c r="NC87" s="36"/>
      <c r="ND87" s="36"/>
      <c r="NE87" s="36"/>
      <c r="NF87" s="36"/>
      <c r="NG87" s="36"/>
      <c r="NH87" s="36"/>
      <c r="NI87" s="36"/>
      <c r="NJ87" s="36"/>
      <c r="NK87" s="36"/>
      <c r="NL87" s="36"/>
      <c r="NM87" s="36"/>
      <c r="NN87" s="36"/>
      <c r="NO87" s="36"/>
      <c r="NP87" s="36"/>
      <c r="NQ87" s="36"/>
      <c r="NR87" s="36"/>
      <c r="NS87" s="36"/>
      <c r="NT87" s="36"/>
      <c r="NU87" s="36"/>
      <c r="NV87" s="36"/>
      <c r="NW87" s="36"/>
      <c r="NX87" s="36"/>
      <c r="NY87" s="36"/>
      <c r="NZ87" s="36"/>
      <c r="OA87" s="36"/>
      <c r="OB87" s="36"/>
      <c r="OC87" s="36"/>
      <c r="OD87" s="36"/>
      <c r="OE87" s="36"/>
      <c r="OF87" s="36"/>
      <c r="OG87" s="36"/>
      <c r="OH87" s="36"/>
      <c r="OI87" s="36"/>
      <c r="OJ87" s="36"/>
      <c r="OK87" s="36"/>
      <c r="OL87" s="36"/>
      <c r="OM87" s="36"/>
      <c r="ON87" s="36"/>
      <c r="OO87" s="36"/>
      <c r="OP87" s="36"/>
      <c r="OQ87" s="36"/>
      <c r="OR87" s="36"/>
      <c r="OS87" s="36"/>
      <c r="OT87" s="36"/>
      <c r="OU87" s="36"/>
      <c r="OV87" s="36"/>
      <c r="OW87" s="36"/>
      <c r="OX87" s="36"/>
      <c r="OY87" s="36"/>
      <c r="OZ87" s="36"/>
      <c r="PA87" s="36"/>
      <c r="PB87" s="36"/>
      <c r="PC87" s="36"/>
      <c r="PD87" s="36"/>
      <c r="PE87" s="36"/>
      <c r="PF87" s="36"/>
      <c r="PG87" s="36"/>
      <c r="PH87" s="36"/>
      <c r="PI87" s="36"/>
      <c r="PJ87" s="36"/>
      <c r="PK87" s="36"/>
      <c r="PL87" s="36"/>
      <c r="PM87" s="36"/>
      <c r="PN87" s="36"/>
      <c r="PO87" s="36"/>
      <c r="PP87" s="36"/>
      <c r="PQ87" s="36"/>
      <c r="PR87" s="36"/>
      <c r="PS87" s="36"/>
      <c r="PT87" s="36"/>
      <c r="PU87" s="36"/>
      <c r="PV87" s="36"/>
      <c r="PW87" s="36"/>
      <c r="PX87" s="36"/>
      <c r="PY87" s="36"/>
      <c r="PZ87" s="36"/>
      <c r="QA87" s="36"/>
      <c r="QB87" s="36"/>
      <c r="QC87" s="36"/>
      <c r="QD87" s="36"/>
      <c r="QE87" s="36"/>
      <c r="QF87" s="36"/>
      <c r="QG87" s="36"/>
      <c r="QH87" s="36"/>
      <c r="QI87" s="36"/>
      <c r="QJ87" s="36"/>
      <c r="QK87" s="36"/>
      <c r="QL87" s="36"/>
      <c r="QM87" s="36"/>
      <c r="QN87" s="36"/>
      <c r="QO87" s="36"/>
      <c r="QP87" s="36"/>
      <c r="QQ87" s="36"/>
      <c r="QR87" s="36"/>
      <c r="QS87" s="36"/>
      <c r="QT87" s="36"/>
      <c r="QU87" s="36"/>
      <c r="QV87" s="36"/>
      <c r="QW87" s="36"/>
      <c r="QX87" s="36"/>
      <c r="QY87" s="36"/>
      <c r="QZ87" s="36"/>
      <c r="RA87" s="36"/>
      <c r="RB87" s="36"/>
      <c r="RC87" s="36"/>
      <c r="RD87" s="36"/>
      <c r="RE87" s="36"/>
      <c r="RF87" s="36"/>
      <c r="RG87" s="36"/>
      <c r="RH87" s="36"/>
      <c r="RI87" s="36"/>
      <c r="RJ87" s="36"/>
      <c r="RK87" s="36"/>
      <c r="RL87" s="36"/>
      <c r="RM87" s="36"/>
      <c r="RN87" s="36"/>
      <c r="RO87" s="36"/>
      <c r="RP87" s="36"/>
      <c r="RQ87" s="36"/>
      <c r="RR87" s="36"/>
      <c r="RS87" s="36"/>
      <c r="RT87" s="36"/>
      <c r="RU87" s="36"/>
      <c r="RV87" s="36"/>
      <c r="RW87" s="36"/>
      <c r="RX87" s="36"/>
      <c r="RY87" s="36"/>
      <c r="RZ87" s="36"/>
      <c r="SA87" s="36"/>
      <c r="SB87" s="36"/>
      <c r="SC87" s="36"/>
      <c r="SD87" s="36"/>
      <c r="SE87" s="36"/>
      <c r="SF87" s="36"/>
      <c r="SG87" s="36"/>
      <c r="SH87" s="36"/>
      <c r="SI87" s="36"/>
      <c r="SJ87" s="36"/>
      <c r="SK87" s="36"/>
      <c r="SL87" s="36"/>
      <c r="SM87" s="36"/>
      <c r="SN87" s="36"/>
      <c r="SO87" s="36"/>
      <c r="SP87" s="36"/>
      <c r="SQ87" s="36"/>
      <c r="SR87" s="36"/>
      <c r="SS87" s="36"/>
      <c r="ST87" s="36"/>
      <c r="SU87" s="36"/>
      <c r="SV87" s="36"/>
      <c r="SW87" s="36"/>
      <c r="SX87" s="36"/>
      <c r="SY87" s="36"/>
      <c r="SZ87" s="36"/>
      <c r="TA87" s="36"/>
      <c r="TB87" s="36"/>
      <c r="TC87" s="36"/>
      <c r="TD87" s="36"/>
      <c r="TE87" s="36"/>
      <c r="TF87" s="36"/>
      <c r="TG87" s="36"/>
      <c r="TH87" s="36"/>
      <c r="TI87" s="36"/>
      <c r="TJ87" s="36"/>
      <c r="TK87" s="36"/>
      <c r="TL87" s="36"/>
      <c r="TM87" s="36"/>
      <c r="TN87" s="36"/>
      <c r="TO87" s="36"/>
      <c r="TP87" s="36"/>
      <c r="TQ87" s="36"/>
      <c r="TR87" s="36"/>
      <c r="TS87" s="36"/>
      <c r="TT87" s="36"/>
      <c r="TU87" s="36"/>
      <c r="TV87" s="36"/>
      <c r="TW87" s="36"/>
      <c r="TX87" s="36"/>
      <c r="TY87" s="36"/>
      <c r="TZ87" s="36"/>
      <c r="UA87" s="36"/>
      <c r="UB87" s="36"/>
      <c r="UC87" s="36"/>
      <c r="UD87" s="36"/>
      <c r="UE87" s="36"/>
      <c r="UF87" s="36"/>
      <c r="UG87" s="36"/>
      <c r="UH87" s="36"/>
      <c r="UI87" s="36"/>
      <c r="UJ87" s="36"/>
      <c r="UK87" s="36"/>
      <c r="UL87" s="36"/>
      <c r="UM87" s="36"/>
      <c r="UN87" s="36"/>
      <c r="UO87" s="36"/>
      <c r="UP87" s="36"/>
      <c r="UQ87" s="36"/>
      <c r="UR87" s="36"/>
      <c r="US87" s="36"/>
      <c r="UT87" s="36"/>
      <c r="UU87" s="36"/>
      <c r="UV87" s="36"/>
      <c r="UW87" s="36"/>
      <c r="UX87" s="36"/>
      <c r="UY87" s="36"/>
      <c r="UZ87" s="36"/>
      <c r="VA87" s="36"/>
      <c r="VB87" s="36"/>
      <c r="VC87" s="36"/>
      <c r="VD87" s="36"/>
      <c r="VE87" s="36"/>
      <c r="VF87" s="36"/>
      <c r="VG87" s="36"/>
      <c r="VH87" s="36"/>
      <c r="VI87" s="36"/>
      <c r="VJ87" s="36"/>
      <c r="VK87" s="36"/>
      <c r="VL87" s="36"/>
      <c r="VM87" s="36"/>
      <c r="VN87" s="36"/>
      <c r="VO87" s="36"/>
      <c r="VP87" s="36"/>
      <c r="VQ87" s="36"/>
      <c r="VR87" s="36"/>
      <c r="VS87" s="36"/>
      <c r="VT87" s="36"/>
      <c r="VU87" s="36"/>
      <c r="VV87" s="36"/>
      <c r="VW87" s="36"/>
      <c r="VX87" s="36"/>
      <c r="VY87" s="36"/>
      <c r="VZ87" s="36"/>
      <c r="WA87" s="36"/>
      <c r="WB87" s="36"/>
      <c r="WC87" s="36"/>
      <c r="WD87" s="36"/>
      <c r="WE87" s="36"/>
      <c r="WF87" s="36"/>
      <c r="WG87" s="36"/>
      <c r="WH87" s="36"/>
      <c r="WI87" s="36"/>
      <c r="WJ87" s="36"/>
      <c r="WK87" s="36"/>
      <c r="WL87" s="36"/>
      <c r="WM87" s="36"/>
      <c r="WN87" s="36"/>
      <c r="WO87" s="36"/>
      <c r="WP87" s="36"/>
      <c r="WQ87" s="36"/>
      <c r="WR87" s="36"/>
      <c r="WS87" s="36"/>
      <c r="WT87" s="36"/>
      <c r="WU87" s="36"/>
      <c r="WV87" s="36"/>
      <c r="WW87" s="36"/>
      <c r="WX87" s="36"/>
      <c r="WY87" s="36"/>
      <c r="WZ87" s="36"/>
      <c r="XA87" s="36"/>
      <c r="XB87" s="36"/>
      <c r="XC87" s="36"/>
      <c r="XD87" s="36"/>
      <c r="XE87" s="36"/>
      <c r="XF87" s="36"/>
      <c r="XG87" s="36"/>
      <c r="XH87" s="36"/>
      <c r="XI87" s="36"/>
      <c r="XJ87" s="36"/>
      <c r="XK87" s="36"/>
      <c r="XL87" s="36"/>
      <c r="XM87" s="36"/>
      <c r="XN87" s="36"/>
      <c r="XO87" s="36"/>
      <c r="XP87" s="36"/>
      <c r="XQ87" s="36"/>
      <c r="XR87" s="36"/>
      <c r="XS87" s="36"/>
      <c r="XT87" s="36"/>
      <c r="XU87" s="36"/>
      <c r="XV87" s="36"/>
      <c r="XW87" s="36"/>
      <c r="XX87" s="36"/>
      <c r="XY87" s="36"/>
      <c r="XZ87" s="36"/>
      <c r="YA87" s="36"/>
      <c r="YB87" s="36"/>
      <c r="YC87" s="36"/>
      <c r="YD87" s="36"/>
      <c r="YE87" s="36"/>
      <c r="YF87" s="36"/>
      <c r="YG87" s="36"/>
      <c r="YH87" s="36"/>
      <c r="YI87" s="36"/>
      <c r="YJ87" s="36"/>
      <c r="YK87" s="36"/>
      <c r="YL87" s="36"/>
      <c r="YM87" s="36"/>
      <c r="YN87" s="36"/>
      <c r="YO87" s="36"/>
      <c r="YP87" s="36"/>
      <c r="YQ87" s="36"/>
      <c r="YR87" s="36"/>
      <c r="YS87" s="36"/>
      <c r="YT87" s="36"/>
      <c r="YU87" s="36"/>
      <c r="YV87" s="36"/>
      <c r="YW87" s="36"/>
      <c r="YX87" s="36"/>
      <c r="YY87" s="36"/>
      <c r="YZ87" s="36"/>
      <c r="ZA87" s="36"/>
      <c r="ZB87" s="36"/>
      <c r="ZC87" s="36"/>
      <c r="ZD87" s="36"/>
      <c r="ZE87" s="36"/>
      <c r="ZF87" s="36"/>
      <c r="ZG87" s="36"/>
      <c r="ZH87" s="36"/>
      <c r="ZI87" s="36"/>
      <c r="ZJ87" s="36"/>
      <c r="ZK87" s="36"/>
      <c r="ZL87" s="36"/>
      <c r="ZM87" s="36"/>
      <c r="ZN87" s="36"/>
      <c r="ZO87" s="36"/>
      <c r="ZP87" s="36"/>
      <c r="ZQ87" s="36"/>
      <c r="ZR87" s="36"/>
      <c r="ZS87" s="36"/>
      <c r="ZT87" s="36"/>
      <c r="ZU87" s="36"/>
      <c r="ZV87" s="36"/>
      <c r="ZW87" s="36"/>
      <c r="ZX87" s="36"/>
      <c r="ZY87" s="36"/>
      <c r="ZZ87" s="36"/>
      <c r="AAA87" s="36"/>
      <c r="AAB87" s="36"/>
      <c r="AAC87" s="36"/>
      <c r="AAD87" s="36"/>
      <c r="AAE87" s="36"/>
      <c r="AAF87" s="36"/>
      <c r="AAG87" s="36"/>
      <c r="AAH87" s="36"/>
      <c r="AAI87" s="36"/>
      <c r="AAJ87" s="36"/>
      <c r="AAK87" s="36"/>
      <c r="AAL87" s="36"/>
      <c r="AAM87" s="36"/>
      <c r="AAN87" s="36"/>
      <c r="AAO87" s="36"/>
      <c r="AAP87" s="36"/>
      <c r="AAQ87" s="36"/>
      <c r="AAR87" s="36"/>
      <c r="AAS87" s="36"/>
      <c r="AAT87" s="36"/>
      <c r="AAU87" s="36"/>
      <c r="AAV87" s="36"/>
      <c r="AAW87" s="36"/>
      <c r="AAX87" s="36"/>
      <c r="AAY87" s="36"/>
      <c r="AAZ87" s="36"/>
      <c r="ABA87" s="36"/>
      <c r="ABB87" s="36"/>
      <c r="ABC87" s="36"/>
      <c r="ABD87" s="36"/>
      <c r="ABE87" s="36"/>
      <c r="ABF87" s="36"/>
      <c r="ABG87" s="36"/>
      <c r="ABH87" s="36"/>
      <c r="ABI87" s="36"/>
      <c r="ABJ87" s="36"/>
      <c r="ABK87" s="36"/>
      <c r="ABL87" s="36"/>
      <c r="ABM87" s="36"/>
      <c r="ABN87" s="36"/>
      <c r="ABO87" s="36"/>
      <c r="ABP87" s="36"/>
      <c r="ABQ87" s="36"/>
      <c r="ABR87" s="36"/>
      <c r="ABS87" s="36"/>
      <c r="ABT87" s="36"/>
      <c r="ABU87" s="36"/>
      <c r="ABV87" s="36"/>
      <c r="ABW87" s="36"/>
      <c r="ABX87" s="36"/>
      <c r="ABY87" s="36"/>
      <c r="ABZ87" s="36"/>
      <c r="ACA87" s="36"/>
      <c r="ACB87" s="36"/>
      <c r="ACC87" s="36"/>
      <c r="ACD87" s="36"/>
      <c r="ACE87" s="36"/>
      <c r="ACF87" s="36"/>
      <c r="ACG87" s="36"/>
      <c r="ACH87" s="36"/>
      <c r="ACI87" s="36"/>
      <c r="ACJ87" s="36"/>
      <c r="ACK87" s="36"/>
      <c r="ACL87" s="36"/>
      <c r="ACM87" s="36"/>
      <c r="ACN87" s="36"/>
      <c r="ACO87" s="36"/>
      <c r="ACP87" s="36"/>
      <c r="ACQ87" s="36"/>
      <c r="ACR87" s="36"/>
      <c r="ACS87" s="36"/>
      <c r="ACT87" s="36"/>
      <c r="ACU87" s="36"/>
      <c r="ACV87" s="36"/>
      <c r="ACW87" s="36"/>
      <c r="ACX87" s="36"/>
      <c r="ACY87" s="36"/>
      <c r="ACZ87" s="36"/>
      <c r="ADA87" s="36"/>
      <c r="ADB87" s="36"/>
      <c r="ADC87" s="36"/>
      <c r="ADD87" s="36"/>
      <c r="ADE87" s="36"/>
      <c r="ADF87" s="36"/>
      <c r="ADG87" s="36"/>
      <c r="ADH87" s="36"/>
      <c r="ADI87" s="36"/>
      <c r="ADJ87" s="36"/>
      <c r="ADK87" s="36"/>
      <c r="ADL87" s="36"/>
      <c r="ADM87" s="36"/>
      <c r="ADN87" s="36"/>
      <c r="ADO87" s="36"/>
      <c r="ADP87" s="36"/>
      <c r="ADQ87" s="36"/>
      <c r="ADR87" s="36"/>
      <c r="ADS87" s="36"/>
      <c r="ADT87" s="36"/>
      <c r="ADU87" s="36"/>
      <c r="ADV87" s="36"/>
      <c r="ADW87" s="36"/>
      <c r="ADX87" s="36"/>
      <c r="ADY87" s="36"/>
      <c r="ADZ87" s="36"/>
      <c r="AEA87" s="36"/>
      <c r="AEB87" s="36"/>
      <c r="AEC87" s="36"/>
      <c r="AED87" s="36"/>
      <c r="AEE87" s="36"/>
      <c r="AEF87" s="36"/>
      <c r="AEG87" s="36"/>
      <c r="AEH87" s="36"/>
      <c r="AEI87" s="36"/>
      <c r="AEJ87" s="36"/>
      <c r="AEK87" s="36"/>
      <c r="AEL87" s="36"/>
      <c r="AEM87" s="36"/>
      <c r="AEN87" s="36"/>
      <c r="AEO87" s="36"/>
      <c r="AEP87" s="36"/>
      <c r="AEQ87" s="36"/>
      <c r="AER87" s="36"/>
      <c r="AES87" s="36"/>
      <c r="AET87" s="36"/>
      <c r="AEU87" s="36"/>
      <c r="AEV87" s="36"/>
      <c r="AEW87" s="36"/>
      <c r="AEX87" s="36"/>
      <c r="AEY87" s="36"/>
      <c r="AEZ87" s="36"/>
      <c r="AFA87" s="36"/>
      <c r="AFB87" s="36"/>
      <c r="AFC87" s="36"/>
      <c r="AFD87" s="36"/>
      <c r="AFE87" s="36"/>
      <c r="AFF87" s="36"/>
      <c r="AFG87" s="36"/>
      <c r="AFH87" s="36"/>
      <c r="AFI87" s="36"/>
      <c r="AFJ87" s="36"/>
      <c r="AFK87" s="36"/>
      <c r="AFL87" s="36"/>
      <c r="AFM87" s="36"/>
      <c r="AFN87" s="36"/>
      <c r="AFO87" s="36"/>
      <c r="AFP87" s="36"/>
      <c r="AFQ87" s="36"/>
      <c r="AFR87" s="36"/>
      <c r="AFS87" s="36"/>
      <c r="AFT87" s="36"/>
      <c r="AFU87" s="36"/>
      <c r="AFV87" s="36"/>
      <c r="AFW87" s="36"/>
      <c r="AFX87" s="36"/>
      <c r="AFY87" s="36"/>
      <c r="AFZ87" s="36"/>
      <c r="AGA87" s="36"/>
      <c r="AGB87" s="36"/>
      <c r="AGC87" s="36"/>
      <c r="AGD87" s="36"/>
      <c r="AGE87" s="36"/>
      <c r="AGF87" s="36"/>
      <c r="AGG87" s="36"/>
      <c r="AGH87" s="36"/>
      <c r="AGI87" s="36"/>
      <c r="AGJ87" s="36"/>
      <c r="AGK87" s="36"/>
      <c r="AGL87" s="36"/>
      <c r="AGM87" s="36"/>
      <c r="AGN87" s="36"/>
      <c r="AGO87" s="36"/>
      <c r="AGP87" s="36"/>
      <c r="AGQ87" s="36"/>
      <c r="AGR87" s="36"/>
      <c r="AGS87" s="36"/>
      <c r="AGT87" s="36"/>
      <c r="AGU87" s="36"/>
      <c r="AGV87" s="36"/>
      <c r="AGW87" s="36"/>
      <c r="AGX87" s="36"/>
      <c r="AGY87" s="36"/>
      <c r="AGZ87" s="36"/>
      <c r="AHA87" s="36"/>
      <c r="AHB87" s="36"/>
      <c r="AHC87" s="36"/>
      <c r="AHD87" s="36"/>
      <c r="AHE87" s="36"/>
      <c r="AHF87" s="36"/>
      <c r="AHG87" s="36"/>
      <c r="AHH87" s="36"/>
      <c r="AHI87" s="36"/>
      <c r="AHJ87" s="36"/>
      <c r="AHK87" s="36"/>
      <c r="AHL87" s="36"/>
      <c r="AHM87" s="36"/>
      <c r="AHN87" s="36"/>
      <c r="AHO87" s="36"/>
      <c r="AHP87" s="36"/>
      <c r="AHQ87" s="36"/>
      <c r="AHR87" s="36"/>
      <c r="AHS87" s="36"/>
      <c r="AHT87" s="36"/>
      <c r="AHU87" s="36"/>
      <c r="AHV87" s="36"/>
      <c r="AHW87" s="36"/>
      <c r="AHX87" s="36"/>
      <c r="AHY87" s="36"/>
      <c r="AHZ87" s="36"/>
      <c r="AIA87" s="36"/>
      <c r="AIB87" s="36"/>
      <c r="AIC87" s="36"/>
      <c r="AID87" s="36"/>
      <c r="AIE87" s="36"/>
      <c r="AIF87" s="36"/>
      <c r="AIG87" s="36"/>
      <c r="AIH87" s="36"/>
      <c r="AII87" s="36"/>
      <c r="AIJ87" s="36"/>
      <c r="AIK87" s="36"/>
      <c r="AIL87" s="36"/>
      <c r="AIM87" s="36"/>
      <c r="AIN87" s="36"/>
      <c r="AIO87" s="36"/>
      <c r="AIP87" s="36"/>
      <c r="AIQ87" s="36"/>
      <c r="AIR87" s="36"/>
      <c r="AIS87" s="36"/>
      <c r="AIT87" s="36"/>
      <c r="AIU87" s="36"/>
      <c r="AIV87" s="36"/>
      <c r="AIW87" s="36"/>
      <c r="AIX87" s="36"/>
      <c r="AIY87" s="36"/>
      <c r="AIZ87" s="36"/>
      <c r="AJA87" s="36"/>
      <c r="AJB87" s="36"/>
      <c r="AJC87" s="36"/>
      <c r="AJD87" s="36"/>
      <c r="AJE87" s="36"/>
      <c r="AJF87" s="36"/>
      <c r="AJG87" s="36"/>
      <c r="AJH87" s="36"/>
      <c r="AJI87" s="36"/>
      <c r="AJJ87" s="36"/>
      <c r="AJK87" s="36"/>
      <c r="AJL87" s="36"/>
      <c r="AJM87" s="36"/>
      <c r="AJN87" s="36"/>
      <c r="AJO87" s="36"/>
      <c r="AJP87" s="36"/>
      <c r="AJQ87" s="36"/>
      <c r="AJR87" s="36"/>
      <c r="AJS87" s="36"/>
      <c r="AJT87" s="36"/>
      <c r="AJU87" s="36"/>
      <c r="AJV87" s="36"/>
      <c r="AJW87" s="36"/>
      <c r="AJX87" s="36"/>
      <c r="AJY87" s="36"/>
      <c r="AJZ87" s="36"/>
      <c r="AKA87" s="36"/>
      <c r="AKB87" s="36"/>
      <c r="AKC87" s="36"/>
      <c r="AKD87" s="36"/>
      <c r="AKE87" s="36"/>
      <c r="AKF87" s="36"/>
      <c r="AKG87" s="36"/>
      <c r="AKH87" s="36"/>
      <c r="AKI87" s="36"/>
      <c r="AKJ87" s="36"/>
      <c r="AKK87" s="36"/>
      <c r="AKL87" s="36"/>
      <c r="AKM87" s="36"/>
      <c r="AKN87" s="36"/>
      <c r="AKO87" s="36"/>
      <c r="AKP87" s="36"/>
      <c r="AKQ87" s="36"/>
      <c r="AKR87" s="36"/>
      <c r="AKS87" s="36"/>
      <c r="AKT87" s="36"/>
      <c r="AKU87" s="36"/>
      <c r="AKV87" s="36"/>
      <c r="AKW87" s="36"/>
      <c r="AKX87" s="36"/>
      <c r="AKY87" s="36"/>
      <c r="AKZ87" s="36"/>
      <c r="ALA87" s="36"/>
      <c r="ALB87" s="36"/>
      <c r="ALC87" s="36"/>
      <c r="ALD87" s="36"/>
      <c r="ALE87" s="36"/>
      <c r="ALF87" s="36"/>
      <c r="ALG87" s="36"/>
      <c r="ALH87" s="36"/>
      <c r="ALI87" s="36"/>
      <c r="ALJ87" s="36"/>
      <c r="ALK87" s="36"/>
      <c r="ALL87" s="36"/>
      <c r="ALM87" s="36"/>
      <c r="ALN87" s="36"/>
      <c r="ALO87" s="36"/>
      <c r="ALP87" s="36"/>
      <c r="ALQ87" s="36"/>
      <c r="ALR87" s="36"/>
      <c r="ALS87" s="36"/>
      <c r="ALT87" s="36"/>
      <c r="ALU87" s="36"/>
      <c r="ALV87" s="36"/>
      <c r="ALW87" s="36"/>
      <c r="ALX87" s="36"/>
      <c r="ALY87" s="36"/>
      <c r="ALZ87" s="36"/>
      <c r="AMA87" s="36"/>
      <c r="AMB87" s="36"/>
      <c r="AMC87" s="36"/>
      <c r="AMD87" s="36"/>
      <c r="AME87" s="36"/>
      <c r="AMF87" s="36"/>
      <c r="AMG87" s="36"/>
      <c r="AMH87" s="36"/>
      <c r="AMI87" s="36"/>
      <c r="AMJ87" s="36"/>
      <c r="AMK87" s="36"/>
      <c r="AML87" s="36"/>
    </row>
    <row r="88" spans="1:1026" ht="12.6" customHeight="1">
      <c r="B88" s="144" t="s">
        <v>24</v>
      </c>
      <c r="C88" s="685" t="s">
        <v>158</v>
      </c>
      <c r="D88" s="685"/>
      <c r="E88" s="685"/>
      <c r="F88" s="685"/>
      <c r="G88" s="685"/>
      <c r="H88" s="686"/>
      <c r="I88"/>
    </row>
    <row r="89" spans="1:1026" ht="12.6" customHeight="1">
      <c r="A89" s="35"/>
      <c r="B89" s="59"/>
      <c r="C89" s="8"/>
      <c r="D89" s="8"/>
      <c r="E89" s="8"/>
      <c r="F89" s="8"/>
      <c r="G89" s="8"/>
      <c r="H89" s="60"/>
      <c r="I89" s="34"/>
    </row>
    <row r="90" spans="1:1026" ht="30" customHeight="1">
      <c r="B90" s="660" t="s">
        <v>85</v>
      </c>
      <c r="C90" s="661"/>
      <c r="D90" s="687" t="s">
        <v>86</v>
      </c>
      <c r="E90" s="687"/>
      <c r="F90" s="688"/>
      <c r="G90" s="688"/>
      <c r="H90" s="689"/>
      <c r="I90"/>
    </row>
    <row r="91" spans="1:1026" ht="18.75" customHeight="1">
      <c r="B91" s="89">
        <v>2</v>
      </c>
      <c r="C91" s="690" t="s">
        <v>72</v>
      </c>
      <c r="D91" s="661"/>
      <c r="E91" s="661"/>
      <c r="F91" s="661"/>
      <c r="G91" s="635"/>
      <c r="H91" s="90" t="s">
        <v>74</v>
      </c>
      <c r="I91"/>
    </row>
    <row r="92" spans="1:1026" s="141" customFormat="1" ht="15" customHeight="1">
      <c r="A92" s="140"/>
      <c r="B92" s="61" t="s">
        <v>87</v>
      </c>
      <c r="C92" s="691" t="s">
        <v>142</v>
      </c>
      <c r="D92" s="634"/>
      <c r="E92" s="634"/>
      <c r="F92" s="634"/>
      <c r="G92" s="635"/>
      <c r="H92" s="114">
        <f>H59</f>
        <v>294.61248000000001</v>
      </c>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c r="ST92" s="140"/>
      <c r="SU92" s="140"/>
      <c r="SV92" s="140"/>
      <c r="SW92" s="140"/>
      <c r="SX92" s="140"/>
      <c r="SY92" s="140"/>
      <c r="SZ92" s="140"/>
      <c r="TA92" s="140"/>
      <c r="TB92" s="140"/>
      <c r="TC92" s="140"/>
      <c r="TD92" s="140"/>
      <c r="TE92" s="140"/>
      <c r="TF92" s="140"/>
      <c r="TG92" s="140"/>
      <c r="TH92" s="140"/>
      <c r="TI92" s="140"/>
      <c r="TJ92" s="140"/>
      <c r="TK92" s="140"/>
      <c r="TL92" s="140"/>
      <c r="TM92" s="140"/>
      <c r="TN92" s="140"/>
      <c r="TO92" s="140"/>
      <c r="TP92" s="140"/>
      <c r="TQ92" s="140"/>
      <c r="TR92" s="140"/>
      <c r="TS92" s="140"/>
      <c r="TT92" s="140"/>
      <c r="TU92" s="140"/>
      <c r="TV92" s="140"/>
      <c r="TW92" s="140"/>
      <c r="TX92" s="140"/>
      <c r="TY92" s="140"/>
      <c r="TZ92" s="140"/>
      <c r="UA92" s="140"/>
      <c r="UB92" s="140"/>
      <c r="UC92" s="140"/>
      <c r="UD92" s="140"/>
      <c r="UE92" s="140"/>
      <c r="UF92" s="140"/>
      <c r="UG92" s="140"/>
      <c r="UH92" s="140"/>
      <c r="UI92" s="140"/>
      <c r="UJ92" s="140"/>
      <c r="UK92" s="140"/>
      <c r="UL92" s="140"/>
      <c r="UM92" s="140"/>
      <c r="UN92" s="140"/>
      <c r="UO92" s="140"/>
      <c r="UP92" s="140"/>
      <c r="UQ92" s="140"/>
      <c r="UR92" s="140"/>
      <c r="US92" s="140"/>
      <c r="UT92" s="140"/>
      <c r="UU92" s="140"/>
      <c r="UV92" s="140"/>
      <c r="UW92" s="140"/>
      <c r="UX92" s="140"/>
      <c r="UY92" s="140"/>
      <c r="UZ92" s="140"/>
      <c r="VA92" s="140"/>
      <c r="VB92" s="140"/>
      <c r="VC92" s="140"/>
      <c r="VD92" s="140"/>
      <c r="VE92" s="140"/>
      <c r="VF92" s="140"/>
      <c r="VG92" s="140"/>
      <c r="VH92" s="140"/>
      <c r="VI92" s="140"/>
      <c r="VJ92" s="140"/>
      <c r="VK92" s="140"/>
      <c r="VL92" s="140"/>
      <c r="VM92" s="140"/>
      <c r="VN92" s="140"/>
      <c r="VO92" s="140"/>
      <c r="VP92" s="140"/>
      <c r="VQ92" s="140"/>
      <c r="VR92" s="140"/>
      <c r="VS92" s="140"/>
      <c r="VT92" s="140"/>
      <c r="VU92" s="140"/>
      <c r="VV92" s="140"/>
      <c r="VW92" s="140"/>
      <c r="VX92" s="140"/>
      <c r="VY92" s="140"/>
      <c r="VZ92" s="140"/>
      <c r="WA92" s="140"/>
      <c r="WB92" s="140"/>
      <c r="WC92" s="140"/>
      <c r="WD92" s="140"/>
      <c r="WE92" s="140"/>
      <c r="WF92" s="140"/>
      <c r="WG92" s="140"/>
      <c r="WH92" s="140"/>
      <c r="WI92" s="140"/>
      <c r="WJ92" s="140"/>
      <c r="WK92" s="140"/>
      <c r="WL92" s="140"/>
      <c r="WM92" s="140"/>
      <c r="WN92" s="140"/>
      <c r="WO92" s="140"/>
      <c r="WP92" s="140"/>
      <c r="WQ92" s="140"/>
      <c r="WR92" s="140"/>
      <c r="WS92" s="140"/>
      <c r="WT92" s="140"/>
      <c r="WU92" s="140"/>
      <c r="WV92" s="140"/>
      <c r="WW92" s="140"/>
      <c r="WX92" s="140"/>
      <c r="WY92" s="140"/>
      <c r="WZ92" s="140"/>
      <c r="XA92" s="140"/>
      <c r="XB92" s="140"/>
      <c r="XC92" s="140"/>
      <c r="XD92" s="140"/>
      <c r="XE92" s="140"/>
      <c r="XF92" s="140"/>
      <c r="XG92" s="140"/>
      <c r="XH92" s="140"/>
      <c r="XI92" s="140"/>
      <c r="XJ92" s="140"/>
      <c r="XK92" s="140"/>
      <c r="XL92" s="140"/>
      <c r="XM92" s="140"/>
      <c r="XN92" s="140"/>
      <c r="XO92" s="140"/>
      <c r="XP92" s="140"/>
      <c r="XQ92" s="140"/>
      <c r="XR92" s="140"/>
      <c r="XS92" s="140"/>
      <c r="XT92" s="140"/>
      <c r="XU92" s="140"/>
      <c r="XV92" s="140"/>
      <c r="XW92" s="140"/>
      <c r="XX92" s="140"/>
      <c r="XY92" s="140"/>
      <c r="XZ92" s="140"/>
      <c r="YA92" s="140"/>
      <c r="YB92" s="140"/>
      <c r="YC92" s="140"/>
      <c r="YD92" s="140"/>
      <c r="YE92" s="140"/>
      <c r="YF92" s="140"/>
      <c r="YG92" s="140"/>
      <c r="YH92" s="140"/>
      <c r="YI92" s="140"/>
      <c r="YJ92" s="140"/>
      <c r="YK92" s="140"/>
      <c r="YL92" s="140"/>
      <c r="YM92" s="140"/>
      <c r="YN92" s="140"/>
      <c r="YO92" s="140"/>
      <c r="YP92" s="140"/>
      <c r="YQ92" s="140"/>
      <c r="YR92" s="140"/>
      <c r="YS92" s="140"/>
      <c r="YT92" s="140"/>
      <c r="YU92" s="140"/>
      <c r="YV92" s="140"/>
      <c r="YW92" s="140"/>
      <c r="YX92" s="140"/>
      <c r="YY92" s="140"/>
      <c r="YZ92" s="140"/>
      <c r="ZA92" s="140"/>
      <c r="ZB92" s="140"/>
      <c r="ZC92" s="140"/>
      <c r="ZD92" s="140"/>
      <c r="ZE92" s="140"/>
      <c r="ZF92" s="140"/>
      <c r="ZG92" s="140"/>
      <c r="ZH92" s="140"/>
      <c r="ZI92" s="140"/>
      <c r="ZJ92" s="140"/>
      <c r="ZK92" s="140"/>
      <c r="ZL92" s="140"/>
      <c r="ZM92" s="140"/>
      <c r="ZN92" s="140"/>
      <c r="ZO92" s="140"/>
      <c r="ZP92" s="140"/>
      <c r="ZQ92" s="140"/>
      <c r="ZR92" s="140"/>
      <c r="ZS92" s="140"/>
      <c r="ZT92" s="140"/>
      <c r="ZU92" s="140"/>
      <c r="ZV92" s="140"/>
      <c r="ZW92" s="140"/>
      <c r="ZX92" s="140"/>
      <c r="ZY92" s="140"/>
      <c r="ZZ92" s="140"/>
      <c r="AAA92" s="140"/>
      <c r="AAB92" s="140"/>
      <c r="AAC92" s="140"/>
      <c r="AAD92" s="140"/>
      <c r="AAE92" s="140"/>
      <c r="AAF92" s="140"/>
      <c r="AAG92" s="140"/>
      <c r="AAH92" s="140"/>
      <c r="AAI92" s="140"/>
      <c r="AAJ92" s="140"/>
      <c r="AAK92" s="140"/>
      <c r="AAL92" s="140"/>
      <c r="AAM92" s="140"/>
      <c r="AAN92" s="140"/>
      <c r="AAO92" s="140"/>
      <c r="AAP92" s="140"/>
      <c r="AAQ92" s="140"/>
      <c r="AAR92" s="140"/>
      <c r="AAS92" s="140"/>
      <c r="AAT92" s="140"/>
      <c r="AAU92" s="140"/>
      <c r="AAV92" s="140"/>
      <c r="AAW92" s="140"/>
      <c r="AAX92" s="140"/>
      <c r="AAY92" s="140"/>
      <c r="AAZ92" s="140"/>
      <c r="ABA92" s="140"/>
      <c r="ABB92" s="140"/>
      <c r="ABC92" s="140"/>
      <c r="ABD92" s="140"/>
      <c r="ABE92" s="140"/>
      <c r="ABF92" s="140"/>
      <c r="ABG92" s="140"/>
      <c r="ABH92" s="140"/>
      <c r="ABI92" s="140"/>
      <c r="ABJ92" s="140"/>
      <c r="ABK92" s="140"/>
      <c r="ABL92" s="140"/>
      <c r="ABM92" s="140"/>
      <c r="ABN92" s="140"/>
      <c r="ABO92" s="140"/>
      <c r="ABP92" s="140"/>
      <c r="ABQ92" s="140"/>
      <c r="ABR92" s="140"/>
      <c r="ABS92" s="140"/>
      <c r="ABT92" s="140"/>
      <c r="ABU92" s="140"/>
      <c r="ABV92" s="140"/>
      <c r="ABW92" s="140"/>
      <c r="ABX92" s="140"/>
      <c r="ABY92" s="140"/>
      <c r="ABZ92" s="140"/>
      <c r="ACA92" s="140"/>
      <c r="ACB92" s="140"/>
      <c r="ACC92" s="140"/>
      <c r="ACD92" s="140"/>
      <c r="ACE92" s="140"/>
      <c r="ACF92" s="140"/>
      <c r="ACG92" s="140"/>
      <c r="ACH92" s="140"/>
      <c r="ACI92" s="140"/>
      <c r="ACJ92" s="140"/>
      <c r="ACK92" s="140"/>
      <c r="ACL92" s="140"/>
      <c r="ACM92" s="140"/>
      <c r="ACN92" s="140"/>
      <c r="ACO92" s="140"/>
      <c r="ACP92" s="140"/>
      <c r="ACQ92" s="140"/>
      <c r="ACR92" s="140"/>
      <c r="ACS92" s="140"/>
      <c r="ACT92" s="140"/>
      <c r="ACU92" s="140"/>
      <c r="ACV92" s="140"/>
      <c r="ACW92" s="140"/>
      <c r="ACX92" s="140"/>
      <c r="ACY92" s="140"/>
      <c r="ACZ92" s="140"/>
      <c r="ADA92" s="140"/>
      <c r="ADB92" s="140"/>
      <c r="ADC92" s="140"/>
      <c r="ADD92" s="140"/>
      <c r="ADE92" s="140"/>
      <c r="ADF92" s="140"/>
      <c r="ADG92" s="140"/>
      <c r="ADH92" s="140"/>
      <c r="ADI92" s="140"/>
      <c r="ADJ92" s="140"/>
      <c r="ADK92" s="140"/>
      <c r="ADL92" s="140"/>
      <c r="ADM92" s="140"/>
      <c r="ADN92" s="140"/>
      <c r="ADO92" s="140"/>
      <c r="ADP92" s="140"/>
      <c r="ADQ92" s="140"/>
      <c r="ADR92" s="140"/>
      <c r="ADS92" s="140"/>
      <c r="ADT92" s="140"/>
      <c r="ADU92" s="140"/>
      <c r="ADV92" s="140"/>
      <c r="ADW92" s="140"/>
      <c r="ADX92" s="140"/>
      <c r="ADY92" s="140"/>
      <c r="ADZ92" s="140"/>
      <c r="AEA92" s="140"/>
      <c r="AEB92" s="140"/>
      <c r="AEC92" s="140"/>
      <c r="AED92" s="140"/>
      <c r="AEE92" s="140"/>
      <c r="AEF92" s="140"/>
      <c r="AEG92" s="140"/>
      <c r="AEH92" s="140"/>
      <c r="AEI92" s="140"/>
      <c r="AEJ92" s="140"/>
      <c r="AEK92" s="140"/>
      <c r="AEL92" s="140"/>
      <c r="AEM92" s="140"/>
      <c r="AEN92" s="140"/>
      <c r="AEO92" s="140"/>
      <c r="AEP92" s="140"/>
      <c r="AEQ92" s="140"/>
      <c r="AER92" s="140"/>
      <c r="AES92" s="140"/>
      <c r="AET92" s="140"/>
      <c r="AEU92" s="140"/>
      <c r="AEV92" s="140"/>
      <c r="AEW92" s="140"/>
      <c r="AEX92" s="140"/>
      <c r="AEY92" s="140"/>
      <c r="AEZ92" s="140"/>
      <c r="AFA92" s="140"/>
      <c r="AFB92" s="140"/>
      <c r="AFC92" s="140"/>
      <c r="AFD92" s="140"/>
      <c r="AFE92" s="140"/>
      <c r="AFF92" s="140"/>
      <c r="AFG92" s="140"/>
      <c r="AFH92" s="140"/>
      <c r="AFI92" s="140"/>
      <c r="AFJ92" s="140"/>
      <c r="AFK92" s="140"/>
      <c r="AFL92" s="140"/>
      <c r="AFM92" s="140"/>
      <c r="AFN92" s="140"/>
      <c r="AFO92" s="140"/>
      <c r="AFP92" s="140"/>
      <c r="AFQ92" s="140"/>
      <c r="AFR92" s="140"/>
      <c r="AFS92" s="140"/>
      <c r="AFT92" s="140"/>
      <c r="AFU92" s="140"/>
      <c r="AFV92" s="140"/>
      <c r="AFW92" s="140"/>
      <c r="AFX92" s="140"/>
      <c r="AFY92" s="140"/>
      <c r="AFZ92" s="140"/>
      <c r="AGA92" s="140"/>
      <c r="AGB92" s="140"/>
      <c r="AGC92" s="140"/>
      <c r="AGD92" s="140"/>
      <c r="AGE92" s="140"/>
      <c r="AGF92" s="140"/>
      <c r="AGG92" s="140"/>
      <c r="AGH92" s="140"/>
      <c r="AGI92" s="140"/>
      <c r="AGJ92" s="140"/>
      <c r="AGK92" s="140"/>
      <c r="AGL92" s="140"/>
      <c r="AGM92" s="140"/>
      <c r="AGN92" s="140"/>
      <c r="AGO92" s="140"/>
      <c r="AGP92" s="140"/>
      <c r="AGQ92" s="140"/>
      <c r="AGR92" s="140"/>
      <c r="AGS92" s="140"/>
      <c r="AGT92" s="140"/>
      <c r="AGU92" s="140"/>
      <c r="AGV92" s="140"/>
      <c r="AGW92" s="140"/>
      <c r="AGX92" s="140"/>
      <c r="AGY92" s="140"/>
      <c r="AGZ92" s="140"/>
      <c r="AHA92" s="140"/>
      <c r="AHB92" s="140"/>
      <c r="AHC92" s="140"/>
      <c r="AHD92" s="140"/>
      <c r="AHE92" s="140"/>
      <c r="AHF92" s="140"/>
      <c r="AHG92" s="140"/>
      <c r="AHH92" s="140"/>
      <c r="AHI92" s="140"/>
      <c r="AHJ92" s="140"/>
      <c r="AHK92" s="140"/>
      <c r="AHL92" s="140"/>
      <c r="AHM92" s="140"/>
      <c r="AHN92" s="140"/>
      <c r="AHO92" s="140"/>
      <c r="AHP92" s="140"/>
      <c r="AHQ92" s="140"/>
      <c r="AHR92" s="140"/>
      <c r="AHS92" s="140"/>
      <c r="AHT92" s="140"/>
      <c r="AHU92" s="140"/>
      <c r="AHV92" s="140"/>
      <c r="AHW92" s="140"/>
      <c r="AHX92" s="140"/>
      <c r="AHY92" s="140"/>
      <c r="AHZ92" s="140"/>
      <c r="AIA92" s="140"/>
      <c r="AIB92" s="140"/>
      <c r="AIC92" s="140"/>
      <c r="AID92" s="140"/>
      <c r="AIE92" s="140"/>
      <c r="AIF92" s="140"/>
      <c r="AIG92" s="140"/>
      <c r="AIH92" s="140"/>
      <c r="AII92" s="140"/>
      <c r="AIJ92" s="140"/>
      <c r="AIK92" s="140"/>
      <c r="AIL92" s="140"/>
      <c r="AIM92" s="140"/>
      <c r="AIN92" s="140"/>
      <c r="AIO92" s="140"/>
      <c r="AIP92" s="140"/>
      <c r="AIQ92" s="140"/>
      <c r="AIR92" s="140"/>
      <c r="AIS92" s="140"/>
      <c r="AIT92" s="140"/>
      <c r="AIU92" s="140"/>
      <c r="AIV92" s="140"/>
      <c r="AIW92" s="140"/>
      <c r="AIX92" s="140"/>
      <c r="AIY92" s="140"/>
      <c r="AIZ92" s="140"/>
      <c r="AJA92" s="140"/>
      <c r="AJB92" s="140"/>
      <c r="AJC92" s="140"/>
      <c r="AJD92" s="140"/>
      <c r="AJE92" s="140"/>
      <c r="AJF92" s="140"/>
      <c r="AJG92" s="140"/>
      <c r="AJH92" s="140"/>
      <c r="AJI92" s="140"/>
      <c r="AJJ92" s="140"/>
      <c r="AJK92" s="140"/>
      <c r="AJL92" s="140"/>
      <c r="AJM92" s="140"/>
      <c r="AJN92" s="140"/>
      <c r="AJO92" s="140"/>
      <c r="AJP92" s="140"/>
      <c r="AJQ92" s="140"/>
      <c r="AJR92" s="140"/>
      <c r="AJS92" s="140"/>
      <c r="AJT92" s="140"/>
      <c r="AJU92" s="140"/>
      <c r="AJV92" s="140"/>
      <c r="AJW92" s="140"/>
      <c r="AJX92" s="140"/>
      <c r="AJY92" s="140"/>
      <c r="AJZ92" s="140"/>
      <c r="AKA92" s="140"/>
      <c r="AKB92" s="140"/>
      <c r="AKC92" s="140"/>
      <c r="AKD92" s="140"/>
      <c r="AKE92" s="140"/>
      <c r="AKF92" s="140"/>
      <c r="AKG92" s="140"/>
      <c r="AKH92" s="140"/>
      <c r="AKI92" s="140"/>
      <c r="AKJ92" s="140"/>
      <c r="AKK92" s="140"/>
      <c r="AKL92" s="140"/>
      <c r="AKM92" s="140"/>
      <c r="AKN92" s="140"/>
      <c r="AKO92" s="140"/>
      <c r="AKP92" s="140"/>
      <c r="AKQ92" s="140"/>
      <c r="AKR92" s="140"/>
      <c r="AKS92" s="140"/>
      <c r="AKT92" s="140"/>
      <c r="AKU92" s="140"/>
      <c r="AKV92" s="140"/>
      <c r="AKW92" s="140"/>
      <c r="AKX92" s="140"/>
      <c r="AKY92" s="140"/>
      <c r="AKZ92" s="140"/>
      <c r="ALA92" s="140"/>
      <c r="ALB92" s="140"/>
      <c r="ALC92" s="140"/>
      <c r="ALD92" s="140"/>
      <c r="ALE92" s="140"/>
      <c r="ALF92" s="140"/>
      <c r="ALG92" s="140"/>
      <c r="ALH92" s="140"/>
      <c r="ALI92" s="140"/>
      <c r="ALJ92" s="140"/>
      <c r="ALK92" s="140"/>
      <c r="ALL92" s="140"/>
      <c r="ALM92" s="140"/>
      <c r="ALN92" s="140"/>
      <c r="ALO92" s="140"/>
      <c r="ALP92" s="140"/>
      <c r="ALQ92" s="140"/>
      <c r="ALR92" s="140"/>
      <c r="ALS92" s="140"/>
      <c r="ALT92" s="140"/>
      <c r="ALU92" s="140"/>
      <c r="ALV92" s="140"/>
      <c r="ALW92" s="140"/>
      <c r="ALX92" s="140"/>
      <c r="ALY92" s="140"/>
      <c r="ALZ92" s="140"/>
      <c r="AMA92" s="140"/>
      <c r="AMB92" s="140"/>
      <c r="AMC92" s="140"/>
      <c r="AMD92" s="140"/>
      <c r="AME92" s="140"/>
      <c r="AMF92" s="140"/>
      <c r="AMG92" s="140"/>
      <c r="AMH92" s="140"/>
      <c r="AMI92" s="140"/>
      <c r="AMJ92" s="140"/>
      <c r="AMK92" s="140"/>
      <c r="AML92" s="140"/>
    </row>
    <row r="93" spans="1:1026" s="141" customFormat="1" ht="15" customHeight="1">
      <c r="A93" s="140"/>
      <c r="B93" s="61" t="s">
        <v>88</v>
      </c>
      <c r="C93" s="691" t="s">
        <v>143</v>
      </c>
      <c r="D93" s="634"/>
      <c r="E93" s="634"/>
      <c r="F93" s="634"/>
      <c r="G93" s="635"/>
      <c r="H93" s="114">
        <f>H71</f>
        <v>713.28</v>
      </c>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c r="SM93" s="140"/>
      <c r="SN93" s="140"/>
      <c r="SO93" s="140"/>
      <c r="SP93" s="140"/>
      <c r="SQ93" s="140"/>
      <c r="SR93" s="140"/>
      <c r="SS93" s="140"/>
      <c r="ST93" s="140"/>
      <c r="SU93" s="140"/>
      <c r="SV93" s="140"/>
      <c r="SW93" s="140"/>
      <c r="SX93" s="140"/>
      <c r="SY93" s="140"/>
      <c r="SZ93" s="140"/>
      <c r="TA93" s="140"/>
      <c r="TB93" s="140"/>
      <c r="TC93" s="140"/>
      <c r="TD93" s="140"/>
      <c r="TE93" s="140"/>
      <c r="TF93" s="140"/>
      <c r="TG93" s="140"/>
      <c r="TH93" s="140"/>
      <c r="TI93" s="140"/>
      <c r="TJ93" s="140"/>
      <c r="TK93" s="140"/>
      <c r="TL93" s="140"/>
      <c r="TM93" s="140"/>
      <c r="TN93" s="140"/>
      <c r="TO93" s="140"/>
      <c r="TP93" s="140"/>
      <c r="TQ93" s="140"/>
      <c r="TR93" s="140"/>
      <c r="TS93" s="140"/>
      <c r="TT93" s="140"/>
      <c r="TU93" s="140"/>
      <c r="TV93" s="140"/>
      <c r="TW93" s="140"/>
      <c r="TX93" s="140"/>
      <c r="TY93" s="140"/>
      <c r="TZ93" s="140"/>
      <c r="UA93" s="140"/>
      <c r="UB93" s="140"/>
      <c r="UC93" s="140"/>
      <c r="UD93" s="140"/>
      <c r="UE93" s="140"/>
      <c r="UF93" s="140"/>
      <c r="UG93" s="140"/>
      <c r="UH93" s="140"/>
      <c r="UI93" s="140"/>
      <c r="UJ93" s="140"/>
      <c r="UK93" s="140"/>
      <c r="UL93" s="140"/>
      <c r="UM93" s="140"/>
      <c r="UN93" s="140"/>
      <c r="UO93" s="140"/>
      <c r="UP93" s="140"/>
      <c r="UQ93" s="140"/>
      <c r="UR93" s="140"/>
      <c r="US93" s="140"/>
      <c r="UT93" s="140"/>
      <c r="UU93" s="140"/>
      <c r="UV93" s="140"/>
      <c r="UW93" s="140"/>
      <c r="UX93" s="140"/>
      <c r="UY93" s="140"/>
      <c r="UZ93" s="140"/>
      <c r="VA93" s="140"/>
      <c r="VB93" s="140"/>
      <c r="VC93" s="140"/>
      <c r="VD93" s="140"/>
      <c r="VE93" s="140"/>
      <c r="VF93" s="140"/>
      <c r="VG93" s="140"/>
      <c r="VH93" s="140"/>
      <c r="VI93" s="140"/>
      <c r="VJ93" s="140"/>
      <c r="VK93" s="140"/>
      <c r="VL93" s="140"/>
      <c r="VM93" s="140"/>
      <c r="VN93" s="140"/>
      <c r="VO93" s="140"/>
      <c r="VP93" s="140"/>
      <c r="VQ93" s="140"/>
      <c r="VR93" s="140"/>
      <c r="VS93" s="140"/>
      <c r="VT93" s="140"/>
      <c r="VU93" s="140"/>
      <c r="VV93" s="140"/>
      <c r="VW93" s="140"/>
      <c r="VX93" s="140"/>
      <c r="VY93" s="140"/>
      <c r="VZ93" s="140"/>
      <c r="WA93" s="140"/>
      <c r="WB93" s="140"/>
      <c r="WC93" s="140"/>
      <c r="WD93" s="140"/>
      <c r="WE93" s="140"/>
      <c r="WF93" s="140"/>
      <c r="WG93" s="140"/>
      <c r="WH93" s="140"/>
      <c r="WI93" s="140"/>
      <c r="WJ93" s="140"/>
      <c r="WK93" s="140"/>
      <c r="WL93" s="140"/>
      <c r="WM93" s="140"/>
      <c r="WN93" s="140"/>
      <c r="WO93" s="140"/>
      <c r="WP93" s="140"/>
      <c r="WQ93" s="140"/>
      <c r="WR93" s="140"/>
      <c r="WS93" s="140"/>
      <c r="WT93" s="140"/>
      <c r="WU93" s="140"/>
      <c r="WV93" s="140"/>
      <c r="WW93" s="140"/>
      <c r="WX93" s="140"/>
      <c r="WY93" s="140"/>
      <c r="WZ93" s="140"/>
      <c r="XA93" s="140"/>
      <c r="XB93" s="140"/>
      <c r="XC93" s="140"/>
      <c r="XD93" s="140"/>
      <c r="XE93" s="140"/>
      <c r="XF93" s="140"/>
      <c r="XG93" s="140"/>
      <c r="XH93" s="140"/>
      <c r="XI93" s="140"/>
      <c r="XJ93" s="140"/>
      <c r="XK93" s="140"/>
      <c r="XL93" s="140"/>
      <c r="XM93" s="140"/>
      <c r="XN93" s="140"/>
      <c r="XO93" s="140"/>
      <c r="XP93" s="140"/>
      <c r="XQ93" s="140"/>
      <c r="XR93" s="140"/>
      <c r="XS93" s="140"/>
      <c r="XT93" s="140"/>
      <c r="XU93" s="140"/>
      <c r="XV93" s="140"/>
      <c r="XW93" s="140"/>
      <c r="XX93" s="140"/>
      <c r="XY93" s="140"/>
      <c r="XZ93" s="140"/>
      <c r="YA93" s="140"/>
      <c r="YB93" s="140"/>
      <c r="YC93" s="140"/>
      <c r="YD93" s="140"/>
      <c r="YE93" s="140"/>
      <c r="YF93" s="140"/>
      <c r="YG93" s="140"/>
      <c r="YH93" s="140"/>
      <c r="YI93" s="140"/>
      <c r="YJ93" s="140"/>
      <c r="YK93" s="140"/>
      <c r="YL93" s="140"/>
      <c r="YM93" s="140"/>
      <c r="YN93" s="140"/>
      <c r="YO93" s="140"/>
      <c r="YP93" s="140"/>
      <c r="YQ93" s="140"/>
      <c r="YR93" s="140"/>
      <c r="YS93" s="140"/>
      <c r="YT93" s="140"/>
      <c r="YU93" s="140"/>
      <c r="YV93" s="140"/>
      <c r="YW93" s="140"/>
      <c r="YX93" s="140"/>
      <c r="YY93" s="140"/>
      <c r="YZ93" s="140"/>
      <c r="ZA93" s="140"/>
      <c r="ZB93" s="140"/>
      <c r="ZC93" s="140"/>
      <c r="ZD93" s="140"/>
      <c r="ZE93" s="140"/>
      <c r="ZF93" s="140"/>
      <c r="ZG93" s="140"/>
      <c r="ZH93" s="140"/>
      <c r="ZI93" s="140"/>
      <c r="ZJ93" s="140"/>
      <c r="ZK93" s="140"/>
      <c r="ZL93" s="140"/>
      <c r="ZM93" s="140"/>
      <c r="ZN93" s="140"/>
      <c r="ZO93" s="140"/>
      <c r="ZP93" s="140"/>
      <c r="ZQ93" s="140"/>
      <c r="ZR93" s="140"/>
      <c r="ZS93" s="140"/>
      <c r="ZT93" s="140"/>
      <c r="ZU93" s="140"/>
      <c r="ZV93" s="140"/>
      <c r="ZW93" s="140"/>
      <c r="ZX93" s="140"/>
      <c r="ZY93" s="140"/>
      <c r="ZZ93" s="140"/>
      <c r="AAA93" s="140"/>
      <c r="AAB93" s="140"/>
      <c r="AAC93" s="140"/>
      <c r="AAD93" s="140"/>
      <c r="AAE93" s="140"/>
      <c r="AAF93" s="140"/>
      <c r="AAG93" s="140"/>
      <c r="AAH93" s="140"/>
      <c r="AAI93" s="140"/>
      <c r="AAJ93" s="140"/>
      <c r="AAK93" s="140"/>
      <c r="AAL93" s="140"/>
      <c r="AAM93" s="140"/>
      <c r="AAN93" s="140"/>
      <c r="AAO93" s="140"/>
      <c r="AAP93" s="140"/>
      <c r="AAQ93" s="140"/>
      <c r="AAR93" s="140"/>
      <c r="AAS93" s="140"/>
      <c r="AAT93" s="140"/>
      <c r="AAU93" s="140"/>
      <c r="AAV93" s="140"/>
      <c r="AAW93" s="140"/>
      <c r="AAX93" s="140"/>
      <c r="AAY93" s="140"/>
      <c r="AAZ93" s="140"/>
      <c r="ABA93" s="140"/>
      <c r="ABB93" s="140"/>
      <c r="ABC93" s="140"/>
      <c r="ABD93" s="140"/>
      <c r="ABE93" s="140"/>
      <c r="ABF93" s="140"/>
      <c r="ABG93" s="140"/>
      <c r="ABH93" s="140"/>
      <c r="ABI93" s="140"/>
      <c r="ABJ93" s="140"/>
      <c r="ABK93" s="140"/>
      <c r="ABL93" s="140"/>
      <c r="ABM93" s="140"/>
      <c r="ABN93" s="140"/>
      <c r="ABO93" s="140"/>
      <c r="ABP93" s="140"/>
      <c r="ABQ93" s="140"/>
      <c r="ABR93" s="140"/>
      <c r="ABS93" s="140"/>
      <c r="ABT93" s="140"/>
      <c r="ABU93" s="140"/>
      <c r="ABV93" s="140"/>
      <c r="ABW93" s="140"/>
      <c r="ABX93" s="140"/>
      <c r="ABY93" s="140"/>
      <c r="ABZ93" s="140"/>
      <c r="ACA93" s="140"/>
      <c r="ACB93" s="140"/>
      <c r="ACC93" s="140"/>
      <c r="ACD93" s="140"/>
      <c r="ACE93" s="140"/>
      <c r="ACF93" s="140"/>
      <c r="ACG93" s="140"/>
      <c r="ACH93" s="140"/>
      <c r="ACI93" s="140"/>
      <c r="ACJ93" s="140"/>
      <c r="ACK93" s="140"/>
      <c r="ACL93" s="140"/>
      <c r="ACM93" s="140"/>
      <c r="ACN93" s="140"/>
      <c r="ACO93" s="140"/>
      <c r="ACP93" s="140"/>
      <c r="ACQ93" s="140"/>
      <c r="ACR93" s="140"/>
      <c r="ACS93" s="140"/>
      <c r="ACT93" s="140"/>
      <c r="ACU93" s="140"/>
      <c r="ACV93" s="140"/>
      <c r="ACW93" s="140"/>
      <c r="ACX93" s="140"/>
      <c r="ACY93" s="140"/>
      <c r="ACZ93" s="140"/>
      <c r="ADA93" s="140"/>
      <c r="ADB93" s="140"/>
      <c r="ADC93" s="140"/>
      <c r="ADD93" s="140"/>
      <c r="ADE93" s="140"/>
      <c r="ADF93" s="140"/>
      <c r="ADG93" s="140"/>
      <c r="ADH93" s="140"/>
      <c r="ADI93" s="140"/>
      <c r="ADJ93" s="140"/>
      <c r="ADK93" s="140"/>
      <c r="ADL93" s="140"/>
      <c r="ADM93" s="140"/>
      <c r="ADN93" s="140"/>
      <c r="ADO93" s="140"/>
      <c r="ADP93" s="140"/>
      <c r="ADQ93" s="140"/>
      <c r="ADR93" s="140"/>
      <c r="ADS93" s="140"/>
      <c r="ADT93" s="140"/>
      <c r="ADU93" s="140"/>
      <c r="ADV93" s="140"/>
      <c r="ADW93" s="140"/>
      <c r="ADX93" s="140"/>
      <c r="ADY93" s="140"/>
      <c r="ADZ93" s="140"/>
      <c r="AEA93" s="140"/>
      <c r="AEB93" s="140"/>
      <c r="AEC93" s="140"/>
      <c r="AED93" s="140"/>
      <c r="AEE93" s="140"/>
      <c r="AEF93" s="140"/>
      <c r="AEG93" s="140"/>
      <c r="AEH93" s="140"/>
      <c r="AEI93" s="140"/>
      <c r="AEJ93" s="140"/>
      <c r="AEK93" s="140"/>
      <c r="AEL93" s="140"/>
      <c r="AEM93" s="140"/>
      <c r="AEN93" s="140"/>
      <c r="AEO93" s="140"/>
      <c r="AEP93" s="140"/>
      <c r="AEQ93" s="140"/>
      <c r="AER93" s="140"/>
      <c r="AES93" s="140"/>
      <c r="AET93" s="140"/>
      <c r="AEU93" s="140"/>
      <c r="AEV93" s="140"/>
      <c r="AEW93" s="140"/>
      <c r="AEX93" s="140"/>
      <c r="AEY93" s="140"/>
      <c r="AEZ93" s="140"/>
      <c r="AFA93" s="140"/>
      <c r="AFB93" s="140"/>
      <c r="AFC93" s="140"/>
      <c r="AFD93" s="140"/>
      <c r="AFE93" s="140"/>
      <c r="AFF93" s="140"/>
      <c r="AFG93" s="140"/>
      <c r="AFH93" s="140"/>
      <c r="AFI93" s="140"/>
      <c r="AFJ93" s="140"/>
      <c r="AFK93" s="140"/>
      <c r="AFL93" s="140"/>
      <c r="AFM93" s="140"/>
      <c r="AFN93" s="140"/>
      <c r="AFO93" s="140"/>
      <c r="AFP93" s="140"/>
      <c r="AFQ93" s="140"/>
      <c r="AFR93" s="140"/>
      <c r="AFS93" s="140"/>
      <c r="AFT93" s="140"/>
      <c r="AFU93" s="140"/>
      <c r="AFV93" s="140"/>
      <c r="AFW93" s="140"/>
      <c r="AFX93" s="140"/>
      <c r="AFY93" s="140"/>
      <c r="AFZ93" s="140"/>
      <c r="AGA93" s="140"/>
      <c r="AGB93" s="140"/>
      <c r="AGC93" s="140"/>
      <c r="AGD93" s="140"/>
      <c r="AGE93" s="140"/>
      <c r="AGF93" s="140"/>
      <c r="AGG93" s="140"/>
      <c r="AGH93" s="140"/>
      <c r="AGI93" s="140"/>
      <c r="AGJ93" s="140"/>
      <c r="AGK93" s="140"/>
      <c r="AGL93" s="140"/>
      <c r="AGM93" s="140"/>
      <c r="AGN93" s="140"/>
      <c r="AGO93" s="140"/>
      <c r="AGP93" s="140"/>
      <c r="AGQ93" s="140"/>
      <c r="AGR93" s="140"/>
      <c r="AGS93" s="140"/>
      <c r="AGT93" s="140"/>
      <c r="AGU93" s="140"/>
      <c r="AGV93" s="140"/>
      <c r="AGW93" s="140"/>
      <c r="AGX93" s="140"/>
      <c r="AGY93" s="140"/>
      <c r="AGZ93" s="140"/>
      <c r="AHA93" s="140"/>
      <c r="AHB93" s="140"/>
      <c r="AHC93" s="140"/>
      <c r="AHD93" s="140"/>
      <c r="AHE93" s="140"/>
      <c r="AHF93" s="140"/>
      <c r="AHG93" s="140"/>
      <c r="AHH93" s="140"/>
      <c r="AHI93" s="140"/>
      <c r="AHJ93" s="140"/>
      <c r="AHK93" s="140"/>
      <c r="AHL93" s="140"/>
      <c r="AHM93" s="140"/>
      <c r="AHN93" s="140"/>
      <c r="AHO93" s="140"/>
      <c r="AHP93" s="140"/>
      <c r="AHQ93" s="140"/>
      <c r="AHR93" s="140"/>
      <c r="AHS93" s="140"/>
      <c r="AHT93" s="140"/>
      <c r="AHU93" s="140"/>
      <c r="AHV93" s="140"/>
      <c r="AHW93" s="140"/>
      <c r="AHX93" s="140"/>
      <c r="AHY93" s="140"/>
      <c r="AHZ93" s="140"/>
      <c r="AIA93" s="140"/>
      <c r="AIB93" s="140"/>
      <c r="AIC93" s="140"/>
      <c r="AID93" s="140"/>
      <c r="AIE93" s="140"/>
      <c r="AIF93" s="140"/>
      <c r="AIG93" s="140"/>
      <c r="AIH93" s="140"/>
      <c r="AII93" s="140"/>
      <c r="AIJ93" s="140"/>
      <c r="AIK93" s="140"/>
      <c r="AIL93" s="140"/>
      <c r="AIM93" s="140"/>
      <c r="AIN93" s="140"/>
      <c r="AIO93" s="140"/>
      <c r="AIP93" s="140"/>
      <c r="AIQ93" s="140"/>
      <c r="AIR93" s="140"/>
      <c r="AIS93" s="140"/>
      <c r="AIT93" s="140"/>
      <c r="AIU93" s="140"/>
      <c r="AIV93" s="140"/>
      <c r="AIW93" s="140"/>
      <c r="AIX93" s="140"/>
      <c r="AIY93" s="140"/>
      <c r="AIZ93" s="140"/>
      <c r="AJA93" s="140"/>
      <c r="AJB93" s="140"/>
      <c r="AJC93" s="140"/>
      <c r="AJD93" s="140"/>
      <c r="AJE93" s="140"/>
      <c r="AJF93" s="140"/>
      <c r="AJG93" s="140"/>
      <c r="AJH93" s="140"/>
      <c r="AJI93" s="140"/>
      <c r="AJJ93" s="140"/>
      <c r="AJK93" s="140"/>
      <c r="AJL93" s="140"/>
      <c r="AJM93" s="140"/>
      <c r="AJN93" s="140"/>
      <c r="AJO93" s="140"/>
      <c r="AJP93" s="140"/>
      <c r="AJQ93" s="140"/>
      <c r="AJR93" s="140"/>
      <c r="AJS93" s="140"/>
      <c r="AJT93" s="140"/>
      <c r="AJU93" s="140"/>
      <c r="AJV93" s="140"/>
      <c r="AJW93" s="140"/>
      <c r="AJX93" s="140"/>
      <c r="AJY93" s="140"/>
      <c r="AJZ93" s="140"/>
      <c r="AKA93" s="140"/>
      <c r="AKB93" s="140"/>
      <c r="AKC93" s="140"/>
      <c r="AKD93" s="140"/>
      <c r="AKE93" s="140"/>
      <c r="AKF93" s="140"/>
      <c r="AKG93" s="140"/>
      <c r="AKH93" s="140"/>
      <c r="AKI93" s="140"/>
      <c r="AKJ93" s="140"/>
      <c r="AKK93" s="140"/>
      <c r="AKL93" s="140"/>
      <c r="AKM93" s="140"/>
      <c r="AKN93" s="140"/>
      <c r="AKO93" s="140"/>
      <c r="AKP93" s="140"/>
      <c r="AKQ93" s="140"/>
      <c r="AKR93" s="140"/>
      <c r="AKS93" s="140"/>
      <c r="AKT93" s="140"/>
      <c r="AKU93" s="140"/>
      <c r="AKV93" s="140"/>
      <c r="AKW93" s="140"/>
      <c r="AKX93" s="140"/>
      <c r="AKY93" s="140"/>
      <c r="AKZ93" s="140"/>
      <c r="ALA93" s="140"/>
      <c r="ALB93" s="140"/>
      <c r="ALC93" s="140"/>
      <c r="ALD93" s="140"/>
      <c r="ALE93" s="140"/>
      <c r="ALF93" s="140"/>
      <c r="ALG93" s="140"/>
      <c r="ALH93" s="140"/>
      <c r="ALI93" s="140"/>
      <c r="ALJ93" s="140"/>
      <c r="ALK93" s="140"/>
      <c r="ALL93" s="140"/>
      <c r="ALM93" s="140"/>
      <c r="ALN93" s="140"/>
      <c r="ALO93" s="140"/>
      <c r="ALP93" s="140"/>
      <c r="ALQ93" s="140"/>
      <c r="ALR93" s="140"/>
      <c r="ALS93" s="140"/>
      <c r="ALT93" s="140"/>
      <c r="ALU93" s="140"/>
      <c r="ALV93" s="140"/>
      <c r="ALW93" s="140"/>
      <c r="ALX93" s="140"/>
      <c r="ALY93" s="140"/>
      <c r="ALZ93" s="140"/>
      <c r="AMA93" s="140"/>
      <c r="AMB93" s="140"/>
      <c r="AMC93" s="140"/>
      <c r="AMD93" s="140"/>
      <c r="AME93" s="140"/>
      <c r="AMF93" s="140"/>
      <c r="AMG93" s="140"/>
      <c r="AMH93" s="140"/>
      <c r="AMI93" s="140"/>
      <c r="AMJ93" s="140"/>
      <c r="AMK93" s="140"/>
      <c r="AML93" s="140"/>
    </row>
    <row r="94" spans="1:1026" s="141" customFormat="1" ht="15" customHeight="1">
      <c r="A94" s="140"/>
      <c r="B94" s="61" t="s">
        <v>89</v>
      </c>
      <c r="C94" s="633" t="s">
        <v>84</v>
      </c>
      <c r="D94" s="634"/>
      <c r="E94" s="634"/>
      <c r="F94" s="634"/>
      <c r="G94" s="635"/>
      <c r="H94" s="114">
        <f>H87</f>
        <v>280.3</v>
      </c>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c r="ST94" s="140"/>
      <c r="SU94" s="140"/>
      <c r="SV94" s="140"/>
      <c r="SW94" s="140"/>
      <c r="SX94" s="140"/>
      <c r="SY94" s="140"/>
      <c r="SZ94" s="140"/>
      <c r="TA94" s="140"/>
      <c r="TB94" s="140"/>
      <c r="TC94" s="140"/>
      <c r="TD94" s="140"/>
      <c r="TE94" s="140"/>
      <c r="TF94" s="140"/>
      <c r="TG94" s="140"/>
      <c r="TH94" s="140"/>
      <c r="TI94" s="140"/>
      <c r="TJ94" s="140"/>
      <c r="TK94" s="140"/>
      <c r="TL94" s="140"/>
      <c r="TM94" s="140"/>
      <c r="TN94" s="140"/>
      <c r="TO94" s="140"/>
      <c r="TP94" s="140"/>
      <c r="TQ94" s="140"/>
      <c r="TR94" s="140"/>
      <c r="TS94" s="140"/>
      <c r="TT94" s="140"/>
      <c r="TU94" s="140"/>
      <c r="TV94" s="140"/>
      <c r="TW94" s="140"/>
      <c r="TX94" s="140"/>
      <c r="TY94" s="140"/>
      <c r="TZ94" s="140"/>
      <c r="UA94" s="140"/>
      <c r="UB94" s="140"/>
      <c r="UC94" s="140"/>
      <c r="UD94" s="140"/>
      <c r="UE94" s="140"/>
      <c r="UF94" s="140"/>
      <c r="UG94" s="140"/>
      <c r="UH94" s="140"/>
      <c r="UI94" s="140"/>
      <c r="UJ94" s="140"/>
      <c r="UK94" s="140"/>
      <c r="UL94" s="140"/>
      <c r="UM94" s="140"/>
      <c r="UN94" s="140"/>
      <c r="UO94" s="140"/>
      <c r="UP94" s="140"/>
      <c r="UQ94" s="140"/>
      <c r="UR94" s="140"/>
      <c r="US94" s="140"/>
      <c r="UT94" s="140"/>
      <c r="UU94" s="140"/>
      <c r="UV94" s="140"/>
      <c r="UW94" s="140"/>
      <c r="UX94" s="140"/>
      <c r="UY94" s="140"/>
      <c r="UZ94" s="140"/>
      <c r="VA94" s="140"/>
      <c r="VB94" s="140"/>
      <c r="VC94" s="140"/>
      <c r="VD94" s="140"/>
      <c r="VE94" s="140"/>
      <c r="VF94" s="140"/>
      <c r="VG94" s="140"/>
      <c r="VH94" s="140"/>
      <c r="VI94" s="140"/>
      <c r="VJ94" s="140"/>
      <c r="VK94" s="140"/>
      <c r="VL94" s="140"/>
      <c r="VM94" s="140"/>
      <c r="VN94" s="140"/>
      <c r="VO94" s="140"/>
      <c r="VP94" s="140"/>
      <c r="VQ94" s="140"/>
      <c r="VR94" s="140"/>
      <c r="VS94" s="140"/>
      <c r="VT94" s="140"/>
      <c r="VU94" s="140"/>
      <c r="VV94" s="140"/>
      <c r="VW94" s="140"/>
      <c r="VX94" s="140"/>
      <c r="VY94" s="140"/>
      <c r="VZ94" s="140"/>
      <c r="WA94" s="140"/>
      <c r="WB94" s="140"/>
      <c r="WC94" s="140"/>
      <c r="WD94" s="140"/>
      <c r="WE94" s="140"/>
      <c r="WF94" s="140"/>
      <c r="WG94" s="140"/>
      <c r="WH94" s="140"/>
      <c r="WI94" s="140"/>
      <c r="WJ94" s="140"/>
      <c r="WK94" s="140"/>
      <c r="WL94" s="140"/>
      <c r="WM94" s="140"/>
      <c r="WN94" s="140"/>
      <c r="WO94" s="140"/>
      <c r="WP94" s="140"/>
      <c r="WQ94" s="140"/>
      <c r="WR94" s="140"/>
      <c r="WS94" s="140"/>
      <c r="WT94" s="140"/>
      <c r="WU94" s="140"/>
      <c r="WV94" s="140"/>
      <c r="WW94" s="140"/>
      <c r="WX94" s="140"/>
      <c r="WY94" s="140"/>
      <c r="WZ94" s="140"/>
      <c r="XA94" s="140"/>
      <c r="XB94" s="140"/>
      <c r="XC94" s="140"/>
      <c r="XD94" s="140"/>
      <c r="XE94" s="140"/>
      <c r="XF94" s="140"/>
      <c r="XG94" s="140"/>
      <c r="XH94" s="140"/>
      <c r="XI94" s="140"/>
      <c r="XJ94" s="140"/>
      <c r="XK94" s="140"/>
      <c r="XL94" s="140"/>
      <c r="XM94" s="140"/>
      <c r="XN94" s="140"/>
      <c r="XO94" s="140"/>
      <c r="XP94" s="140"/>
      <c r="XQ94" s="140"/>
      <c r="XR94" s="140"/>
      <c r="XS94" s="140"/>
      <c r="XT94" s="140"/>
      <c r="XU94" s="140"/>
      <c r="XV94" s="140"/>
      <c r="XW94" s="140"/>
      <c r="XX94" s="140"/>
      <c r="XY94" s="140"/>
      <c r="XZ94" s="140"/>
      <c r="YA94" s="140"/>
      <c r="YB94" s="140"/>
      <c r="YC94" s="140"/>
      <c r="YD94" s="140"/>
      <c r="YE94" s="140"/>
      <c r="YF94" s="140"/>
      <c r="YG94" s="140"/>
      <c r="YH94" s="140"/>
      <c r="YI94" s="140"/>
      <c r="YJ94" s="140"/>
      <c r="YK94" s="140"/>
      <c r="YL94" s="140"/>
      <c r="YM94" s="140"/>
      <c r="YN94" s="140"/>
      <c r="YO94" s="140"/>
      <c r="YP94" s="140"/>
      <c r="YQ94" s="140"/>
      <c r="YR94" s="140"/>
      <c r="YS94" s="140"/>
      <c r="YT94" s="140"/>
      <c r="YU94" s="140"/>
      <c r="YV94" s="140"/>
      <c r="YW94" s="140"/>
      <c r="YX94" s="140"/>
      <c r="YY94" s="140"/>
      <c r="YZ94" s="140"/>
      <c r="ZA94" s="140"/>
      <c r="ZB94" s="140"/>
      <c r="ZC94" s="140"/>
      <c r="ZD94" s="140"/>
      <c r="ZE94" s="140"/>
      <c r="ZF94" s="140"/>
      <c r="ZG94" s="140"/>
      <c r="ZH94" s="140"/>
      <c r="ZI94" s="140"/>
      <c r="ZJ94" s="140"/>
      <c r="ZK94" s="140"/>
      <c r="ZL94" s="140"/>
      <c r="ZM94" s="140"/>
      <c r="ZN94" s="140"/>
      <c r="ZO94" s="140"/>
      <c r="ZP94" s="140"/>
      <c r="ZQ94" s="140"/>
      <c r="ZR94" s="140"/>
      <c r="ZS94" s="140"/>
      <c r="ZT94" s="140"/>
      <c r="ZU94" s="140"/>
      <c r="ZV94" s="140"/>
      <c r="ZW94" s="140"/>
      <c r="ZX94" s="140"/>
      <c r="ZY94" s="140"/>
      <c r="ZZ94" s="140"/>
      <c r="AAA94" s="140"/>
      <c r="AAB94" s="140"/>
      <c r="AAC94" s="140"/>
      <c r="AAD94" s="140"/>
      <c r="AAE94" s="140"/>
      <c r="AAF94" s="140"/>
      <c r="AAG94" s="140"/>
      <c r="AAH94" s="140"/>
      <c r="AAI94" s="140"/>
      <c r="AAJ94" s="140"/>
      <c r="AAK94" s="140"/>
      <c r="AAL94" s="140"/>
      <c r="AAM94" s="140"/>
      <c r="AAN94" s="140"/>
      <c r="AAO94" s="140"/>
      <c r="AAP94" s="140"/>
      <c r="AAQ94" s="140"/>
      <c r="AAR94" s="140"/>
      <c r="AAS94" s="140"/>
      <c r="AAT94" s="140"/>
      <c r="AAU94" s="140"/>
      <c r="AAV94" s="140"/>
      <c r="AAW94" s="140"/>
      <c r="AAX94" s="140"/>
      <c r="AAY94" s="140"/>
      <c r="AAZ94" s="140"/>
      <c r="ABA94" s="140"/>
      <c r="ABB94" s="140"/>
      <c r="ABC94" s="140"/>
      <c r="ABD94" s="140"/>
      <c r="ABE94" s="140"/>
      <c r="ABF94" s="140"/>
      <c r="ABG94" s="140"/>
      <c r="ABH94" s="140"/>
      <c r="ABI94" s="140"/>
      <c r="ABJ94" s="140"/>
      <c r="ABK94" s="140"/>
      <c r="ABL94" s="140"/>
      <c r="ABM94" s="140"/>
      <c r="ABN94" s="140"/>
      <c r="ABO94" s="140"/>
      <c r="ABP94" s="140"/>
      <c r="ABQ94" s="140"/>
      <c r="ABR94" s="140"/>
      <c r="ABS94" s="140"/>
      <c r="ABT94" s="140"/>
      <c r="ABU94" s="140"/>
      <c r="ABV94" s="140"/>
      <c r="ABW94" s="140"/>
      <c r="ABX94" s="140"/>
      <c r="ABY94" s="140"/>
      <c r="ABZ94" s="140"/>
      <c r="ACA94" s="140"/>
      <c r="ACB94" s="140"/>
      <c r="ACC94" s="140"/>
      <c r="ACD94" s="140"/>
      <c r="ACE94" s="140"/>
      <c r="ACF94" s="140"/>
      <c r="ACG94" s="140"/>
      <c r="ACH94" s="140"/>
      <c r="ACI94" s="140"/>
      <c r="ACJ94" s="140"/>
      <c r="ACK94" s="140"/>
      <c r="ACL94" s="140"/>
      <c r="ACM94" s="140"/>
      <c r="ACN94" s="140"/>
      <c r="ACO94" s="140"/>
      <c r="ACP94" s="140"/>
      <c r="ACQ94" s="140"/>
      <c r="ACR94" s="140"/>
      <c r="ACS94" s="140"/>
      <c r="ACT94" s="140"/>
      <c r="ACU94" s="140"/>
      <c r="ACV94" s="140"/>
      <c r="ACW94" s="140"/>
      <c r="ACX94" s="140"/>
      <c r="ACY94" s="140"/>
      <c r="ACZ94" s="140"/>
      <c r="ADA94" s="140"/>
      <c r="ADB94" s="140"/>
      <c r="ADC94" s="140"/>
      <c r="ADD94" s="140"/>
      <c r="ADE94" s="140"/>
      <c r="ADF94" s="140"/>
      <c r="ADG94" s="140"/>
      <c r="ADH94" s="140"/>
      <c r="ADI94" s="140"/>
      <c r="ADJ94" s="140"/>
      <c r="ADK94" s="140"/>
      <c r="ADL94" s="140"/>
      <c r="ADM94" s="140"/>
      <c r="ADN94" s="140"/>
      <c r="ADO94" s="140"/>
      <c r="ADP94" s="140"/>
      <c r="ADQ94" s="140"/>
      <c r="ADR94" s="140"/>
      <c r="ADS94" s="140"/>
      <c r="ADT94" s="140"/>
      <c r="ADU94" s="140"/>
      <c r="ADV94" s="140"/>
      <c r="ADW94" s="140"/>
      <c r="ADX94" s="140"/>
      <c r="ADY94" s="140"/>
      <c r="ADZ94" s="140"/>
      <c r="AEA94" s="140"/>
      <c r="AEB94" s="140"/>
      <c r="AEC94" s="140"/>
      <c r="AED94" s="140"/>
      <c r="AEE94" s="140"/>
      <c r="AEF94" s="140"/>
      <c r="AEG94" s="140"/>
      <c r="AEH94" s="140"/>
      <c r="AEI94" s="140"/>
      <c r="AEJ94" s="140"/>
      <c r="AEK94" s="140"/>
      <c r="AEL94" s="140"/>
      <c r="AEM94" s="140"/>
      <c r="AEN94" s="140"/>
      <c r="AEO94" s="140"/>
      <c r="AEP94" s="140"/>
      <c r="AEQ94" s="140"/>
      <c r="AER94" s="140"/>
      <c r="AES94" s="140"/>
      <c r="AET94" s="140"/>
      <c r="AEU94" s="140"/>
      <c r="AEV94" s="140"/>
      <c r="AEW94" s="140"/>
      <c r="AEX94" s="140"/>
      <c r="AEY94" s="140"/>
      <c r="AEZ94" s="140"/>
      <c r="AFA94" s="140"/>
      <c r="AFB94" s="140"/>
      <c r="AFC94" s="140"/>
      <c r="AFD94" s="140"/>
      <c r="AFE94" s="140"/>
      <c r="AFF94" s="140"/>
      <c r="AFG94" s="140"/>
      <c r="AFH94" s="140"/>
      <c r="AFI94" s="140"/>
      <c r="AFJ94" s="140"/>
      <c r="AFK94" s="140"/>
      <c r="AFL94" s="140"/>
      <c r="AFM94" s="140"/>
      <c r="AFN94" s="140"/>
      <c r="AFO94" s="140"/>
      <c r="AFP94" s="140"/>
      <c r="AFQ94" s="140"/>
      <c r="AFR94" s="140"/>
      <c r="AFS94" s="140"/>
      <c r="AFT94" s="140"/>
      <c r="AFU94" s="140"/>
      <c r="AFV94" s="140"/>
      <c r="AFW94" s="140"/>
      <c r="AFX94" s="140"/>
      <c r="AFY94" s="140"/>
      <c r="AFZ94" s="140"/>
      <c r="AGA94" s="140"/>
      <c r="AGB94" s="140"/>
      <c r="AGC94" s="140"/>
      <c r="AGD94" s="140"/>
      <c r="AGE94" s="140"/>
      <c r="AGF94" s="140"/>
      <c r="AGG94" s="140"/>
      <c r="AGH94" s="140"/>
      <c r="AGI94" s="140"/>
      <c r="AGJ94" s="140"/>
      <c r="AGK94" s="140"/>
      <c r="AGL94" s="140"/>
      <c r="AGM94" s="140"/>
      <c r="AGN94" s="140"/>
      <c r="AGO94" s="140"/>
      <c r="AGP94" s="140"/>
      <c r="AGQ94" s="140"/>
      <c r="AGR94" s="140"/>
      <c r="AGS94" s="140"/>
      <c r="AGT94" s="140"/>
      <c r="AGU94" s="140"/>
      <c r="AGV94" s="140"/>
      <c r="AGW94" s="140"/>
      <c r="AGX94" s="140"/>
      <c r="AGY94" s="140"/>
      <c r="AGZ94" s="140"/>
      <c r="AHA94" s="140"/>
      <c r="AHB94" s="140"/>
      <c r="AHC94" s="140"/>
      <c r="AHD94" s="140"/>
      <c r="AHE94" s="140"/>
      <c r="AHF94" s="140"/>
      <c r="AHG94" s="140"/>
      <c r="AHH94" s="140"/>
      <c r="AHI94" s="140"/>
      <c r="AHJ94" s="140"/>
      <c r="AHK94" s="140"/>
      <c r="AHL94" s="140"/>
      <c r="AHM94" s="140"/>
      <c r="AHN94" s="140"/>
      <c r="AHO94" s="140"/>
      <c r="AHP94" s="140"/>
      <c r="AHQ94" s="140"/>
      <c r="AHR94" s="140"/>
      <c r="AHS94" s="140"/>
      <c r="AHT94" s="140"/>
      <c r="AHU94" s="140"/>
      <c r="AHV94" s="140"/>
      <c r="AHW94" s="140"/>
      <c r="AHX94" s="140"/>
      <c r="AHY94" s="140"/>
      <c r="AHZ94" s="140"/>
      <c r="AIA94" s="140"/>
      <c r="AIB94" s="140"/>
      <c r="AIC94" s="140"/>
      <c r="AID94" s="140"/>
      <c r="AIE94" s="140"/>
      <c r="AIF94" s="140"/>
      <c r="AIG94" s="140"/>
      <c r="AIH94" s="140"/>
      <c r="AII94" s="140"/>
      <c r="AIJ94" s="140"/>
      <c r="AIK94" s="140"/>
      <c r="AIL94" s="140"/>
      <c r="AIM94" s="140"/>
      <c r="AIN94" s="140"/>
      <c r="AIO94" s="140"/>
      <c r="AIP94" s="140"/>
      <c r="AIQ94" s="140"/>
      <c r="AIR94" s="140"/>
      <c r="AIS94" s="140"/>
      <c r="AIT94" s="140"/>
      <c r="AIU94" s="140"/>
      <c r="AIV94" s="140"/>
      <c r="AIW94" s="140"/>
      <c r="AIX94" s="140"/>
      <c r="AIY94" s="140"/>
      <c r="AIZ94" s="140"/>
      <c r="AJA94" s="140"/>
      <c r="AJB94" s="140"/>
      <c r="AJC94" s="140"/>
      <c r="AJD94" s="140"/>
      <c r="AJE94" s="140"/>
      <c r="AJF94" s="140"/>
      <c r="AJG94" s="140"/>
      <c r="AJH94" s="140"/>
      <c r="AJI94" s="140"/>
      <c r="AJJ94" s="140"/>
      <c r="AJK94" s="140"/>
      <c r="AJL94" s="140"/>
      <c r="AJM94" s="140"/>
      <c r="AJN94" s="140"/>
      <c r="AJO94" s="140"/>
      <c r="AJP94" s="140"/>
      <c r="AJQ94" s="140"/>
      <c r="AJR94" s="140"/>
      <c r="AJS94" s="140"/>
      <c r="AJT94" s="140"/>
      <c r="AJU94" s="140"/>
      <c r="AJV94" s="140"/>
      <c r="AJW94" s="140"/>
      <c r="AJX94" s="140"/>
      <c r="AJY94" s="140"/>
      <c r="AJZ94" s="140"/>
      <c r="AKA94" s="140"/>
      <c r="AKB94" s="140"/>
      <c r="AKC94" s="140"/>
      <c r="AKD94" s="140"/>
      <c r="AKE94" s="140"/>
      <c r="AKF94" s="140"/>
      <c r="AKG94" s="140"/>
      <c r="AKH94" s="140"/>
      <c r="AKI94" s="140"/>
      <c r="AKJ94" s="140"/>
      <c r="AKK94" s="140"/>
      <c r="AKL94" s="140"/>
      <c r="AKM94" s="140"/>
      <c r="AKN94" s="140"/>
      <c r="AKO94" s="140"/>
      <c r="AKP94" s="140"/>
      <c r="AKQ94" s="140"/>
      <c r="AKR94" s="140"/>
      <c r="AKS94" s="140"/>
      <c r="AKT94" s="140"/>
      <c r="AKU94" s="140"/>
      <c r="AKV94" s="140"/>
      <c r="AKW94" s="140"/>
      <c r="AKX94" s="140"/>
      <c r="AKY94" s="140"/>
      <c r="AKZ94" s="140"/>
      <c r="ALA94" s="140"/>
      <c r="ALB94" s="140"/>
      <c r="ALC94" s="140"/>
      <c r="ALD94" s="140"/>
      <c r="ALE94" s="140"/>
      <c r="ALF94" s="140"/>
      <c r="ALG94" s="140"/>
      <c r="ALH94" s="140"/>
      <c r="ALI94" s="140"/>
      <c r="ALJ94" s="140"/>
      <c r="ALK94" s="140"/>
      <c r="ALL94" s="140"/>
      <c r="ALM94" s="140"/>
      <c r="ALN94" s="140"/>
      <c r="ALO94" s="140"/>
      <c r="ALP94" s="140"/>
      <c r="ALQ94" s="140"/>
      <c r="ALR94" s="140"/>
      <c r="ALS94" s="140"/>
      <c r="ALT94" s="140"/>
      <c r="ALU94" s="140"/>
      <c r="ALV94" s="140"/>
      <c r="ALW94" s="140"/>
      <c r="ALX94" s="140"/>
      <c r="ALY94" s="140"/>
      <c r="ALZ94" s="140"/>
      <c r="AMA94" s="140"/>
      <c r="AMB94" s="140"/>
      <c r="AMC94" s="140"/>
      <c r="AMD94" s="140"/>
      <c r="AME94" s="140"/>
      <c r="AMF94" s="140"/>
      <c r="AMG94" s="140"/>
      <c r="AMH94" s="140"/>
      <c r="AMI94" s="140"/>
      <c r="AMJ94" s="140"/>
      <c r="AMK94" s="140"/>
      <c r="AML94" s="140"/>
    </row>
    <row r="95" spans="1:1026" s="43" customFormat="1" ht="28.5" customHeight="1" thickBot="1">
      <c r="A95" s="42"/>
      <c r="B95" s="696" t="s">
        <v>92</v>
      </c>
      <c r="C95" s="697"/>
      <c r="D95" s="697"/>
      <c r="E95" s="697"/>
      <c r="F95" s="697"/>
      <c r="G95" s="698"/>
      <c r="H95" s="115">
        <f>SUM(H92:H94)</f>
        <v>1288.1924799999999</v>
      </c>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c r="FF95" s="42"/>
      <c r="FG95" s="42"/>
      <c r="FH95" s="42"/>
      <c r="FI95" s="42"/>
      <c r="FJ95" s="42"/>
      <c r="FK95" s="42"/>
      <c r="FL95" s="42"/>
      <c r="FM95" s="42"/>
      <c r="FN95" s="42"/>
      <c r="FO95" s="42"/>
      <c r="FP95" s="42"/>
      <c r="FQ95" s="42"/>
      <c r="FR95" s="42"/>
      <c r="FS95" s="42"/>
      <c r="FT95" s="42"/>
      <c r="FU95" s="42"/>
      <c r="FV95" s="42"/>
      <c r="FW95" s="42"/>
      <c r="FX95" s="42"/>
      <c r="FY95" s="42"/>
      <c r="FZ95" s="42"/>
      <c r="GA95" s="42"/>
      <c r="GB95" s="42"/>
      <c r="GC95" s="42"/>
      <c r="GD95" s="42"/>
      <c r="GE95" s="42"/>
      <c r="GF95" s="42"/>
      <c r="GG95" s="42"/>
      <c r="GH95" s="42"/>
      <c r="GI95" s="42"/>
      <c r="GJ95" s="42"/>
      <c r="GK95" s="42"/>
      <c r="GL95" s="42"/>
      <c r="GM95" s="42"/>
      <c r="GN95" s="42"/>
      <c r="GO95" s="42"/>
      <c r="GP95" s="42"/>
      <c r="GQ95" s="42"/>
      <c r="GR95" s="42"/>
      <c r="GS95" s="42"/>
      <c r="GT95" s="42"/>
      <c r="GU95" s="42"/>
      <c r="GV95" s="42"/>
      <c r="GW95" s="42"/>
      <c r="GX95" s="42"/>
      <c r="GY95" s="42"/>
      <c r="GZ95" s="42"/>
      <c r="HA95" s="42"/>
      <c r="HB95" s="42"/>
      <c r="HC95" s="42"/>
      <c r="HD95" s="42"/>
      <c r="HE95" s="42"/>
      <c r="HF95" s="42"/>
      <c r="HG95" s="42"/>
      <c r="HH95" s="42"/>
      <c r="HI95" s="42"/>
      <c r="HJ95" s="42"/>
      <c r="HK95" s="42"/>
      <c r="HL95" s="42"/>
      <c r="HM95" s="42"/>
      <c r="HN95" s="42"/>
      <c r="HO95" s="42"/>
      <c r="HP95" s="42"/>
      <c r="HQ95" s="42"/>
      <c r="HR95" s="42"/>
      <c r="HS95" s="42"/>
      <c r="HT95" s="42"/>
      <c r="HU95" s="42"/>
      <c r="HV95" s="42"/>
      <c r="HW95" s="42"/>
      <c r="HX95" s="42"/>
      <c r="HY95" s="42"/>
      <c r="HZ95" s="42"/>
      <c r="IA95" s="42"/>
      <c r="IB95" s="42"/>
      <c r="IC95" s="42"/>
      <c r="ID95" s="42"/>
      <c r="IE95" s="42"/>
      <c r="IF95" s="42"/>
      <c r="IG95" s="42"/>
      <c r="IH95" s="42"/>
      <c r="II95" s="42"/>
      <c r="IJ95" s="42"/>
      <c r="IK95" s="42"/>
      <c r="IL95" s="42"/>
      <c r="IM95" s="42"/>
      <c r="IN95" s="42"/>
      <c r="IO95" s="42"/>
      <c r="IP95" s="42"/>
      <c r="IQ95" s="42"/>
      <c r="IR95" s="42"/>
      <c r="IS95" s="42"/>
      <c r="IT95" s="42"/>
      <c r="IU95" s="42"/>
      <c r="IV95" s="42"/>
      <c r="IW95" s="42"/>
      <c r="IX95" s="42"/>
      <c r="IY95" s="42"/>
      <c r="IZ95" s="42"/>
      <c r="JA95" s="42"/>
      <c r="JB95" s="42"/>
      <c r="JC95" s="42"/>
      <c r="JD95" s="42"/>
      <c r="JE95" s="42"/>
      <c r="JF95" s="42"/>
      <c r="JG95" s="42"/>
      <c r="JH95" s="42"/>
      <c r="JI95" s="42"/>
      <c r="JJ95" s="42"/>
      <c r="JK95" s="42"/>
      <c r="JL95" s="42"/>
      <c r="JM95" s="42"/>
      <c r="JN95" s="42"/>
      <c r="JO95" s="42"/>
      <c r="JP95" s="42"/>
      <c r="JQ95" s="42"/>
      <c r="JR95" s="42"/>
      <c r="JS95" s="42"/>
      <c r="JT95" s="42"/>
      <c r="JU95" s="42"/>
      <c r="JV95" s="42"/>
      <c r="JW95" s="42"/>
      <c r="JX95" s="42"/>
      <c r="JY95" s="42"/>
      <c r="JZ95" s="42"/>
      <c r="KA95" s="42"/>
      <c r="KB95" s="42"/>
      <c r="KC95" s="42"/>
      <c r="KD95" s="42"/>
      <c r="KE95" s="42"/>
      <c r="KF95" s="42"/>
      <c r="KG95" s="42"/>
      <c r="KH95" s="42"/>
      <c r="KI95" s="42"/>
      <c r="KJ95" s="42"/>
      <c r="KK95" s="42"/>
      <c r="KL95" s="42"/>
      <c r="KM95" s="42"/>
      <c r="KN95" s="42"/>
      <c r="KO95" s="42"/>
      <c r="KP95" s="42"/>
      <c r="KQ95" s="42"/>
      <c r="KR95" s="42"/>
      <c r="KS95" s="42"/>
      <c r="KT95" s="42"/>
      <c r="KU95" s="42"/>
      <c r="KV95" s="42"/>
      <c r="KW95" s="42"/>
      <c r="KX95" s="42"/>
      <c r="KY95" s="42"/>
      <c r="KZ95" s="42"/>
      <c r="LA95" s="42"/>
      <c r="LB95" s="42"/>
      <c r="LC95" s="42"/>
      <c r="LD95" s="42"/>
      <c r="LE95" s="42"/>
      <c r="LF95" s="42"/>
      <c r="LG95" s="42"/>
      <c r="LH95" s="42"/>
      <c r="LI95" s="42"/>
      <c r="LJ95" s="42"/>
      <c r="LK95" s="42"/>
      <c r="LL95" s="42"/>
      <c r="LM95" s="42"/>
      <c r="LN95" s="42"/>
      <c r="LO95" s="42"/>
      <c r="LP95" s="42"/>
      <c r="LQ95" s="42"/>
      <c r="LR95" s="42"/>
      <c r="LS95" s="42"/>
      <c r="LT95" s="42"/>
      <c r="LU95" s="42"/>
      <c r="LV95" s="42"/>
      <c r="LW95" s="42"/>
      <c r="LX95" s="42"/>
      <c r="LY95" s="42"/>
      <c r="LZ95" s="42"/>
      <c r="MA95" s="42"/>
      <c r="MB95" s="42"/>
      <c r="MC95" s="42"/>
      <c r="MD95" s="42"/>
      <c r="ME95" s="42"/>
      <c r="MF95" s="42"/>
      <c r="MG95" s="42"/>
      <c r="MH95" s="42"/>
      <c r="MI95" s="42"/>
      <c r="MJ95" s="42"/>
      <c r="MK95" s="42"/>
      <c r="ML95" s="42"/>
      <c r="MM95" s="42"/>
      <c r="MN95" s="42"/>
      <c r="MO95" s="42"/>
      <c r="MP95" s="42"/>
      <c r="MQ95" s="42"/>
      <c r="MR95" s="42"/>
      <c r="MS95" s="42"/>
      <c r="MT95" s="42"/>
      <c r="MU95" s="42"/>
      <c r="MV95" s="42"/>
      <c r="MW95" s="42"/>
      <c r="MX95" s="42"/>
      <c r="MY95" s="42"/>
      <c r="MZ95" s="42"/>
      <c r="NA95" s="42"/>
      <c r="NB95" s="42"/>
      <c r="NC95" s="42"/>
      <c r="ND95" s="42"/>
      <c r="NE95" s="42"/>
      <c r="NF95" s="42"/>
      <c r="NG95" s="42"/>
      <c r="NH95" s="42"/>
      <c r="NI95" s="42"/>
      <c r="NJ95" s="42"/>
      <c r="NK95" s="42"/>
      <c r="NL95" s="42"/>
      <c r="NM95" s="42"/>
      <c r="NN95" s="42"/>
      <c r="NO95" s="42"/>
      <c r="NP95" s="42"/>
      <c r="NQ95" s="42"/>
      <c r="NR95" s="42"/>
      <c r="NS95" s="42"/>
      <c r="NT95" s="42"/>
      <c r="NU95" s="42"/>
      <c r="NV95" s="42"/>
      <c r="NW95" s="42"/>
      <c r="NX95" s="42"/>
      <c r="NY95" s="42"/>
      <c r="NZ95" s="42"/>
      <c r="OA95" s="42"/>
      <c r="OB95" s="42"/>
      <c r="OC95" s="42"/>
      <c r="OD95" s="42"/>
      <c r="OE95" s="42"/>
      <c r="OF95" s="42"/>
      <c r="OG95" s="42"/>
      <c r="OH95" s="42"/>
      <c r="OI95" s="42"/>
      <c r="OJ95" s="42"/>
      <c r="OK95" s="42"/>
      <c r="OL95" s="42"/>
      <c r="OM95" s="42"/>
      <c r="ON95" s="42"/>
      <c r="OO95" s="42"/>
      <c r="OP95" s="42"/>
      <c r="OQ95" s="42"/>
      <c r="OR95" s="42"/>
      <c r="OS95" s="42"/>
      <c r="OT95" s="42"/>
      <c r="OU95" s="42"/>
      <c r="OV95" s="42"/>
      <c r="OW95" s="42"/>
      <c r="OX95" s="42"/>
      <c r="OY95" s="42"/>
      <c r="OZ95" s="42"/>
      <c r="PA95" s="42"/>
      <c r="PB95" s="42"/>
      <c r="PC95" s="42"/>
      <c r="PD95" s="42"/>
      <c r="PE95" s="42"/>
      <c r="PF95" s="42"/>
      <c r="PG95" s="42"/>
      <c r="PH95" s="42"/>
      <c r="PI95" s="42"/>
      <c r="PJ95" s="42"/>
      <c r="PK95" s="42"/>
      <c r="PL95" s="42"/>
      <c r="PM95" s="42"/>
      <c r="PN95" s="42"/>
      <c r="PO95" s="42"/>
      <c r="PP95" s="42"/>
      <c r="PQ95" s="42"/>
      <c r="PR95" s="42"/>
      <c r="PS95" s="42"/>
      <c r="PT95" s="42"/>
      <c r="PU95" s="42"/>
      <c r="PV95" s="42"/>
      <c r="PW95" s="42"/>
      <c r="PX95" s="42"/>
      <c r="PY95" s="42"/>
      <c r="PZ95" s="42"/>
      <c r="QA95" s="42"/>
      <c r="QB95" s="42"/>
      <c r="QC95" s="42"/>
      <c r="QD95" s="42"/>
      <c r="QE95" s="42"/>
      <c r="QF95" s="42"/>
      <c r="QG95" s="42"/>
      <c r="QH95" s="42"/>
      <c r="QI95" s="42"/>
      <c r="QJ95" s="42"/>
      <c r="QK95" s="42"/>
      <c r="QL95" s="42"/>
      <c r="QM95" s="42"/>
      <c r="QN95" s="42"/>
      <c r="QO95" s="42"/>
      <c r="QP95" s="42"/>
      <c r="QQ95" s="42"/>
      <c r="QR95" s="42"/>
      <c r="QS95" s="42"/>
      <c r="QT95" s="42"/>
      <c r="QU95" s="42"/>
      <c r="QV95" s="42"/>
      <c r="QW95" s="42"/>
      <c r="QX95" s="42"/>
      <c r="QY95" s="42"/>
      <c r="QZ95" s="42"/>
      <c r="RA95" s="42"/>
      <c r="RB95" s="42"/>
      <c r="RC95" s="42"/>
      <c r="RD95" s="42"/>
      <c r="RE95" s="42"/>
      <c r="RF95" s="42"/>
      <c r="RG95" s="42"/>
      <c r="RH95" s="42"/>
      <c r="RI95" s="42"/>
      <c r="RJ95" s="42"/>
      <c r="RK95" s="42"/>
      <c r="RL95" s="42"/>
      <c r="RM95" s="42"/>
      <c r="RN95" s="42"/>
      <c r="RO95" s="42"/>
      <c r="RP95" s="42"/>
      <c r="RQ95" s="42"/>
      <c r="RR95" s="42"/>
      <c r="RS95" s="42"/>
      <c r="RT95" s="42"/>
      <c r="RU95" s="42"/>
      <c r="RV95" s="42"/>
      <c r="RW95" s="42"/>
      <c r="RX95" s="42"/>
      <c r="RY95" s="42"/>
      <c r="RZ95" s="42"/>
      <c r="SA95" s="42"/>
      <c r="SB95" s="42"/>
      <c r="SC95" s="42"/>
      <c r="SD95" s="42"/>
      <c r="SE95" s="42"/>
      <c r="SF95" s="42"/>
      <c r="SG95" s="42"/>
      <c r="SH95" s="42"/>
      <c r="SI95" s="42"/>
      <c r="SJ95" s="42"/>
      <c r="SK95" s="42"/>
      <c r="SL95" s="42"/>
      <c r="SM95" s="42"/>
      <c r="SN95" s="42"/>
      <c r="SO95" s="42"/>
      <c r="SP95" s="42"/>
      <c r="SQ95" s="42"/>
      <c r="SR95" s="42"/>
      <c r="SS95" s="42"/>
      <c r="ST95" s="42"/>
      <c r="SU95" s="42"/>
      <c r="SV95" s="42"/>
      <c r="SW95" s="42"/>
      <c r="SX95" s="42"/>
      <c r="SY95" s="42"/>
      <c r="SZ95" s="42"/>
      <c r="TA95" s="42"/>
      <c r="TB95" s="42"/>
      <c r="TC95" s="42"/>
      <c r="TD95" s="42"/>
      <c r="TE95" s="42"/>
      <c r="TF95" s="42"/>
      <c r="TG95" s="42"/>
      <c r="TH95" s="42"/>
      <c r="TI95" s="42"/>
      <c r="TJ95" s="42"/>
      <c r="TK95" s="42"/>
      <c r="TL95" s="42"/>
      <c r="TM95" s="42"/>
      <c r="TN95" s="42"/>
      <c r="TO95" s="42"/>
      <c r="TP95" s="42"/>
      <c r="TQ95" s="42"/>
      <c r="TR95" s="42"/>
      <c r="TS95" s="42"/>
      <c r="TT95" s="42"/>
      <c r="TU95" s="42"/>
      <c r="TV95" s="42"/>
      <c r="TW95" s="42"/>
      <c r="TX95" s="42"/>
      <c r="TY95" s="42"/>
      <c r="TZ95" s="42"/>
      <c r="UA95" s="42"/>
      <c r="UB95" s="42"/>
      <c r="UC95" s="42"/>
      <c r="UD95" s="42"/>
      <c r="UE95" s="42"/>
      <c r="UF95" s="42"/>
      <c r="UG95" s="42"/>
      <c r="UH95" s="42"/>
      <c r="UI95" s="42"/>
      <c r="UJ95" s="42"/>
      <c r="UK95" s="42"/>
      <c r="UL95" s="42"/>
      <c r="UM95" s="42"/>
      <c r="UN95" s="42"/>
      <c r="UO95" s="42"/>
      <c r="UP95" s="42"/>
      <c r="UQ95" s="42"/>
      <c r="UR95" s="42"/>
      <c r="US95" s="42"/>
      <c r="UT95" s="42"/>
      <c r="UU95" s="42"/>
      <c r="UV95" s="42"/>
      <c r="UW95" s="42"/>
      <c r="UX95" s="42"/>
      <c r="UY95" s="42"/>
      <c r="UZ95" s="42"/>
      <c r="VA95" s="42"/>
      <c r="VB95" s="42"/>
      <c r="VC95" s="42"/>
      <c r="VD95" s="42"/>
      <c r="VE95" s="42"/>
      <c r="VF95" s="42"/>
      <c r="VG95" s="42"/>
      <c r="VH95" s="42"/>
      <c r="VI95" s="42"/>
      <c r="VJ95" s="42"/>
      <c r="VK95" s="42"/>
      <c r="VL95" s="42"/>
      <c r="VM95" s="42"/>
      <c r="VN95" s="42"/>
      <c r="VO95" s="42"/>
      <c r="VP95" s="42"/>
      <c r="VQ95" s="42"/>
      <c r="VR95" s="42"/>
      <c r="VS95" s="42"/>
      <c r="VT95" s="42"/>
      <c r="VU95" s="42"/>
      <c r="VV95" s="42"/>
      <c r="VW95" s="42"/>
      <c r="VX95" s="42"/>
      <c r="VY95" s="42"/>
      <c r="VZ95" s="42"/>
      <c r="WA95" s="42"/>
      <c r="WB95" s="42"/>
      <c r="WC95" s="42"/>
      <c r="WD95" s="42"/>
      <c r="WE95" s="42"/>
      <c r="WF95" s="42"/>
      <c r="WG95" s="42"/>
      <c r="WH95" s="42"/>
      <c r="WI95" s="42"/>
      <c r="WJ95" s="42"/>
      <c r="WK95" s="42"/>
      <c r="WL95" s="42"/>
      <c r="WM95" s="42"/>
      <c r="WN95" s="42"/>
      <c r="WO95" s="42"/>
      <c r="WP95" s="42"/>
      <c r="WQ95" s="42"/>
      <c r="WR95" s="42"/>
      <c r="WS95" s="42"/>
      <c r="WT95" s="42"/>
      <c r="WU95" s="42"/>
      <c r="WV95" s="42"/>
      <c r="WW95" s="42"/>
      <c r="WX95" s="42"/>
      <c r="WY95" s="42"/>
      <c r="WZ95" s="42"/>
      <c r="XA95" s="42"/>
      <c r="XB95" s="42"/>
      <c r="XC95" s="42"/>
      <c r="XD95" s="42"/>
      <c r="XE95" s="42"/>
      <c r="XF95" s="42"/>
      <c r="XG95" s="42"/>
      <c r="XH95" s="42"/>
      <c r="XI95" s="42"/>
      <c r="XJ95" s="42"/>
      <c r="XK95" s="42"/>
      <c r="XL95" s="42"/>
      <c r="XM95" s="42"/>
      <c r="XN95" s="42"/>
      <c r="XO95" s="42"/>
      <c r="XP95" s="42"/>
      <c r="XQ95" s="42"/>
      <c r="XR95" s="42"/>
      <c r="XS95" s="42"/>
      <c r="XT95" s="42"/>
      <c r="XU95" s="42"/>
      <c r="XV95" s="42"/>
      <c r="XW95" s="42"/>
      <c r="XX95" s="42"/>
      <c r="XY95" s="42"/>
      <c r="XZ95" s="42"/>
      <c r="YA95" s="42"/>
      <c r="YB95" s="42"/>
      <c r="YC95" s="42"/>
      <c r="YD95" s="42"/>
      <c r="YE95" s="42"/>
      <c r="YF95" s="42"/>
      <c r="YG95" s="42"/>
      <c r="YH95" s="42"/>
      <c r="YI95" s="42"/>
      <c r="YJ95" s="42"/>
      <c r="YK95" s="42"/>
      <c r="YL95" s="42"/>
      <c r="YM95" s="42"/>
      <c r="YN95" s="42"/>
      <c r="YO95" s="42"/>
      <c r="YP95" s="42"/>
      <c r="YQ95" s="42"/>
      <c r="YR95" s="42"/>
      <c r="YS95" s="42"/>
      <c r="YT95" s="42"/>
      <c r="YU95" s="42"/>
      <c r="YV95" s="42"/>
      <c r="YW95" s="42"/>
      <c r="YX95" s="42"/>
      <c r="YY95" s="42"/>
      <c r="YZ95" s="42"/>
      <c r="ZA95" s="42"/>
      <c r="ZB95" s="42"/>
      <c r="ZC95" s="42"/>
      <c r="ZD95" s="42"/>
      <c r="ZE95" s="42"/>
      <c r="ZF95" s="42"/>
      <c r="ZG95" s="42"/>
      <c r="ZH95" s="42"/>
      <c r="ZI95" s="42"/>
      <c r="ZJ95" s="42"/>
      <c r="ZK95" s="42"/>
      <c r="ZL95" s="42"/>
      <c r="ZM95" s="42"/>
      <c r="ZN95" s="42"/>
      <c r="ZO95" s="42"/>
      <c r="ZP95" s="42"/>
      <c r="ZQ95" s="42"/>
      <c r="ZR95" s="42"/>
      <c r="ZS95" s="42"/>
      <c r="ZT95" s="42"/>
      <c r="ZU95" s="42"/>
      <c r="ZV95" s="42"/>
      <c r="ZW95" s="42"/>
      <c r="ZX95" s="42"/>
      <c r="ZY95" s="42"/>
      <c r="ZZ95" s="42"/>
      <c r="AAA95" s="42"/>
      <c r="AAB95" s="42"/>
      <c r="AAC95" s="42"/>
      <c r="AAD95" s="42"/>
      <c r="AAE95" s="42"/>
      <c r="AAF95" s="42"/>
      <c r="AAG95" s="42"/>
      <c r="AAH95" s="42"/>
      <c r="AAI95" s="42"/>
      <c r="AAJ95" s="42"/>
      <c r="AAK95" s="42"/>
      <c r="AAL95" s="42"/>
      <c r="AAM95" s="42"/>
      <c r="AAN95" s="42"/>
      <c r="AAO95" s="42"/>
      <c r="AAP95" s="42"/>
      <c r="AAQ95" s="42"/>
      <c r="AAR95" s="42"/>
      <c r="AAS95" s="42"/>
      <c r="AAT95" s="42"/>
      <c r="AAU95" s="42"/>
      <c r="AAV95" s="42"/>
      <c r="AAW95" s="42"/>
      <c r="AAX95" s="42"/>
      <c r="AAY95" s="42"/>
      <c r="AAZ95" s="42"/>
      <c r="ABA95" s="42"/>
      <c r="ABB95" s="42"/>
      <c r="ABC95" s="42"/>
      <c r="ABD95" s="42"/>
      <c r="ABE95" s="42"/>
      <c r="ABF95" s="42"/>
      <c r="ABG95" s="42"/>
      <c r="ABH95" s="42"/>
      <c r="ABI95" s="42"/>
      <c r="ABJ95" s="42"/>
      <c r="ABK95" s="42"/>
      <c r="ABL95" s="42"/>
      <c r="ABM95" s="42"/>
      <c r="ABN95" s="42"/>
      <c r="ABO95" s="42"/>
      <c r="ABP95" s="42"/>
      <c r="ABQ95" s="42"/>
      <c r="ABR95" s="42"/>
      <c r="ABS95" s="42"/>
      <c r="ABT95" s="42"/>
      <c r="ABU95" s="42"/>
      <c r="ABV95" s="42"/>
      <c r="ABW95" s="42"/>
      <c r="ABX95" s="42"/>
      <c r="ABY95" s="42"/>
      <c r="ABZ95" s="42"/>
      <c r="ACA95" s="42"/>
      <c r="ACB95" s="42"/>
      <c r="ACC95" s="42"/>
      <c r="ACD95" s="42"/>
      <c r="ACE95" s="42"/>
      <c r="ACF95" s="42"/>
      <c r="ACG95" s="42"/>
      <c r="ACH95" s="42"/>
      <c r="ACI95" s="42"/>
      <c r="ACJ95" s="42"/>
      <c r="ACK95" s="42"/>
      <c r="ACL95" s="42"/>
      <c r="ACM95" s="42"/>
      <c r="ACN95" s="42"/>
      <c r="ACO95" s="42"/>
      <c r="ACP95" s="42"/>
      <c r="ACQ95" s="42"/>
      <c r="ACR95" s="42"/>
      <c r="ACS95" s="42"/>
      <c r="ACT95" s="42"/>
      <c r="ACU95" s="42"/>
      <c r="ACV95" s="42"/>
      <c r="ACW95" s="42"/>
      <c r="ACX95" s="42"/>
      <c r="ACY95" s="42"/>
      <c r="ACZ95" s="42"/>
      <c r="ADA95" s="42"/>
      <c r="ADB95" s="42"/>
      <c r="ADC95" s="42"/>
      <c r="ADD95" s="42"/>
      <c r="ADE95" s="42"/>
      <c r="ADF95" s="42"/>
      <c r="ADG95" s="42"/>
      <c r="ADH95" s="42"/>
      <c r="ADI95" s="42"/>
      <c r="ADJ95" s="42"/>
      <c r="ADK95" s="42"/>
      <c r="ADL95" s="42"/>
      <c r="ADM95" s="42"/>
      <c r="ADN95" s="42"/>
      <c r="ADO95" s="42"/>
      <c r="ADP95" s="42"/>
      <c r="ADQ95" s="42"/>
      <c r="ADR95" s="42"/>
      <c r="ADS95" s="42"/>
      <c r="ADT95" s="42"/>
      <c r="ADU95" s="42"/>
      <c r="ADV95" s="42"/>
      <c r="ADW95" s="42"/>
      <c r="ADX95" s="42"/>
      <c r="ADY95" s="42"/>
      <c r="ADZ95" s="42"/>
      <c r="AEA95" s="42"/>
      <c r="AEB95" s="42"/>
      <c r="AEC95" s="42"/>
      <c r="AED95" s="42"/>
      <c r="AEE95" s="42"/>
      <c r="AEF95" s="42"/>
      <c r="AEG95" s="42"/>
      <c r="AEH95" s="42"/>
      <c r="AEI95" s="42"/>
      <c r="AEJ95" s="42"/>
      <c r="AEK95" s="42"/>
      <c r="AEL95" s="42"/>
      <c r="AEM95" s="42"/>
      <c r="AEN95" s="42"/>
      <c r="AEO95" s="42"/>
      <c r="AEP95" s="42"/>
      <c r="AEQ95" s="42"/>
      <c r="AER95" s="42"/>
      <c r="AES95" s="42"/>
      <c r="AET95" s="42"/>
      <c r="AEU95" s="42"/>
      <c r="AEV95" s="42"/>
      <c r="AEW95" s="42"/>
      <c r="AEX95" s="42"/>
      <c r="AEY95" s="42"/>
      <c r="AEZ95" s="42"/>
      <c r="AFA95" s="42"/>
      <c r="AFB95" s="42"/>
      <c r="AFC95" s="42"/>
      <c r="AFD95" s="42"/>
      <c r="AFE95" s="42"/>
      <c r="AFF95" s="42"/>
      <c r="AFG95" s="42"/>
      <c r="AFH95" s="42"/>
      <c r="AFI95" s="42"/>
      <c r="AFJ95" s="42"/>
      <c r="AFK95" s="42"/>
      <c r="AFL95" s="42"/>
      <c r="AFM95" s="42"/>
      <c r="AFN95" s="42"/>
      <c r="AFO95" s="42"/>
      <c r="AFP95" s="42"/>
      <c r="AFQ95" s="42"/>
      <c r="AFR95" s="42"/>
      <c r="AFS95" s="42"/>
      <c r="AFT95" s="42"/>
      <c r="AFU95" s="42"/>
      <c r="AFV95" s="42"/>
      <c r="AFW95" s="42"/>
      <c r="AFX95" s="42"/>
      <c r="AFY95" s="42"/>
      <c r="AFZ95" s="42"/>
      <c r="AGA95" s="42"/>
      <c r="AGB95" s="42"/>
      <c r="AGC95" s="42"/>
      <c r="AGD95" s="42"/>
      <c r="AGE95" s="42"/>
      <c r="AGF95" s="42"/>
      <c r="AGG95" s="42"/>
      <c r="AGH95" s="42"/>
      <c r="AGI95" s="42"/>
      <c r="AGJ95" s="42"/>
      <c r="AGK95" s="42"/>
      <c r="AGL95" s="42"/>
      <c r="AGM95" s="42"/>
      <c r="AGN95" s="42"/>
      <c r="AGO95" s="42"/>
      <c r="AGP95" s="42"/>
      <c r="AGQ95" s="42"/>
      <c r="AGR95" s="42"/>
      <c r="AGS95" s="42"/>
      <c r="AGT95" s="42"/>
      <c r="AGU95" s="42"/>
      <c r="AGV95" s="42"/>
      <c r="AGW95" s="42"/>
      <c r="AGX95" s="42"/>
      <c r="AGY95" s="42"/>
      <c r="AGZ95" s="42"/>
      <c r="AHA95" s="42"/>
      <c r="AHB95" s="42"/>
      <c r="AHC95" s="42"/>
      <c r="AHD95" s="42"/>
      <c r="AHE95" s="42"/>
      <c r="AHF95" s="42"/>
      <c r="AHG95" s="42"/>
      <c r="AHH95" s="42"/>
      <c r="AHI95" s="42"/>
      <c r="AHJ95" s="42"/>
      <c r="AHK95" s="42"/>
      <c r="AHL95" s="42"/>
      <c r="AHM95" s="42"/>
      <c r="AHN95" s="42"/>
      <c r="AHO95" s="42"/>
      <c r="AHP95" s="42"/>
      <c r="AHQ95" s="42"/>
      <c r="AHR95" s="42"/>
      <c r="AHS95" s="42"/>
      <c r="AHT95" s="42"/>
      <c r="AHU95" s="42"/>
      <c r="AHV95" s="42"/>
      <c r="AHW95" s="42"/>
      <c r="AHX95" s="42"/>
      <c r="AHY95" s="42"/>
      <c r="AHZ95" s="42"/>
      <c r="AIA95" s="42"/>
      <c r="AIB95" s="42"/>
      <c r="AIC95" s="42"/>
      <c r="AID95" s="42"/>
      <c r="AIE95" s="42"/>
      <c r="AIF95" s="42"/>
      <c r="AIG95" s="42"/>
      <c r="AIH95" s="42"/>
      <c r="AII95" s="42"/>
      <c r="AIJ95" s="42"/>
      <c r="AIK95" s="42"/>
      <c r="AIL95" s="42"/>
      <c r="AIM95" s="42"/>
      <c r="AIN95" s="42"/>
      <c r="AIO95" s="42"/>
      <c r="AIP95" s="42"/>
      <c r="AIQ95" s="42"/>
      <c r="AIR95" s="42"/>
      <c r="AIS95" s="42"/>
      <c r="AIT95" s="42"/>
      <c r="AIU95" s="42"/>
      <c r="AIV95" s="42"/>
      <c r="AIW95" s="42"/>
      <c r="AIX95" s="42"/>
      <c r="AIY95" s="42"/>
      <c r="AIZ95" s="42"/>
      <c r="AJA95" s="42"/>
      <c r="AJB95" s="42"/>
      <c r="AJC95" s="42"/>
      <c r="AJD95" s="42"/>
      <c r="AJE95" s="42"/>
      <c r="AJF95" s="42"/>
      <c r="AJG95" s="42"/>
      <c r="AJH95" s="42"/>
      <c r="AJI95" s="42"/>
      <c r="AJJ95" s="42"/>
      <c r="AJK95" s="42"/>
      <c r="AJL95" s="42"/>
      <c r="AJM95" s="42"/>
      <c r="AJN95" s="42"/>
      <c r="AJO95" s="42"/>
      <c r="AJP95" s="42"/>
      <c r="AJQ95" s="42"/>
      <c r="AJR95" s="42"/>
      <c r="AJS95" s="42"/>
      <c r="AJT95" s="42"/>
      <c r="AJU95" s="42"/>
      <c r="AJV95" s="42"/>
      <c r="AJW95" s="42"/>
      <c r="AJX95" s="42"/>
      <c r="AJY95" s="42"/>
      <c r="AJZ95" s="42"/>
      <c r="AKA95" s="42"/>
      <c r="AKB95" s="42"/>
      <c r="AKC95" s="42"/>
      <c r="AKD95" s="42"/>
      <c r="AKE95" s="42"/>
      <c r="AKF95" s="42"/>
      <c r="AKG95" s="42"/>
      <c r="AKH95" s="42"/>
      <c r="AKI95" s="42"/>
      <c r="AKJ95" s="42"/>
      <c r="AKK95" s="42"/>
      <c r="AKL95" s="42"/>
      <c r="AKM95" s="42"/>
      <c r="AKN95" s="42"/>
      <c r="AKO95" s="42"/>
      <c r="AKP95" s="42"/>
      <c r="AKQ95" s="42"/>
      <c r="AKR95" s="42"/>
      <c r="AKS95" s="42"/>
      <c r="AKT95" s="42"/>
      <c r="AKU95" s="42"/>
      <c r="AKV95" s="42"/>
      <c r="AKW95" s="42"/>
      <c r="AKX95" s="42"/>
      <c r="AKY95" s="42"/>
      <c r="AKZ95" s="42"/>
      <c r="ALA95" s="42"/>
      <c r="ALB95" s="42"/>
      <c r="ALC95" s="42"/>
      <c r="ALD95" s="42"/>
      <c r="ALE95" s="42"/>
      <c r="ALF95" s="42"/>
      <c r="ALG95" s="42"/>
      <c r="ALH95" s="42"/>
      <c r="ALI95" s="42"/>
      <c r="ALJ95" s="42"/>
      <c r="ALK95" s="42"/>
      <c r="ALL95" s="42"/>
      <c r="ALM95" s="42"/>
      <c r="ALN95" s="42"/>
      <c r="ALO95" s="42"/>
      <c r="ALP95" s="42"/>
      <c r="ALQ95" s="42"/>
      <c r="ALR95" s="42"/>
      <c r="ALS95" s="42"/>
      <c r="ALT95" s="42"/>
      <c r="ALU95" s="42"/>
      <c r="ALV95" s="42"/>
      <c r="ALW95" s="42"/>
      <c r="ALX95" s="42"/>
      <c r="ALY95" s="42"/>
      <c r="ALZ95" s="42"/>
      <c r="AMA95" s="42"/>
      <c r="AMB95" s="42"/>
      <c r="AMC95" s="42"/>
      <c r="AMD95" s="42"/>
      <c r="AME95" s="42"/>
      <c r="AMF95" s="42"/>
      <c r="AMG95" s="42"/>
      <c r="AMH95" s="42"/>
      <c r="AMI95" s="42"/>
      <c r="AMJ95" s="42"/>
      <c r="AMK95" s="42"/>
      <c r="AML95" s="42"/>
    </row>
    <row r="96" spans="1:1026" s="51" customFormat="1" ht="16.5" customHeight="1" thickBot="1">
      <c r="A96" s="47"/>
      <c r="B96" s="48"/>
      <c r="C96" s="49"/>
      <c r="D96" s="49"/>
      <c r="E96" s="49"/>
      <c r="F96" s="49"/>
      <c r="G96" s="49"/>
      <c r="H96" s="50"/>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c r="EA96" s="47"/>
      <c r="EB96" s="47"/>
      <c r="EC96" s="47"/>
      <c r="ED96" s="47"/>
      <c r="EE96" s="47"/>
      <c r="EF96" s="47"/>
      <c r="EG96" s="47"/>
      <c r="EH96" s="47"/>
      <c r="EI96" s="47"/>
      <c r="EJ96" s="47"/>
      <c r="EK96" s="47"/>
      <c r="EL96" s="47"/>
      <c r="EM96" s="47"/>
      <c r="EN96" s="47"/>
      <c r="EO96" s="47"/>
      <c r="EP96" s="47"/>
      <c r="EQ96" s="47"/>
      <c r="ER96" s="47"/>
      <c r="ES96" s="47"/>
      <c r="ET96" s="47"/>
      <c r="EU96" s="47"/>
      <c r="EV96" s="47"/>
      <c r="EW96" s="47"/>
      <c r="EX96" s="47"/>
      <c r="EY96" s="47"/>
      <c r="EZ96" s="47"/>
      <c r="FA96" s="47"/>
      <c r="FB96" s="47"/>
      <c r="FC96" s="47"/>
      <c r="FD96" s="47"/>
      <c r="FE96" s="47"/>
      <c r="FF96" s="47"/>
      <c r="FG96" s="47"/>
      <c r="FH96" s="47"/>
      <c r="FI96" s="47"/>
      <c r="FJ96" s="47"/>
      <c r="FK96" s="47"/>
      <c r="FL96" s="47"/>
      <c r="FM96" s="47"/>
      <c r="FN96" s="47"/>
      <c r="FO96" s="47"/>
      <c r="FP96" s="47"/>
      <c r="FQ96" s="47"/>
      <c r="FR96" s="47"/>
      <c r="FS96" s="47"/>
      <c r="FT96" s="47"/>
      <c r="FU96" s="47"/>
      <c r="FV96" s="47"/>
      <c r="FW96" s="47"/>
      <c r="FX96" s="47"/>
      <c r="FY96" s="47"/>
      <c r="FZ96" s="47"/>
      <c r="GA96" s="47"/>
      <c r="GB96" s="47"/>
      <c r="GC96" s="47"/>
      <c r="GD96" s="47"/>
      <c r="GE96" s="47"/>
      <c r="GF96" s="47"/>
      <c r="GG96" s="47"/>
      <c r="GH96" s="47"/>
      <c r="GI96" s="47"/>
      <c r="GJ96" s="47"/>
      <c r="GK96" s="47"/>
      <c r="GL96" s="47"/>
      <c r="GM96" s="47"/>
      <c r="GN96" s="47"/>
      <c r="GO96" s="47"/>
      <c r="GP96" s="47"/>
      <c r="GQ96" s="47"/>
      <c r="GR96" s="47"/>
      <c r="GS96" s="47"/>
      <c r="GT96" s="47"/>
      <c r="GU96" s="47"/>
      <c r="GV96" s="47"/>
      <c r="GW96" s="47"/>
      <c r="GX96" s="47"/>
      <c r="GY96" s="47"/>
      <c r="GZ96" s="47"/>
      <c r="HA96" s="47"/>
      <c r="HB96" s="47"/>
      <c r="HC96" s="47"/>
      <c r="HD96" s="47"/>
      <c r="HE96" s="47"/>
      <c r="HF96" s="47"/>
      <c r="HG96" s="47"/>
      <c r="HH96" s="47"/>
      <c r="HI96" s="47"/>
      <c r="HJ96" s="47"/>
      <c r="HK96" s="47"/>
      <c r="HL96" s="47"/>
      <c r="HM96" s="47"/>
      <c r="HN96" s="47"/>
      <c r="HO96" s="47"/>
      <c r="HP96" s="47"/>
      <c r="HQ96" s="47"/>
      <c r="HR96" s="47"/>
      <c r="HS96" s="47"/>
      <c r="HT96" s="47"/>
      <c r="HU96" s="47"/>
      <c r="HV96" s="47"/>
      <c r="HW96" s="47"/>
      <c r="HX96" s="47"/>
      <c r="HY96" s="47"/>
      <c r="HZ96" s="47"/>
      <c r="IA96" s="47"/>
      <c r="IB96" s="47"/>
      <c r="IC96" s="47"/>
      <c r="ID96" s="47"/>
      <c r="IE96" s="47"/>
      <c r="IF96" s="47"/>
      <c r="IG96" s="47"/>
      <c r="IH96" s="47"/>
      <c r="II96" s="47"/>
      <c r="IJ96" s="47"/>
      <c r="IK96" s="47"/>
      <c r="IL96" s="47"/>
      <c r="IM96" s="47"/>
      <c r="IN96" s="47"/>
      <c r="IO96" s="47"/>
      <c r="IP96" s="47"/>
      <c r="IQ96" s="47"/>
      <c r="IR96" s="47"/>
      <c r="IS96" s="47"/>
      <c r="IT96" s="47"/>
      <c r="IU96" s="47"/>
      <c r="IV96" s="47"/>
      <c r="IW96" s="47"/>
      <c r="IX96" s="47"/>
      <c r="IY96" s="47"/>
      <c r="IZ96" s="47"/>
      <c r="JA96" s="47"/>
      <c r="JB96" s="47"/>
      <c r="JC96" s="47"/>
      <c r="JD96" s="47"/>
      <c r="JE96" s="47"/>
      <c r="JF96" s="47"/>
      <c r="JG96" s="47"/>
      <c r="JH96" s="47"/>
      <c r="JI96" s="47"/>
      <c r="JJ96" s="47"/>
      <c r="JK96" s="47"/>
      <c r="JL96" s="47"/>
      <c r="JM96" s="47"/>
      <c r="JN96" s="47"/>
      <c r="JO96" s="47"/>
      <c r="JP96" s="47"/>
      <c r="JQ96" s="47"/>
      <c r="JR96" s="47"/>
      <c r="JS96" s="47"/>
      <c r="JT96" s="47"/>
      <c r="JU96" s="47"/>
      <c r="JV96" s="47"/>
      <c r="JW96" s="47"/>
      <c r="JX96" s="47"/>
      <c r="JY96" s="47"/>
      <c r="JZ96" s="47"/>
      <c r="KA96" s="47"/>
      <c r="KB96" s="47"/>
      <c r="KC96" s="47"/>
      <c r="KD96" s="47"/>
      <c r="KE96" s="47"/>
      <c r="KF96" s="47"/>
      <c r="KG96" s="47"/>
      <c r="KH96" s="47"/>
      <c r="KI96" s="47"/>
      <c r="KJ96" s="47"/>
      <c r="KK96" s="47"/>
      <c r="KL96" s="47"/>
      <c r="KM96" s="47"/>
      <c r="KN96" s="47"/>
      <c r="KO96" s="47"/>
      <c r="KP96" s="47"/>
      <c r="KQ96" s="47"/>
      <c r="KR96" s="47"/>
      <c r="KS96" s="47"/>
      <c r="KT96" s="47"/>
      <c r="KU96" s="47"/>
      <c r="KV96" s="47"/>
      <c r="KW96" s="47"/>
      <c r="KX96" s="47"/>
      <c r="KY96" s="47"/>
      <c r="KZ96" s="47"/>
      <c r="LA96" s="47"/>
      <c r="LB96" s="47"/>
      <c r="LC96" s="47"/>
      <c r="LD96" s="47"/>
      <c r="LE96" s="47"/>
      <c r="LF96" s="47"/>
      <c r="LG96" s="47"/>
      <c r="LH96" s="47"/>
      <c r="LI96" s="47"/>
      <c r="LJ96" s="47"/>
      <c r="LK96" s="47"/>
      <c r="LL96" s="47"/>
      <c r="LM96" s="47"/>
      <c r="LN96" s="47"/>
      <c r="LO96" s="47"/>
      <c r="LP96" s="47"/>
      <c r="LQ96" s="47"/>
      <c r="LR96" s="47"/>
      <c r="LS96" s="47"/>
      <c r="LT96" s="47"/>
      <c r="LU96" s="47"/>
      <c r="LV96" s="47"/>
      <c r="LW96" s="47"/>
      <c r="LX96" s="47"/>
      <c r="LY96" s="47"/>
      <c r="LZ96" s="47"/>
      <c r="MA96" s="47"/>
      <c r="MB96" s="47"/>
      <c r="MC96" s="47"/>
      <c r="MD96" s="47"/>
      <c r="ME96" s="47"/>
      <c r="MF96" s="47"/>
      <c r="MG96" s="47"/>
      <c r="MH96" s="47"/>
      <c r="MI96" s="47"/>
      <c r="MJ96" s="47"/>
      <c r="MK96" s="47"/>
      <c r="ML96" s="47"/>
      <c r="MM96" s="47"/>
      <c r="MN96" s="47"/>
      <c r="MO96" s="47"/>
      <c r="MP96" s="47"/>
      <c r="MQ96" s="47"/>
      <c r="MR96" s="47"/>
      <c r="MS96" s="47"/>
      <c r="MT96" s="47"/>
      <c r="MU96" s="47"/>
      <c r="MV96" s="47"/>
      <c r="MW96" s="47"/>
      <c r="MX96" s="47"/>
      <c r="MY96" s="47"/>
      <c r="MZ96" s="47"/>
      <c r="NA96" s="47"/>
      <c r="NB96" s="47"/>
      <c r="NC96" s="47"/>
      <c r="ND96" s="47"/>
      <c r="NE96" s="47"/>
      <c r="NF96" s="47"/>
      <c r="NG96" s="47"/>
      <c r="NH96" s="47"/>
      <c r="NI96" s="47"/>
      <c r="NJ96" s="47"/>
      <c r="NK96" s="47"/>
      <c r="NL96" s="47"/>
      <c r="NM96" s="47"/>
      <c r="NN96" s="47"/>
      <c r="NO96" s="47"/>
      <c r="NP96" s="47"/>
      <c r="NQ96" s="47"/>
      <c r="NR96" s="47"/>
      <c r="NS96" s="47"/>
      <c r="NT96" s="47"/>
      <c r="NU96" s="47"/>
      <c r="NV96" s="47"/>
      <c r="NW96" s="47"/>
      <c r="NX96" s="47"/>
      <c r="NY96" s="47"/>
      <c r="NZ96" s="47"/>
      <c r="OA96" s="47"/>
      <c r="OB96" s="47"/>
      <c r="OC96" s="47"/>
      <c r="OD96" s="47"/>
      <c r="OE96" s="47"/>
      <c r="OF96" s="47"/>
      <c r="OG96" s="47"/>
      <c r="OH96" s="47"/>
      <c r="OI96" s="47"/>
      <c r="OJ96" s="47"/>
      <c r="OK96" s="47"/>
      <c r="OL96" s="47"/>
      <c r="OM96" s="47"/>
      <c r="ON96" s="47"/>
      <c r="OO96" s="47"/>
      <c r="OP96" s="47"/>
      <c r="OQ96" s="47"/>
      <c r="OR96" s="47"/>
      <c r="OS96" s="47"/>
      <c r="OT96" s="47"/>
      <c r="OU96" s="47"/>
      <c r="OV96" s="47"/>
      <c r="OW96" s="47"/>
      <c r="OX96" s="47"/>
      <c r="OY96" s="47"/>
      <c r="OZ96" s="47"/>
      <c r="PA96" s="47"/>
      <c r="PB96" s="47"/>
      <c r="PC96" s="47"/>
      <c r="PD96" s="47"/>
      <c r="PE96" s="47"/>
      <c r="PF96" s="47"/>
      <c r="PG96" s="47"/>
      <c r="PH96" s="47"/>
      <c r="PI96" s="47"/>
      <c r="PJ96" s="47"/>
      <c r="PK96" s="47"/>
      <c r="PL96" s="47"/>
      <c r="PM96" s="47"/>
      <c r="PN96" s="47"/>
      <c r="PO96" s="47"/>
      <c r="PP96" s="47"/>
      <c r="PQ96" s="47"/>
      <c r="PR96" s="47"/>
      <c r="PS96" s="47"/>
      <c r="PT96" s="47"/>
      <c r="PU96" s="47"/>
      <c r="PV96" s="47"/>
      <c r="PW96" s="47"/>
      <c r="PX96" s="47"/>
      <c r="PY96" s="47"/>
      <c r="PZ96" s="47"/>
      <c r="QA96" s="47"/>
      <c r="QB96" s="47"/>
      <c r="QC96" s="47"/>
      <c r="QD96" s="47"/>
      <c r="QE96" s="47"/>
      <c r="QF96" s="47"/>
      <c r="QG96" s="47"/>
      <c r="QH96" s="47"/>
      <c r="QI96" s="47"/>
      <c r="QJ96" s="47"/>
      <c r="QK96" s="47"/>
      <c r="QL96" s="47"/>
      <c r="QM96" s="47"/>
      <c r="QN96" s="47"/>
      <c r="QO96" s="47"/>
      <c r="QP96" s="47"/>
      <c r="QQ96" s="47"/>
      <c r="QR96" s="47"/>
      <c r="QS96" s="47"/>
      <c r="QT96" s="47"/>
      <c r="QU96" s="47"/>
      <c r="QV96" s="47"/>
      <c r="QW96" s="47"/>
      <c r="QX96" s="47"/>
      <c r="QY96" s="47"/>
      <c r="QZ96" s="47"/>
      <c r="RA96" s="47"/>
      <c r="RB96" s="47"/>
      <c r="RC96" s="47"/>
      <c r="RD96" s="47"/>
      <c r="RE96" s="47"/>
      <c r="RF96" s="47"/>
      <c r="RG96" s="47"/>
      <c r="RH96" s="47"/>
      <c r="RI96" s="47"/>
      <c r="RJ96" s="47"/>
      <c r="RK96" s="47"/>
      <c r="RL96" s="47"/>
      <c r="RM96" s="47"/>
      <c r="RN96" s="47"/>
      <c r="RO96" s="47"/>
      <c r="RP96" s="47"/>
      <c r="RQ96" s="47"/>
      <c r="RR96" s="47"/>
      <c r="RS96" s="47"/>
      <c r="RT96" s="47"/>
      <c r="RU96" s="47"/>
      <c r="RV96" s="47"/>
      <c r="RW96" s="47"/>
      <c r="RX96" s="47"/>
      <c r="RY96" s="47"/>
      <c r="RZ96" s="47"/>
      <c r="SA96" s="47"/>
      <c r="SB96" s="47"/>
      <c r="SC96" s="47"/>
      <c r="SD96" s="47"/>
      <c r="SE96" s="47"/>
      <c r="SF96" s="47"/>
      <c r="SG96" s="47"/>
      <c r="SH96" s="47"/>
      <c r="SI96" s="47"/>
      <c r="SJ96" s="47"/>
      <c r="SK96" s="47"/>
      <c r="SL96" s="47"/>
      <c r="SM96" s="47"/>
      <c r="SN96" s="47"/>
      <c r="SO96" s="47"/>
      <c r="SP96" s="47"/>
      <c r="SQ96" s="47"/>
      <c r="SR96" s="47"/>
      <c r="SS96" s="47"/>
      <c r="ST96" s="47"/>
      <c r="SU96" s="47"/>
      <c r="SV96" s="47"/>
      <c r="SW96" s="47"/>
      <c r="SX96" s="47"/>
      <c r="SY96" s="47"/>
      <c r="SZ96" s="47"/>
      <c r="TA96" s="47"/>
      <c r="TB96" s="47"/>
      <c r="TC96" s="47"/>
      <c r="TD96" s="47"/>
      <c r="TE96" s="47"/>
      <c r="TF96" s="47"/>
      <c r="TG96" s="47"/>
      <c r="TH96" s="47"/>
      <c r="TI96" s="47"/>
      <c r="TJ96" s="47"/>
      <c r="TK96" s="47"/>
      <c r="TL96" s="47"/>
      <c r="TM96" s="47"/>
      <c r="TN96" s="47"/>
      <c r="TO96" s="47"/>
      <c r="TP96" s="47"/>
      <c r="TQ96" s="47"/>
      <c r="TR96" s="47"/>
      <c r="TS96" s="47"/>
      <c r="TT96" s="47"/>
      <c r="TU96" s="47"/>
      <c r="TV96" s="47"/>
      <c r="TW96" s="47"/>
      <c r="TX96" s="47"/>
      <c r="TY96" s="47"/>
      <c r="TZ96" s="47"/>
      <c r="UA96" s="47"/>
      <c r="UB96" s="47"/>
      <c r="UC96" s="47"/>
      <c r="UD96" s="47"/>
      <c r="UE96" s="47"/>
      <c r="UF96" s="47"/>
      <c r="UG96" s="47"/>
      <c r="UH96" s="47"/>
      <c r="UI96" s="47"/>
      <c r="UJ96" s="47"/>
      <c r="UK96" s="47"/>
      <c r="UL96" s="47"/>
      <c r="UM96" s="47"/>
      <c r="UN96" s="47"/>
      <c r="UO96" s="47"/>
      <c r="UP96" s="47"/>
      <c r="UQ96" s="47"/>
      <c r="UR96" s="47"/>
      <c r="US96" s="47"/>
      <c r="UT96" s="47"/>
      <c r="UU96" s="47"/>
      <c r="UV96" s="47"/>
      <c r="UW96" s="47"/>
      <c r="UX96" s="47"/>
      <c r="UY96" s="47"/>
      <c r="UZ96" s="47"/>
      <c r="VA96" s="47"/>
      <c r="VB96" s="47"/>
      <c r="VC96" s="47"/>
      <c r="VD96" s="47"/>
      <c r="VE96" s="47"/>
      <c r="VF96" s="47"/>
      <c r="VG96" s="47"/>
      <c r="VH96" s="47"/>
      <c r="VI96" s="47"/>
      <c r="VJ96" s="47"/>
      <c r="VK96" s="47"/>
      <c r="VL96" s="47"/>
      <c r="VM96" s="47"/>
      <c r="VN96" s="47"/>
      <c r="VO96" s="47"/>
      <c r="VP96" s="47"/>
      <c r="VQ96" s="47"/>
      <c r="VR96" s="47"/>
      <c r="VS96" s="47"/>
      <c r="VT96" s="47"/>
      <c r="VU96" s="47"/>
      <c r="VV96" s="47"/>
      <c r="VW96" s="47"/>
      <c r="VX96" s="47"/>
      <c r="VY96" s="47"/>
      <c r="VZ96" s="47"/>
      <c r="WA96" s="47"/>
      <c r="WB96" s="47"/>
      <c r="WC96" s="47"/>
      <c r="WD96" s="47"/>
      <c r="WE96" s="47"/>
      <c r="WF96" s="47"/>
      <c r="WG96" s="47"/>
      <c r="WH96" s="47"/>
      <c r="WI96" s="47"/>
      <c r="WJ96" s="47"/>
      <c r="WK96" s="47"/>
      <c r="WL96" s="47"/>
      <c r="WM96" s="47"/>
      <c r="WN96" s="47"/>
      <c r="WO96" s="47"/>
      <c r="WP96" s="47"/>
      <c r="WQ96" s="47"/>
      <c r="WR96" s="47"/>
      <c r="WS96" s="47"/>
      <c r="WT96" s="47"/>
      <c r="WU96" s="47"/>
      <c r="WV96" s="47"/>
      <c r="WW96" s="47"/>
      <c r="WX96" s="47"/>
      <c r="WY96" s="47"/>
      <c r="WZ96" s="47"/>
      <c r="XA96" s="47"/>
      <c r="XB96" s="47"/>
      <c r="XC96" s="47"/>
      <c r="XD96" s="47"/>
      <c r="XE96" s="47"/>
      <c r="XF96" s="47"/>
      <c r="XG96" s="47"/>
      <c r="XH96" s="47"/>
      <c r="XI96" s="47"/>
      <c r="XJ96" s="47"/>
      <c r="XK96" s="47"/>
      <c r="XL96" s="47"/>
      <c r="XM96" s="47"/>
      <c r="XN96" s="47"/>
      <c r="XO96" s="47"/>
      <c r="XP96" s="47"/>
      <c r="XQ96" s="47"/>
      <c r="XR96" s="47"/>
      <c r="XS96" s="47"/>
      <c r="XT96" s="47"/>
      <c r="XU96" s="47"/>
      <c r="XV96" s="47"/>
      <c r="XW96" s="47"/>
      <c r="XX96" s="47"/>
      <c r="XY96" s="47"/>
      <c r="XZ96" s="47"/>
      <c r="YA96" s="47"/>
      <c r="YB96" s="47"/>
      <c r="YC96" s="47"/>
      <c r="YD96" s="47"/>
      <c r="YE96" s="47"/>
      <c r="YF96" s="47"/>
      <c r="YG96" s="47"/>
      <c r="YH96" s="47"/>
      <c r="YI96" s="47"/>
      <c r="YJ96" s="47"/>
      <c r="YK96" s="47"/>
      <c r="YL96" s="47"/>
      <c r="YM96" s="47"/>
      <c r="YN96" s="47"/>
      <c r="YO96" s="47"/>
      <c r="YP96" s="47"/>
      <c r="YQ96" s="47"/>
      <c r="YR96" s="47"/>
      <c r="YS96" s="47"/>
      <c r="YT96" s="47"/>
      <c r="YU96" s="47"/>
      <c r="YV96" s="47"/>
      <c r="YW96" s="47"/>
      <c r="YX96" s="47"/>
      <c r="YY96" s="47"/>
      <c r="YZ96" s="47"/>
      <c r="ZA96" s="47"/>
      <c r="ZB96" s="47"/>
      <c r="ZC96" s="47"/>
      <c r="ZD96" s="47"/>
      <c r="ZE96" s="47"/>
      <c r="ZF96" s="47"/>
      <c r="ZG96" s="47"/>
      <c r="ZH96" s="47"/>
      <c r="ZI96" s="47"/>
      <c r="ZJ96" s="47"/>
      <c r="ZK96" s="47"/>
      <c r="ZL96" s="47"/>
      <c r="ZM96" s="47"/>
      <c r="ZN96" s="47"/>
      <c r="ZO96" s="47"/>
      <c r="ZP96" s="47"/>
      <c r="ZQ96" s="47"/>
      <c r="ZR96" s="47"/>
      <c r="ZS96" s="47"/>
      <c r="ZT96" s="47"/>
      <c r="ZU96" s="47"/>
      <c r="ZV96" s="47"/>
      <c r="ZW96" s="47"/>
      <c r="ZX96" s="47"/>
      <c r="ZY96" s="47"/>
      <c r="ZZ96" s="47"/>
      <c r="AAA96" s="47"/>
      <c r="AAB96" s="47"/>
      <c r="AAC96" s="47"/>
      <c r="AAD96" s="47"/>
      <c r="AAE96" s="47"/>
      <c r="AAF96" s="47"/>
      <c r="AAG96" s="47"/>
      <c r="AAH96" s="47"/>
      <c r="AAI96" s="47"/>
      <c r="AAJ96" s="47"/>
      <c r="AAK96" s="47"/>
      <c r="AAL96" s="47"/>
      <c r="AAM96" s="47"/>
      <c r="AAN96" s="47"/>
      <c r="AAO96" s="47"/>
      <c r="AAP96" s="47"/>
      <c r="AAQ96" s="47"/>
      <c r="AAR96" s="47"/>
      <c r="AAS96" s="47"/>
      <c r="AAT96" s="47"/>
      <c r="AAU96" s="47"/>
      <c r="AAV96" s="47"/>
      <c r="AAW96" s="47"/>
      <c r="AAX96" s="47"/>
      <c r="AAY96" s="47"/>
      <c r="AAZ96" s="47"/>
      <c r="ABA96" s="47"/>
      <c r="ABB96" s="47"/>
      <c r="ABC96" s="47"/>
      <c r="ABD96" s="47"/>
      <c r="ABE96" s="47"/>
      <c r="ABF96" s="47"/>
      <c r="ABG96" s="47"/>
      <c r="ABH96" s="47"/>
      <c r="ABI96" s="47"/>
      <c r="ABJ96" s="47"/>
      <c r="ABK96" s="47"/>
      <c r="ABL96" s="47"/>
      <c r="ABM96" s="47"/>
      <c r="ABN96" s="47"/>
      <c r="ABO96" s="47"/>
      <c r="ABP96" s="47"/>
      <c r="ABQ96" s="47"/>
      <c r="ABR96" s="47"/>
      <c r="ABS96" s="47"/>
      <c r="ABT96" s="47"/>
      <c r="ABU96" s="47"/>
      <c r="ABV96" s="47"/>
      <c r="ABW96" s="47"/>
      <c r="ABX96" s="47"/>
      <c r="ABY96" s="47"/>
      <c r="ABZ96" s="47"/>
      <c r="ACA96" s="47"/>
      <c r="ACB96" s="47"/>
      <c r="ACC96" s="47"/>
      <c r="ACD96" s="47"/>
      <c r="ACE96" s="47"/>
      <c r="ACF96" s="47"/>
      <c r="ACG96" s="47"/>
      <c r="ACH96" s="47"/>
      <c r="ACI96" s="47"/>
      <c r="ACJ96" s="47"/>
      <c r="ACK96" s="47"/>
      <c r="ACL96" s="47"/>
      <c r="ACM96" s="47"/>
      <c r="ACN96" s="47"/>
      <c r="ACO96" s="47"/>
      <c r="ACP96" s="47"/>
      <c r="ACQ96" s="47"/>
      <c r="ACR96" s="47"/>
      <c r="ACS96" s="47"/>
      <c r="ACT96" s="47"/>
      <c r="ACU96" s="47"/>
      <c r="ACV96" s="47"/>
      <c r="ACW96" s="47"/>
      <c r="ACX96" s="47"/>
      <c r="ACY96" s="47"/>
      <c r="ACZ96" s="47"/>
      <c r="ADA96" s="47"/>
      <c r="ADB96" s="47"/>
      <c r="ADC96" s="47"/>
      <c r="ADD96" s="47"/>
      <c r="ADE96" s="47"/>
      <c r="ADF96" s="47"/>
      <c r="ADG96" s="47"/>
      <c r="ADH96" s="47"/>
      <c r="ADI96" s="47"/>
      <c r="ADJ96" s="47"/>
      <c r="ADK96" s="47"/>
      <c r="ADL96" s="47"/>
      <c r="ADM96" s="47"/>
      <c r="ADN96" s="47"/>
      <c r="ADO96" s="47"/>
      <c r="ADP96" s="47"/>
      <c r="ADQ96" s="47"/>
      <c r="ADR96" s="47"/>
      <c r="ADS96" s="47"/>
      <c r="ADT96" s="47"/>
      <c r="ADU96" s="47"/>
      <c r="ADV96" s="47"/>
      <c r="ADW96" s="47"/>
      <c r="ADX96" s="47"/>
      <c r="ADY96" s="47"/>
      <c r="ADZ96" s="47"/>
      <c r="AEA96" s="47"/>
      <c r="AEB96" s="47"/>
      <c r="AEC96" s="47"/>
      <c r="AED96" s="47"/>
      <c r="AEE96" s="47"/>
      <c r="AEF96" s="47"/>
      <c r="AEG96" s="47"/>
      <c r="AEH96" s="47"/>
      <c r="AEI96" s="47"/>
      <c r="AEJ96" s="47"/>
      <c r="AEK96" s="47"/>
      <c r="AEL96" s="47"/>
      <c r="AEM96" s="47"/>
      <c r="AEN96" s="47"/>
      <c r="AEO96" s="47"/>
      <c r="AEP96" s="47"/>
      <c r="AEQ96" s="47"/>
      <c r="AER96" s="47"/>
      <c r="AES96" s="47"/>
      <c r="AET96" s="47"/>
      <c r="AEU96" s="47"/>
      <c r="AEV96" s="47"/>
      <c r="AEW96" s="47"/>
      <c r="AEX96" s="47"/>
      <c r="AEY96" s="47"/>
      <c r="AEZ96" s="47"/>
      <c r="AFA96" s="47"/>
      <c r="AFB96" s="47"/>
      <c r="AFC96" s="47"/>
      <c r="AFD96" s="47"/>
      <c r="AFE96" s="47"/>
      <c r="AFF96" s="47"/>
      <c r="AFG96" s="47"/>
      <c r="AFH96" s="47"/>
      <c r="AFI96" s="47"/>
      <c r="AFJ96" s="47"/>
      <c r="AFK96" s="47"/>
      <c r="AFL96" s="47"/>
      <c r="AFM96" s="47"/>
      <c r="AFN96" s="47"/>
      <c r="AFO96" s="47"/>
      <c r="AFP96" s="47"/>
      <c r="AFQ96" s="47"/>
      <c r="AFR96" s="47"/>
      <c r="AFS96" s="47"/>
      <c r="AFT96" s="47"/>
      <c r="AFU96" s="47"/>
      <c r="AFV96" s="47"/>
      <c r="AFW96" s="47"/>
      <c r="AFX96" s="47"/>
      <c r="AFY96" s="47"/>
      <c r="AFZ96" s="47"/>
      <c r="AGA96" s="47"/>
      <c r="AGB96" s="47"/>
      <c r="AGC96" s="47"/>
      <c r="AGD96" s="47"/>
      <c r="AGE96" s="47"/>
      <c r="AGF96" s="47"/>
      <c r="AGG96" s="47"/>
      <c r="AGH96" s="47"/>
      <c r="AGI96" s="47"/>
      <c r="AGJ96" s="47"/>
      <c r="AGK96" s="47"/>
      <c r="AGL96" s="47"/>
      <c r="AGM96" s="47"/>
      <c r="AGN96" s="47"/>
      <c r="AGO96" s="47"/>
      <c r="AGP96" s="47"/>
      <c r="AGQ96" s="47"/>
      <c r="AGR96" s="47"/>
      <c r="AGS96" s="47"/>
      <c r="AGT96" s="47"/>
      <c r="AGU96" s="47"/>
      <c r="AGV96" s="47"/>
      <c r="AGW96" s="47"/>
      <c r="AGX96" s="47"/>
      <c r="AGY96" s="47"/>
      <c r="AGZ96" s="47"/>
      <c r="AHA96" s="47"/>
      <c r="AHB96" s="47"/>
      <c r="AHC96" s="47"/>
      <c r="AHD96" s="47"/>
      <c r="AHE96" s="47"/>
      <c r="AHF96" s="47"/>
      <c r="AHG96" s="47"/>
      <c r="AHH96" s="47"/>
      <c r="AHI96" s="47"/>
      <c r="AHJ96" s="47"/>
      <c r="AHK96" s="47"/>
      <c r="AHL96" s="47"/>
      <c r="AHM96" s="47"/>
      <c r="AHN96" s="47"/>
      <c r="AHO96" s="47"/>
      <c r="AHP96" s="47"/>
      <c r="AHQ96" s="47"/>
      <c r="AHR96" s="47"/>
      <c r="AHS96" s="47"/>
      <c r="AHT96" s="47"/>
      <c r="AHU96" s="47"/>
      <c r="AHV96" s="47"/>
      <c r="AHW96" s="47"/>
      <c r="AHX96" s="47"/>
      <c r="AHY96" s="47"/>
      <c r="AHZ96" s="47"/>
      <c r="AIA96" s="47"/>
      <c r="AIB96" s="47"/>
      <c r="AIC96" s="47"/>
      <c r="AID96" s="47"/>
      <c r="AIE96" s="47"/>
      <c r="AIF96" s="47"/>
      <c r="AIG96" s="47"/>
      <c r="AIH96" s="47"/>
      <c r="AII96" s="47"/>
      <c r="AIJ96" s="47"/>
      <c r="AIK96" s="47"/>
      <c r="AIL96" s="47"/>
      <c r="AIM96" s="47"/>
      <c r="AIN96" s="47"/>
      <c r="AIO96" s="47"/>
      <c r="AIP96" s="47"/>
      <c r="AIQ96" s="47"/>
      <c r="AIR96" s="47"/>
      <c r="AIS96" s="47"/>
      <c r="AIT96" s="47"/>
      <c r="AIU96" s="47"/>
      <c r="AIV96" s="47"/>
      <c r="AIW96" s="47"/>
      <c r="AIX96" s="47"/>
      <c r="AIY96" s="47"/>
      <c r="AIZ96" s="47"/>
      <c r="AJA96" s="47"/>
      <c r="AJB96" s="47"/>
      <c r="AJC96" s="47"/>
      <c r="AJD96" s="47"/>
      <c r="AJE96" s="47"/>
      <c r="AJF96" s="47"/>
      <c r="AJG96" s="47"/>
      <c r="AJH96" s="47"/>
      <c r="AJI96" s="47"/>
      <c r="AJJ96" s="47"/>
      <c r="AJK96" s="47"/>
      <c r="AJL96" s="47"/>
      <c r="AJM96" s="47"/>
      <c r="AJN96" s="47"/>
      <c r="AJO96" s="47"/>
      <c r="AJP96" s="47"/>
      <c r="AJQ96" s="47"/>
      <c r="AJR96" s="47"/>
      <c r="AJS96" s="47"/>
      <c r="AJT96" s="47"/>
      <c r="AJU96" s="47"/>
      <c r="AJV96" s="47"/>
      <c r="AJW96" s="47"/>
      <c r="AJX96" s="47"/>
      <c r="AJY96" s="47"/>
      <c r="AJZ96" s="47"/>
      <c r="AKA96" s="47"/>
      <c r="AKB96" s="47"/>
      <c r="AKC96" s="47"/>
      <c r="AKD96" s="47"/>
      <c r="AKE96" s="47"/>
      <c r="AKF96" s="47"/>
      <c r="AKG96" s="47"/>
      <c r="AKH96" s="47"/>
      <c r="AKI96" s="47"/>
      <c r="AKJ96" s="47"/>
      <c r="AKK96" s="47"/>
      <c r="AKL96" s="47"/>
      <c r="AKM96" s="47"/>
      <c r="AKN96" s="47"/>
      <c r="AKO96" s="47"/>
      <c r="AKP96" s="47"/>
      <c r="AKQ96" s="47"/>
      <c r="AKR96" s="47"/>
      <c r="AKS96" s="47"/>
      <c r="AKT96" s="47"/>
      <c r="AKU96" s="47"/>
      <c r="AKV96" s="47"/>
      <c r="AKW96" s="47"/>
      <c r="AKX96" s="47"/>
      <c r="AKY96" s="47"/>
      <c r="AKZ96" s="47"/>
      <c r="ALA96" s="47"/>
      <c r="ALB96" s="47"/>
      <c r="ALC96" s="47"/>
      <c r="ALD96" s="47"/>
      <c r="ALE96" s="47"/>
      <c r="ALF96" s="47"/>
      <c r="ALG96" s="47"/>
      <c r="ALH96" s="47"/>
      <c r="ALI96" s="47"/>
      <c r="ALJ96" s="47"/>
      <c r="ALK96" s="47"/>
      <c r="ALL96" s="47"/>
      <c r="ALM96" s="47"/>
      <c r="ALN96" s="47"/>
      <c r="ALO96" s="47"/>
      <c r="ALP96" s="47"/>
      <c r="ALQ96" s="47"/>
      <c r="ALR96" s="47"/>
      <c r="ALS96" s="47"/>
      <c r="ALT96" s="47"/>
      <c r="ALU96" s="47"/>
      <c r="ALV96" s="47"/>
      <c r="ALW96" s="47"/>
      <c r="ALX96" s="47"/>
      <c r="ALY96" s="47"/>
      <c r="ALZ96" s="47"/>
      <c r="AMA96" s="47"/>
      <c r="AMB96" s="47"/>
      <c r="AMC96" s="47"/>
      <c r="AMD96" s="47"/>
      <c r="AME96" s="47"/>
      <c r="AMF96" s="47"/>
      <c r="AMG96" s="47"/>
      <c r="AMH96" s="47"/>
      <c r="AMI96" s="47"/>
      <c r="AMJ96" s="47"/>
      <c r="AMK96" s="47"/>
      <c r="AML96" s="47"/>
    </row>
    <row r="97" spans="1:1026" s="51" customFormat="1" ht="19.5" customHeight="1">
      <c r="A97" s="47"/>
      <c r="B97" s="699" t="s">
        <v>52</v>
      </c>
      <c r="C97" s="700"/>
      <c r="D97" s="700" t="s">
        <v>94</v>
      </c>
      <c r="E97" s="700"/>
      <c r="F97" s="700"/>
      <c r="G97" s="701"/>
      <c r="H97" s="702"/>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47"/>
      <c r="FJ97" s="47"/>
      <c r="FK97" s="47"/>
      <c r="FL97" s="47"/>
      <c r="FM97" s="47"/>
      <c r="FN97" s="47"/>
      <c r="FO97" s="47"/>
      <c r="FP97" s="47"/>
      <c r="FQ97" s="47"/>
      <c r="FR97" s="47"/>
      <c r="FS97" s="47"/>
      <c r="FT97" s="47"/>
      <c r="FU97" s="47"/>
      <c r="FV97" s="47"/>
      <c r="FW97" s="47"/>
      <c r="FX97" s="47"/>
      <c r="FY97" s="47"/>
      <c r="FZ97" s="47"/>
      <c r="GA97" s="47"/>
      <c r="GB97" s="47"/>
      <c r="GC97" s="47"/>
      <c r="GD97" s="47"/>
      <c r="GE97" s="47"/>
      <c r="GF97" s="47"/>
      <c r="GG97" s="47"/>
      <c r="GH97" s="47"/>
      <c r="GI97" s="47"/>
      <c r="GJ97" s="47"/>
      <c r="GK97" s="47"/>
      <c r="GL97" s="47"/>
      <c r="GM97" s="47"/>
      <c r="GN97" s="47"/>
      <c r="GO97" s="47"/>
      <c r="GP97" s="47"/>
      <c r="GQ97" s="47"/>
      <c r="GR97" s="47"/>
      <c r="GS97" s="47"/>
      <c r="GT97" s="47"/>
      <c r="GU97" s="47"/>
      <c r="GV97" s="47"/>
      <c r="GW97" s="47"/>
      <c r="GX97" s="47"/>
      <c r="GY97" s="47"/>
      <c r="GZ97" s="47"/>
      <c r="HA97" s="47"/>
      <c r="HB97" s="47"/>
      <c r="HC97" s="47"/>
      <c r="HD97" s="47"/>
      <c r="HE97" s="47"/>
      <c r="HF97" s="47"/>
      <c r="HG97" s="47"/>
      <c r="HH97" s="47"/>
      <c r="HI97" s="47"/>
      <c r="HJ97" s="47"/>
      <c r="HK97" s="47"/>
      <c r="HL97" s="47"/>
      <c r="HM97" s="47"/>
      <c r="HN97" s="47"/>
      <c r="HO97" s="47"/>
      <c r="HP97" s="47"/>
      <c r="HQ97" s="47"/>
      <c r="HR97" s="47"/>
      <c r="HS97" s="47"/>
      <c r="HT97" s="47"/>
      <c r="HU97" s="47"/>
      <c r="HV97" s="47"/>
      <c r="HW97" s="47"/>
      <c r="HX97" s="47"/>
      <c r="HY97" s="47"/>
      <c r="HZ97" s="47"/>
      <c r="IA97" s="47"/>
      <c r="IB97" s="47"/>
      <c r="IC97" s="47"/>
      <c r="ID97" s="47"/>
      <c r="IE97" s="47"/>
      <c r="IF97" s="47"/>
      <c r="IG97" s="47"/>
      <c r="IH97" s="47"/>
      <c r="II97" s="47"/>
      <c r="IJ97" s="47"/>
      <c r="IK97" s="47"/>
      <c r="IL97" s="47"/>
      <c r="IM97" s="47"/>
      <c r="IN97" s="47"/>
      <c r="IO97" s="47"/>
      <c r="IP97" s="47"/>
      <c r="IQ97" s="47"/>
      <c r="IR97" s="47"/>
      <c r="IS97" s="47"/>
      <c r="IT97" s="47"/>
      <c r="IU97" s="47"/>
      <c r="IV97" s="47"/>
      <c r="IW97" s="47"/>
      <c r="IX97" s="47"/>
      <c r="IY97" s="47"/>
      <c r="IZ97" s="47"/>
      <c r="JA97" s="47"/>
      <c r="JB97" s="47"/>
      <c r="JC97" s="47"/>
      <c r="JD97" s="47"/>
      <c r="JE97" s="47"/>
      <c r="JF97" s="47"/>
      <c r="JG97" s="47"/>
      <c r="JH97" s="47"/>
      <c r="JI97" s="47"/>
      <c r="JJ97" s="47"/>
      <c r="JK97" s="47"/>
      <c r="JL97" s="47"/>
      <c r="JM97" s="47"/>
      <c r="JN97" s="47"/>
      <c r="JO97" s="47"/>
      <c r="JP97" s="47"/>
      <c r="JQ97" s="47"/>
      <c r="JR97" s="47"/>
      <c r="JS97" s="47"/>
      <c r="JT97" s="47"/>
      <c r="JU97" s="47"/>
      <c r="JV97" s="47"/>
      <c r="JW97" s="47"/>
      <c r="JX97" s="47"/>
      <c r="JY97" s="47"/>
      <c r="JZ97" s="47"/>
      <c r="KA97" s="47"/>
      <c r="KB97" s="47"/>
      <c r="KC97" s="47"/>
      <c r="KD97" s="47"/>
      <c r="KE97" s="47"/>
      <c r="KF97" s="47"/>
      <c r="KG97" s="47"/>
      <c r="KH97" s="47"/>
      <c r="KI97" s="47"/>
      <c r="KJ97" s="47"/>
      <c r="KK97" s="47"/>
      <c r="KL97" s="47"/>
      <c r="KM97" s="47"/>
      <c r="KN97" s="47"/>
      <c r="KO97" s="47"/>
      <c r="KP97" s="47"/>
      <c r="KQ97" s="47"/>
      <c r="KR97" s="47"/>
      <c r="KS97" s="47"/>
      <c r="KT97" s="47"/>
      <c r="KU97" s="47"/>
      <c r="KV97" s="47"/>
      <c r="KW97" s="47"/>
      <c r="KX97" s="47"/>
      <c r="KY97" s="47"/>
      <c r="KZ97" s="47"/>
      <c r="LA97" s="47"/>
      <c r="LB97" s="47"/>
      <c r="LC97" s="47"/>
      <c r="LD97" s="47"/>
      <c r="LE97" s="47"/>
      <c r="LF97" s="47"/>
      <c r="LG97" s="47"/>
      <c r="LH97" s="47"/>
      <c r="LI97" s="47"/>
      <c r="LJ97" s="47"/>
      <c r="LK97" s="47"/>
      <c r="LL97" s="47"/>
      <c r="LM97" s="47"/>
      <c r="LN97" s="47"/>
      <c r="LO97" s="47"/>
      <c r="LP97" s="47"/>
      <c r="LQ97" s="47"/>
      <c r="LR97" s="47"/>
      <c r="LS97" s="47"/>
      <c r="LT97" s="47"/>
      <c r="LU97" s="47"/>
      <c r="LV97" s="47"/>
      <c r="LW97" s="47"/>
      <c r="LX97" s="47"/>
      <c r="LY97" s="47"/>
      <c r="LZ97" s="47"/>
      <c r="MA97" s="47"/>
      <c r="MB97" s="47"/>
      <c r="MC97" s="47"/>
      <c r="MD97" s="47"/>
      <c r="ME97" s="47"/>
      <c r="MF97" s="47"/>
      <c r="MG97" s="47"/>
      <c r="MH97" s="47"/>
      <c r="MI97" s="47"/>
      <c r="MJ97" s="47"/>
      <c r="MK97" s="47"/>
      <c r="ML97" s="47"/>
      <c r="MM97" s="47"/>
      <c r="MN97" s="47"/>
      <c r="MO97" s="47"/>
      <c r="MP97" s="47"/>
      <c r="MQ97" s="47"/>
      <c r="MR97" s="47"/>
      <c r="MS97" s="47"/>
      <c r="MT97" s="47"/>
      <c r="MU97" s="47"/>
      <c r="MV97" s="47"/>
      <c r="MW97" s="47"/>
      <c r="MX97" s="47"/>
      <c r="MY97" s="47"/>
      <c r="MZ97" s="47"/>
      <c r="NA97" s="47"/>
      <c r="NB97" s="47"/>
      <c r="NC97" s="47"/>
      <c r="ND97" s="47"/>
      <c r="NE97" s="47"/>
      <c r="NF97" s="47"/>
      <c r="NG97" s="47"/>
      <c r="NH97" s="47"/>
      <c r="NI97" s="47"/>
      <c r="NJ97" s="47"/>
      <c r="NK97" s="47"/>
      <c r="NL97" s="47"/>
      <c r="NM97" s="47"/>
      <c r="NN97" s="47"/>
      <c r="NO97" s="47"/>
      <c r="NP97" s="47"/>
      <c r="NQ97" s="47"/>
      <c r="NR97" s="47"/>
      <c r="NS97" s="47"/>
      <c r="NT97" s="47"/>
      <c r="NU97" s="47"/>
      <c r="NV97" s="47"/>
      <c r="NW97" s="47"/>
      <c r="NX97" s="47"/>
      <c r="NY97" s="47"/>
      <c r="NZ97" s="47"/>
      <c r="OA97" s="47"/>
      <c r="OB97" s="47"/>
      <c r="OC97" s="47"/>
      <c r="OD97" s="47"/>
      <c r="OE97" s="47"/>
      <c r="OF97" s="47"/>
      <c r="OG97" s="47"/>
      <c r="OH97" s="47"/>
      <c r="OI97" s="47"/>
      <c r="OJ97" s="47"/>
      <c r="OK97" s="47"/>
      <c r="OL97" s="47"/>
      <c r="OM97" s="47"/>
      <c r="ON97" s="47"/>
      <c r="OO97" s="47"/>
      <c r="OP97" s="47"/>
      <c r="OQ97" s="47"/>
      <c r="OR97" s="47"/>
      <c r="OS97" s="47"/>
      <c r="OT97" s="47"/>
      <c r="OU97" s="47"/>
      <c r="OV97" s="47"/>
      <c r="OW97" s="47"/>
      <c r="OX97" s="47"/>
      <c r="OY97" s="47"/>
      <c r="OZ97" s="47"/>
      <c r="PA97" s="47"/>
      <c r="PB97" s="47"/>
      <c r="PC97" s="47"/>
      <c r="PD97" s="47"/>
      <c r="PE97" s="47"/>
      <c r="PF97" s="47"/>
      <c r="PG97" s="47"/>
      <c r="PH97" s="47"/>
      <c r="PI97" s="47"/>
      <c r="PJ97" s="47"/>
      <c r="PK97" s="47"/>
      <c r="PL97" s="47"/>
      <c r="PM97" s="47"/>
      <c r="PN97" s="47"/>
      <c r="PO97" s="47"/>
      <c r="PP97" s="47"/>
      <c r="PQ97" s="47"/>
      <c r="PR97" s="47"/>
      <c r="PS97" s="47"/>
      <c r="PT97" s="47"/>
      <c r="PU97" s="47"/>
      <c r="PV97" s="47"/>
      <c r="PW97" s="47"/>
      <c r="PX97" s="47"/>
      <c r="PY97" s="47"/>
      <c r="PZ97" s="47"/>
      <c r="QA97" s="47"/>
      <c r="QB97" s="47"/>
      <c r="QC97" s="47"/>
      <c r="QD97" s="47"/>
      <c r="QE97" s="47"/>
      <c r="QF97" s="47"/>
      <c r="QG97" s="47"/>
      <c r="QH97" s="47"/>
      <c r="QI97" s="47"/>
      <c r="QJ97" s="47"/>
      <c r="QK97" s="47"/>
      <c r="QL97" s="47"/>
      <c r="QM97" s="47"/>
      <c r="QN97" s="47"/>
      <c r="QO97" s="47"/>
      <c r="QP97" s="47"/>
      <c r="QQ97" s="47"/>
      <c r="QR97" s="47"/>
      <c r="QS97" s="47"/>
      <c r="QT97" s="47"/>
      <c r="QU97" s="47"/>
      <c r="QV97" s="47"/>
      <c r="QW97" s="47"/>
      <c r="QX97" s="47"/>
      <c r="QY97" s="47"/>
      <c r="QZ97" s="47"/>
      <c r="RA97" s="47"/>
      <c r="RB97" s="47"/>
      <c r="RC97" s="47"/>
      <c r="RD97" s="47"/>
      <c r="RE97" s="47"/>
      <c r="RF97" s="47"/>
      <c r="RG97" s="47"/>
      <c r="RH97" s="47"/>
      <c r="RI97" s="47"/>
      <c r="RJ97" s="47"/>
      <c r="RK97" s="47"/>
      <c r="RL97" s="47"/>
      <c r="RM97" s="47"/>
      <c r="RN97" s="47"/>
      <c r="RO97" s="47"/>
      <c r="RP97" s="47"/>
      <c r="RQ97" s="47"/>
      <c r="RR97" s="47"/>
      <c r="RS97" s="47"/>
      <c r="RT97" s="47"/>
      <c r="RU97" s="47"/>
      <c r="RV97" s="47"/>
      <c r="RW97" s="47"/>
      <c r="RX97" s="47"/>
      <c r="RY97" s="47"/>
      <c r="RZ97" s="47"/>
      <c r="SA97" s="47"/>
      <c r="SB97" s="47"/>
      <c r="SC97" s="47"/>
      <c r="SD97" s="47"/>
      <c r="SE97" s="47"/>
      <c r="SF97" s="47"/>
      <c r="SG97" s="47"/>
      <c r="SH97" s="47"/>
      <c r="SI97" s="47"/>
      <c r="SJ97" s="47"/>
      <c r="SK97" s="47"/>
      <c r="SL97" s="47"/>
      <c r="SM97" s="47"/>
      <c r="SN97" s="47"/>
      <c r="SO97" s="47"/>
      <c r="SP97" s="47"/>
      <c r="SQ97" s="47"/>
      <c r="SR97" s="47"/>
      <c r="SS97" s="47"/>
      <c r="ST97" s="47"/>
      <c r="SU97" s="47"/>
      <c r="SV97" s="47"/>
      <c r="SW97" s="47"/>
      <c r="SX97" s="47"/>
      <c r="SY97" s="47"/>
      <c r="SZ97" s="47"/>
      <c r="TA97" s="47"/>
      <c r="TB97" s="47"/>
      <c r="TC97" s="47"/>
      <c r="TD97" s="47"/>
      <c r="TE97" s="47"/>
      <c r="TF97" s="47"/>
      <c r="TG97" s="47"/>
      <c r="TH97" s="47"/>
      <c r="TI97" s="47"/>
      <c r="TJ97" s="47"/>
      <c r="TK97" s="47"/>
      <c r="TL97" s="47"/>
      <c r="TM97" s="47"/>
      <c r="TN97" s="47"/>
      <c r="TO97" s="47"/>
      <c r="TP97" s="47"/>
      <c r="TQ97" s="47"/>
      <c r="TR97" s="47"/>
      <c r="TS97" s="47"/>
      <c r="TT97" s="47"/>
      <c r="TU97" s="47"/>
      <c r="TV97" s="47"/>
      <c r="TW97" s="47"/>
      <c r="TX97" s="47"/>
      <c r="TY97" s="47"/>
      <c r="TZ97" s="47"/>
      <c r="UA97" s="47"/>
      <c r="UB97" s="47"/>
      <c r="UC97" s="47"/>
      <c r="UD97" s="47"/>
      <c r="UE97" s="47"/>
      <c r="UF97" s="47"/>
      <c r="UG97" s="47"/>
      <c r="UH97" s="47"/>
      <c r="UI97" s="47"/>
      <c r="UJ97" s="47"/>
      <c r="UK97" s="47"/>
      <c r="UL97" s="47"/>
      <c r="UM97" s="47"/>
      <c r="UN97" s="47"/>
      <c r="UO97" s="47"/>
      <c r="UP97" s="47"/>
      <c r="UQ97" s="47"/>
      <c r="UR97" s="47"/>
      <c r="US97" s="47"/>
      <c r="UT97" s="47"/>
      <c r="UU97" s="47"/>
      <c r="UV97" s="47"/>
      <c r="UW97" s="47"/>
      <c r="UX97" s="47"/>
      <c r="UY97" s="47"/>
      <c r="UZ97" s="47"/>
      <c r="VA97" s="47"/>
      <c r="VB97" s="47"/>
      <c r="VC97" s="47"/>
      <c r="VD97" s="47"/>
      <c r="VE97" s="47"/>
      <c r="VF97" s="47"/>
      <c r="VG97" s="47"/>
      <c r="VH97" s="47"/>
      <c r="VI97" s="47"/>
      <c r="VJ97" s="47"/>
      <c r="VK97" s="47"/>
      <c r="VL97" s="47"/>
      <c r="VM97" s="47"/>
      <c r="VN97" s="47"/>
      <c r="VO97" s="47"/>
      <c r="VP97" s="47"/>
      <c r="VQ97" s="47"/>
      <c r="VR97" s="47"/>
      <c r="VS97" s="47"/>
      <c r="VT97" s="47"/>
      <c r="VU97" s="47"/>
      <c r="VV97" s="47"/>
      <c r="VW97" s="47"/>
      <c r="VX97" s="47"/>
      <c r="VY97" s="47"/>
      <c r="VZ97" s="47"/>
      <c r="WA97" s="47"/>
      <c r="WB97" s="47"/>
      <c r="WC97" s="47"/>
      <c r="WD97" s="47"/>
      <c r="WE97" s="47"/>
      <c r="WF97" s="47"/>
      <c r="WG97" s="47"/>
      <c r="WH97" s="47"/>
      <c r="WI97" s="47"/>
      <c r="WJ97" s="47"/>
      <c r="WK97" s="47"/>
      <c r="WL97" s="47"/>
      <c r="WM97" s="47"/>
      <c r="WN97" s="47"/>
      <c r="WO97" s="47"/>
      <c r="WP97" s="47"/>
      <c r="WQ97" s="47"/>
      <c r="WR97" s="47"/>
      <c r="WS97" s="47"/>
      <c r="WT97" s="47"/>
      <c r="WU97" s="47"/>
      <c r="WV97" s="47"/>
      <c r="WW97" s="47"/>
      <c r="WX97" s="47"/>
      <c r="WY97" s="47"/>
      <c r="WZ97" s="47"/>
      <c r="XA97" s="47"/>
      <c r="XB97" s="47"/>
      <c r="XC97" s="47"/>
      <c r="XD97" s="47"/>
      <c r="XE97" s="47"/>
      <c r="XF97" s="47"/>
      <c r="XG97" s="47"/>
      <c r="XH97" s="47"/>
      <c r="XI97" s="47"/>
      <c r="XJ97" s="47"/>
      <c r="XK97" s="47"/>
      <c r="XL97" s="47"/>
      <c r="XM97" s="47"/>
      <c r="XN97" s="47"/>
      <c r="XO97" s="47"/>
      <c r="XP97" s="47"/>
      <c r="XQ97" s="47"/>
      <c r="XR97" s="47"/>
      <c r="XS97" s="47"/>
      <c r="XT97" s="47"/>
      <c r="XU97" s="47"/>
      <c r="XV97" s="47"/>
      <c r="XW97" s="47"/>
      <c r="XX97" s="47"/>
      <c r="XY97" s="47"/>
      <c r="XZ97" s="47"/>
      <c r="YA97" s="47"/>
      <c r="YB97" s="47"/>
      <c r="YC97" s="47"/>
      <c r="YD97" s="47"/>
      <c r="YE97" s="47"/>
      <c r="YF97" s="47"/>
      <c r="YG97" s="47"/>
      <c r="YH97" s="47"/>
      <c r="YI97" s="47"/>
      <c r="YJ97" s="47"/>
      <c r="YK97" s="47"/>
      <c r="YL97" s="47"/>
      <c r="YM97" s="47"/>
      <c r="YN97" s="47"/>
      <c r="YO97" s="47"/>
      <c r="YP97" s="47"/>
      <c r="YQ97" s="47"/>
      <c r="YR97" s="47"/>
      <c r="YS97" s="47"/>
      <c r="YT97" s="47"/>
      <c r="YU97" s="47"/>
      <c r="YV97" s="47"/>
      <c r="YW97" s="47"/>
      <c r="YX97" s="47"/>
      <c r="YY97" s="47"/>
      <c r="YZ97" s="47"/>
      <c r="ZA97" s="47"/>
      <c r="ZB97" s="47"/>
      <c r="ZC97" s="47"/>
      <c r="ZD97" s="47"/>
      <c r="ZE97" s="47"/>
      <c r="ZF97" s="47"/>
      <c r="ZG97" s="47"/>
      <c r="ZH97" s="47"/>
      <c r="ZI97" s="47"/>
      <c r="ZJ97" s="47"/>
      <c r="ZK97" s="47"/>
      <c r="ZL97" s="47"/>
      <c r="ZM97" s="47"/>
      <c r="ZN97" s="47"/>
      <c r="ZO97" s="47"/>
      <c r="ZP97" s="47"/>
      <c r="ZQ97" s="47"/>
      <c r="ZR97" s="47"/>
      <c r="ZS97" s="47"/>
      <c r="ZT97" s="47"/>
      <c r="ZU97" s="47"/>
      <c r="ZV97" s="47"/>
      <c r="ZW97" s="47"/>
      <c r="ZX97" s="47"/>
      <c r="ZY97" s="47"/>
      <c r="ZZ97" s="47"/>
      <c r="AAA97" s="47"/>
      <c r="AAB97" s="47"/>
      <c r="AAC97" s="47"/>
      <c r="AAD97" s="47"/>
      <c r="AAE97" s="47"/>
      <c r="AAF97" s="47"/>
      <c r="AAG97" s="47"/>
      <c r="AAH97" s="47"/>
      <c r="AAI97" s="47"/>
      <c r="AAJ97" s="47"/>
      <c r="AAK97" s="47"/>
      <c r="AAL97" s="47"/>
      <c r="AAM97" s="47"/>
      <c r="AAN97" s="47"/>
      <c r="AAO97" s="47"/>
      <c r="AAP97" s="47"/>
      <c r="AAQ97" s="47"/>
      <c r="AAR97" s="47"/>
      <c r="AAS97" s="47"/>
      <c r="AAT97" s="47"/>
      <c r="AAU97" s="47"/>
      <c r="AAV97" s="47"/>
      <c r="AAW97" s="47"/>
      <c r="AAX97" s="47"/>
      <c r="AAY97" s="47"/>
      <c r="AAZ97" s="47"/>
      <c r="ABA97" s="47"/>
      <c r="ABB97" s="47"/>
      <c r="ABC97" s="47"/>
      <c r="ABD97" s="47"/>
      <c r="ABE97" s="47"/>
      <c r="ABF97" s="47"/>
      <c r="ABG97" s="47"/>
      <c r="ABH97" s="47"/>
      <c r="ABI97" s="47"/>
      <c r="ABJ97" s="47"/>
      <c r="ABK97" s="47"/>
      <c r="ABL97" s="47"/>
      <c r="ABM97" s="47"/>
      <c r="ABN97" s="47"/>
      <c r="ABO97" s="47"/>
      <c r="ABP97" s="47"/>
      <c r="ABQ97" s="47"/>
      <c r="ABR97" s="47"/>
      <c r="ABS97" s="47"/>
      <c r="ABT97" s="47"/>
      <c r="ABU97" s="47"/>
      <c r="ABV97" s="47"/>
      <c r="ABW97" s="47"/>
      <c r="ABX97" s="47"/>
      <c r="ABY97" s="47"/>
      <c r="ABZ97" s="47"/>
      <c r="ACA97" s="47"/>
      <c r="ACB97" s="47"/>
      <c r="ACC97" s="47"/>
      <c r="ACD97" s="47"/>
      <c r="ACE97" s="47"/>
      <c r="ACF97" s="47"/>
      <c r="ACG97" s="47"/>
      <c r="ACH97" s="47"/>
      <c r="ACI97" s="47"/>
      <c r="ACJ97" s="47"/>
      <c r="ACK97" s="47"/>
      <c r="ACL97" s="47"/>
      <c r="ACM97" s="47"/>
      <c r="ACN97" s="47"/>
      <c r="ACO97" s="47"/>
      <c r="ACP97" s="47"/>
      <c r="ACQ97" s="47"/>
      <c r="ACR97" s="47"/>
      <c r="ACS97" s="47"/>
      <c r="ACT97" s="47"/>
      <c r="ACU97" s="47"/>
      <c r="ACV97" s="47"/>
      <c r="ACW97" s="47"/>
      <c r="ACX97" s="47"/>
      <c r="ACY97" s="47"/>
      <c r="ACZ97" s="47"/>
      <c r="ADA97" s="47"/>
      <c r="ADB97" s="47"/>
      <c r="ADC97" s="47"/>
      <c r="ADD97" s="47"/>
      <c r="ADE97" s="47"/>
      <c r="ADF97" s="47"/>
      <c r="ADG97" s="47"/>
      <c r="ADH97" s="47"/>
      <c r="ADI97" s="47"/>
      <c r="ADJ97" s="47"/>
      <c r="ADK97" s="47"/>
      <c r="ADL97" s="47"/>
      <c r="ADM97" s="47"/>
      <c r="ADN97" s="47"/>
      <c r="ADO97" s="47"/>
      <c r="ADP97" s="47"/>
      <c r="ADQ97" s="47"/>
      <c r="ADR97" s="47"/>
      <c r="ADS97" s="47"/>
      <c r="ADT97" s="47"/>
      <c r="ADU97" s="47"/>
      <c r="ADV97" s="47"/>
      <c r="ADW97" s="47"/>
      <c r="ADX97" s="47"/>
      <c r="ADY97" s="47"/>
      <c r="ADZ97" s="47"/>
      <c r="AEA97" s="47"/>
      <c r="AEB97" s="47"/>
      <c r="AEC97" s="47"/>
      <c r="AED97" s="47"/>
      <c r="AEE97" s="47"/>
      <c r="AEF97" s="47"/>
      <c r="AEG97" s="47"/>
      <c r="AEH97" s="47"/>
      <c r="AEI97" s="47"/>
      <c r="AEJ97" s="47"/>
      <c r="AEK97" s="47"/>
      <c r="AEL97" s="47"/>
      <c r="AEM97" s="47"/>
      <c r="AEN97" s="47"/>
      <c r="AEO97" s="47"/>
      <c r="AEP97" s="47"/>
      <c r="AEQ97" s="47"/>
      <c r="AER97" s="47"/>
      <c r="AES97" s="47"/>
      <c r="AET97" s="47"/>
      <c r="AEU97" s="47"/>
      <c r="AEV97" s="47"/>
      <c r="AEW97" s="47"/>
      <c r="AEX97" s="47"/>
      <c r="AEY97" s="47"/>
      <c r="AEZ97" s="47"/>
      <c r="AFA97" s="47"/>
      <c r="AFB97" s="47"/>
      <c r="AFC97" s="47"/>
      <c r="AFD97" s="47"/>
      <c r="AFE97" s="47"/>
      <c r="AFF97" s="47"/>
      <c r="AFG97" s="47"/>
      <c r="AFH97" s="47"/>
      <c r="AFI97" s="47"/>
      <c r="AFJ97" s="47"/>
      <c r="AFK97" s="47"/>
      <c r="AFL97" s="47"/>
      <c r="AFM97" s="47"/>
      <c r="AFN97" s="47"/>
      <c r="AFO97" s="47"/>
      <c r="AFP97" s="47"/>
      <c r="AFQ97" s="47"/>
      <c r="AFR97" s="47"/>
      <c r="AFS97" s="47"/>
      <c r="AFT97" s="47"/>
      <c r="AFU97" s="47"/>
      <c r="AFV97" s="47"/>
      <c r="AFW97" s="47"/>
      <c r="AFX97" s="47"/>
      <c r="AFY97" s="47"/>
      <c r="AFZ97" s="47"/>
      <c r="AGA97" s="47"/>
      <c r="AGB97" s="47"/>
      <c r="AGC97" s="47"/>
      <c r="AGD97" s="47"/>
      <c r="AGE97" s="47"/>
      <c r="AGF97" s="47"/>
      <c r="AGG97" s="47"/>
      <c r="AGH97" s="47"/>
      <c r="AGI97" s="47"/>
      <c r="AGJ97" s="47"/>
      <c r="AGK97" s="47"/>
      <c r="AGL97" s="47"/>
      <c r="AGM97" s="47"/>
      <c r="AGN97" s="47"/>
      <c r="AGO97" s="47"/>
      <c r="AGP97" s="47"/>
      <c r="AGQ97" s="47"/>
      <c r="AGR97" s="47"/>
      <c r="AGS97" s="47"/>
      <c r="AGT97" s="47"/>
      <c r="AGU97" s="47"/>
      <c r="AGV97" s="47"/>
      <c r="AGW97" s="47"/>
      <c r="AGX97" s="47"/>
      <c r="AGY97" s="47"/>
      <c r="AGZ97" s="47"/>
      <c r="AHA97" s="47"/>
      <c r="AHB97" s="47"/>
      <c r="AHC97" s="47"/>
      <c r="AHD97" s="47"/>
      <c r="AHE97" s="47"/>
      <c r="AHF97" s="47"/>
      <c r="AHG97" s="47"/>
      <c r="AHH97" s="47"/>
      <c r="AHI97" s="47"/>
      <c r="AHJ97" s="47"/>
      <c r="AHK97" s="47"/>
      <c r="AHL97" s="47"/>
      <c r="AHM97" s="47"/>
      <c r="AHN97" s="47"/>
      <c r="AHO97" s="47"/>
      <c r="AHP97" s="47"/>
      <c r="AHQ97" s="47"/>
      <c r="AHR97" s="47"/>
      <c r="AHS97" s="47"/>
      <c r="AHT97" s="47"/>
      <c r="AHU97" s="47"/>
      <c r="AHV97" s="47"/>
      <c r="AHW97" s="47"/>
      <c r="AHX97" s="47"/>
      <c r="AHY97" s="47"/>
      <c r="AHZ97" s="47"/>
      <c r="AIA97" s="47"/>
      <c r="AIB97" s="47"/>
      <c r="AIC97" s="47"/>
      <c r="AID97" s="47"/>
      <c r="AIE97" s="47"/>
      <c r="AIF97" s="47"/>
      <c r="AIG97" s="47"/>
      <c r="AIH97" s="47"/>
      <c r="AII97" s="47"/>
      <c r="AIJ97" s="47"/>
      <c r="AIK97" s="47"/>
      <c r="AIL97" s="47"/>
      <c r="AIM97" s="47"/>
      <c r="AIN97" s="47"/>
      <c r="AIO97" s="47"/>
      <c r="AIP97" s="47"/>
      <c r="AIQ97" s="47"/>
      <c r="AIR97" s="47"/>
      <c r="AIS97" s="47"/>
      <c r="AIT97" s="47"/>
      <c r="AIU97" s="47"/>
      <c r="AIV97" s="47"/>
      <c r="AIW97" s="47"/>
      <c r="AIX97" s="47"/>
      <c r="AIY97" s="47"/>
      <c r="AIZ97" s="47"/>
      <c r="AJA97" s="47"/>
      <c r="AJB97" s="47"/>
      <c r="AJC97" s="47"/>
      <c r="AJD97" s="47"/>
      <c r="AJE97" s="47"/>
      <c r="AJF97" s="47"/>
      <c r="AJG97" s="47"/>
      <c r="AJH97" s="47"/>
      <c r="AJI97" s="47"/>
      <c r="AJJ97" s="47"/>
      <c r="AJK97" s="47"/>
      <c r="AJL97" s="47"/>
      <c r="AJM97" s="47"/>
      <c r="AJN97" s="47"/>
      <c r="AJO97" s="47"/>
      <c r="AJP97" s="47"/>
      <c r="AJQ97" s="47"/>
      <c r="AJR97" s="47"/>
      <c r="AJS97" s="47"/>
      <c r="AJT97" s="47"/>
      <c r="AJU97" s="47"/>
      <c r="AJV97" s="47"/>
      <c r="AJW97" s="47"/>
      <c r="AJX97" s="47"/>
      <c r="AJY97" s="47"/>
      <c r="AJZ97" s="47"/>
      <c r="AKA97" s="47"/>
      <c r="AKB97" s="47"/>
      <c r="AKC97" s="47"/>
      <c r="AKD97" s="47"/>
      <c r="AKE97" s="47"/>
      <c r="AKF97" s="47"/>
      <c r="AKG97" s="47"/>
      <c r="AKH97" s="47"/>
      <c r="AKI97" s="47"/>
      <c r="AKJ97" s="47"/>
      <c r="AKK97" s="47"/>
      <c r="AKL97" s="47"/>
      <c r="AKM97" s="47"/>
      <c r="AKN97" s="47"/>
      <c r="AKO97" s="47"/>
      <c r="AKP97" s="47"/>
      <c r="AKQ97" s="47"/>
      <c r="AKR97" s="47"/>
      <c r="AKS97" s="47"/>
      <c r="AKT97" s="47"/>
      <c r="AKU97" s="47"/>
      <c r="AKV97" s="47"/>
      <c r="AKW97" s="47"/>
      <c r="AKX97" s="47"/>
      <c r="AKY97" s="47"/>
      <c r="AKZ97" s="47"/>
      <c r="ALA97" s="47"/>
      <c r="ALB97" s="47"/>
      <c r="ALC97" s="47"/>
      <c r="ALD97" s="47"/>
      <c r="ALE97" s="47"/>
      <c r="ALF97" s="47"/>
      <c r="ALG97" s="47"/>
      <c r="ALH97" s="47"/>
      <c r="ALI97" s="47"/>
      <c r="ALJ97" s="47"/>
      <c r="ALK97" s="47"/>
      <c r="ALL97" s="47"/>
      <c r="ALM97" s="47"/>
      <c r="ALN97" s="47"/>
      <c r="ALO97" s="47"/>
      <c r="ALP97" s="47"/>
      <c r="ALQ97" s="47"/>
      <c r="ALR97" s="47"/>
      <c r="ALS97" s="47"/>
      <c r="ALT97" s="47"/>
      <c r="ALU97" s="47"/>
      <c r="ALV97" s="47"/>
      <c r="ALW97" s="47"/>
      <c r="ALX97" s="47"/>
      <c r="ALY97" s="47"/>
      <c r="ALZ97" s="47"/>
      <c r="AMA97" s="47"/>
      <c r="AMB97" s="47"/>
      <c r="AMC97" s="47"/>
      <c r="AMD97" s="47"/>
      <c r="AME97" s="47"/>
      <c r="AMF97" s="47"/>
      <c r="AMG97" s="47"/>
      <c r="AMH97" s="47"/>
      <c r="AMI97" s="47"/>
      <c r="AMJ97" s="47"/>
      <c r="AMK97" s="47"/>
      <c r="AML97" s="47"/>
    </row>
    <row r="98" spans="1:1026" ht="15.75">
      <c r="B98" s="84"/>
      <c r="C98" s="636" t="s">
        <v>72</v>
      </c>
      <c r="D98" s="637"/>
      <c r="E98" s="637"/>
      <c r="F98" s="637"/>
      <c r="G98" s="638"/>
      <c r="H98" s="85" t="s">
        <v>74</v>
      </c>
      <c r="I98" s="10"/>
    </row>
    <row r="99" spans="1:1026" ht="15" customHeight="1">
      <c r="B99" s="20" t="s">
        <v>9</v>
      </c>
      <c r="C99" s="639" t="s">
        <v>59</v>
      </c>
      <c r="D99" s="640"/>
      <c r="E99" s="640"/>
      <c r="F99" s="640"/>
      <c r="G99" s="641"/>
      <c r="H99" s="62">
        <f>ROUND((H50/12)+(H55/12)+(H50/12/12)+(H56/12),2)*0.05</f>
        <v>9.6465000000000014</v>
      </c>
      <c r="I99" s="10"/>
    </row>
    <row r="100" spans="1:1026" ht="15" customHeight="1">
      <c r="B100" s="20" t="s">
        <v>11</v>
      </c>
      <c r="C100" s="639" t="s">
        <v>60</v>
      </c>
      <c r="D100" s="640"/>
      <c r="E100" s="640"/>
      <c r="F100" s="640"/>
      <c r="G100" s="641"/>
      <c r="H100" s="62">
        <f>H99*F70</f>
        <v>0.77172000000000018</v>
      </c>
      <c r="I100" s="10"/>
    </row>
    <row r="101" spans="1:1026" ht="15" customHeight="1">
      <c r="B101" s="20" t="s">
        <v>13</v>
      </c>
      <c r="C101" s="639" t="s">
        <v>61</v>
      </c>
      <c r="D101" s="640"/>
      <c r="E101" s="640"/>
      <c r="F101" s="640"/>
      <c r="G101" s="641"/>
      <c r="H101" s="62">
        <f>ROUND((((H50*0.08)*0.5)*0.06),2)</f>
        <v>4.6500000000000004</v>
      </c>
      <c r="I101" s="10"/>
    </row>
    <row r="102" spans="1:1026" ht="15" customHeight="1">
      <c r="B102" s="20" t="s">
        <v>14</v>
      </c>
      <c r="C102" s="639" t="s">
        <v>62</v>
      </c>
      <c r="D102" s="640"/>
      <c r="E102" s="640"/>
      <c r="F102" s="640"/>
      <c r="G102" s="641"/>
      <c r="H102" s="62">
        <f>ROUND(((H50/30)*7)/H13*0.9,2)</f>
        <v>13.57</v>
      </c>
      <c r="I102" s="157"/>
    </row>
    <row r="103" spans="1:1026" ht="15" customHeight="1">
      <c r="B103" s="20" t="s">
        <v>36</v>
      </c>
      <c r="C103" s="639" t="s">
        <v>95</v>
      </c>
      <c r="D103" s="640"/>
      <c r="E103" s="640"/>
      <c r="F103" s="640"/>
      <c r="G103" s="641"/>
      <c r="H103" s="156">
        <f>ROUND(H102*F71,2)</f>
        <v>4.99</v>
      </c>
      <c r="I103" s="10"/>
    </row>
    <row r="104" spans="1:1026" ht="15" customHeight="1">
      <c r="B104" s="20" t="s">
        <v>14</v>
      </c>
      <c r="C104" s="639" t="s">
        <v>63</v>
      </c>
      <c r="D104" s="640"/>
      <c r="E104" s="640"/>
      <c r="F104" s="640"/>
      <c r="G104" s="641"/>
      <c r="H104" s="62">
        <f>ROUND(0.08*0.5*(H50+H55+H56+H110)*0.9,2)</f>
        <v>83.34</v>
      </c>
      <c r="I104" s="10"/>
    </row>
    <row r="105" spans="1:1026" s="51" customFormat="1" ht="28.5" customHeight="1" thickBot="1">
      <c r="A105" s="47"/>
      <c r="B105" s="696" t="s">
        <v>96</v>
      </c>
      <c r="C105" s="703"/>
      <c r="D105" s="703"/>
      <c r="E105" s="698"/>
      <c r="F105" s="704"/>
      <c r="G105" s="698"/>
      <c r="H105" s="115">
        <f>SUM(H99:H104)</f>
        <v>116.96822</v>
      </c>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c r="CY105" s="47"/>
      <c r="CZ105" s="47"/>
      <c r="DA105" s="47"/>
      <c r="DB105" s="47"/>
      <c r="DC105" s="47"/>
      <c r="DD105" s="47"/>
      <c r="DE105" s="47"/>
      <c r="DF105" s="47"/>
      <c r="DG105" s="47"/>
      <c r="DH105" s="47"/>
      <c r="DI105" s="47"/>
      <c r="DJ105" s="47"/>
      <c r="DK105" s="47"/>
      <c r="DL105" s="47"/>
      <c r="DM105" s="47"/>
      <c r="DN105" s="47"/>
      <c r="DO105" s="47"/>
      <c r="DP105" s="47"/>
      <c r="DQ105" s="47"/>
      <c r="DR105" s="47"/>
      <c r="DS105" s="47"/>
      <c r="DT105" s="47"/>
      <c r="DU105" s="47"/>
      <c r="DV105" s="47"/>
      <c r="DW105" s="47"/>
      <c r="DX105" s="47"/>
      <c r="DY105" s="47"/>
      <c r="DZ105" s="47"/>
      <c r="EA105" s="47"/>
      <c r="EB105" s="47"/>
      <c r="EC105" s="47"/>
      <c r="ED105" s="47"/>
      <c r="EE105" s="47"/>
      <c r="EF105" s="47"/>
      <c r="EG105" s="47"/>
      <c r="EH105" s="47"/>
      <c r="EI105" s="47"/>
      <c r="EJ105" s="47"/>
      <c r="EK105" s="47"/>
      <c r="EL105" s="47"/>
      <c r="EM105" s="47"/>
      <c r="EN105" s="47"/>
      <c r="EO105" s="47"/>
      <c r="EP105" s="47"/>
      <c r="EQ105" s="47"/>
      <c r="ER105" s="47"/>
      <c r="ES105" s="47"/>
      <c r="ET105" s="47"/>
      <c r="EU105" s="47"/>
      <c r="EV105" s="47"/>
      <c r="EW105" s="47"/>
      <c r="EX105" s="47"/>
      <c r="EY105" s="47"/>
      <c r="EZ105" s="47"/>
      <c r="FA105" s="47"/>
      <c r="FB105" s="47"/>
      <c r="FC105" s="47"/>
      <c r="FD105" s="47"/>
      <c r="FE105" s="47"/>
      <c r="FF105" s="47"/>
      <c r="FG105" s="47"/>
      <c r="FH105" s="47"/>
      <c r="FI105" s="47"/>
      <c r="FJ105" s="47"/>
      <c r="FK105" s="47"/>
      <c r="FL105" s="47"/>
      <c r="FM105" s="47"/>
      <c r="FN105" s="47"/>
      <c r="FO105" s="47"/>
      <c r="FP105" s="47"/>
      <c r="FQ105" s="47"/>
      <c r="FR105" s="47"/>
      <c r="FS105" s="47"/>
      <c r="FT105" s="47"/>
      <c r="FU105" s="47"/>
      <c r="FV105" s="47"/>
      <c r="FW105" s="47"/>
      <c r="FX105" s="47"/>
      <c r="FY105" s="47"/>
      <c r="FZ105" s="47"/>
      <c r="GA105" s="47"/>
      <c r="GB105" s="47"/>
      <c r="GC105" s="47"/>
      <c r="GD105" s="47"/>
      <c r="GE105" s="47"/>
      <c r="GF105" s="47"/>
      <c r="GG105" s="47"/>
      <c r="GH105" s="47"/>
      <c r="GI105" s="47"/>
      <c r="GJ105" s="47"/>
      <c r="GK105" s="47"/>
      <c r="GL105" s="47"/>
      <c r="GM105" s="47"/>
      <c r="GN105" s="47"/>
      <c r="GO105" s="47"/>
      <c r="GP105" s="47"/>
      <c r="GQ105" s="47"/>
      <c r="GR105" s="47"/>
      <c r="GS105" s="47"/>
      <c r="GT105" s="47"/>
      <c r="GU105" s="47"/>
      <c r="GV105" s="47"/>
      <c r="GW105" s="47"/>
      <c r="GX105" s="47"/>
      <c r="GY105" s="47"/>
      <c r="GZ105" s="47"/>
      <c r="HA105" s="47"/>
      <c r="HB105" s="47"/>
      <c r="HC105" s="47"/>
      <c r="HD105" s="47"/>
      <c r="HE105" s="47"/>
      <c r="HF105" s="47"/>
      <c r="HG105" s="47"/>
      <c r="HH105" s="47"/>
      <c r="HI105" s="47"/>
      <c r="HJ105" s="47"/>
      <c r="HK105" s="47"/>
      <c r="HL105" s="47"/>
      <c r="HM105" s="47"/>
      <c r="HN105" s="47"/>
      <c r="HO105" s="47"/>
      <c r="HP105" s="47"/>
      <c r="HQ105" s="47"/>
      <c r="HR105" s="47"/>
      <c r="HS105" s="47"/>
      <c r="HT105" s="47"/>
      <c r="HU105" s="47"/>
      <c r="HV105" s="47"/>
      <c r="HW105" s="47"/>
      <c r="HX105" s="47"/>
      <c r="HY105" s="47"/>
      <c r="HZ105" s="47"/>
      <c r="IA105" s="47"/>
      <c r="IB105" s="47"/>
      <c r="IC105" s="47"/>
      <c r="ID105" s="47"/>
      <c r="IE105" s="47"/>
      <c r="IF105" s="47"/>
      <c r="IG105" s="47"/>
      <c r="IH105" s="47"/>
      <c r="II105" s="47"/>
      <c r="IJ105" s="47"/>
      <c r="IK105" s="47"/>
      <c r="IL105" s="47"/>
      <c r="IM105" s="47"/>
      <c r="IN105" s="47"/>
      <c r="IO105" s="47"/>
      <c r="IP105" s="47"/>
      <c r="IQ105" s="47"/>
      <c r="IR105" s="47"/>
      <c r="IS105" s="47"/>
      <c r="IT105" s="47"/>
      <c r="IU105" s="47"/>
      <c r="IV105" s="47"/>
      <c r="IW105" s="47"/>
      <c r="IX105" s="47"/>
      <c r="IY105" s="47"/>
      <c r="IZ105" s="47"/>
      <c r="JA105" s="47"/>
      <c r="JB105" s="47"/>
      <c r="JC105" s="47"/>
      <c r="JD105" s="47"/>
      <c r="JE105" s="47"/>
      <c r="JF105" s="47"/>
      <c r="JG105" s="47"/>
      <c r="JH105" s="47"/>
      <c r="JI105" s="47"/>
      <c r="JJ105" s="47"/>
      <c r="JK105" s="47"/>
      <c r="JL105" s="47"/>
      <c r="JM105" s="47"/>
      <c r="JN105" s="47"/>
      <c r="JO105" s="47"/>
      <c r="JP105" s="47"/>
      <c r="JQ105" s="47"/>
      <c r="JR105" s="47"/>
      <c r="JS105" s="47"/>
      <c r="JT105" s="47"/>
      <c r="JU105" s="47"/>
      <c r="JV105" s="47"/>
      <c r="JW105" s="47"/>
      <c r="JX105" s="47"/>
      <c r="JY105" s="47"/>
      <c r="JZ105" s="47"/>
      <c r="KA105" s="47"/>
      <c r="KB105" s="47"/>
      <c r="KC105" s="47"/>
      <c r="KD105" s="47"/>
      <c r="KE105" s="47"/>
      <c r="KF105" s="47"/>
      <c r="KG105" s="47"/>
      <c r="KH105" s="47"/>
      <c r="KI105" s="47"/>
      <c r="KJ105" s="47"/>
      <c r="KK105" s="47"/>
      <c r="KL105" s="47"/>
      <c r="KM105" s="47"/>
      <c r="KN105" s="47"/>
      <c r="KO105" s="47"/>
      <c r="KP105" s="47"/>
      <c r="KQ105" s="47"/>
      <c r="KR105" s="47"/>
      <c r="KS105" s="47"/>
      <c r="KT105" s="47"/>
      <c r="KU105" s="47"/>
      <c r="KV105" s="47"/>
      <c r="KW105" s="47"/>
      <c r="KX105" s="47"/>
      <c r="KY105" s="47"/>
      <c r="KZ105" s="47"/>
      <c r="LA105" s="47"/>
      <c r="LB105" s="47"/>
      <c r="LC105" s="47"/>
      <c r="LD105" s="47"/>
      <c r="LE105" s="47"/>
      <c r="LF105" s="47"/>
      <c r="LG105" s="47"/>
      <c r="LH105" s="47"/>
      <c r="LI105" s="47"/>
      <c r="LJ105" s="47"/>
      <c r="LK105" s="47"/>
      <c r="LL105" s="47"/>
      <c r="LM105" s="47"/>
      <c r="LN105" s="47"/>
      <c r="LO105" s="47"/>
      <c r="LP105" s="47"/>
      <c r="LQ105" s="47"/>
      <c r="LR105" s="47"/>
      <c r="LS105" s="47"/>
      <c r="LT105" s="47"/>
      <c r="LU105" s="47"/>
      <c r="LV105" s="47"/>
      <c r="LW105" s="47"/>
      <c r="LX105" s="47"/>
      <c r="LY105" s="47"/>
      <c r="LZ105" s="47"/>
      <c r="MA105" s="47"/>
      <c r="MB105" s="47"/>
      <c r="MC105" s="47"/>
      <c r="MD105" s="47"/>
      <c r="ME105" s="47"/>
      <c r="MF105" s="47"/>
      <c r="MG105" s="47"/>
      <c r="MH105" s="47"/>
      <c r="MI105" s="47"/>
      <c r="MJ105" s="47"/>
      <c r="MK105" s="47"/>
      <c r="ML105" s="47"/>
      <c r="MM105" s="47"/>
      <c r="MN105" s="47"/>
      <c r="MO105" s="47"/>
      <c r="MP105" s="47"/>
      <c r="MQ105" s="47"/>
      <c r="MR105" s="47"/>
      <c r="MS105" s="47"/>
      <c r="MT105" s="47"/>
      <c r="MU105" s="47"/>
      <c r="MV105" s="47"/>
      <c r="MW105" s="47"/>
      <c r="MX105" s="47"/>
      <c r="MY105" s="47"/>
      <c r="MZ105" s="47"/>
      <c r="NA105" s="47"/>
      <c r="NB105" s="47"/>
      <c r="NC105" s="47"/>
      <c r="ND105" s="47"/>
      <c r="NE105" s="47"/>
      <c r="NF105" s="47"/>
      <c r="NG105" s="47"/>
      <c r="NH105" s="47"/>
      <c r="NI105" s="47"/>
      <c r="NJ105" s="47"/>
      <c r="NK105" s="47"/>
      <c r="NL105" s="47"/>
      <c r="NM105" s="47"/>
      <c r="NN105" s="47"/>
      <c r="NO105" s="47"/>
      <c r="NP105" s="47"/>
      <c r="NQ105" s="47"/>
      <c r="NR105" s="47"/>
      <c r="NS105" s="47"/>
      <c r="NT105" s="47"/>
      <c r="NU105" s="47"/>
      <c r="NV105" s="47"/>
      <c r="NW105" s="47"/>
      <c r="NX105" s="47"/>
      <c r="NY105" s="47"/>
      <c r="NZ105" s="47"/>
      <c r="OA105" s="47"/>
      <c r="OB105" s="47"/>
      <c r="OC105" s="47"/>
      <c r="OD105" s="47"/>
      <c r="OE105" s="47"/>
      <c r="OF105" s="47"/>
      <c r="OG105" s="47"/>
      <c r="OH105" s="47"/>
      <c r="OI105" s="47"/>
      <c r="OJ105" s="47"/>
      <c r="OK105" s="47"/>
      <c r="OL105" s="47"/>
      <c r="OM105" s="47"/>
      <c r="ON105" s="47"/>
      <c r="OO105" s="47"/>
      <c r="OP105" s="47"/>
      <c r="OQ105" s="47"/>
      <c r="OR105" s="47"/>
      <c r="OS105" s="47"/>
      <c r="OT105" s="47"/>
      <c r="OU105" s="47"/>
      <c r="OV105" s="47"/>
      <c r="OW105" s="47"/>
      <c r="OX105" s="47"/>
      <c r="OY105" s="47"/>
      <c r="OZ105" s="47"/>
      <c r="PA105" s="47"/>
      <c r="PB105" s="47"/>
      <c r="PC105" s="47"/>
      <c r="PD105" s="47"/>
      <c r="PE105" s="47"/>
      <c r="PF105" s="47"/>
      <c r="PG105" s="47"/>
      <c r="PH105" s="47"/>
      <c r="PI105" s="47"/>
      <c r="PJ105" s="47"/>
      <c r="PK105" s="47"/>
      <c r="PL105" s="47"/>
      <c r="PM105" s="47"/>
      <c r="PN105" s="47"/>
      <c r="PO105" s="47"/>
      <c r="PP105" s="47"/>
      <c r="PQ105" s="47"/>
      <c r="PR105" s="47"/>
      <c r="PS105" s="47"/>
      <c r="PT105" s="47"/>
      <c r="PU105" s="47"/>
      <c r="PV105" s="47"/>
      <c r="PW105" s="47"/>
      <c r="PX105" s="47"/>
      <c r="PY105" s="47"/>
      <c r="PZ105" s="47"/>
      <c r="QA105" s="47"/>
      <c r="QB105" s="47"/>
      <c r="QC105" s="47"/>
      <c r="QD105" s="47"/>
      <c r="QE105" s="47"/>
      <c r="QF105" s="47"/>
      <c r="QG105" s="47"/>
      <c r="QH105" s="47"/>
      <c r="QI105" s="47"/>
      <c r="QJ105" s="47"/>
      <c r="QK105" s="47"/>
      <c r="QL105" s="47"/>
      <c r="QM105" s="47"/>
      <c r="QN105" s="47"/>
      <c r="QO105" s="47"/>
      <c r="QP105" s="47"/>
      <c r="QQ105" s="47"/>
      <c r="QR105" s="47"/>
      <c r="QS105" s="47"/>
      <c r="QT105" s="47"/>
      <c r="QU105" s="47"/>
      <c r="QV105" s="47"/>
      <c r="QW105" s="47"/>
      <c r="QX105" s="47"/>
      <c r="QY105" s="47"/>
      <c r="QZ105" s="47"/>
      <c r="RA105" s="47"/>
      <c r="RB105" s="47"/>
      <c r="RC105" s="47"/>
      <c r="RD105" s="47"/>
      <c r="RE105" s="47"/>
      <c r="RF105" s="47"/>
      <c r="RG105" s="47"/>
      <c r="RH105" s="47"/>
      <c r="RI105" s="47"/>
      <c r="RJ105" s="47"/>
      <c r="RK105" s="47"/>
      <c r="RL105" s="47"/>
      <c r="RM105" s="47"/>
      <c r="RN105" s="47"/>
      <c r="RO105" s="47"/>
      <c r="RP105" s="47"/>
      <c r="RQ105" s="47"/>
      <c r="RR105" s="47"/>
      <c r="RS105" s="47"/>
      <c r="RT105" s="47"/>
      <c r="RU105" s="47"/>
      <c r="RV105" s="47"/>
      <c r="RW105" s="47"/>
      <c r="RX105" s="47"/>
      <c r="RY105" s="47"/>
      <c r="RZ105" s="47"/>
      <c r="SA105" s="47"/>
      <c r="SB105" s="47"/>
      <c r="SC105" s="47"/>
      <c r="SD105" s="47"/>
      <c r="SE105" s="47"/>
      <c r="SF105" s="47"/>
      <c r="SG105" s="47"/>
      <c r="SH105" s="47"/>
      <c r="SI105" s="47"/>
      <c r="SJ105" s="47"/>
      <c r="SK105" s="47"/>
      <c r="SL105" s="47"/>
      <c r="SM105" s="47"/>
      <c r="SN105" s="47"/>
      <c r="SO105" s="47"/>
      <c r="SP105" s="47"/>
      <c r="SQ105" s="47"/>
      <c r="SR105" s="47"/>
      <c r="SS105" s="47"/>
      <c r="ST105" s="47"/>
      <c r="SU105" s="47"/>
      <c r="SV105" s="47"/>
      <c r="SW105" s="47"/>
      <c r="SX105" s="47"/>
      <c r="SY105" s="47"/>
      <c r="SZ105" s="47"/>
      <c r="TA105" s="47"/>
      <c r="TB105" s="47"/>
      <c r="TC105" s="47"/>
      <c r="TD105" s="47"/>
      <c r="TE105" s="47"/>
      <c r="TF105" s="47"/>
      <c r="TG105" s="47"/>
      <c r="TH105" s="47"/>
      <c r="TI105" s="47"/>
      <c r="TJ105" s="47"/>
      <c r="TK105" s="47"/>
      <c r="TL105" s="47"/>
      <c r="TM105" s="47"/>
      <c r="TN105" s="47"/>
      <c r="TO105" s="47"/>
      <c r="TP105" s="47"/>
      <c r="TQ105" s="47"/>
      <c r="TR105" s="47"/>
      <c r="TS105" s="47"/>
      <c r="TT105" s="47"/>
      <c r="TU105" s="47"/>
      <c r="TV105" s="47"/>
      <c r="TW105" s="47"/>
      <c r="TX105" s="47"/>
      <c r="TY105" s="47"/>
      <c r="TZ105" s="47"/>
      <c r="UA105" s="47"/>
      <c r="UB105" s="47"/>
      <c r="UC105" s="47"/>
      <c r="UD105" s="47"/>
      <c r="UE105" s="47"/>
      <c r="UF105" s="47"/>
      <c r="UG105" s="47"/>
      <c r="UH105" s="47"/>
      <c r="UI105" s="47"/>
      <c r="UJ105" s="47"/>
      <c r="UK105" s="47"/>
      <c r="UL105" s="47"/>
      <c r="UM105" s="47"/>
      <c r="UN105" s="47"/>
      <c r="UO105" s="47"/>
      <c r="UP105" s="47"/>
      <c r="UQ105" s="47"/>
      <c r="UR105" s="47"/>
      <c r="US105" s="47"/>
      <c r="UT105" s="47"/>
      <c r="UU105" s="47"/>
      <c r="UV105" s="47"/>
      <c r="UW105" s="47"/>
      <c r="UX105" s="47"/>
      <c r="UY105" s="47"/>
      <c r="UZ105" s="47"/>
      <c r="VA105" s="47"/>
      <c r="VB105" s="47"/>
      <c r="VC105" s="47"/>
      <c r="VD105" s="47"/>
      <c r="VE105" s="47"/>
      <c r="VF105" s="47"/>
      <c r="VG105" s="47"/>
      <c r="VH105" s="47"/>
      <c r="VI105" s="47"/>
      <c r="VJ105" s="47"/>
      <c r="VK105" s="47"/>
      <c r="VL105" s="47"/>
      <c r="VM105" s="47"/>
      <c r="VN105" s="47"/>
      <c r="VO105" s="47"/>
      <c r="VP105" s="47"/>
      <c r="VQ105" s="47"/>
      <c r="VR105" s="47"/>
      <c r="VS105" s="47"/>
      <c r="VT105" s="47"/>
      <c r="VU105" s="47"/>
      <c r="VV105" s="47"/>
      <c r="VW105" s="47"/>
      <c r="VX105" s="47"/>
      <c r="VY105" s="47"/>
      <c r="VZ105" s="47"/>
      <c r="WA105" s="47"/>
      <c r="WB105" s="47"/>
      <c r="WC105" s="47"/>
      <c r="WD105" s="47"/>
      <c r="WE105" s="47"/>
      <c r="WF105" s="47"/>
      <c r="WG105" s="47"/>
      <c r="WH105" s="47"/>
      <c r="WI105" s="47"/>
      <c r="WJ105" s="47"/>
      <c r="WK105" s="47"/>
      <c r="WL105" s="47"/>
      <c r="WM105" s="47"/>
      <c r="WN105" s="47"/>
      <c r="WO105" s="47"/>
      <c r="WP105" s="47"/>
      <c r="WQ105" s="47"/>
      <c r="WR105" s="47"/>
      <c r="WS105" s="47"/>
      <c r="WT105" s="47"/>
      <c r="WU105" s="47"/>
      <c r="WV105" s="47"/>
      <c r="WW105" s="47"/>
      <c r="WX105" s="47"/>
      <c r="WY105" s="47"/>
      <c r="WZ105" s="47"/>
      <c r="XA105" s="47"/>
      <c r="XB105" s="47"/>
      <c r="XC105" s="47"/>
      <c r="XD105" s="47"/>
      <c r="XE105" s="47"/>
      <c r="XF105" s="47"/>
      <c r="XG105" s="47"/>
      <c r="XH105" s="47"/>
      <c r="XI105" s="47"/>
      <c r="XJ105" s="47"/>
      <c r="XK105" s="47"/>
      <c r="XL105" s="47"/>
      <c r="XM105" s="47"/>
      <c r="XN105" s="47"/>
      <c r="XO105" s="47"/>
      <c r="XP105" s="47"/>
      <c r="XQ105" s="47"/>
      <c r="XR105" s="47"/>
      <c r="XS105" s="47"/>
      <c r="XT105" s="47"/>
      <c r="XU105" s="47"/>
      <c r="XV105" s="47"/>
      <c r="XW105" s="47"/>
      <c r="XX105" s="47"/>
      <c r="XY105" s="47"/>
      <c r="XZ105" s="47"/>
      <c r="YA105" s="47"/>
      <c r="YB105" s="47"/>
      <c r="YC105" s="47"/>
      <c r="YD105" s="47"/>
      <c r="YE105" s="47"/>
      <c r="YF105" s="47"/>
      <c r="YG105" s="47"/>
      <c r="YH105" s="47"/>
      <c r="YI105" s="47"/>
      <c r="YJ105" s="47"/>
      <c r="YK105" s="47"/>
      <c r="YL105" s="47"/>
      <c r="YM105" s="47"/>
      <c r="YN105" s="47"/>
      <c r="YO105" s="47"/>
      <c r="YP105" s="47"/>
      <c r="YQ105" s="47"/>
      <c r="YR105" s="47"/>
      <c r="YS105" s="47"/>
      <c r="YT105" s="47"/>
      <c r="YU105" s="47"/>
      <c r="YV105" s="47"/>
      <c r="YW105" s="47"/>
      <c r="YX105" s="47"/>
      <c r="YY105" s="47"/>
      <c r="YZ105" s="47"/>
      <c r="ZA105" s="47"/>
      <c r="ZB105" s="47"/>
      <c r="ZC105" s="47"/>
      <c r="ZD105" s="47"/>
      <c r="ZE105" s="47"/>
      <c r="ZF105" s="47"/>
      <c r="ZG105" s="47"/>
      <c r="ZH105" s="47"/>
      <c r="ZI105" s="47"/>
      <c r="ZJ105" s="47"/>
      <c r="ZK105" s="47"/>
      <c r="ZL105" s="47"/>
      <c r="ZM105" s="47"/>
      <c r="ZN105" s="47"/>
      <c r="ZO105" s="47"/>
      <c r="ZP105" s="47"/>
      <c r="ZQ105" s="47"/>
      <c r="ZR105" s="47"/>
      <c r="ZS105" s="47"/>
      <c r="ZT105" s="47"/>
      <c r="ZU105" s="47"/>
      <c r="ZV105" s="47"/>
      <c r="ZW105" s="47"/>
      <c r="ZX105" s="47"/>
      <c r="ZY105" s="47"/>
      <c r="ZZ105" s="47"/>
      <c r="AAA105" s="47"/>
      <c r="AAB105" s="47"/>
      <c r="AAC105" s="47"/>
      <c r="AAD105" s="47"/>
      <c r="AAE105" s="47"/>
      <c r="AAF105" s="47"/>
      <c r="AAG105" s="47"/>
      <c r="AAH105" s="47"/>
      <c r="AAI105" s="47"/>
      <c r="AAJ105" s="47"/>
      <c r="AAK105" s="47"/>
      <c r="AAL105" s="47"/>
      <c r="AAM105" s="47"/>
      <c r="AAN105" s="47"/>
      <c r="AAO105" s="47"/>
      <c r="AAP105" s="47"/>
      <c r="AAQ105" s="47"/>
      <c r="AAR105" s="47"/>
      <c r="AAS105" s="47"/>
      <c r="AAT105" s="47"/>
      <c r="AAU105" s="47"/>
      <c r="AAV105" s="47"/>
      <c r="AAW105" s="47"/>
      <c r="AAX105" s="47"/>
      <c r="AAY105" s="47"/>
      <c r="AAZ105" s="47"/>
      <c r="ABA105" s="47"/>
      <c r="ABB105" s="47"/>
      <c r="ABC105" s="47"/>
      <c r="ABD105" s="47"/>
      <c r="ABE105" s="47"/>
      <c r="ABF105" s="47"/>
      <c r="ABG105" s="47"/>
      <c r="ABH105" s="47"/>
      <c r="ABI105" s="47"/>
      <c r="ABJ105" s="47"/>
      <c r="ABK105" s="47"/>
      <c r="ABL105" s="47"/>
      <c r="ABM105" s="47"/>
      <c r="ABN105" s="47"/>
      <c r="ABO105" s="47"/>
      <c r="ABP105" s="47"/>
      <c r="ABQ105" s="47"/>
      <c r="ABR105" s="47"/>
      <c r="ABS105" s="47"/>
      <c r="ABT105" s="47"/>
      <c r="ABU105" s="47"/>
      <c r="ABV105" s="47"/>
      <c r="ABW105" s="47"/>
      <c r="ABX105" s="47"/>
      <c r="ABY105" s="47"/>
      <c r="ABZ105" s="47"/>
      <c r="ACA105" s="47"/>
      <c r="ACB105" s="47"/>
      <c r="ACC105" s="47"/>
      <c r="ACD105" s="47"/>
      <c r="ACE105" s="47"/>
      <c r="ACF105" s="47"/>
      <c r="ACG105" s="47"/>
      <c r="ACH105" s="47"/>
      <c r="ACI105" s="47"/>
      <c r="ACJ105" s="47"/>
      <c r="ACK105" s="47"/>
      <c r="ACL105" s="47"/>
      <c r="ACM105" s="47"/>
      <c r="ACN105" s="47"/>
      <c r="ACO105" s="47"/>
      <c r="ACP105" s="47"/>
      <c r="ACQ105" s="47"/>
      <c r="ACR105" s="47"/>
      <c r="ACS105" s="47"/>
      <c r="ACT105" s="47"/>
      <c r="ACU105" s="47"/>
      <c r="ACV105" s="47"/>
      <c r="ACW105" s="47"/>
      <c r="ACX105" s="47"/>
      <c r="ACY105" s="47"/>
      <c r="ACZ105" s="47"/>
      <c r="ADA105" s="47"/>
      <c r="ADB105" s="47"/>
      <c r="ADC105" s="47"/>
      <c r="ADD105" s="47"/>
      <c r="ADE105" s="47"/>
      <c r="ADF105" s="47"/>
      <c r="ADG105" s="47"/>
      <c r="ADH105" s="47"/>
      <c r="ADI105" s="47"/>
      <c r="ADJ105" s="47"/>
      <c r="ADK105" s="47"/>
      <c r="ADL105" s="47"/>
      <c r="ADM105" s="47"/>
      <c r="ADN105" s="47"/>
      <c r="ADO105" s="47"/>
      <c r="ADP105" s="47"/>
      <c r="ADQ105" s="47"/>
      <c r="ADR105" s="47"/>
      <c r="ADS105" s="47"/>
      <c r="ADT105" s="47"/>
      <c r="ADU105" s="47"/>
      <c r="ADV105" s="47"/>
      <c r="ADW105" s="47"/>
      <c r="ADX105" s="47"/>
      <c r="ADY105" s="47"/>
      <c r="ADZ105" s="47"/>
      <c r="AEA105" s="47"/>
      <c r="AEB105" s="47"/>
      <c r="AEC105" s="47"/>
      <c r="AED105" s="47"/>
      <c r="AEE105" s="47"/>
      <c r="AEF105" s="47"/>
      <c r="AEG105" s="47"/>
      <c r="AEH105" s="47"/>
      <c r="AEI105" s="47"/>
      <c r="AEJ105" s="47"/>
      <c r="AEK105" s="47"/>
      <c r="AEL105" s="47"/>
      <c r="AEM105" s="47"/>
      <c r="AEN105" s="47"/>
      <c r="AEO105" s="47"/>
      <c r="AEP105" s="47"/>
      <c r="AEQ105" s="47"/>
      <c r="AER105" s="47"/>
      <c r="AES105" s="47"/>
      <c r="AET105" s="47"/>
      <c r="AEU105" s="47"/>
      <c r="AEV105" s="47"/>
      <c r="AEW105" s="47"/>
      <c r="AEX105" s="47"/>
      <c r="AEY105" s="47"/>
      <c r="AEZ105" s="47"/>
      <c r="AFA105" s="47"/>
      <c r="AFB105" s="47"/>
      <c r="AFC105" s="47"/>
      <c r="AFD105" s="47"/>
      <c r="AFE105" s="47"/>
      <c r="AFF105" s="47"/>
      <c r="AFG105" s="47"/>
      <c r="AFH105" s="47"/>
      <c r="AFI105" s="47"/>
      <c r="AFJ105" s="47"/>
      <c r="AFK105" s="47"/>
      <c r="AFL105" s="47"/>
      <c r="AFM105" s="47"/>
      <c r="AFN105" s="47"/>
      <c r="AFO105" s="47"/>
      <c r="AFP105" s="47"/>
      <c r="AFQ105" s="47"/>
      <c r="AFR105" s="47"/>
      <c r="AFS105" s="47"/>
      <c r="AFT105" s="47"/>
      <c r="AFU105" s="47"/>
      <c r="AFV105" s="47"/>
      <c r="AFW105" s="47"/>
      <c r="AFX105" s="47"/>
      <c r="AFY105" s="47"/>
      <c r="AFZ105" s="47"/>
      <c r="AGA105" s="47"/>
      <c r="AGB105" s="47"/>
      <c r="AGC105" s="47"/>
      <c r="AGD105" s="47"/>
      <c r="AGE105" s="47"/>
      <c r="AGF105" s="47"/>
      <c r="AGG105" s="47"/>
      <c r="AGH105" s="47"/>
      <c r="AGI105" s="47"/>
      <c r="AGJ105" s="47"/>
      <c r="AGK105" s="47"/>
      <c r="AGL105" s="47"/>
      <c r="AGM105" s="47"/>
      <c r="AGN105" s="47"/>
      <c r="AGO105" s="47"/>
      <c r="AGP105" s="47"/>
      <c r="AGQ105" s="47"/>
      <c r="AGR105" s="47"/>
      <c r="AGS105" s="47"/>
      <c r="AGT105" s="47"/>
      <c r="AGU105" s="47"/>
      <c r="AGV105" s="47"/>
      <c r="AGW105" s="47"/>
      <c r="AGX105" s="47"/>
      <c r="AGY105" s="47"/>
      <c r="AGZ105" s="47"/>
      <c r="AHA105" s="47"/>
      <c r="AHB105" s="47"/>
      <c r="AHC105" s="47"/>
      <c r="AHD105" s="47"/>
      <c r="AHE105" s="47"/>
      <c r="AHF105" s="47"/>
      <c r="AHG105" s="47"/>
      <c r="AHH105" s="47"/>
      <c r="AHI105" s="47"/>
      <c r="AHJ105" s="47"/>
      <c r="AHK105" s="47"/>
      <c r="AHL105" s="47"/>
      <c r="AHM105" s="47"/>
      <c r="AHN105" s="47"/>
      <c r="AHO105" s="47"/>
      <c r="AHP105" s="47"/>
      <c r="AHQ105" s="47"/>
      <c r="AHR105" s="47"/>
      <c r="AHS105" s="47"/>
      <c r="AHT105" s="47"/>
      <c r="AHU105" s="47"/>
      <c r="AHV105" s="47"/>
      <c r="AHW105" s="47"/>
      <c r="AHX105" s="47"/>
      <c r="AHY105" s="47"/>
      <c r="AHZ105" s="47"/>
      <c r="AIA105" s="47"/>
      <c r="AIB105" s="47"/>
      <c r="AIC105" s="47"/>
      <c r="AID105" s="47"/>
      <c r="AIE105" s="47"/>
      <c r="AIF105" s="47"/>
      <c r="AIG105" s="47"/>
      <c r="AIH105" s="47"/>
      <c r="AII105" s="47"/>
      <c r="AIJ105" s="47"/>
      <c r="AIK105" s="47"/>
      <c r="AIL105" s="47"/>
      <c r="AIM105" s="47"/>
      <c r="AIN105" s="47"/>
      <c r="AIO105" s="47"/>
      <c r="AIP105" s="47"/>
      <c r="AIQ105" s="47"/>
      <c r="AIR105" s="47"/>
      <c r="AIS105" s="47"/>
      <c r="AIT105" s="47"/>
      <c r="AIU105" s="47"/>
      <c r="AIV105" s="47"/>
      <c r="AIW105" s="47"/>
      <c r="AIX105" s="47"/>
      <c r="AIY105" s="47"/>
      <c r="AIZ105" s="47"/>
      <c r="AJA105" s="47"/>
      <c r="AJB105" s="47"/>
      <c r="AJC105" s="47"/>
      <c r="AJD105" s="47"/>
      <c r="AJE105" s="47"/>
      <c r="AJF105" s="47"/>
      <c r="AJG105" s="47"/>
      <c r="AJH105" s="47"/>
      <c r="AJI105" s="47"/>
      <c r="AJJ105" s="47"/>
      <c r="AJK105" s="47"/>
      <c r="AJL105" s="47"/>
      <c r="AJM105" s="47"/>
      <c r="AJN105" s="47"/>
      <c r="AJO105" s="47"/>
      <c r="AJP105" s="47"/>
      <c r="AJQ105" s="47"/>
      <c r="AJR105" s="47"/>
      <c r="AJS105" s="47"/>
      <c r="AJT105" s="47"/>
      <c r="AJU105" s="47"/>
      <c r="AJV105" s="47"/>
      <c r="AJW105" s="47"/>
      <c r="AJX105" s="47"/>
      <c r="AJY105" s="47"/>
      <c r="AJZ105" s="47"/>
      <c r="AKA105" s="47"/>
      <c r="AKB105" s="47"/>
      <c r="AKC105" s="47"/>
      <c r="AKD105" s="47"/>
      <c r="AKE105" s="47"/>
      <c r="AKF105" s="47"/>
      <c r="AKG105" s="47"/>
      <c r="AKH105" s="47"/>
      <c r="AKI105" s="47"/>
      <c r="AKJ105" s="47"/>
      <c r="AKK105" s="47"/>
      <c r="AKL105" s="47"/>
      <c r="AKM105" s="47"/>
      <c r="AKN105" s="47"/>
      <c r="AKO105" s="47"/>
      <c r="AKP105" s="47"/>
      <c r="AKQ105" s="47"/>
      <c r="AKR105" s="47"/>
      <c r="AKS105" s="47"/>
      <c r="AKT105" s="47"/>
      <c r="AKU105" s="47"/>
      <c r="AKV105" s="47"/>
      <c r="AKW105" s="47"/>
      <c r="AKX105" s="47"/>
      <c r="AKY105" s="47"/>
      <c r="AKZ105" s="47"/>
      <c r="ALA105" s="47"/>
      <c r="ALB105" s="47"/>
      <c r="ALC105" s="47"/>
      <c r="ALD105" s="47"/>
      <c r="ALE105" s="47"/>
      <c r="ALF105" s="47"/>
      <c r="ALG105" s="47"/>
      <c r="ALH105" s="47"/>
      <c r="ALI105" s="47"/>
      <c r="ALJ105" s="47"/>
      <c r="ALK105" s="47"/>
      <c r="ALL105" s="47"/>
      <c r="ALM105" s="47"/>
      <c r="ALN105" s="47"/>
      <c r="ALO105" s="47"/>
      <c r="ALP105" s="47"/>
      <c r="ALQ105" s="47"/>
      <c r="ALR105" s="47"/>
      <c r="ALS105" s="47"/>
      <c r="ALT105" s="47"/>
      <c r="ALU105" s="47"/>
      <c r="ALV105" s="47"/>
      <c r="ALW105" s="47"/>
      <c r="ALX105" s="47"/>
      <c r="ALY105" s="47"/>
      <c r="ALZ105" s="47"/>
      <c r="AMA105" s="47"/>
      <c r="AMB105" s="47"/>
      <c r="AMC105" s="47"/>
      <c r="AMD105" s="47"/>
      <c r="AME105" s="47"/>
      <c r="AMF105" s="47"/>
      <c r="AMG105" s="47"/>
      <c r="AMH105" s="47"/>
      <c r="AMI105" s="47"/>
      <c r="AMJ105" s="47"/>
      <c r="AMK105" s="47"/>
      <c r="AML105" s="47"/>
    </row>
    <row r="106" spans="1:1026" s="10" customFormat="1" ht="16.5" customHeight="1" thickBot="1">
      <c r="A106" s="9"/>
      <c r="B106" s="52"/>
      <c r="C106" s="52"/>
      <c r="D106" s="52"/>
      <c r="E106" s="52"/>
      <c r="F106" s="52"/>
      <c r="G106" s="52"/>
      <c r="H106" s="52"/>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9"/>
      <c r="AAG106" s="9"/>
      <c r="AAH106" s="9"/>
      <c r="AAI106" s="9"/>
      <c r="AAJ106" s="9"/>
      <c r="AAK106" s="9"/>
      <c r="AAL106" s="9"/>
      <c r="AAM106" s="9"/>
      <c r="AAN106" s="9"/>
      <c r="AAO106" s="9"/>
      <c r="AAP106" s="9"/>
      <c r="AAQ106" s="9"/>
      <c r="AAR106" s="9"/>
      <c r="AAS106" s="9"/>
      <c r="AAT106" s="9"/>
      <c r="AAU106" s="9"/>
      <c r="AAV106" s="9"/>
      <c r="AAW106" s="9"/>
      <c r="AAX106" s="9"/>
      <c r="AAY106" s="9"/>
      <c r="AAZ106" s="9"/>
      <c r="ABA106" s="9"/>
      <c r="ABB106" s="9"/>
      <c r="ABC106" s="9"/>
      <c r="ABD106" s="9"/>
      <c r="ABE106" s="9"/>
      <c r="ABF106" s="9"/>
      <c r="ABG106" s="9"/>
      <c r="ABH106" s="9"/>
      <c r="ABI106" s="9"/>
      <c r="ABJ106" s="9"/>
      <c r="ABK106" s="9"/>
      <c r="ABL106" s="9"/>
      <c r="ABM106" s="9"/>
      <c r="ABN106" s="9"/>
      <c r="ABO106" s="9"/>
      <c r="ABP106" s="9"/>
      <c r="ABQ106" s="9"/>
      <c r="ABR106" s="9"/>
      <c r="ABS106" s="9"/>
      <c r="ABT106" s="9"/>
      <c r="ABU106" s="9"/>
      <c r="ABV106" s="9"/>
      <c r="ABW106" s="9"/>
      <c r="ABX106" s="9"/>
      <c r="ABY106" s="9"/>
      <c r="ABZ106" s="9"/>
      <c r="ACA106" s="9"/>
      <c r="ACB106" s="9"/>
      <c r="ACC106" s="9"/>
      <c r="ACD106" s="9"/>
      <c r="ACE106" s="9"/>
      <c r="ACF106" s="9"/>
      <c r="ACG106" s="9"/>
      <c r="ACH106" s="9"/>
      <c r="ACI106" s="9"/>
      <c r="ACJ106" s="9"/>
      <c r="ACK106" s="9"/>
      <c r="ACL106" s="9"/>
      <c r="ACM106" s="9"/>
      <c r="ACN106" s="9"/>
      <c r="ACO106" s="9"/>
      <c r="ACP106" s="9"/>
      <c r="ACQ106" s="9"/>
      <c r="ACR106" s="9"/>
      <c r="ACS106" s="9"/>
      <c r="ACT106" s="9"/>
      <c r="ACU106" s="9"/>
      <c r="ACV106" s="9"/>
      <c r="ACW106" s="9"/>
      <c r="ACX106" s="9"/>
      <c r="ACY106" s="9"/>
      <c r="ACZ106" s="9"/>
      <c r="ADA106" s="9"/>
      <c r="ADB106" s="9"/>
      <c r="ADC106" s="9"/>
      <c r="ADD106" s="9"/>
      <c r="ADE106" s="9"/>
      <c r="ADF106" s="9"/>
      <c r="ADG106" s="9"/>
      <c r="ADH106" s="9"/>
      <c r="ADI106" s="9"/>
      <c r="ADJ106" s="9"/>
      <c r="ADK106" s="9"/>
      <c r="ADL106" s="9"/>
      <c r="ADM106" s="9"/>
      <c r="ADN106" s="9"/>
      <c r="ADO106" s="9"/>
      <c r="ADP106" s="9"/>
      <c r="ADQ106" s="9"/>
      <c r="ADR106" s="9"/>
      <c r="ADS106" s="9"/>
      <c r="ADT106" s="9"/>
      <c r="ADU106" s="9"/>
      <c r="ADV106" s="9"/>
      <c r="ADW106" s="9"/>
      <c r="ADX106" s="9"/>
      <c r="ADY106" s="9"/>
      <c r="ADZ106" s="9"/>
      <c r="AEA106" s="9"/>
      <c r="AEB106" s="9"/>
      <c r="AEC106" s="9"/>
      <c r="AED106" s="9"/>
      <c r="AEE106" s="9"/>
      <c r="AEF106" s="9"/>
      <c r="AEG106" s="9"/>
      <c r="AEH106" s="9"/>
      <c r="AEI106" s="9"/>
      <c r="AEJ106" s="9"/>
      <c r="AEK106" s="9"/>
      <c r="AEL106" s="9"/>
      <c r="AEM106" s="9"/>
      <c r="AEN106" s="9"/>
      <c r="AEO106" s="9"/>
      <c r="AEP106" s="9"/>
      <c r="AEQ106" s="9"/>
      <c r="AER106" s="9"/>
      <c r="AES106" s="9"/>
      <c r="AET106" s="9"/>
      <c r="AEU106" s="9"/>
      <c r="AEV106" s="9"/>
      <c r="AEW106" s="9"/>
      <c r="AEX106" s="9"/>
      <c r="AEY106" s="9"/>
      <c r="AEZ106" s="9"/>
      <c r="AFA106" s="9"/>
      <c r="AFB106" s="9"/>
      <c r="AFC106" s="9"/>
      <c r="AFD106" s="9"/>
      <c r="AFE106" s="9"/>
      <c r="AFF106" s="9"/>
      <c r="AFG106" s="9"/>
      <c r="AFH106" s="9"/>
      <c r="AFI106" s="9"/>
      <c r="AFJ106" s="9"/>
      <c r="AFK106" s="9"/>
      <c r="AFL106" s="9"/>
      <c r="AFM106" s="9"/>
      <c r="AFN106" s="9"/>
      <c r="AFO106" s="9"/>
      <c r="AFP106" s="9"/>
      <c r="AFQ106" s="9"/>
      <c r="AFR106" s="9"/>
      <c r="AFS106" s="9"/>
      <c r="AFT106" s="9"/>
      <c r="AFU106" s="9"/>
      <c r="AFV106" s="9"/>
      <c r="AFW106" s="9"/>
      <c r="AFX106" s="9"/>
      <c r="AFY106" s="9"/>
      <c r="AFZ106" s="9"/>
      <c r="AGA106" s="9"/>
      <c r="AGB106" s="9"/>
      <c r="AGC106" s="9"/>
      <c r="AGD106" s="9"/>
      <c r="AGE106" s="9"/>
      <c r="AGF106" s="9"/>
      <c r="AGG106" s="9"/>
      <c r="AGH106" s="9"/>
      <c r="AGI106" s="9"/>
      <c r="AGJ106" s="9"/>
      <c r="AGK106" s="9"/>
      <c r="AGL106" s="9"/>
      <c r="AGM106" s="9"/>
      <c r="AGN106" s="9"/>
      <c r="AGO106" s="9"/>
      <c r="AGP106" s="9"/>
      <c r="AGQ106" s="9"/>
      <c r="AGR106" s="9"/>
      <c r="AGS106" s="9"/>
      <c r="AGT106" s="9"/>
      <c r="AGU106" s="9"/>
      <c r="AGV106" s="9"/>
      <c r="AGW106" s="9"/>
      <c r="AGX106" s="9"/>
      <c r="AGY106" s="9"/>
      <c r="AGZ106" s="9"/>
      <c r="AHA106" s="9"/>
      <c r="AHB106" s="9"/>
      <c r="AHC106" s="9"/>
      <c r="AHD106" s="9"/>
      <c r="AHE106" s="9"/>
      <c r="AHF106" s="9"/>
      <c r="AHG106" s="9"/>
      <c r="AHH106" s="9"/>
      <c r="AHI106" s="9"/>
      <c r="AHJ106" s="9"/>
      <c r="AHK106" s="9"/>
      <c r="AHL106" s="9"/>
      <c r="AHM106" s="9"/>
      <c r="AHN106" s="9"/>
      <c r="AHO106" s="9"/>
      <c r="AHP106" s="9"/>
      <c r="AHQ106" s="9"/>
      <c r="AHR106" s="9"/>
      <c r="AHS106" s="9"/>
      <c r="AHT106" s="9"/>
      <c r="AHU106" s="9"/>
      <c r="AHV106" s="9"/>
      <c r="AHW106" s="9"/>
      <c r="AHX106" s="9"/>
      <c r="AHY106" s="9"/>
      <c r="AHZ106" s="9"/>
      <c r="AIA106" s="9"/>
      <c r="AIB106" s="9"/>
      <c r="AIC106" s="9"/>
      <c r="AID106" s="9"/>
      <c r="AIE106" s="9"/>
      <c r="AIF106" s="9"/>
      <c r="AIG106" s="9"/>
      <c r="AIH106" s="9"/>
      <c r="AII106" s="9"/>
      <c r="AIJ106" s="9"/>
      <c r="AIK106" s="9"/>
      <c r="AIL106" s="9"/>
      <c r="AIM106" s="9"/>
      <c r="AIN106" s="9"/>
      <c r="AIO106" s="9"/>
      <c r="AIP106" s="9"/>
      <c r="AIQ106" s="9"/>
      <c r="AIR106" s="9"/>
      <c r="AIS106" s="9"/>
      <c r="AIT106" s="9"/>
      <c r="AIU106" s="9"/>
      <c r="AIV106" s="9"/>
      <c r="AIW106" s="9"/>
      <c r="AIX106" s="9"/>
      <c r="AIY106" s="9"/>
      <c r="AIZ106" s="9"/>
      <c r="AJA106" s="9"/>
      <c r="AJB106" s="9"/>
      <c r="AJC106" s="9"/>
      <c r="AJD106" s="9"/>
      <c r="AJE106" s="9"/>
      <c r="AJF106" s="9"/>
      <c r="AJG106" s="9"/>
      <c r="AJH106" s="9"/>
      <c r="AJI106" s="9"/>
      <c r="AJJ106" s="9"/>
      <c r="AJK106" s="9"/>
      <c r="AJL106" s="9"/>
      <c r="AJM106" s="9"/>
      <c r="AJN106" s="9"/>
      <c r="AJO106" s="9"/>
      <c r="AJP106" s="9"/>
      <c r="AJQ106" s="9"/>
      <c r="AJR106" s="9"/>
      <c r="AJS106" s="9"/>
      <c r="AJT106" s="9"/>
      <c r="AJU106" s="9"/>
      <c r="AJV106" s="9"/>
      <c r="AJW106" s="9"/>
      <c r="AJX106" s="9"/>
      <c r="AJY106" s="9"/>
      <c r="AJZ106" s="9"/>
      <c r="AKA106" s="9"/>
      <c r="AKB106" s="9"/>
      <c r="AKC106" s="9"/>
      <c r="AKD106" s="9"/>
      <c r="AKE106" s="9"/>
      <c r="AKF106" s="9"/>
      <c r="AKG106" s="9"/>
      <c r="AKH106" s="9"/>
      <c r="AKI106" s="9"/>
      <c r="AKJ106" s="9"/>
      <c r="AKK106" s="9"/>
      <c r="AKL106" s="9"/>
      <c r="AKM106" s="9"/>
      <c r="AKN106" s="9"/>
      <c r="AKO106" s="9"/>
      <c r="AKP106" s="9"/>
      <c r="AKQ106" s="9"/>
      <c r="AKR106" s="9"/>
      <c r="AKS106" s="9"/>
      <c r="AKT106" s="9"/>
      <c r="AKU106" s="9"/>
      <c r="AKV106" s="9"/>
      <c r="AKW106" s="9"/>
      <c r="AKX106" s="9"/>
      <c r="AKY106" s="9"/>
      <c r="AKZ106" s="9"/>
      <c r="ALA106" s="9"/>
      <c r="ALB106" s="9"/>
      <c r="ALC106" s="9"/>
      <c r="ALD106" s="9"/>
      <c r="ALE106" s="9"/>
      <c r="ALF106" s="9"/>
      <c r="ALG106" s="9"/>
      <c r="ALH106" s="9"/>
      <c r="ALI106" s="9"/>
      <c r="ALJ106" s="9"/>
      <c r="ALK106" s="9"/>
      <c r="ALL106" s="9"/>
      <c r="ALM106" s="9"/>
      <c r="ALN106" s="9"/>
      <c r="ALO106" s="9"/>
      <c r="ALP106" s="9"/>
      <c r="ALQ106" s="9"/>
      <c r="ALR106" s="9"/>
      <c r="ALS106" s="9"/>
      <c r="ALT106" s="9"/>
      <c r="ALU106" s="9"/>
      <c r="ALV106" s="9"/>
      <c r="ALW106" s="9"/>
      <c r="ALX106" s="9"/>
      <c r="ALY106" s="9"/>
      <c r="ALZ106" s="9"/>
      <c r="AMA106" s="9"/>
      <c r="AMB106" s="9"/>
      <c r="AMC106" s="9"/>
      <c r="AMD106" s="9"/>
      <c r="AME106" s="9"/>
      <c r="AMF106" s="9"/>
      <c r="AMG106" s="9"/>
      <c r="AMH106" s="9"/>
      <c r="AMI106" s="9"/>
      <c r="AMJ106" s="9"/>
      <c r="AMK106" s="9"/>
      <c r="AML106" s="9"/>
    </row>
    <row r="107" spans="1:1026" s="39" customFormat="1" ht="17.25" customHeight="1">
      <c r="A107" s="38"/>
      <c r="B107" s="692" t="s">
        <v>98</v>
      </c>
      <c r="C107" s="693"/>
      <c r="D107" s="693" t="s">
        <v>100</v>
      </c>
      <c r="E107" s="693"/>
      <c r="F107" s="693"/>
      <c r="G107" s="694"/>
      <c r="H107" s="695"/>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c r="CG107" s="38"/>
      <c r="CH107" s="38"/>
      <c r="CI107" s="38"/>
      <c r="CJ107" s="38"/>
      <c r="CK107" s="38"/>
      <c r="CL107" s="38"/>
      <c r="CM107" s="38"/>
      <c r="CN107" s="38"/>
      <c r="CO107" s="38"/>
      <c r="CP107" s="38"/>
      <c r="CQ107" s="38"/>
      <c r="CR107" s="38"/>
      <c r="CS107" s="38"/>
      <c r="CT107" s="38"/>
      <c r="CU107" s="38"/>
      <c r="CV107" s="38"/>
      <c r="CW107" s="38"/>
      <c r="CX107" s="38"/>
      <c r="CY107" s="38"/>
      <c r="CZ107" s="38"/>
      <c r="DA107" s="38"/>
      <c r="DB107" s="38"/>
      <c r="DC107" s="38"/>
      <c r="DD107" s="38"/>
      <c r="DE107" s="38"/>
      <c r="DF107" s="38"/>
      <c r="DG107" s="38"/>
      <c r="DH107" s="38"/>
      <c r="DI107" s="38"/>
      <c r="DJ107" s="38"/>
      <c r="DK107" s="38"/>
      <c r="DL107" s="38"/>
      <c r="DM107" s="38"/>
      <c r="DN107" s="38"/>
      <c r="DO107" s="38"/>
      <c r="DP107" s="38"/>
      <c r="DQ107" s="38"/>
      <c r="DR107" s="38"/>
      <c r="DS107" s="38"/>
      <c r="DT107" s="38"/>
      <c r="DU107" s="38"/>
      <c r="DV107" s="38"/>
      <c r="DW107" s="38"/>
      <c r="DX107" s="38"/>
      <c r="DY107" s="38"/>
      <c r="DZ107" s="38"/>
      <c r="EA107" s="38"/>
      <c r="EB107" s="38"/>
      <c r="EC107" s="38"/>
      <c r="ED107" s="38"/>
      <c r="EE107" s="38"/>
      <c r="EF107" s="38"/>
      <c r="EG107" s="38"/>
      <c r="EH107" s="38"/>
      <c r="EI107" s="38"/>
      <c r="EJ107" s="38"/>
      <c r="EK107" s="38"/>
      <c r="EL107" s="38"/>
      <c r="EM107" s="38"/>
      <c r="EN107" s="38"/>
      <c r="EO107" s="38"/>
      <c r="EP107" s="38"/>
      <c r="EQ107" s="38"/>
      <c r="ER107" s="38"/>
      <c r="ES107" s="38"/>
      <c r="ET107" s="38"/>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c r="FY107" s="38"/>
      <c r="FZ107" s="38"/>
      <c r="GA107" s="38"/>
      <c r="GB107" s="38"/>
      <c r="GC107" s="38"/>
      <c r="GD107" s="38"/>
      <c r="GE107" s="38"/>
      <c r="GF107" s="38"/>
      <c r="GG107" s="38"/>
      <c r="GH107" s="38"/>
      <c r="GI107" s="38"/>
      <c r="GJ107" s="38"/>
      <c r="GK107" s="38"/>
      <c r="GL107" s="38"/>
      <c r="GM107" s="38"/>
      <c r="GN107" s="38"/>
      <c r="GO107" s="38"/>
      <c r="GP107" s="38"/>
      <c r="GQ107" s="38"/>
      <c r="GR107" s="38"/>
      <c r="GS107" s="38"/>
      <c r="GT107" s="38"/>
      <c r="GU107" s="38"/>
      <c r="GV107" s="38"/>
      <c r="GW107" s="38"/>
      <c r="GX107" s="38"/>
      <c r="GY107" s="38"/>
      <c r="GZ107" s="38"/>
      <c r="HA107" s="38"/>
      <c r="HB107" s="38"/>
      <c r="HC107" s="38"/>
      <c r="HD107" s="38"/>
      <c r="HE107" s="38"/>
      <c r="HF107" s="38"/>
      <c r="HG107" s="38"/>
      <c r="HH107" s="38"/>
      <c r="HI107" s="38"/>
      <c r="HJ107" s="38"/>
      <c r="HK107" s="38"/>
      <c r="HL107" s="38"/>
      <c r="HM107" s="38"/>
      <c r="HN107" s="38"/>
      <c r="HO107" s="38"/>
      <c r="HP107" s="38"/>
      <c r="HQ107" s="38"/>
      <c r="HR107" s="38"/>
      <c r="HS107" s="38"/>
      <c r="HT107" s="38"/>
      <c r="HU107" s="38"/>
      <c r="HV107" s="38"/>
      <c r="HW107" s="38"/>
      <c r="HX107" s="38"/>
      <c r="HY107" s="38"/>
      <c r="HZ107" s="38"/>
      <c r="IA107" s="38"/>
      <c r="IB107" s="38"/>
      <c r="IC107" s="38"/>
      <c r="ID107" s="38"/>
      <c r="IE107" s="38"/>
      <c r="IF107" s="38"/>
      <c r="IG107" s="38"/>
      <c r="IH107" s="38"/>
      <c r="II107" s="38"/>
      <c r="IJ107" s="38"/>
      <c r="IK107" s="38"/>
      <c r="IL107" s="38"/>
      <c r="IM107" s="38"/>
      <c r="IN107" s="38"/>
      <c r="IO107" s="38"/>
      <c r="IP107" s="38"/>
      <c r="IQ107" s="38"/>
      <c r="IR107" s="38"/>
      <c r="IS107" s="38"/>
      <c r="IT107" s="38"/>
      <c r="IU107" s="38"/>
      <c r="IV107" s="38"/>
      <c r="IW107" s="38"/>
      <c r="IX107" s="38"/>
      <c r="IY107" s="38"/>
      <c r="IZ107" s="38"/>
      <c r="JA107" s="38"/>
      <c r="JB107" s="38"/>
      <c r="JC107" s="38"/>
      <c r="JD107" s="38"/>
      <c r="JE107" s="38"/>
      <c r="JF107" s="38"/>
      <c r="JG107" s="38"/>
      <c r="JH107" s="38"/>
      <c r="JI107" s="38"/>
      <c r="JJ107" s="38"/>
      <c r="JK107" s="38"/>
      <c r="JL107" s="38"/>
      <c r="JM107" s="38"/>
      <c r="JN107" s="38"/>
      <c r="JO107" s="38"/>
      <c r="JP107" s="38"/>
      <c r="JQ107" s="38"/>
      <c r="JR107" s="38"/>
      <c r="JS107" s="38"/>
      <c r="JT107" s="38"/>
      <c r="JU107" s="38"/>
      <c r="JV107" s="38"/>
      <c r="JW107" s="38"/>
      <c r="JX107" s="38"/>
      <c r="JY107" s="38"/>
      <c r="JZ107" s="38"/>
      <c r="KA107" s="38"/>
      <c r="KB107" s="38"/>
      <c r="KC107" s="38"/>
      <c r="KD107" s="38"/>
      <c r="KE107" s="38"/>
      <c r="KF107" s="38"/>
      <c r="KG107" s="38"/>
      <c r="KH107" s="38"/>
      <c r="KI107" s="38"/>
      <c r="KJ107" s="38"/>
      <c r="KK107" s="38"/>
      <c r="KL107" s="38"/>
      <c r="KM107" s="38"/>
      <c r="KN107" s="38"/>
      <c r="KO107" s="38"/>
      <c r="KP107" s="38"/>
      <c r="KQ107" s="38"/>
      <c r="KR107" s="38"/>
      <c r="KS107" s="38"/>
      <c r="KT107" s="38"/>
      <c r="KU107" s="38"/>
      <c r="KV107" s="38"/>
      <c r="KW107" s="38"/>
      <c r="KX107" s="38"/>
      <c r="KY107" s="38"/>
      <c r="KZ107" s="38"/>
      <c r="LA107" s="38"/>
      <c r="LB107" s="38"/>
      <c r="LC107" s="38"/>
      <c r="LD107" s="38"/>
      <c r="LE107" s="38"/>
      <c r="LF107" s="38"/>
      <c r="LG107" s="38"/>
      <c r="LH107" s="38"/>
      <c r="LI107" s="38"/>
      <c r="LJ107" s="38"/>
      <c r="LK107" s="38"/>
      <c r="LL107" s="38"/>
      <c r="LM107" s="38"/>
      <c r="LN107" s="38"/>
      <c r="LO107" s="38"/>
      <c r="LP107" s="38"/>
      <c r="LQ107" s="38"/>
      <c r="LR107" s="38"/>
      <c r="LS107" s="38"/>
      <c r="LT107" s="38"/>
      <c r="LU107" s="38"/>
      <c r="LV107" s="38"/>
      <c r="LW107" s="38"/>
      <c r="LX107" s="38"/>
      <c r="LY107" s="38"/>
      <c r="LZ107" s="38"/>
      <c r="MA107" s="38"/>
      <c r="MB107" s="38"/>
      <c r="MC107" s="38"/>
      <c r="MD107" s="38"/>
      <c r="ME107" s="38"/>
      <c r="MF107" s="38"/>
      <c r="MG107" s="38"/>
      <c r="MH107" s="38"/>
      <c r="MI107" s="38"/>
      <c r="MJ107" s="38"/>
      <c r="MK107" s="38"/>
      <c r="ML107" s="38"/>
      <c r="MM107" s="38"/>
      <c r="MN107" s="38"/>
      <c r="MO107" s="38"/>
      <c r="MP107" s="38"/>
      <c r="MQ107" s="38"/>
      <c r="MR107" s="38"/>
      <c r="MS107" s="38"/>
      <c r="MT107" s="38"/>
      <c r="MU107" s="38"/>
      <c r="MV107" s="38"/>
      <c r="MW107" s="38"/>
      <c r="MX107" s="38"/>
      <c r="MY107" s="38"/>
      <c r="MZ107" s="38"/>
      <c r="NA107" s="38"/>
      <c r="NB107" s="38"/>
      <c r="NC107" s="38"/>
      <c r="ND107" s="38"/>
      <c r="NE107" s="38"/>
      <c r="NF107" s="38"/>
      <c r="NG107" s="38"/>
      <c r="NH107" s="38"/>
      <c r="NI107" s="38"/>
      <c r="NJ107" s="38"/>
      <c r="NK107" s="38"/>
      <c r="NL107" s="38"/>
      <c r="NM107" s="38"/>
      <c r="NN107" s="38"/>
      <c r="NO107" s="38"/>
      <c r="NP107" s="38"/>
      <c r="NQ107" s="38"/>
      <c r="NR107" s="38"/>
      <c r="NS107" s="38"/>
      <c r="NT107" s="38"/>
      <c r="NU107" s="38"/>
      <c r="NV107" s="38"/>
      <c r="NW107" s="38"/>
      <c r="NX107" s="38"/>
      <c r="NY107" s="38"/>
      <c r="NZ107" s="38"/>
      <c r="OA107" s="38"/>
      <c r="OB107" s="38"/>
      <c r="OC107" s="38"/>
      <c r="OD107" s="38"/>
      <c r="OE107" s="38"/>
      <c r="OF107" s="38"/>
      <c r="OG107" s="38"/>
      <c r="OH107" s="38"/>
      <c r="OI107" s="38"/>
      <c r="OJ107" s="38"/>
      <c r="OK107" s="38"/>
      <c r="OL107" s="38"/>
      <c r="OM107" s="38"/>
      <c r="ON107" s="38"/>
      <c r="OO107" s="38"/>
      <c r="OP107" s="38"/>
      <c r="OQ107" s="38"/>
      <c r="OR107" s="38"/>
      <c r="OS107" s="38"/>
      <c r="OT107" s="38"/>
      <c r="OU107" s="38"/>
      <c r="OV107" s="38"/>
      <c r="OW107" s="38"/>
      <c r="OX107" s="38"/>
      <c r="OY107" s="38"/>
      <c r="OZ107" s="38"/>
      <c r="PA107" s="38"/>
      <c r="PB107" s="38"/>
      <c r="PC107" s="38"/>
      <c r="PD107" s="38"/>
      <c r="PE107" s="38"/>
      <c r="PF107" s="38"/>
      <c r="PG107" s="38"/>
      <c r="PH107" s="38"/>
      <c r="PI107" s="38"/>
      <c r="PJ107" s="38"/>
      <c r="PK107" s="38"/>
      <c r="PL107" s="38"/>
      <c r="PM107" s="38"/>
      <c r="PN107" s="38"/>
      <c r="PO107" s="38"/>
      <c r="PP107" s="38"/>
      <c r="PQ107" s="38"/>
      <c r="PR107" s="38"/>
      <c r="PS107" s="38"/>
      <c r="PT107" s="38"/>
      <c r="PU107" s="38"/>
      <c r="PV107" s="38"/>
      <c r="PW107" s="38"/>
      <c r="PX107" s="38"/>
      <c r="PY107" s="38"/>
      <c r="PZ107" s="38"/>
      <c r="QA107" s="38"/>
      <c r="QB107" s="38"/>
      <c r="QC107" s="38"/>
      <c r="QD107" s="38"/>
      <c r="QE107" s="38"/>
      <c r="QF107" s="38"/>
      <c r="QG107" s="38"/>
      <c r="QH107" s="38"/>
      <c r="QI107" s="38"/>
      <c r="QJ107" s="38"/>
      <c r="QK107" s="38"/>
      <c r="QL107" s="38"/>
      <c r="QM107" s="38"/>
      <c r="QN107" s="38"/>
      <c r="QO107" s="38"/>
      <c r="QP107" s="38"/>
      <c r="QQ107" s="38"/>
      <c r="QR107" s="38"/>
      <c r="QS107" s="38"/>
      <c r="QT107" s="38"/>
      <c r="QU107" s="38"/>
      <c r="QV107" s="38"/>
      <c r="QW107" s="38"/>
      <c r="QX107" s="38"/>
      <c r="QY107" s="38"/>
      <c r="QZ107" s="38"/>
      <c r="RA107" s="38"/>
      <c r="RB107" s="38"/>
      <c r="RC107" s="38"/>
      <c r="RD107" s="38"/>
      <c r="RE107" s="38"/>
      <c r="RF107" s="38"/>
      <c r="RG107" s="38"/>
      <c r="RH107" s="38"/>
      <c r="RI107" s="38"/>
      <c r="RJ107" s="38"/>
      <c r="RK107" s="38"/>
      <c r="RL107" s="38"/>
      <c r="RM107" s="38"/>
      <c r="RN107" s="38"/>
      <c r="RO107" s="38"/>
      <c r="RP107" s="38"/>
      <c r="RQ107" s="38"/>
      <c r="RR107" s="38"/>
      <c r="RS107" s="38"/>
      <c r="RT107" s="38"/>
      <c r="RU107" s="38"/>
      <c r="RV107" s="38"/>
      <c r="RW107" s="38"/>
      <c r="RX107" s="38"/>
      <c r="RY107" s="38"/>
      <c r="RZ107" s="38"/>
      <c r="SA107" s="38"/>
      <c r="SB107" s="38"/>
      <c r="SC107" s="38"/>
      <c r="SD107" s="38"/>
      <c r="SE107" s="38"/>
      <c r="SF107" s="38"/>
      <c r="SG107" s="38"/>
      <c r="SH107" s="38"/>
      <c r="SI107" s="38"/>
      <c r="SJ107" s="38"/>
      <c r="SK107" s="38"/>
      <c r="SL107" s="38"/>
      <c r="SM107" s="38"/>
      <c r="SN107" s="38"/>
      <c r="SO107" s="38"/>
      <c r="SP107" s="38"/>
      <c r="SQ107" s="38"/>
      <c r="SR107" s="38"/>
      <c r="SS107" s="38"/>
      <c r="ST107" s="38"/>
      <c r="SU107" s="38"/>
      <c r="SV107" s="38"/>
      <c r="SW107" s="38"/>
      <c r="SX107" s="38"/>
      <c r="SY107" s="38"/>
      <c r="SZ107" s="38"/>
      <c r="TA107" s="38"/>
      <c r="TB107" s="38"/>
      <c r="TC107" s="38"/>
      <c r="TD107" s="38"/>
      <c r="TE107" s="38"/>
      <c r="TF107" s="38"/>
      <c r="TG107" s="38"/>
      <c r="TH107" s="38"/>
      <c r="TI107" s="38"/>
      <c r="TJ107" s="38"/>
      <c r="TK107" s="38"/>
      <c r="TL107" s="38"/>
      <c r="TM107" s="38"/>
      <c r="TN107" s="38"/>
      <c r="TO107" s="38"/>
      <c r="TP107" s="38"/>
      <c r="TQ107" s="38"/>
      <c r="TR107" s="38"/>
      <c r="TS107" s="38"/>
      <c r="TT107" s="38"/>
      <c r="TU107" s="38"/>
      <c r="TV107" s="38"/>
      <c r="TW107" s="38"/>
      <c r="TX107" s="38"/>
      <c r="TY107" s="38"/>
      <c r="TZ107" s="38"/>
      <c r="UA107" s="38"/>
      <c r="UB107" s="38"/>
      <c r="UC107" s="38"/>
      <c r="UD107" s="38"/>
      <c r="UE107" s="38"/>
      <c r="UF107" s="38"/>
      <c r="UG107" s="38"/>
      <c r="UH107" s="38"/>
      <c r="UI107" s="38"/>
      <c r="UJ107" s="38"/>
      <c r="UK107" s="38"/>
      <c r="UL107" s="38"/>
      <c r="UM107" s="38"/>
      <c r="UN107" s="38"/>
      <c r="UO107" s="38"/>
      <c r="UP107" s="38"/>
      <c r="UQ107" s="38"/>
      <c r="UR107" s="38"/>
      <c r="US107" s="38"/>
      <c r="UT107" s="38"/>
      <c r="UU107" s="38"/>
      <c r="UV107" s="38"/>
      <c r="UW107" s="38"/>
      <c r="UX107" s="38"/>
      <c r="UY107" s="38"/>
      <c r="UZ107" s="38"/>
      <c r="VA107" s="38"/>
      <c r="VB107" s="38"/>
      <c r="VC107" s="38"/>
      <c r="VD107" s="38"/>
      <c r="VE107" s="38"/>
      <c r="VF107" s="38"/>
      <c r="VG107" s="38"/>
      <c r="VH107" s="38"/>
      <c r="VI107" s="38"/>
      <c r="VJ107" s="38"/>
      <c r="VK107" s="38"/>
      <c r="VL107" s="38"/>
      <c r="VM107" s="38"/>
      <c r="VN107" s="38"/>
      <c r="VO107" s="38"/>
      <c r="VP107" s="38"/>
      <c r="VQ107" s="38"/>
      <c r="VR107" s="38"/>
      <c r="VS107" s="38"/>
      <c r="VT107" s="38"/>
      <c r="VU107" s="38"/>
      <c r="VV107" s="38"/>
      <c r="VW107" s="38"/>
      <c r="VX107" s="38"/>
      <c r="VY107" s="38"/>
      <c r="VZ107" s="38"/>
      <c r="WA107" s="38"/>
      <c r="WB107" s="38"/>
      <c r="WC107" s="38"/>
      <c r="WD107" s="38"/>
      <c r="WE107" s="38"/>
      <c r="WF107" s="38"/>
      <c r="WG107" s="38"/>
      <c r="WH107" s="38"/>
      <c r="WI107" s="38"/>
      <c r="WJ107" s="38"/>
      <c r="WK107" s="38"/>
      <c r="WL107" s="38"/>
      <c r="WM107" s="38"/>
      <c r="WN107" s="38"/>
      <c r="WO107" s="38"/>
      <c r="WP107" s="38"/>
      <c r="WQ107" s="38"/>
      <c r="WR107" s="38"/>
      <c r="WS107" s="38"/>
      <c r="WT107" s="38"/>
      <c r="WU107" s="38"/>
      <c r="WV107" s="38"/>
      <c r="WW107" s="38"/>
      <c r="WX107" s="38"/>
      <c r="WY107" s="38"/>
      <c r="WZ107" s="38"/>
      <c r="XA107" s="38"/>
      <c r="XB107" s="38"/>
      <c r="XC107" s="38"/>
      <c r="XD107" s="38"/>
      <c r="XE107" s="38"/>
      <c r="XF107" s="38"/>
      <c r="XG107" s="38"/>
      <c r="XH107" s="38"/>
      <c r="XI107" s="38"/>
      <c r="XJ107" s="38"/>
      <c r="XK107" s="38"/>
      <c r="XL107" s="38"/>
      <c r="XM107" s="38"/>
      <c r="XN107" s="38"/>
      <c r="XO107" s="38"/>
      <c r="XP107" s="38"/>
      <c r="XQ107" s="38"/>
      <c r="XR107" s="38"/>
      <c r="XS107" s="38"/>
      <c r="XT107" s="38"/>
      <c r="XU107" s="38"/>
      <c r="XV107" s="38"/>
      <c r="XW107" s="38"/>
      <c r="XX107" s="38"/>
      <c r="XY107" s="38"/>
      <c r="XZ107" s="38"/>
      <c r="YA107" s="38"/>
      <c r="YB107" s="38"/>
      <c r="YC107" s="38"/>
      <c r="YD107" s="38"/>
      <c r="YE107" s="38"/>
      <c r="YF107" s="38"/>
      <c r="YG107" s="38"/>
      <c r="YH107" s="38"/>
      <c r="YI107" s="38"/>
      <c r="YJ107" s="38"/>
      <c r="YK107" s="38"/>
      <c r="YL107" s="38"/>
      <c r="YM107" s="38"/>
      <c r="YN107" s="38"/>
      <c r="YO107" s="38"/>
      <c r="YP107" s="38"/>
      <c r="YQ107" s="38"/>
      <c r="YR107" s="38"/>
      <c r="YS107" s="38"/>
      <c r="YT107" s="38"/>
      <c r="YU107" s="38"/>
      <c r="YV107" s="38"/>
      <c r="YW107" s="38"/>
      <c r="YX107" s="38"/>
      <c r="YY107" s="38"/>
      <c r="YZ107" s="38"/>
      <c r="ZA107" s="38"/>
      <c r="ZB107" s="38"/>
      <c r="ZC107" s="38"/>
      <c r="ZD107" s="38"/>
      <c r="ZE107" s="38"/>
      <c r="ZF107" s="38"/>
      <c r="ZG107" s="38"/>
      <c r="ZH107" s="38"/>
      <c r="ZI107" s="38"/>
      <c r="ZJ107" s="38"/>
      <c r="ZK107" s="38"/>
      <c r="ZL107" s="38"/>
      <c r="ZM107" s="38"/>
      <c r="ZN107" s="38"/>
      <c r="ZO107" s="38"/>
      <c r="ZP107" s="38"/>
      <c r="ZQ107" s="38"/>
      <c r="ZR107" s="38"/>
      <c r="ZS107" s="38"/>
      <c r="ZT107" s="38"/>
      <c r="ZU107" s="38"/>
      <c r="ZV107" s="38"/>
      <c r="ZW107" s="38"/>
      <c r="ZX107" s="38"/>
      <c r="ZY107" s="38"/>
      <c r="ZZ107" s="38"/>
      <c r="AAA107" s="38"/>
      <c r="AAB107" s="38"/>
      <c r="AAC107" s="38"/>
      <c r="AAD107" s="38"/>
      <c r="AAE107" s="38"/>
      <c r="AAF107" s="38"/>
      <c r="AAG107" s="38"/>
      <c r="AAH107" s="38"/>
      <c r="AAI107" s="38"/>
      <c r="AAJ107" s="38"/>
      <c r="AAK107" s="38"/>
      <c r="AAL107" s="38"/>
      <c r="AAM107" s="38"/>
      <c r="AAN107" s="38"/>
      <c r="AAO107" s="38"/>
      <c r="AAP107" s="38"/>
      <c r="AAQ107" s="38"/>
      <c r="AAR107" s="38"/>
      <c r="AAS107" s="38"/>
      <c r="AAT107" s="38"/>
      <c r="AAU107" s="38"/>
      <c r="AAV107" s="38"/>
      <c r="AAW107" s="38"/>
      <c r="AAX107" s="38"/>
      <c r="AAY107" s="38"/>
      <c r="AAZ107" s="38"/>
      <c r="ABA107" s="38"/>
      <c r="ABB107" s="38"/>
      <c r="ABC107" s="38"/>
      <c r="ABD107" s="38"/>
      <c r="ABE107" s="38"/>
      <c r="ABF107" s="38"/>
      <c r="ABG107" s="38"/>
      <c r="ABH107" s="38"/>
      <c r="ABI107" s="38"/>
      <c r="ABJ107" s="38"/>
      <c r="ABK107" s="38"/>
      <c r="ABL107" s="38"/>
      <c r="ABM107" s="38"/>
      <c r="ABN107" s="38"/>
      <c r="ABO107" s="38"/>
      <c r="ABP107" s="38"/>
      <c r="ABQ107" s="38"/>
      <c r="ABR107" s="38"/>
      <c r="ABS107" s="38"/>
      <c r="ABT107" s="38"/>
      <c r="ABU107" s="38"/>
      <c r="ABV107" s="38"/>
      <c r="ABW107" s="38"/>
      <c r="ABX107" s="38"/>
      <c r="ABY107" s="38"/>
      <c r="ABZ107" s="38"/>
      <c r="ACA107" s="38"/>
      <c r="ACB107" s="38"/>
      <c r="ACC107" s="38"/>
      <c r="ACD107" s="38"/>
      <c r="ACE107" s="38"/>
      <c r="ACF107" s="38"/>
      <c r="ACG107" s="38"/>
      <c r="ACH107" s="38"/>
      <c r="ACI107" s="38"/>
      <c r="ACJ107" s="38"/>
      <c r="ACK107" s="38"/>
      <c r="ACL107" s="38"/>
      <c r="ACM107" s="38"/>
      <c r="ACN107" s="38"/>
      <c r="ACO107" s="38"/>
      <c r="ACP107" s="38"/>
      <c r="ACQ107" s="38"/>
      <c r="ACR107" s="38"/>
      <c r="ACS107" s="38"/>
      <c r="ACT107" s="38"/>
      <c r="ACU107" s="38"/>
      <c r="ACV107" s="38"/>
      <c r="ACW107" s="38"/>
      <c r="ACX107" s="38"/>
      <c r="ACY107" s="38"/>
      <c r="ACZ107" s="38"/>
      <c r="ADA107" s="38"/>
      <c r="ADB107" s="38"/>
      <c r="ADC107" s="38"/>
      <c r="ADD107" s="38"/>
      <c r="ADE107" s="38"/>
      <c r="ADF107" s="38"/>
      <c r="ADG107" s="38"/>
      <c r="ADH107" s="38"/>
      <c r="ADI107" s="38"/>
      <c r="ADJ107" s="38"/>
      <c r="ADK107" s="38"/>
      <c r="ADL107" s="38"/>
      <c r="ADM107" s="38"/>
      <c r="ADN107" s="38"/>
      <c r="ADO107" s="38"/>
      <c r="ADP107" s="38"/>
      <c r="ADQ107" s="38"/>
      <c r="ADR107" s="38"/>
      <c r="ADS107" s="38"/>
      <c r="ADT107" s="38"/>
      <c r="ADU107" s="38"/>
      <c r="ADV107" s="38"/>
      <c r="ADW107" s="38"/>
      <c r="ADX107" s="38"/>
      <c r="ADY107" s="38"/>
      <c r="ADZ107" s="38"/>
      <c r="AEA107" s="38"/>
      <c r="AEB107" s="38"/>
      <c r="AEC107" s="38"/>
      <c r="AED107" s="38"/>
      <c r="AEE107" s="38"/>
      <c r="AEF107" s="38"/>
      <c r="AEG107" s="38"/>
      <c r="AEH107" s="38"/>
      <c r="AEI107" s="38"/>
      <c r="AEJ107" s="38"/>
      <c r="AEK107" s="38"/>
      <c r="AEL107" s="38"/>
      <c r="AEM107" s="38"/>
      <c r="AEN107" s="38"/>
      <c r="AEO107" s="38"/>
      <c r="AEP107" s="38"/>
      <c r="AEQ107" s="38"/>
      <c r="AER107" s="38"/>
      <c r="AES107" s="38"/>
      <c r="AET107" s="38"/>
      <c r="AEU107" s="38"/>
      <c r="AEV107" s="38"/>
      <c r="AEW107" s="38"/>
      <c r="AEX107" s="38"/>
      <c r="AEY107" s="38"/>
      <c r="AEZ107" s="38"/>
      <c r="AFA107" s="38"/>
      <c r="AFB107" s="38"/>
      <c r="AFC107" s="38"/>
      <c r="AFD107" s="38"/>
      <c r="AFE107" s="38"/>
      <c r="AFF107" s="38"/>
      <c r="AFG107" s="38"/>
      <c r="AFH107" s="38"/>
      <c r="AFI107" s="38"/>
      <c r="AFJ107" s="38"/>
      <c r="AFK107" s="38"/>
      <c r="AFL107" s="38"/>
      <c r="AFM107" s="38"/>
      <c r="AFN107" s="38"/>
      <c r="AFO107" s="38"/>
      <c r="AFP107" s="38"/>
      <c r="AFQ107" s="38"/>
      <c r="AFR107" s="38"/>
      <c r="AFS107" s="38"/>
      <c r="AFT107" s="38"/>
      <c r="AFU107" s="38"/>
      <c r="AFV107" s="38"/>
      <c r="AFW107" s="38"/>
      <c r="AFX107" s="38"/>
      <c r="AFY107" s="38"/>
      <c r="AFZ107" s="38"/>
      <c r="AGA107" s="38"/>
      <c r="AGB107" s="38"/>
      <c r="AGC107" s="38"/>
      <c r="AGD107" s="38"/>
      <c r="AGE107" s="38"/>
      <c r="AGF107" s="38"/>
      <c r="AGG107" s="38"/>
      <c r="AGH107" s="38"/>
      <c r="AGI107" s="38"/>
      <c r="AGJ107" s="38"/>
      <c r="AGK107" s="38"/>
      <c r="AGL107" s="38"/>
      <c r="AGM107" s="38"/>
      <c r="AGN107" s="38"/>
      <c r="AGO107" s="38"/>
      <c r="AGP107" s="38"/>
      <c r="AGQ107" s="38"/>
      <c r="AGR107" s="38"/>
      <c r="AGS107" s="38"/>
      <c r="AGT107" s="38"/>
      <c r="AGU107" s="38"/>
      <c r="AGV107" s="38"/>
      <c r="AGW107" s="38"/>
      <c r="AGX107" s="38"/>
      <c r="AGY107" s="38"/>
      <c r="AGZ107" s="38"/>
      <c r="AHA107" s="38"/>
      <c r="AHB107" s="38"/>
      <c r="AHC107" s="38"/>
      <c r="AHD107" s="38"/>
      <c r="AHE107" s="38"/>
      <c r="AHF107" s="38"/>
      <c r="AHG107" s="38"/>
      <c r="AHH107" s="38"/>
      <c r="AHI107" s="38"/>
      <c r="AHJ107" s="38"/>
      <c r="AHK107" s="38"/>
      <c r="AHL107" s="38"/>
      <c r="AHM107" s="38"/>
      <c r="AHN107" s="38"/>
      <c r="AHO107" s="38"/>
      <c r="AHP107" s="38"/>
      <c r="AHQ107" s="38"/>
      <c r="AHR107" s="38"/>
      <c r="AHS107" s="38"/>
      <c r="AHT107" s="38"/>
      <c r="AHU107" s="38"/>
      <c r="AHV107" s="38"/>
      <c r="AHW107" s="38"/>
      <c r="AHX107" s="38"/>
      <c r="AHY107" s="38"/>
      <c r="AHZ107" s="38"/>
      <c r="AIA107" s="38"/>
      <c r="AIB107" s="38"/>
      <c r="AIC107" s="38"/>
      <c r="AID107" s="38"/>
      <c r="AIE107" s="38"/>
      <c r="AIF107" s="38"/>
      <c r="AIG107" s="38"/>
      <c r="AIH107" s="38"/>
      <c r="AII107" s="38"/>
      <c r="AIJ107" s="38"/>
      <c r="AIK107" s="38"/>
      <c r="AIL107" s="38"/>
      <c r="AIM107" s="38"/>
      <c r="AIN107" s="38"/>
      <c r="AIO107" s="38"/>
      <c r="AIP107" s="38"/>
      <c r="AIQ107" s="38"/>
      <c r="AIR107" s="38"/>
      <c r="AIS107" s="38"/>
      <c r="AIT107" s="38"/>
      <c r="AIU107" s="38"/>
      <c r="AIV107" s="38"/>
      <c r="AIW107" s="38"/>
      <c r="AIX107" s="38"/>
      <c r="AIY107" s="38"/>
      <c r="AIZ107" s="38"/>
      <c r="AJA107" s="38"/>
      <c r="AJB107" s="38"/>
      <c r="AJC107" s="38"/>
      <c r="AJD107" s="38"/>
      <c r="AJE107" s="38"/>
      <c r="AJF107" s="38"/>
      <c r="AJG107" s="38"/>
      <c r="AJH107" s="38"/>
      <c r="AJI107" s="38"/>
      <c r="AJJ107" s="38"/>
      <c r="AJK107" s="38"/>
      <c r="AJL107" s="38"/>
      <c r="AJM107" s="38"/>
      <c r="AJN107" s="38"/>
      <c r="AJO107" s="38"/>
      <c r="AJP107" s="38"/>
      <c r="AJQ107" s="38"/>
      <c r="AJR107" s="38"/>
      <c r="AJS107" s="38"/>
      <c r="AJT107" s="38"/>
      <c r="AJU107" s="38"/>
      <c r="AJV107" s="38"/>
      <c r="AJW107" s="38"/>
      <c r="AJX107" s="38"/>
      <c r="AJY107" s="38"/>
      <c r="AJZ107" s="38"/>
      <c r="AKA107" s="38"/>
      <c r="AKB107" s="38"/>
      <c r="AKC107" s="38"/>
      <c r="AKD107" s="38"/>
      <c r="AKE107" s="38"/>
      <c r="AKF107" s="38"/>
      <c r="AKG107" s="38"/>
      <c r="AKH107" s="38"/>
      <c r="AKI107" s="38"/>
      <c r="AKJ107" s="38"/>
      <c r="AKK107" s="38"/>
      <c r="AKL107" s="38"/>
      <c r="AKM107" s="38"/>
      <c r="AKN107" s="38"/>
      <c r="AKO107" s="38"/>
      <c r="AKP107" s="38"/>
      <c r="AKQ107" s="38"/>
      <c r="AKR107" s="38"/>
      <c r="AKS107" s="38"/>
      <c r="AKT107" s="38"/>
      <c r="AKU107" s="38"/>
      <c r="AKV107" s="38"/>
      <c r="AKW107" s="38"/>
      <c r="AKX107" s="38"/>
      <c r="AKY107" s="38"/>
      <c r="AKZ107" s="38"/>
      <c r="ALA107" s="38"/>
      <c r="ALB107" s="38"/>
      <c r="ALC107" s="38"/>
      <c r="ALD107" s="38"/>
      <c r="ALE107" s="38"/>
      <c r="ALF107" s="38"/>
      <c r="ALG107" s="38"/>
      <c r="ALH107" s="38"/>
      <c r="ALI107" s="38"/>
      <c r="ALJ107" s="38"/>
      <c r="ALK107" s="38"/>
      <c r="ALL107" s="38"/>
      <c r="ALM107" s="38"/>
      <c r="ALN107" s="38"/>
      <c r="ALO107" s="38"/>
      <c r="ALP107" s="38"/>
      <c r="ALQ107" s="38"/>
      <c r="ALR107" s="38"/>
      <c r="ALS107" s="38"/>
      <c r="ALT107" s="38"/>
      <c r="ALU107" s="38"/>
      <c r="ALV107" s="38"/>
      <c r="ALW107" s="38"/>
      <c r="ALX107" s="38"/>
      <c r="ALY107" s="38"/>
      <c r="ALZ107" s="38"/>
      <c r="AMA107" s="38"/>
      <c r="AMB107" s="38"/>
      <c r="AMC107" s="38"/>
      <c r="AMD107" s="38"/>
      <c r="AME107" s="38"/>
      <c r="AMF107" s="38"/>
      <c r="AMG107" s="38"/>
      <c r="AMH107" s="38"/>
      <c r="AMI107" s="38"/>
      <c r="AMJ107" s="38"/>
      <c r="AMK107" s="38"/>
      <c r="AML107" s="38"/>
    </row>
    <row r="108" spans="1:1026" s="10" customFormat="1" ht="17.25" customHeight="1">
      <c r="A108" s="9"/>
      <c r="B108" s="660" t="s">
        <v>53</v>
      </c>
      <c r="C108" s="661"/>
      <c r="D108" s="662" t="s">
        <v>101</v>
      </c>
      <c r="E108" s="662"/>
      <c r="F108" s="661"/>
      <c r="G108" s="661"/>
      <c r="H108" s="663"/>
      <c r="I108" s="67" t="s">
        <v>107</v>
      </c>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9"/>
      <c r="AAT108" s="9"/>
      <c r="AAU108" s="9"/>
      <c r="AAV108" s="9"/>
      <c r="AAW108" s="9"/>
      <c r="AAX108" s="9"/>
      <c r="AAY108" s="9"/>
      <c r="AAZ108" s="9"/>
      <c r="ABA108" s="9"/>
      <c r="ABB108" s="9"/>
      <c r="ABC108" s="9"/>
      <c r="ABD108" s="9"/>
      <c r="ABE108" s="9"/>
      <c r="ABF108" s="9"/>
      <c r="ABG108" s="9"/>
      <c r="ABH108" s="9"/>
      <c r="ABI108" s="9"/>
      <c r="ABJ108" s="9"/>
      <c r="ABK108" s="9"/>
      <c r="ABL108" s="9"/>
      <c r="ABM108" s="9"/>
      <c r="ABN108" s="9"/>
      <c r="ABO108" s="9"/>
      <c r="ABP108" s="9"/>
      <c r="ABQ108" s="9"/>
      <c r="ABR108" s="9"/>
      <c r="ABS108" s="9"/>
      <c r="ABT108" s="9"/>
      <c r="ABU108" s="9"/>
      <c r="ABV108" s="9"/>
      <c r="ABW108" s="9"/>
      <c r="ABX108" s="9"/>
      <c r="ABY108" s="9"/>
      <c r="ABZ108" s="9"/>
      <c r="ACA108" s="9"/>
      <c r="ACB108" s="9"/>
      <c r="ACC108" s="9"/>
      <c r="ACD108" s="9"/>
      <c r="ACE108" s="9"/>
      <c r="ACF108" s="9"/>
      <c r="ACG108" s="9"/>
      <c r="ACH108" s="9"/>
      <c r="ACI108" s="9"/>
      <c r="ACJ108" s="9"/>
      <c r="ACK108" s="9"/>
      <c r="ACL108" s="9"/>
      <c r="ACM108" s="9"/>
      <c r="ACN108" s="9"/>
      <c r="ACO108" s="9"/>
      <c r="ACP108" s="9"/>
      <c r="ACQ108" s="9"/>
      <c r="ACR108" s="9"/>
      <c r="ACS108" s="9"/>
      <c r="ACT108" s="9"/>
      <c r="ACU108" s="9"/>
      <c r="ACV108" s="9"/>
      <c r="ACW108" s="9"/>
      <c r="ACX108" s="9"/>
      <c r="ACY108" s="9"/>
      <c r="ACZ108" s="9"/>
      <c r="ADA108" s="9"/>
      <c r="ADB108" s="9"/>
      <c r="ADC108" s="9"/>
      <c r="ADD108" s="9"/>
      <c r="ADE108" s="9"/>
      <c r="ADF108" s="9"/>
      <c r="ADG108" s="9"/>
      <c r="ADH108" s="9"/>
      <c r="ADI108" s="9"/>
      <c r="ADJ108" s="9"/>
      <c r="ADK108" s="9"/>
      <c r="ADL108" s="9"/>
      <c r="ADM108" s="9"/>
      <c r="ADN108" s="9"/>
      <c r="ADO108" s="9"/>
      <c r="ADP108" s="9"/>
      <c r="ADQ108" s="9"/>
      <c r="ADR108" s="9"/>
      <c r="ADS108" s="9"/>
      <c r="ADT108" s="9"/>
      <c r="ADU108" s="9"/>
      <c r="ADV108" s="9"/>
      <c r="ADW108" s="9"/>
      <c r="ADX108" s="9"/>
      <c r="ADY108" s="9"/>
      <c r="ADZ108" s="9"/>
      <c r="AEA108" s="9"/>
      <c r="AEB108" s="9"/>
      <c r="AEC108" s="9"/>
      <c r="AED108" s="9"/>
      <c r="AEE108" s="9"/>
      <c r="AEF108" s="9"/>
      <c r="AEG108" s="9"/>
      <c r="AEH108" s="9"/>
      <c r="AEI108" s="9"/>
      <c r="AEJ108" s="9"/>
      <c r="AEK108" s="9"/>
      <c r="AEL108" s="9"/>
      <c r="AEM108" s="9"/>
      <c r="AEN108" s="9"/>
      <c r="AEO108" s="9"/>
      <c r="AEP108" s="9"/>
      <c r="AEQ108" s="9"/>
      <c r="AER108" s="9"/>
      <c r="AES108" s="9"/>
      <c r="AET108" s="9"/>
      <c r="AEU108" s="9"/>
      <c r="AEV108" s="9"/>
      <c r="AEW108" s="9"/>
      <c r="AEX108" s="9"/>
      <c r="AEY108" s="9"/>
      <c r="AEZ108" s="9"/>
      <c r="AFA108" s="9"/>
      <c r="AFB108" s="9"/>
      <c r="AFC108" s="9"/>
      <c r="AFD108" s="9"/>
      <c r="AFE108" s="9"/>
      <c r="AFF108" s="9"/>
      <c r="AFG108" s="9"/>
      <c r="AFH108" s="9"/>
      <c r="AFI108" s="9"/>
      <c r="AFJ108" s="9"/>
      <c r="AFK108" s="9"/>
      <c r="AFL108" s="9"/>
      <c r="AFM108" s="9"/>
      <c r="AFN108" s="9"/>
      <c r="AFO108" s="9"/>
      <c r="AFP108" s="9"/>
      <c r="AFQ108" s="9"/>
      <c r="AFR108" s="9"/>
      <c r="AFS108" s="9"/>
      <c r="AFT108" s="9"/>
      <c r="AFU108" s="9"/>
      <c r="AFV108" s="9"/>
      <c r="AFW108" s="9"/>
      <c r="AFX108" s="9"/>
      <c r="AFY108" s="9"/>
      <c r="AFZ108" s="9"/>
      <c r="AGA108" s="9"/>
      <c r="AGB108" s="9"/>
      <c r="AGC108" s="9"/>
      <c r="AGD108" s="9"/>
      <c r="AGE108" s="9"/>
      <c r="AGF108" s="9"/>
      <c r="AGG108" s="9"/>
      <c r="AGH108" s="9"/>
      <c r="AGI108" s="9"/>
      <c r="AGJ108" s="9"/>
      <c r="AGK108" s="9"/>
      <c r="AGL108" s="9"/>
      <c r="AGM108" s="9"/>
      <c r="AGN108" s="9"/>
      <c r="AGO108" s="9"/>
      <c r="AGP108" s="9"/>
      <c r="AGQ108" s="9"/>
      <c r="AGR108" s="9"/>
      <c r="AGS108" s="9"/>
      <c r="AGT108" s="9"/>
      <c r="AGU108" s="9"/>
      <c r="AGV108" s="9"/>
      <c r="AGW108" s="9"/>
      <c r="AGX108" s="9"/>
      <c r="AGY108" s="9"/>
      <c r="AGZ108" s="9"/>
      <c r="AHA108" s="9"/>
      <c r="AHB108" s="9"/>
      <c r="AHC108" s="9"/>
      <c r="AHD108" s="9"/>
      <c r="AHE108" s="9"/>
      <c r="AHF108" s="9"/>
      <c r="AHG108" s="9"/>
      <c r="AHH108" s="9"/>
      <c r="AHI108" s="9"/>
      <c r="AHJ108" s="9"/>
      <c r="AHK108" s="9"/>
      <c r="AHL108" s="9"/>
      <c r="AHM108" s="9"/>
      <c r="AHN108" s="9"/>
      <c r="AHO108" s="9"/>
      <c r="AHP108" s="9"/>
      <c r="AHQ108" s="9"/>
      <c r="AHR108" s="9"/>
      <c r="AHS108" s="9"/>
      <c r="AHT108" s="9"/>
      <c r="AHU108" s="9"/>
      <c r="AHV108" s="9"/>
      <c r="AHW108" s="9"/>
      <c r="AHX108" s="9"/>
      <c r="AHY108" s="9"/>
      <c r="AHZ108" s="9"/>
      <c r="AIA108" s="9"/>
      <c r="AIB108" s="9"/>
      <c r="AIC108" s="9"/>
      <c r="AID108" s="9"/>
      <c r="AIE108" s="9"/>
      <c r="AIF108" s="9"/>
      <c r="AIG108" s="9"/>
      <c r="AIH108" s="9"/>
      <c r="AII108" s="9"/>
      <c r="AIJ108" s="9"/>
      <c r="AIK108" s="9"/>
      <c r="AIL108" s="9"/>
      <c r="AIM108" s="9"/>
      <c r="AIN108" s="9"/>
      <c r="AIO108" s="9"/>
      <c r="AIP108" s="9"/>
      <c r="AIQ108" s="9"/>
      <c r="AIR108" s="9"/>
      <c r="AIS108" s="9"/>
      <c r="AIT108" s="9"/>
      <c r="AIU108" s="9"/>
      <c r="AIV108" s="9"/>
      <c r="AIW108" s="9"/>
      <c r="AIX108" s="9"/>
      <c r="AIY108" s="9"/>
      <c r="AIZ108" s="9"/>
      <c r="AJA108" s="9"/>
      <c r="AJB108" s="9"/>
      <c r="AJC108" s="9"/>
      <c r="AJD108" s="9"/>
      <c r="AJE108" s="9"/>
      <c r="AJF108" s="9"/>
      <c r="AJG108" s="9"/>
      <c r="AJH108" s="9"/>
      <c r="AJI108" s="9"/>
      <c r="AJJ108" s="9"/>
      <c r="AJK108" s="9"/>
      <c r="AJL108" s="9"/>
      <c r="AJM108" s="9"/>
      <c r="AJN108" s="9"/>
      <c r="AJO108" s="9"/>
      <c r="AJP108" s="9"/>
      <c r="AJQ108" s="9"/>
      <c r="AJR108" s="9"/>
      <c r="AJS108" s="9"/>
      <c r="AJT108" s="9"/>
      <c r="AJU108" s="9"/>
      <c r="AJV108" s="9"/>
      <c r="AJW108" s="9"/>
      <c r="AJX108" s="9"/>
      <c r="AJY108" s="9"/>
      <c r="AJZ108" s="9"/>
      <c r="AKA108" s="9"/>
      <c r="AKB108" s="9"/>
      <c r="AKC108" s="9"/>
      <c r="AKD108" s="9"/>
      <c r="AKE108" s="9"/>
      <c r="AKF108" s="9"/>
      <c r="AKG108" s="9"/>
      <c r="AKH108" s="9"/>
      <c r="AKI108" s="9"/>
      <c r="AKJ108" s="9"/>
      <c r="AKK108" s="9"/>
      <c r="AKL108" s="9"/>
      <c r="AKM108" s="9"/>
      <c r="AKN108" s="9"/>
      <c r="AKO108" s="9"/>
      <c r="AKP108" s="9"/>
      <c r="AKQ108" s="9"/>
      <c r="AKR108" s="9"/>
      <c r="AKS108" s="9"/>
      <c r="AKT108" s="9"/>
      <c r="AKU108" s="9"/>
      <c r="AKV108" s="9"/>
      <c r="AKW108" s="9"/>
      <c r="AKX108" s="9"/>
      <c r="AKY108" s="9"/>
      <c r="AKZ108" s="9"/>
      <c r="ALA108" s="9"/>
      <c r="ALB108" s="9"/>
      <c r="ALC108" s="9"/>
      <c r="ALD108" s="9"/>
      <c r="ALE108" s="9"/>
      <c r="ALF108" s="9"/>
      <c r="ALG108" s="9"/>
      <c r="ALH108" s="9"/>
      <c r="ALI108" s="9"/>
      <c r="ALJ108" s="9"/>
      <c r="ALK108" s="9"/>
      <c r="ALL108" s="9"/>
      <c r="ALM108" s="9"/>
      <c r="ALN108" s="9"/>
      <c r="ALO108" s="9"/>
      <c r="ALP108" s="9"/>
      <c r="ALQ108" s="9"/>
      <c r="ALR108" s="9"/>
      <c r="ALS108" s="9"/>
      <c r="ALT108" s="9"/>
      <c r="ALU108" s="9"/>
      <c r="ALV108" s="9"/>
      <c r="ALW108" s="9"/>
      <c r="ALX108" s="9"/>
      <c r="ALY108" s="9"/>
      <c r="ALZ108" s="9"/>
      <c r="AMA108" s="9"/>
      <c r="AMB108" s="9"/>
      <c r="AMC108" s="9"/>
      <c r="AMD108" s="9"/>
      <c r="AME108" s="9"/>
      <c r="AMF108" s="9"/>
      <c r="AMG108" s="9"/>
      <c r="AMH108" s="9"/>
      <c r="AMI108" s="9"/>
      <c r="AMJ108" s="9"/>
      <c r="AMK108" s="9"/>
      <c r="AML108" s="9"/>
    </row>
    <row r="109" spans="1:1026" ht="15.75">
      <c r="B109" s="53"/>
      <c r="C109" s="664" t="s">
        <v>72</v>
      </c>
      <c r="D109" s="665"/>
      <c r="E109" s="665"/>
      <c r="F109" s="665"/>
      <c r="G109" s="666"/>
      <c r="H109" s="54" t="s">
        <v>74</v>
      </c>
      <c r="I109"/>
    </row>
    <row r="110" spans="1:1026" s="10" customFormat="1" ht="14.25" customHeight="1">
      <c r="A110" s="9"/>
      <c r="B110" s="20" t="s">
        <v>9</v>
      </c>
      <c r="C110" s="639" t="s">
        <v>103</v>
      </c>
      <c r="D110" s="640"/>
      <c r="E110" s="640"/>
      <c r="F110" s="640"/>
      <c r="G110" s="641"/>
      <c r="H110" s="116">
        <f>H50/12</f>
        <v>161.51958333333334</v>
      </c>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9"/>
      <c r="AAT110" s="9"/>
      <c r="AAU110" s="9"/>
      <c r="AAV110" s="9"/>
      <c r="AAW110" s="9"/>
      <c r="AAX110" s="9"/>
      <c r="AAY110" s="9"/>
      <c r="AAZ110" s="9"/>
      <c r="ABA110" s="9"/>
      <c r="ABB110" s="9"/>
      <c r="ABC110" s="9"/>
      <c r="ABD110" s="9"/>
      <c r="ABE110" s="9"/>
      <c r="ABF110" s="9"/>
      <c r="ABG110" s="9"/>
      <c r="ABH110" s="9"/>
      <c r="ABI110" s="9"/>
      <c r="ABJ110" s="9"/>
      <c r="ABK110" s="9"/>
      <c r="ABL110" s="9"/>
      <c r="ABM110" s="9"/>
      <c r="ABN110" s="9"/>
      <c r="ABO110" s="9"/>
      <c r="ABP110" s="9"/>
      <c r="ABQ110" s="9"/>
      <c r="ABR110" s="9"/>
      <c r="ABS110" s="9"/>
      <c r="ABT110" s="9"/>
      <c r="ABU110" s="9"/>
      <c r="ABV110" s="9"/>
      <c r="ABW110" s="9"/>
      <c r="ABX110" s="9"/>
      <c r="ABY110" s="9"/>
      <c r="ABZ110" s="9"/>
      <c r="ACA110" s="9"/>
      <c r="ACB110" s="9"/>
      <c r="ACC110" s="9"/>
      <c r="ACD110" s="9"/>
      <c r="ACE110" s="9"/>
      <c r="ACF110" s="9"/>
      <c r="ACG110" s="9"/>
      <c r="ACH110" s="9"/>
      <c r="ACI110" s="9"/>
      <c r="ACJ110" s="9"/>
      <c r="ACK110" s="9"/>
      <c r="ACL110" s="9"/>
      <c r="ACM110" s="9"/>
      <c r="ACN110" s="9"/>
      <c r="ACO110" s="9"/>
      <c r="ACP110" s="9"/>
      <c r="ACQ110" s="9"/>
      <c r="ACR110" s="9"/>
      <c r="ACS110" s="9"/>
      <c r="ACT110" s="9"/>
      <c r="ACU110" s="9"/>
      <c r="ACV110" s="9"/>
      <c r="ACW110" s="9"/>
      <c r="ACX110" s="9"/>
      <c r="ACY110" s="9"/>
      <c r="ACZ110" s="9"/>
      <c r="ADA110" s="9"/>
      <c r="ADB110" s="9"/>
      <c r="ADC110" s="9"/>
      <c r="ADD110" s="9"/>
      <c r="ADE110" s="9"/>
      <c r="ADF110" s="9"/>
      <c r="ADG110" s="9"/>
      <c r="ADH110" s="9"/>
      <c r="ADI110" s="9"/>
      <c r="ADJ110" s="9"/>
      <c r="ADK110" s="9"/>
      <c r="ADL110" s="9"/>
      <c r="ADM110" s="9"/>
      <c r="ADN110" s="9"/>
      <c r="ADO110" s="9"/>
      <c r="ADP110" s="9"/>
      <c r="ADQ110" s="9"/>
      <c r="ADR110" s="9"/>
      <c r="ADS110" s="9"/>
      <c r="ADT110" s="9"/>
      <c r="ADU110" s="9"/>
      <c r="ADV110" s="9"/>
      <c r="ADW110" s="9"/>
      <c r="ADX110" s="9"/>
      <c r="ADY110" s="9"/>
      <c r="ADZ110" s="9"/>
      <c r="AEA110" s="9"/>
      <c r="AEB110" s="9"/>
      <c r="AEC110" s="9"/>
      <c r="AED110" s="9"/>
      <c r="AEE110" s="9"/>
      <c r="AEF110" s="9"/>
      <c r="AEG110" s="9"/>
      <c r="AEH110" s="9"/>
      <c r="AEI110" s="9"/>
      <c r="AEJ110" s="9"/>
      <c r="AEK110" s="9"/>
      <c r="AEL110" s="9"/>
      <c r="AEM110" s="9"/>
      <c r="AEN110" s="9"/>
      <c r="AEO110" s="9"/>
      <c r="AEP110" s="9"/>
      <c r="AEQ110" s="9"/>
      <c r="AER110" s="9"/>
      <c r="AES110" s="9"/>
      <c r="AET110" s="9"/>
      <c r="AEU110" s="9"/>
      <c r="AEV110" s="9"/>
      <c r="AEW110" s="9"/>
      <c r="AEX110" s="9"/>
      <c r="AEY110" s="9"/>
      <c r="AEZ110" s="9"/>
      <c r="AFA110" s="9"/>
      <c r="AFB110" s="9"/>
      <c r="AFC110" s="9"/>
      <c r="AFD110" s="9"/>
      <c r="AFE110" s="9"/>
      <c r="AFF110" s="9"/>
      <c r="AFG110" s="9"/>
      <c r="AFH110" s="9"/>
      <c r="AFI110" s="9"/>
      <c r="AFJ110" s="9"/>
      <c r="AFK110" s="9"/>
      <c r="AFL110" s="9"/>
      <c r="AFM110" s="9"/>
      <c r="AFN110" s="9"/>
      <c r="AFO110" s="9"/>
      <c r="AFP110" s="9"/>
      <c r="AFQ110" s="9"/>
      <c r="AFR110" s="9"/>
      <c r="AFS110" s="9"/>
      <c r="AFT110" s="9"/>
      <c r="AFU110" s="9"/>
      <c r="AFV110" s="9"/>
      <c r="AFW110" s="9"/>
      <c r="AFX110" s="9"/>
      <c r="AFY110" s="9"/>
      <c r="AFZ110" s="9"/>
      <c r="AGA110" s="9"/>
      <c r="AGB110" s="9"/>
      <c r="AGC110" s="9"/>
      <c r="AGD110" s="9"/>
      <c r="AGE110" s="9"/>
      <c r="AGF110" s="9"/>
      <c r="AGG110" s="9"/>
      <c r="AGH110" s="9"/>
      <c r="AGI110" s="9"/>
      <c r="AGJ110" s="9"/>
      <c r="AGK110" s="9"/>
      <c r="AGL110" s="9"/>
      <c r="AGM110" s="9"/>
      <c r="AGN110" s="9"/>
      <c r="AGO110" s="9"/>
      <c r="AGP110" s="9"/>
      <c r="AGQ110" s="9"/>
      <c r="AGR110" s="9"/>
      <c r="AGS110" s="9"/>
      <c r="AGT110" s="9"/>
      <c r="AGU110" s="9"/>
      <c r="AGV110" s="9"/>
      <c r="AGW110" s="9"/>
      <c r="AGX110" s="9"/>
      <c r="AGY110" s="9"/>
      <c r="AGZ110" s="9"/>
      <c r="AHA110" s="9"/>
      <c r="AHB110" s="9"/>
      <c r="AHC110" s="9"/>
      <c r="AHD110" s="9"/>
      <c r="AHE110" s="9"/>
      <c r="AHF110" s="9"/>
      <c r="AHG110" s="9"/>
      <c r="AHH110" s="9"/>
      <c r="AHI110" s="9"/>
      <c r="AHJ110" s="9"/>
      <c r="AHK110" s="9"/>
      <c r="AHL110" s="9"/>
      <c r="AHM110" s="9"/>
      <c r="AHN110" s="9"/>
      <c r="AHO110" s="9"/>
      <c r="AHP110" s="9"/>
      <c r="AHQ110" s="9"/>
      <c r="AHR110" s="9"/>
      <c r="AHS110" s="9"/>
      <c r="AHT110" s="9"/>
      <c r="AHU110" s="9"/>
      <c r="AHV110" s="9"/>
      <c r="AHW110" s="9"/>
      <c r="AHX110" s="9"/>
      <c r="AHY110" s="9"/>
      <c r="AHZ110" s="9"/>
      <c r="AIA110" s="9"/>
      <c r="AIB110" s="9"/>
      <c r="AIC110" s="9"/>
      <c r="AID110" s="9"/>
      <c r="AIE110" s="9"/>
      <c r="AIF110" s="9"/>
      <c r="AIG110" s="9"/>
      <c r="AIH110" s="9"/>
      <c r="AII110" s="9"/>
      <c r="AIJ110" s="9"/>
      <c r="AIK110" s="9"/>
      <c r="AIL110" s="9"/>
      <c r="AIM110" s="9"/>
      <c r="AIN110" s="9"/>
      <c r="AIO110" s="9"/>
      <c r="AIP110" s="9"/>
      <c r="AIQ110" s="9"/>
      <c r="AIR110" s="9"/>
      <c r="AIS110" s="9"/>
      <c r="AIT110" s="9"/>
      <c r="AIU110" s="9"/>
      <c r="AIV110" s="9"/>
      <c r="AIW110" s="9"/>
      <c r="AIX110" s="9"/>
      <c r="AIY110" s="9"/>
      <c r="AIZ110" s="9"/>
      <c r="AJA110" s="9"/>
      <c r="AJB110" s="9"/>
      <c r="AJC110" s="9"/>
      <c r="AJD110" s="9"/>
      <c r="AJE110" s="9"/>
      <c r="AJF110" s="9"/>
      <c r="AJG110" s="9"/>
      <c r="AJH110" s="9"/>
      <c r="AJI110" s="9"/>
      <c r="AJJ110" s="9"/>
      <c r="AJK110" s="9"/>
      <c r="AJL110" s="9"/>
      <c r="AJM110" s="9"/>
      <c r="AJN110" s="9"/>
      <c r="AJO110" s="9"/>
      <c r="AJP110" s="9"/>
      <c r="AJQ110" s="9"/>
      <c r="AJR110" s="9"/>
      <c r="AJS110" s="9"/>
      <c r="AJT110" s="9"/>
      <c r="AJU110" s="9"/>
      <c r="AJV110" s="9"/>
      <c r="AJW110" s="9"/>
      <c r="AJX110" s="9"/>
      <c r="AJY110" s="9"/>
      <c r="AJZ110" s="9"/>
      <c r="AKA110" s="9"/>
      <c r="AKB110" s="9"/>
      <c r="AKC110" s="9"/>
      <c r="AKD110" s="9"/>
      <c r="AKE110" s="9"/>
      <c r="AKF110" s="9"/>
      <c r="AKG110" s="9"/>
      <c r="AKH110" s="9"/>
      <c r="AKI110" s="9"/>
      <c r="AKJ110" s="9"/>
      <c r="AKK110" s="9"/>
      <c r="AKL110" s="9"/>
      <c r="AKM110" s="9"/>
      <c r="AKN110" s="9"/>
      <c r="AKO110" s="9"/>
      <c r="AKP110" s="9"/>
      <c r="AKQ110" s="9"/>
      <c r="AKR110" s="9"/>
      <c r="AKS110" s="9"/>
      <c r="AKT110" s="9"/>
      <c r="AKU110" s="9"/>
      <c r="AKV110" s="9"/>
      <c r="AKW110" s="9"/>
      <c r="AKX110" s="9"/>
      <c r="AKY110" s="9"/>
      <c r="AKZ110" s="9"/>
      <c r="ALA110" s="9"/>
      <c r="ALB110" s="9"/>
      <c r="ALC110" s="9"/>
      <c r="ALD110" s="9"/>
      <c r="ALE110" s="9"/>
      <c r="ALF110" s="9"/>
      <c r="ALG110" s="9"/>
      <c r="ALH110" s="9"/>
      <c r="ALI110" s="9"/>
      <c r="ALJ110" s="9"/>
      <c r="ALK110" s="9"/>
      <c r="ALL110" s="9"/>
      <c r="ALM110" s="9"/>
      <c r="ALN110" s="9"/>
      <c r="ALO110" s="9"/>
      <c r="ALP110" s="9"/>
      <c r="ALQ110" s="9"/>
      <c r="ALR110" s="9"/>
      <c r="ALS110" s="9"/>
      <c r="ALT110" s="9"/>
      <c r="ALU110" s="9"/>
      <c r="ALV110" s="9"/>
      <c r="ALW110" s="9"/>
      <c r="ALX110" s="9"/>
      <c r="ALY110" s="9"/>
      <c r="ALZ110" s="9"/>
      <c r="AMA110" s="9"/>
      <c r="AMB110" s="9"/>
      <c r="AMC110" s="9"/>
      <c r="AMD110" s="9"/>
      <c r="AME110" s="9"/>
      <c r="AMF110" s="9"/>
      <c r="AMG110" s="9"/>
      <c r="AMH110" s="9"/>
      <c r="AMI110" s="9"/>
      <c r="AMJ110" s="9"/>
      <c r="AMK110" s="9"/>
      <c r="AML110" s="9"/>
    </row>
    <row r="111" spans="1:1026" s="10" customFormat="1" ht="14.25" customHeight="1">
      <c r="A111" s="9"/>
      <c r="B111" s="20" t="s">
        <v>11</v>
      </c>
      <c r="C111" s="191" t="s">
        <v>99</v>
      </c>
      <c r="D111" s="192"/>
      <c r="E111" s="192"/>
      <c r="F111" s="192"/>
      <c r="G111" s="193"/>
      <c r="H111" s="116">
        <f>(((H50)/30)*2.96)/12</f>
        <v>15.936598888888888</v>
      </c>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c r="IW111" s="9"/>
      <c r="IX111" s="9"/>
      <c r="IY111" s="9"/>
      <c r="IZ111" s="9"/>
      <c r="JA111" s="9"/>
      <c r="JB111" s="9"/>
      <c r="JC111" s="9"/>
      <c r="JD111" s="9"/>
      <c r="JE111" s="9"/>
      <c r="JF111" s="9"/>
      <c r="JG111" s="9"/>
      <c r="JH111" s="9"/>
      <c r="JI111" s="9"/>
      <c r="JJ111" s="9"/>
      <c r="JK111" s="9"/>
      <c r="JL111" s="9"/>
      <c r="JM111" s="9"/>
      <c r="JN111" s="9"/>
      <c r="JO111" s="9"/>
      <c r="JP111" s="9"/>
      <c r="JQ111" s="9"/>
      <c r="JR111" s="9"/>
      <c r="JS111" s="9"/>
      <c r="JT111" s="9"/>
      <c r="JU111" s="9"/>
      <c r="JV111" s="9"/>
      <c r="JW111" s="9"/>
      <c r="JX111" s="9"/>
      <c r="JY111" s="9"/>
      <c r="JZ111" s="9"/>
      <c r="KA111" s="9"/>
      <c r="KB111" s="9"/>
      <c r="KC111" s="9"/>
      <c r="KD111" s="9"/>
      <c r="KE111" s="9"/>
      <c r="KF111" s="9"/>
      <c r="KG111" s="9"/>
      <c r="KH111" s="9"/>
      <c r="KI111" s="9"/>
      <c r="KJ111" s="9"/>
      <c r="KK111" s="9"/>
      <c r="KL111" s="9"/>
      <c r="KM111" s="9"/>
      <c r="KN111" s="9"/>
      <c r="KO111" s="9"/>
      <c r="KP111" s="9"/>
      <c r="KQ111" s="9"/>
      <c r="KR111" s="9"/>
      <c r="KS111" s="9"/>
      <c r="KT111" s="9"/>
      <c r="KU111" s="9"/>
      <c r="KV111" s="9"/>
      <c r="KW111" s="9"/>
      <c r="KX111" s="9"/>
      <c r="KY111" s="9"/>
      <c r="KZ111" s="9"/>
      <c r="LA111" s="9"/>
      <c r="LB111" s="9"/>
      <c r="LC111" s="9"/>
      <c r="LD111" s="9"/>
      <c r="LE111" s="9"/>
      <c r="LF111" s="9"/>
      <c r="LG111" s="9"/>
      <c r="LH111" s="9"/>
      <c r="LI111" s="9"/>
      <c r="LJ111" s="9"/>
      <c r="LK111" s="9"/>
      <c r="LL111" s="9"/>
      <c r="LM111" s="9"/>
      <c r="LN111" s="9"/>
      <c r="LO111" s="9"/>
      <c r="LP111" s="9"/>
      <c r="LQ111" s="9"/>
      <c r="LR111" s="9"/>
      <c r="LS111" s="9"/>
      <c r="LT111" s="9"/>
      <c r="LU111" s="9"/>
      <c r="LV111" s="9"/>
      <c r="LW111" s="9"/>
      <c r="LX111" s="9"/>
      <c r="LY111" s="9"/>
      <c r="LZ111" s="9"/>
      <c r="MA111" s="9"/>
      <c r="MB111" s="9"/>
      <c r="MC111" s="9"/>
      <c r="MD111" s="9"/>
      <c r="ME111" s="9"/>
      <c r="MF111" s="9"/>
      <c r="MG111" s="9"/>
      <c r="MH111" s="9"/>
      <c r="MI111" s="9"/>
      <c r="MJ111" s="9"/>
      <c r="MK111" s="9"/>
      <c r="ML111" s="9"/>
      <c r="MM111" s="9"/>
      <c r="MN111" s="9"/>
      <c r="MO111" s="9"/>
      <c r="MP111" s="9"/>
      <c r="MQ111" s="9"/>
      <c r="MR111" s="9"/>
      <c r="MS111" s="9"/>
      <c r="MT111" s="9"/>
      <c r="MU111" s="9"/>
      <c r="MV111" s="9"/>
      <c r="MW111" s="9"/>
      <c r="MX111" s="9"/>
      <c r="MY111" s="9"/>
      <c r="MZ111" s="9"/>
      <c r="NA111" s="9"/>
      <c r="NB111" s="9"/>
      <c r="NC111" s="9"/>
      <c r="ND111" s="9"/>
      <c r="NE111" s="9"/>
      <c r="NF111" s="9"/>
      <c r="NG111" s="9"/>
      <c r="NH111" s="9"/>
      <c r="NI111" s="9"/>
      <c r="NJ111" s="9"/>
      <c r="NK111" s="9"/>
      <c r="NL111" s="9"/>
      <c r="NM111" s="9"/>
      <c r="NN111" s="9"/>
      <c r="NO111" s="9"/>
      <c r="NP111" s="9"/>
      <c r="NQ111" s="9"/>
      <c r="NR111" s="9"/>
      <c r="NS111" s="9"/>
      <c r="NT111" s="9"/>
      <c r="NU111" s="9"/>
      <c r="NV111" s="9"/>
      <c r="NW111" s="9"/>
      <c r="NX111" s="9"/>
      <c r="NY111" s="9"/>
      <c r="NZ111" s="9"/>
      <c r="OA111" s="9"/>
      <c r="OB111" s="9"/>
      <c r="OC111" s="9"/>
      <c r="OD111" s="9"/>
      <c r="OE111" s="9"/>
      <c r="OF111" s="9"/>
      <c r="OG111" s="9"/>
      <c r="OH111" s="9"/>
      <c r="OI111" s="9"/>
      <c r="OJ111" s="9"/>
      <c r="OK111" s="9"/>
      <c r="OL111" s="9"/>
      <c r="OM111" s="9"/>
      <c r="ON111" s="9"/>
      <c r="OO111" s="9"/>
      <c r="OP111" s="9"/>
      <c r="OQ111" s="9"/>
      <c r="OR111" s="9"/>
      <c r="OS111" s="9"/>
      <c r="OT111" s="9"/>
      <c r="OU111" s="9"/>
      <c r="OV111" s="9"/>
      <c r="OW111" s="9"/>
      <c r="OX111" s="9"/>
      <c r="OY111" s="9"/>
      <c r="OZ111" s="9"/>
      <c r="PA111" s="9"/>
      <c r="PB111" s="9"/>
      <c r="PC111" s="9"/>
      <c r="PD111" s="9"/>
      <c r="PE111" s="9"/>
      <c r="PF111" s="9"/>
      <c r="PG111" s="9"/>
      <c r="PH111" s="9"/>
      <c r="PI111" s="9"/>
      <c r="PJ111" s="9"/>
      <c r="PK111" s="9"/>
      <c r="PL111" s="9"/>
      <c r="PM111" s="9"/>
      <c r="PN111" s="9"/>
      <c r="PO111" s="9"/>
      <c r="PP111" s="9"/>
      <c r="PQ111" s="9"/>
      <c r="PR111" s="9"/>
      <c r="PS111" s="9"/>
      <c r="PT111" s="9"/>
      <c r="PU111" s="9"/>
      <c r="PV111" s="9"/>
      <c r="PW111" s="9"/>
      <c r="PX111" s="9"/>
      <c r="PY111" s="9"/>
      <c r="PZ111" s="9"/>
      <c r="QA111" s="9"/>
      <c r="QB111" s="9"/>
      <c r="QC111" s="9"/>
      <c r="QD111" s="9"/>
      <c r="QE111" s="9"/>
      <c r="QF111" s="9"/>
      <c r="QG111" s="9"/>
      <c r="QH111" s="9"/>
      <c r="QI111" s="9"/>
      <c r="QJ111" s="9"/>
      <c r="QK111" s="9"/>
      <c r="QL111" s="9"/>
      <c r="QM111" s="9"/>
      <c r="QN111" s="9"/>
      <c r="QO111" s="9"/>
      <c r="QP111" s="9"/>
      <c r="QQ111" s="9"/>
      <c r="QR111" s="9"/>
      <c r="QS111" s="9"/>
      <c r="QT111" s="9"/>
      <c r="QU111" s="9"/>
      <c r="QV111" s="9"/>
      <c r="QW111" s="9"/>
      <c r="QX111" s="9"/>
      <c r="QY111" s="9"/>
      <c r="QZ111" s="9"/>
      <c r="RA111" s="9"/>
      <c r="RB111" s="9"/>
      <c r="RC111" s="9"/>
      <c r="RD111" s="9"/>
      <c r="RE111" s="9"/>
      <c r="RF111" s="9"/>
      <c r="RG111" s="9"/>
      <c r="RH111" s="9"/>
      <c r="RI111" s="9"/>
      <c r="RJ111" s="9"/>
      <c r="RK111" s="9"/>
      <c r="RL111" s="9"/>
      <c r="RM111" s="9"/>
      <c r="RN111" s="9"/>
      <c r="RO111" s="9"/>
      <c r="RP111" s="9"/>
      <c r="RQ111" s="9"/>
      <c r="RR111" s="9"/>
      <c r="RS111" s="9"/>
      <c r="RT111" s="9"/>
      <c r="RU111" s="9"/>
      <c r="RV111" s="9"/>
      <c r="RW111" s="9"/>
      <c r="RX111" s="9"/>
      <c r="RY111" s="9"/>
      <c r="RZ111" s="9"/>
      <c r="SA111" s="9"/>
      <c r="SB111" s="9"/>
      <c r="SC111" s="9"/>
      <c r="SD111" s="9"/>
      <c r="SE111" s="9"/>
      <c r="SF111" s="9"/>
      <c r="SG111" s="9"/>
      <c r="SH111" s="9"/>
      <c r="SI111" s="9"/>
      <c r="SJ111" s="9"/>
      <c r="SK111" s="9"/>
      <c r="SL111" s="9"/>
      <c r="SM111" s="9"/>
      <c r="SN111" s="9"/>
      <c r="SO111" s="9"/>
      <c r="SP111" s="9"/>
      <c r="SQ111" s="9"/>
      <c r="SR111" s="9"/>
      <c r="SS111" s="9"/>
      <c r="ST111" s="9"/>
      <c r="SU111" s="9"/>
      <c r="SV111" s="9"/>
      <c r="SW111" s="9"/>
      <c r="SX111" s="9"/>
      <c r="SY111" s="9"/>
      <c r="SZ111" s="9"/>
      <c r="TA111" s="9"/>
      <c r="TB111" s="9"/>
      <c r="TC111" s="9"/>
      <c r="TD111" s="9"/>
      <c r="TE111" s="9"/>
      <c r="TF111" s="9"/>
      <c r="TG111" s="9"/>
      <c r="TH111" s="9"/>
      <c r="TI111" s="9"/>
      <c r="TJ111" s="9"/>
      <c r="TK111" s="9"/>
      <c r="TL111" s="9"/>
      <c r="TM111" s="9"/>
      <c r="TN111" s="9"/>
      <c r="TO111" s="9"/>
      <c r="TP111" s="9"/>
      <c r="TQ111" s="9"/>
      <c r="TR111" s="9"/>
      <c r="TS111" s="9"/>
      <c r="TT111" s="9"/>
      <c r="TU111" s="9"/>
      <c r="TV111" s="9"/>
      <c r="TW111" s="9"/>
      <c r="TX111" s="9"/>
      <c r="TY111" s="9"/>
      <c r="TZ111" s="9"/>
      <c r="UA111" s="9"/>
      <c r="UB111" s="9"/>
      <c r="UC111" s="9"/>
      <c r="UD111" s="9"/>
      <c r="UE111" s="9"/>
      <c r="UF111" s="9"/>
      <c r="UG111" s="9"/>
      <c r="UH111" s="9"/>
      <c r="UI111" s="9"/>
      <c r="UJ111" s="9"/>
      <c r="UK111" s="9"/>
      <c r="UL111" s="9"/>
      <c r="UM111" s="9"/>
      <c r="UN111" s="9"/>
      <c r="UO111" s="9"/>
      <c r="UP111" s="9"/>
      <c r="UQ111" s="9"/>
      <c r="UR111" s="9"/>
      <c r="US111" s="9"/>
      <c r="UT111" s="9"/>
      <c r="UU111" s="9"/>
      <c r="UV111" s="9"/>
      <c r="UW111" s="9"/>
      <c r="UX111" s="9"/>
      <c r="UY111" s="9"/>
      <c r="UZ111" s="9"/>
      <c r="VA111" s="9"/>
      <c r="VB111" s="9"/>
      <c r="VC111" s="9"/>
      <c r="VD111" s="9"/>
      <c r="VE111" s="9"/>
      <c r="VF111" s="9"/>
      <c r="VG111" s="9"/>
      <c r="VH111" s="9"/>
      <c r="VI111" s="9"/>
      <c r="VJ111" s="9"/>
      <c r="VK111" s="9"/>
      <c r="VL111" s="9"/>
      <c r="VM111" s="9"/>
      <c r="VN111" s="9"/>
      <c r="VO111" s="9"/>
      <c r="VP111" s="9"/>
      <c r="VQ111" s="9"/>
      <c r="VR111" s="9"/>
      <c r="VS111" s="9"/>
      <c r="VT111" s="9"/>
      <c r="VU111" s="9"/>
      <c r="VV111" s="9"/>
      <c r="VW111" s="9"/>
      <c r="VX111" s="9"/>
      <c r="VY111" s="9"/>
      <c r="VZ111" s="9"/>
      <c r="WA111" s="9"/>
      <c r="WB111" s="9"/>
      <c r="WC111" s="9"/>
      <c r="WD111" s="9"/>
      <c r="WE111" s="9"/>
      <c r="WF111" s="9"/>
      <c r="WG111" s="9"/>
      <c r="WH111" s="9"/>
      <c r="WI111" s="9"/>
      <c r="WJ111" s="9"/>
      <c r="WK111" s="9"/>
      <c r="WL111" s="9"/>
      <c r="WM111" s="9"/>
      <c r="WN111" s="9"/>
      <c r="WO111" s="9"/>
      <c r="WP111" s="9"/>
      <c r="WQ111" s="9"/>
      <c r="WR111" s="9"/>
      <c r="WS111" s="9"/>
      <c r="WT111" s="9"/>
      <c r="WU111" s="9"/>
      <c r="WV111" s="9"/>
      <c r="WW111" s="9"/>
      <c r="WX111" s="9"/>
      <c r="WY111" s="9"/>
      <c r="WZ111" s="9"/>
      <c r="XA111" s="9"/>
      <c r="XB111" s="9"/>
      <c r="XC111" s="9"/>
      <c r="XD111" s="9"/>
      <c r="XE111" s="9"/>
      <c r="XF111" s="9"/>
      <c r="XG111" s="9"/>
      <c r="XH111" s="9"/>
      <c r="XI111" s="9"/>
      <c r="XJ111" s="9"/>
      <c r="XK111" s="9"/>
      <c r="XL111" s="9"/>
      <c r="XM111" s="9"/>
      <c r="XN111" s="9"/>
      <c r="XO111" s="9"/>
      <c r="XP111" s="9"/>
      <c r="XQ111" s="9"/>
      <c r="XR111" s="9"/>
      <c r="XS111" s="9"/>
      <c r="XT111" s="9"/>
      <c r="XU111" s="9"/>
      <c r="XV111" s="9"/>
      <c r="XW111" s="9"/>
      <c r="XX111" s="9"/>
      <c r="XY111" s="9"/>
      <c r="XZ111" s="9"/>
      <c r="YA111" s="9"/>
      <c r="YB111" s="9"/>
      <c r="YC111" s="9"/>
      <c r="YD111" s="9"/>
      <c r="YE111" s="9"/>
      <c r="YF111" s="9"/>
      <c r="YG111" s="9"/>
      <c r="YH111" s="9"/>
      <c r="YI111" s="9"/>
      <c r="YJ111" s="9"/>
      <c r="YK111" s="9"/>
      <c r="YL111" s="9"/>
      <c r="YM111" s="9"/>
      <c r="YN111" s="9"/>
      <c r="YO111" s="9"/>
      <c r="YP111" s="9"/>
      <c r="YQ111" s="9"/>
      <c r="YR111" s="9"/>
      <c r="YS111" s="9"/>
      <c r="YT111" s="9"/>
      <c r="YU111" s="9"/>
      <c r="YV111" s="9"/>
      <c r="YW111" s="9"/>
      <c r="YX111" s="9"/>
      <c r="YY111" s="9"/>
      <c r="YZ111" s="9"/>
      <c r="ZA111" s="9"/>
      <c r="ZB111" s="9"/>
      <c r="ZC111" s="9"/>
      <c r="ZD111" s="9"/>
      <c r="ZE111" s="9"/>
      <c r="ZF111" s="9"/>
      <c r="ZG111" s="9"/>
      <c r="ZH111" s="9"/>
      <c r="ZI111" s="9"/>
      <c r="ZJ111" s="9"/>
      <c r="ZK111" s="9"/>
      <c r="ZL111" s="9"/>
      <c r="ZM111" s="9"/>
      <c r="ZN111" s="9"/>
      <c r="ZO111" s="9"/>
      <c r="ZP111" s="9"/>
      <c r="ZQ111" s="9"/>
      <c r="ZR111" s="9"/>
      <c r="ZS111" s="9"/>
      <c r="ZT111" s="9"/>
      <c r="ZU111" s="9"/>
      <c r="ZV111" s="9"/>
      <c r="ZW111" s="9"/>
      <c r="ZX111" s="9"/>
      <c r="ZY111" s="9"/>
      <c r="ZZ111" s="9"/>
      <c r="AAA111" s="9"/>
      <c r="AAB111" s="9"/>
      <c r="AAC111" s="9"/>
      <c r="AAD111" s="9"/>
      <c r="AAE111" s="9"/>
      <c r="AAF111" s="9"/>
      <c r="AAG111" s="9"/>
      <c r="AAH111" s="9"/>
      <c r="AAI111" s="9"/>
      <c r="AAJ111" s="9"/>
      <c r="AAK111" s="9"/>
      <c r="AAL111" s="9"/>
      <c r="AAM111" s="9"/>
      <c r="AAN111" s="9"/>
      <c r="AAO111" s="9"/>
      <c r="AAP111" s="9"/>
      <c r="AAQ111" s="9"/>
      <c r="AAR111" s="9"/>
      <c r="AAS111" s="9"/>
      <c r="AAT111" s="9"/>
      <c r="AAU111" s="9"/>
      <c r="AAV111" s="9"/>
      <c r="AAW111" s="9"/>
      <c r="AAX111" s="9"/>
      <c r="AAY111" s="9"/>
      <c r="AAZ111" s="9"/>
      <c r="ABA111" s="9"/>
      <c r="ABB111" s="9"/>
      <c r="ABC111" s="9"/>
      <c r="ABD111" s="9"/>
      <c r="ABE111" s="9"/>
      <c r="ABF111" s="9"/>
      <c r="ABG111" s="9"/>
      <c r="ABH111" s="9"/>
      <c r="ABI111" s="9"/>
      <c r="ABJ111" s="9"/>
      <c r="ABK111" s="9"/>
      <c r="ABL111" s="9"/>
      <c r="ABM111" s="9"/>
      <c r="ABN111" s="9"/>
      <c r="ABO111" s="9"/>
      <c r="ABP111" s="9"/>
      <c r="ABQ111" s="9"/>
      <c r="ABR111" s="9"/>
      <c r="ABS111" s="9"/>
      <c r="ABT111" s="9"/>
      <c r="ABU111" s="9"/>
      <c r="ABV111" s="9"/>
      <c r="ABW111" s="9"/>
      <c r="ABX111" s="9"/>
      <c r="ABY111" s="9"/>
      <c r="ABZ111" s="9"/>
      <c r="ACA111" s="9"/>
      <c r="ACB111" s="9"/>
      <c r="ACC111" s="9"/>
      <c r="ACD111" s="9"/>
      <c r="ACE111" s="9"/>
      <c r="ACF111" s="9"/>
      <c r="ACG111" s="9"/>
      <c r="ACH111" s="9"/>
      <c r="ACI111" s="9"/>
      <c r="ACJ111" s="9"/>
      <c r="ACK111" s="9"/>
      <c r="ACL111" s="9"/>
      <c r="ACM111" s="9"/>
      <c r="ACN111" s="9"/>
      <c r="ACO111" s="9"/>
      <c r="ACP111" s="9"/>
      <c r="ACQ111" s="9"/>
      <c r="ACR111" s="9"/>
      <c r="ACS111" s="9"/>
      <c r="ACT111" s="9"/>
      <c r="ACU111" s="9"/>
      <c r="ACV111" s="9"/>
      <c r="ACW111" s="9"/>
      <c r="ACX111" s="9"/>
      <c r="ACY111" s="9"/>
      <c r="ACZ111" s="9"/>
      <c r="ADA111" s="9"/>
      <c r="ADB111" s="9"/>
      <c r="ADC111" s="9"/>
      <c r="ADD111" s="9"/>
      <c r="ADE111" s="9"/>
      <c r="ADF111" s="9"/>
      <c r="ADG111" s="9"/>
      <c r="ADH111" s="9"/>
      <c r="ADI111" s="9"/>
      <c r="ADJ111" s="9"/>
      <c r="ADK111" s="9"/>
      <c r="ADL111" s="9"/>
      <c r="ADM111" s="9"/>
      <c r="ADN111" s="9"/>
      <c r="ADO111" s="9"/>
      <c r="ADP111" s="9"/>
      <c r="ADQ111" s="9"/>
      <c r="ADR111" s="9"/>
      <c r="ADS111" s="9"/>
      <c r="ADT111" s="9"/>
      <c r="ADU111" s="9"/>
      <c r="ADV111" s="9"/>
      <c r="ADW111" s="9"/>
      <c r="ADX111" s="9"/>
      <c r="ADY111" s="9"/>
      <c r="ADZ111" s="9"/>
      <c r="AEA111" s="9"/>
      <c r="AEB111" s="9"/>
      <c r="AEC111" s="9"/>
      <c r="AED111" s="9"/>
      <c r="AEE111" s="9"/>
      <c r="AEF111" s="9"/>
      <c r="AEG111" s="9"/>
      <c r="AEH111" s="9"/>
      <c r="AEI111" s="9"/>
      <c r="AEJ111" s="9"/>
      <c r="AEK111" s="9"/>
      <c r="AEL111" s="9"/>
      <c r="AEM111" s="9"/>
      <c r="AEN111" s="9"/>
      <c r="AEO111" s="9"/>
      <c r="AEP111" s="9"/>
      <c r="AEQ111" s="9"/>
      <c r="AER111" s="9"/>
      <c r="AES111" s="9"/>
      <c r="AET111" s="9"/>
      <c r="AEU111" s="9"/>
      <c r="AEV111" s="9"/>
      <c r="AEW111" s="9"/>
      <c r="AEX111" s="9"/>
      <c r="AEY111" s="9"/>
      <c r="AEZ111" s="9"/>
      <c r="AFA111" s="9"/>
      <c r="AFB111" s="9"/>
      <c r="AFC111" s="9"/>
      <c r="AFD111" s="9"/>
      <c r="AFE111" s="9"/>
      <c r="AFF111" s="9"/>
      <c r="AFG111" s="9"/>
      <c r="AFH111" s="9"/>
      <c r="AFI111" s="9"/>
      <c r="AFJ111" s="9"/>
      <c r="AFK111" s="9"/>
      <c r="AFL111" s="9"/>
      <c r="AFM111" s="9"/>
      <c r="AFN111" s="9"/>
      <c r="AFO111" s="9"/>
      <c r="AFP111" s="9"/>
      <c r="AFQ111" s="9"/>
      <c r="AFR111" s="9"/>
      <c r="AFS111" s="9"/>
      <c r="AFT111" s="9"/>
      <c r="AFU111" s="9"/>
      <c r="AFV111" s="9"/>
      <c r="AFW111" s="9"/>
      <c r="AFX111" s="9"/>
      <c r="AFY111" s="9"/>
      <c r="AFZ111" s="9"/>
      <c r="AGA111" s="9"/>
      <c r="AGB111" s="9"/>
      <c r="AGC111" s="9"/>
      <c r="AGD111" s="9"/>
      <c r="AGE111" s="9"/>
      <c r="AGF111" s="9"/>
      <c r="AGG111" s="9"/>
      <c r="AGH111" s="9"/>
      <c r="AGI111" s="9"/>
      <c r="AGJ111" s="9"/>
      <c r="AGK111" s="9"/>
      <c r="AGL111" s="9"/>
      <c r="AGM111" s="9"/>
      <c r="AGN111" s="9"/>
      <c r="AGO111" s="9"/>
      <c r="AGP111" s="9"/>
      <c r="AGQ111" s="9"/>
      <c r="AGR111" s="9"/>
      <c r="AGS111" s="9"/>
      <c r="AGT111" s="9"/>
      <c r="AGU111" s="9"/>
      <c r="AGV111" s="9"/>
      <c r="AGW111" s="9"/>
      <c r="AGX111" s="9"/>
      <c r="AGY111" s="9"/>
      <c r="AGZ111" s="9"/>
      <c r="AHA111" s="9"/>
      <c r="AHB111" s="9"/>
      <c r="AHC111" s="9"/>
      <c r="AHD111" s="9"/>
      <c r="AHE111" s="9"/>
      <c r="AHF111" s="9"/>
      <c r="AHG111" s="9"/>
      <c r="AHH111" s="9"/>
      <c r="AHI111" s="9"/>
      <c r="AHJ111" s="9"/>
      <c r="AHK111" s="9"/>
      <c r="AHL111" s="9"/>
      <c r="AHM111" s="9"/>
      <c r="AHN111" s="9"/>
      <c r="AHO111" s="9"/>
      <c r="AHP111" s="9"/>
      <c r="AHQ111" s="9"/>
      <c r="AHR111" s="9"/>
      <c r="AHS111" s="9"/>
      <c r="AHT111" s="9"/>
      <c r="AHU111" s="9"/>
      <c r="AHV111" s="9"/>
      <c r="AHW111" s="9"/>
      <c r="AHX111" s="9"/>
      <c r="AHY111" s="9"/>
      <c r="AHZ111" s="9"/>
      <c r="AIA111" s="9"/>
      <c r="AIB111" s="9"/>
      <c r="AIC111" s="9"/>
      <c r="AID111" s="9"/>
      <c r="AIE111" s="9"/>
      <c r="AIF111" s="9"/>
      <c r="AIG111" s="9"/>
      <c r="AIH111" s="9"/>
      <c r="AII111" s="9"/>
      <c r="AIJ111" s="9"/>
      <c r="AIK111" s="9"/>
      <c r="AIL111" s="9"/>
      <c r="AIM111" s="9"/>
      <c r="AIN111" s="9"/>
      <c r="AIO111" s="9"/>
      <c r="AIP111" s="9"/>
      <c r="AIQ111" s="9"/>
      <c r="AIR111" s="9"/>
      <c r="AIS111" s="9"/>
      <c r="AIT111" s="9"/>
      <c r="AIU111" s="9"/>
      <c r="AIV111" s="9"/>
      <c r="AIW111" s="9"/>
      <c r="AIX111" s="9"/>
      <c r="AIY111" s="9"/>
      <c r="AIZ111" s="9"/>
      <c r="AJA111" s="9"/>
      <c r="AJB111" s="9"/>
      <c r="AJC111" s="9"/>
      <c r="AJD111" s="9"/>
      <c r="AJE111" s="9"/>
      <c r="AJF111" s="9"/>
      <c r="AJG111" s="9"/>
      <c r="AJH111" s="9"/>
      <c r="AJI111" s="9"/>
      <c r="AJJ111" s="9"/>
      <c r="AJK111" s="9"/>
      <c r="AJL111" s="9"/>
      <c r="AJM111" s="9"/>
      <c r="AJN111" s="9"/>
      <c r="AJO111" s="9"/>
      <c r="AJP111" s="9"/>
      <c r="AJQ111" s="9"/>
      <c r="AJR111" s="9"/>
      <c r="AJS111" s="9"/>
      <c r="AJT111" s="9"/>
      <c r="AJU111" s="9"/>
      <c r="AJV111" s="9"/>
      <c r="AJW111" s="9"/>
      <c r="AJX111" s="9"/>
      <c r="AJY111" s="9"/>
      <c r="AJZ111" s="9"/>
      <c r="AKA111" s="9"/>
      <c r="AKB111" s="9"/>
      <c r="AKC111" s="9"/>
      <c r="AKD111" s="9"/>
      <c r="AKE111" s="9"/>
      <c r="AKF111" s="9"/>
      <c r="AKG111" s="9"/>
      <c r="AKH111" s="9"/>
      <c r="AKI111" s="9"/>
      <c r="AKJ111" s="9"/>
      <c r="AKK111" s="9"/>
      <c r="AKL111" s="9"/>
      <c r="AKM111" s="9"/>
      <c r="AKN111" s="9"/>
      <c r="AKO111" s="9"/>
      <c r="AKP111" s="9"/>
      <c r="AKQ111" s="9"/>
      <c r="AKR111" s="9"/>
      <c r="AKS111" s="9"/>
      <c r="AKT111" s="9"/>
      <c r="AKU111" s="9"/>
      <c r="AKV111" s="9"/>
      <c r="AKW111" s="9"/>
      <c r="AKX111" s="9"/>
      <c r="AKY111" s="9"/>
      <c r="AKZ111" s="9"/>
      <c r="ALA111" s="9"/>
      <c r="ALB111" s="9"/>
      <c r="ALC111" s="9"/>
      <c r="ALD111" s="9"/>
      <c r="ALE111" s="9"/>
      <c r="ALF111" s="9"/>
      <c r="ALG111" s="9"/>
      <c r="ALH111" s="9"/>
      <c r="ALI111" s="9"/>
      <c r="ALJ111" s="9"/>
      <c r="ALK111" s="9"/>
      <c r="ALL111" s="9"/>
      <c r="ALM111" s="9"/>
      <c r="ALN111" s="9"/>
      <c r="ALO111" s="9"/>
      <c r="ALP111" s="9"/>
      <c r="ALQ111" s="9"/>
      <c r="ALR111" s="9"/>
      <c r="ALS111" s="9"/>
      <c r="ALT111" s="9"/>
      <c r="ALU111" s="9"/>
      <c r="ALV111" s="9"/>
      <c r="ALW111" s="9"/>
      <c r="ALX111" s="9"/>
      <c r="ALY111" s="9"/>
      <c r="ALZ111" s="9"/>
      <c r="AMA111" s="9"/>
      <c r="AMB111" s="9"/>
      <c r="AMC111" s="9"/>
      <c r="AMD111" s="9"/>
      <c r="AME111" s="9"/>
      <c r="AMF111" s="9"/>
      <c r="AMG111" s="9"/>
      <c r="AMH111" s="9"/>
      <c r="AMI111" s="9"/>
      <c r="AMJ111" s="9"/>
      <c r="AMK111" s="9"/>
      <c r="AML111" s="9"/>
    </row>
    <row r="112" spans="1:1026" s="10" customFormat="1" ht="14.25" customHeight="1">
      <c r="A112" s="9"/>
      <c r="B112" s="20" t="s">
        <v>13</v>
      </c>
      <c r="C112" s="191" t="s">
        <v>104</v>
      </c>
      <c r="D112" s="192"/>
      <c r="E112" s="192"/>
      <c r="F112" s="192"/>
      <c r="G112" s="193"/>
      <c r="H112" s="116">
        <f>IF(I112="S",((((5/30)*(H50))/12)*0.015),IF(I112="N",0,"INFORME S ou N"))</f>
        <v>0</v>
      </c>
      <c r="I112" s="68" t="s">
        <v>242</v>
      </c>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c r="IW112" s="9"/>
      <c r="IX112" s="9"/>
      <c r="IY112" s="9"/>
      <c r="IZ112" s="9"/>
      <c r="JA112" s="9"/>
      <c r="JB112" s="9"/>
      <c r="JC112" s="9"/>
      <c r="JD112" s="9"/>
      <c r="JE112" s="9"/>
      <c r="JF112" s="9"/>
      <c r="JG112" s="9"/>
      <c r="JH112" s="9"/>
      <c r="JI112" s="9"/>
      <c r="JJ112" s="9"/>
      <c r="JK112" s="9"/>
      <c r="JL112" s="9"/>
      <c r="JM112" s="9"/>
      <c r="JN112" s="9"/>
      <c r="JO112" s="9"/>
      <c r="JP112" s="9"/>
      <c r="JQ112" s="9"/>
      <c r="JR112" s="9"/>
      <c r="JS112" s="9"/>
      <c r="JT112" s="9"/>
      <c r="JU112" s="9"/>
      <c r="JV112" s="9"/>
      <c r="JW112" s="9"/>
      <c r="JX112" s="9"/>
      <c r="JY112" s="9"/>
      <c r="JZ112" s="9"/>
      <c r="KA112" s="9"/>
      <c r="KB112" s="9"/>
      <c r="KC112" s="9"/>
      <c r="KD112" s="9"/>
      <c r="KE112" s="9"/>
      <c r="KF112" s="9"/>
      <c r="KG112" s="9"/>
      <c r="KH112" s="9"/>
      <c r="KI112" s="9"/>
      <c r="KJ112" s="9"/>
      <c r="KK112" s="9"/>
      <c r="KL112" s="9"/>
      <c r="KM112" s="9"/>
      <c r="KN112" s="9"/>
      <c r="KO112" s="9"/>
      <c r="KP112" s="9"/>
      <c r="KQ112" s="9"/>
      <c r="KR112" s="9"/>
      <c r="KS112" s="9"/>
      <c r="KT112" s="9"/>
      <c r="KU112" s="9"/>
      <c r="KV112" s="9"/>
      <c r="KW112" s="9"/>
      <c r="KX112" s="9"/>
      <c r="KY112" s="9"/>
      <c r="KZ112" s="9"/>
      <c r="LA112" s="9"/>
      <c r="LB112" s="9"/>
      <c r="LC112" s="9"/>
      <c r="LD112" s="9"/>
      <c r="LE112" s="9"/>
      <c r="LF112" s="9"/>
      <c r="LG112" s="9"/>
      <c r="LH112" s="9"/>
      <c r="LI112" s="9"/>
      <c r="LJ112" s="9"/>
      <c r="LK112" s="9"/>
      <c r="LL112" s="9"/>
      <c r="LM112" s="9"/>
      <c r="LN112" s="9"/>
      <c r="LO112" s="9"/>
      <c r="LP112" s="9"/>
      <c r="LQ112" s="9"/>
      <c r="LR112" s="9"/>
      <c r="LS112" s="9"/>
      <c r="LT112" s="9"/>
      <c r="LU112" s="9"/>
      <c r="LV112" s="9"/>
      <c r="LW112" s="9"/>
      <c r="LX112" s="9"/>
      <c r="LY112" s="9"/>
      <c r="LZ112" s="9"/>
      <c r="MA112" s="9"/>
      <c r="MB112" s="9"/>
      <c r="MC112" s="9"/>
      <c r="MD112" s="9"/>
      <c r="ME112" s="9"/>
      <c r="MF112" s="9"/>
      <c r="MG112" s="9"/>
      <c r="MH112" s="9"/>
      <c r="MI112" s="9"/>
      <c r="MJ112" s="9"/>
      <c r="MK112" s="9"/>
      <c r="ML112" s="9"/>
      <c r="MM112" s="9"/>
      <c r="MN112" s="9"/>
      <c r="MO112" s="9"/>
      <c r="MP112" s="9"/>
      <c r="MQ112" s="9"/>
      <c r="MR112" s="9"/>
      <c r="MS112" s="9"/>
      <c r="MT112" s="9"/>
      <c r="MU112" s="9"/>
      <c r="MV112" s="9"/>
      <c r="MW112" s="9"/>
      <c r="MX112" s="9"/>
      <c r="MY112" s="9"/>
      <c r="MZ112" s="9"/>
      <c r="NA112" s="9"/>
      <c r="NB112" s="9"/>
      <c r="NC112" s="9"/>
      <c r="ND112" s="9"/>
      <c r="NE112" s="9"/>
      <c r="NF112" s="9"/>
      <c r="NG112" s="9"/>
      <c r="NH112" s="9"/>
      <c r="NI112" s="9"/>
      <c r="NJ112" s="9"/>
      <c r="NK112" s="9"/>
      <c r="NL112" s="9"/>
      <c r="NM112" s="9"/>
      <c r="NN112" s="9"/>
      <c r="NO112" s="9"/>
      <c r="NP112" s="9"/>
      <c r="NQ112" s="9"/>
      <c r="NR112" s="9"/>
      <c r="NS112" s="9"/>
      <c r="NT112" s="9"/>
      <c r="NU112" s="9"/>
      <c r="NV112" s="9"/>
      <c r="NW112" s="9"/>
      <c r="NX112" s="9"/>
      <c r="NY112" s="9"/>
      <c r="NZ112" s="9"/>
      <c r="OA112" s="9"/>
      <c r="OB112" s="9"/>
      <c r="OC112" s="9"/>
      <c r="OD112" s="9"/>
      <c r="OE112" s="9"/>
      <c r="OF112" s="9"/>
      <c r="OG112" s="9"/>
      <c r="OH112" s="9"/>
      <c r="OI112" s="9"/>
      <c r="OJ112" s="9"/>
      <c r="OK112" s="9"/>
      <c r="OL112" s="9"/>
      <c r="OM112" s="9"/>
      <c r="ON112" s="9"/>
      <c r="OO112" s="9"/>
      <c r="OP112" s="9"/>
      <c r="OQ112" s="9"/>
      <c r="OR112" s="9"/>
      <c r="OS112" s="9"/>
      <c r="OT112" s="9"/>
      <c r="OU112" s="9"/>
      <c r="OV112" s="9"/>
      <c r="OW112" s="9"/>
      <c r="OX112" s="9"/>
      <c r="OY112" s="9"/>
      <c r="OZ112" s="9"/>
      <c r="PA112" s="9"/>
      <c r="PB112" s="9"/>
      <c r="PC112" s="9"/>
      <c r="PD112" s="9"/>
      <c r="PE112" s="9"/>
      <c r="PF112" s="9"/>
      <c r="PG112" s="9"/>
      <c r="PH112" s="9"/>
      <c r="PI112" s="9"/>
      <c r="PJ112" s="9"/>
      <c r="PK112" s="9"/>
      <c r="PL112" s="9"/>
      <c r="PM112" s="9"/>
      <c r="PN112" s="9"/>
      <c r="PO112" s="9"/>
      <c r="PP112" s="9"/>
      <c r="PQ112" s="9"/>
      <c r="PR112" s="9"/>
      <c r="PS112" s="9"/>
      <c r="PT112" s="9"/>
      <c r="PU112" s="9"/>
      <c r="PV112" s="9"/>
      <c r="PW112" s="9"/>
      <c r="PX112" s="9"/>
      <c r="PY112" s="9"/>
      <c r="PZ112" s="9"/>
      <c r="QA112" s="9"/>
      <c r="QB112" s="9"/>
      <c r="QC112" s="9"/>
      <c r="QD112" s="9"/>
      <c r="QE112" s="9"/>
      <c r="QF112" s="9"/>
      <c r="QG112" s="9"/>
      <c r="QH112" s="9"/>
      <c r="QI112" s="9"/>
      <c r="QJ112" s="9"/>
      <c r="QK112" s="9"/>
      <c r="QL112" s="9"/>
      <c r="QM112" s="9"/>
      <c r="QN112" s="9"/>
      <c r="QO112" s="9"/>
      <c r="QP112" s="9"/>
      <c r="QQ112" s="9"/>
      <c r="QR112" s="9"/>
      <c r="QS112" s="9"/>
      <c r="QT112" s="9"/>
      <c r="QU112" s="9"/>
      <c r="QV112" s="9"/>
      <c r="QW112" s="9"/>
      <c r="QX112" s="9"/>
      <c r="QY112" s="9"/>
      <c r="QZ112" s="9"/>
      <c r="RA112" s="9"/>
      <c r="RB112" s="9"/>
      <c r="RC112" s="9"/>
      <c r="RD112" s="9"/>
      <c r="RE112" s="9"/>
      <c r="RF112" s="9"/>
      <c r="RG112" s="9"/>
      <c r="RH112" s="9"/>
      <c r="RI112" s="9"/>
      <c r="RJ112" s="9"/>
      <c r="RK112" s="9"/>
      <c r="RL112" s="9"/>
      <c r="RM112" s="9"/>
      <c r="RN112" s="9"/>
      <c r="RO112" s="9"/>
      <c r="RP112" s="9"/>
      <c r="RQ112" s="9"/>
      <c r="RR112" s="9"/>
      <c r="RS112" s="9"/>
      <c r="RT112" s="9"/>
      <c r="RU112" s="9"/>
      <c r="RV112" s="9"/>
      <c r="RW112" s="9"/>
      <c r="RX112" s="9"/>
      <c r="RY112" s="9"/>
      <c r="RZ112" s="9"/>
      <c r="SA112" s="9"/>
      <c r="SB112" s="9"/>
      <c r="SC112" s="9"/>
      <c r="SD112" s="9"/>
      <c r="SE112" s="9"/>
      <c r="SF112" s="9"/>
      <c r="SG112" s="9"/>
      <c r="SH112" s="9"/>
      <c r="SI112" s="9"/>
      <c r="SJ112" s="9"/>
      <c r="SK112" s="9"/>
      <c r="SL112" s="9"/>
      <c r="SM112" s="9"/>
      <c r="SN112" s="9"/>
      <c r="SO112" s="9"/>
      <c r="SP112" s="9"/>
      <c r="SQ112" s="9"/>
      <c r="SR112" s="9"/>
      <c r="SS112" s="9"/>
      <c r="ST112" s="9"/>
      <c r="SU112" s="9"/>
      <c r="SV112" s="9"/>
      <c r="SW112" s="9"/>
      <c r="SX112" s="9"/>
      <c r="SY112" s="9"/>
      <c r="SZ112" s="9"/>
      <c r="TA112" s="9"/>
      <c r="TB112" s="9"/>
      <c r="TC112" s="9"/>
      <c r="TD112" s="9"/>
      <c r="TE112" s="9"/>
      <c r="TF112" s="9"/>
      <c r="TG112" s="9"/>
      <c r="TH112" s="9"/>
      <c r="TI112" s="9"/>
      <c r="TJ112" s="9"/>
      <c r="TK112" s="9"/>
      <c r="TL112" s="9"/>
      <c r="TM112" s="9"/>
      <c r="TN112" s="9"/>
      <c r="TO112" s="9"/>
      <c r="TP112" s="9"/>
      <c r="TQ112" s="9"/>
      <c r="TR112" s="9"/>
      <c r="TS112" s="9"/>
      <c r="TT112" s="9"/>
      <c r="TU112" s="9"/>
      <c r="TV112" s="9"/>
      <c r="TW112" s="9"/>
      <c r="TX112" s="9"/>
      <c r="TY112" s="9"/>
      <c r="TZ112" s="9"/>
      <c r="UA112" s="9"/>
      <c r="UB112" s="9"/>
      <c r="UC112" s="9"/>
      <c r="UD112" s="9"/>
      <c r="UE112" s="9"/>
      <c r="UF112" s="9"/>
      <c r="UG112" s="9"/>
      <c r="UH112" s="9"/>
      <c r="UI112" s="9"/>
      <c r="UJ112" s="9"/>
      <c r="UK112" s="9"/>
      <c r="UL112" s="9"/>
      <c r="UM112" s="9"/>
      <c r="UN112" s="9"/>
      <c r="UO112" s="9"/>
      <c r="UP112" s="9"/>
      <c r="UQ112" s="9"/>
      <c r="UR112" s="9"/>
      <c r="US112" s="9"/>
      <c r="UT112" s="9"/>
      <c r="UU112" s="9"/>
      <c r="UV112" s="9"/>
      <c r="UW112" s="9"/>
      <c r="UX112" s="9"/>
      <c r="UY112" s="9"/>
      <c r="UZ112" s="9"/>
      <c r="VA112" s="9"/>
      <c r="VB112" s="9"/>
      <c r="VC112" s="9"/>
      <c r="VD112" s="9"/>
      <c r="VE112" s="9"/>
      <c r="VF112" s="9"/>
      <c r="VG112" s="9"/>
      <c r="VH112" s="9"/>
      <c r="VI112" s="9"/>
      <c r="VJ112" s="9"/>
      <c r="VK112" s="9"/>
      <c r="VL112" s="9"/>
      <c r="VM112" s="9"/>
      <c r="VN112" s="9"/>
      <c r="VO112" s="9"/>
      <c r="VP112" s="9"/>
      <c r="VQ112" s="9"/>
      <c r="VR112" s="9"/>
      <c r="VS112" s="9"/>
      <c r="VT112" s="9"/>
      <c r="VU112" s="9"/>
      <c r="VV112" s="9"/>
      <c r="VW112" s="9"/>
      <c r="VX112" s="9"/>
      <c r="VY112" s="9"/>
      <c r="VZ112" s="9"/>
      <c r="WA112" s="9"/>
      <c r="WB112" s="9"/>
      <c r="WC112" s="9"/>
      <c r="WD112" s="9"/>
      <c r="WE112" s="9"/>
      <c r="WF112" s="9"/>
      <c r="WG112" s="9"/>
      <c r="WH112" s="9"/>
      <c r="WI112" s="9"/>
      <c r="WJ112" s="9"/>
      <c r="WK112" s="9"/>
      <c r="WL112" s="9"/>
      <c r="WM112" s="9"/>
      <c r="WN112" s="9"/>
      <c r="WO112" s="9"/>
      <c r="WP112" s="9"/>
      <c r="WQ112" s="9"/>
      <c r="WR112" s="9"/>
      <c r="WS112" s="9"/>
      <c r="WT112" s="9"/>
      <c r="WU112" s="9"/>
      <c r="WV112" s="9"/>
      <c r="WW112" s="9"/>
      <c r="WX112" s="9"/>
      <c r="WY112" s="9"/>
      <c r="WZ112" s="9"/>
      <c r="XA112" s="9"/>
      <c r="XB112" s="9"/>
      <c r="XC112" s="9"/>
      <c r="XD112" s="9"/>
      <c r="XE112" s="9"/>
      <c r="XF112" s="9"/>
      <c r="XG112" s="9"/>
      <c r="XH112" s="9"/>
      <c r="XI112" s="9"/>
      <c r="XJ112" s="9"/>
      <c r="XK112" s="9"/>
      <c r="XL112" s="9"/>
      <c r="XM112" s="9"/>
      <c r="XN112" s="9"/>
      <c r="XO112" s="9"/>
      <c r="XP112" s="9"/>
      <c r="XQ112" s="9"/>
      <c r="XR112" s="9"/>
      <c r="XS112" s="9"/>
      <c r="XT112" s="9"/>
      <c r="XU112" s="9"/>
      <c r="XV112" s="9"/>
      <c r="XW112" s="9"/>
      <c r="XX112" s="9"/>
      <c r="XY112" s="9"/>
      <c r="XZ112" s="9"/>
      <c r="YA112" s="9"/>
      <c r="YB112" s="9"/>
      <c r="YC112" s="9"/>
      <c r="YD112" s="9"/>
      <c r="YE112" s="9"/>
      <c r="YF112" s="9"/>
      <c r="YG112" s="9"/>
      <c r="YH112" s="9"/>
      <c r="YI112" s="9"/>
      <c r="YJ112" s="9"/>
      <c r="YK112" s="9"/>
      <c r="YL112" s="9"/>
      <c r="YM112" s="9"/>
      <c r="YN112" s="9"/>
      <c r="YO112" s="9"/>
      <c r="YP112" s="9"/>
      <c r="YQ112" s="9"/>
      <c r="YR112" s="9"/>
      <c r="YS112" s="9"/>
      <c r="YT112" s="9"/>
      <c r="YU112" s="9"/>
      <c r="YV112" s="9"/>
      <c r="YW112" s="9"/>
      <c r="YX112" s="9"/>
      <c r="YY112" s="9"/>
      <c r="YZ112" s="9"/>
      <c r="ZA112" s="9"/>
      <c r="ZB112" s="9"/>
      <c r="ZC112" s="9"/>
      <c r="ZD112" s="9"/>
      <c r="ZE112" s="9"/>
      <c r="ZF112" s="9"/>
      <c r="ZG112" s="9"/>
      <c r="ZH112" s="9"/>
      <c r="ZI112" s="9"/>
      <c r="ZJ112" s="9"/>
      <c r="ZK112" s="9"/>
      <c r="ZL112" s="9"/>
      <c r="ZM112" s="9"/>
      <c r="ZN112" s="9"/>
      <c r="ZO112" s="9"/>
      <c r="ZP112" s="9"/>
      <c r="ZQ112" s="9"/>
      <c r="ZR112" s="9"/>
      <c r="ZS112" s="9"/>
      <c r="ZT112" s="9"/>
      <c r="ZU112" s="9"/>
      <c r="ZV112" s="9"/>
      <c r="ZW112" s="9"/>
      <c r="ZX112" s="9"/>
      <c r="ZY112" s="9"/>
      <c r="ZZ112" s="9"/>
      <c r="AAA112" s="9"/>
      <c r="AAB112" s="9"/>
      <c r="AAC112" s="9"/>
      <c r="AAD112" s="9"/>
      <c r="AAE112" s="9"/>
      <c r="AAF112" s="9"/>
      <c r="AAG112" s="9"/>
      <c r="AAH112" s="9"/>
      <c r="AAI112" s="9"/>
      <c r="AAJ112" s="9"/>
      <c r="AAK112" s="9"/>
      <c r="AAL112" s="9"/>
      <c r="AAM112" s="9"/>
      <c r="AAN112" s="9"/>
      <c r="AAO112" s="9"/>
      <c r="AAP112" s="9"/>
      <c r="AAQ112" s="9"/>
      <c r="AAR112" s="9"/>
      <c r="AAS112" s="9"/>
      <c r="AAT112" s="9"/>
      <c r="AAU112" s="9"/>
      <c r="AAV112" s="9"/>
      <c r="AAW112" s="9"/>
      <c r="AAX112" s="9"/>
      <c r="AAY112" s="9"/>
      <c r="AAZ112" s="9"/>
      <c r="ABA112" s="9"/>
      <c r="ABB112" s="9"/>
      <c r="ABC112" s="9"/>
      <c r="ABD112" s="9"/>
      <c r="ABE112" s="9"/>
      <c r="ABF112" s="9"/>
      <c r="ABG112" s="9"/>
      <c r="ABH112" s="9"/>
      <c r="ABI112" s="9"/>
      <c r="ABJ112" s="9"/>
      <c r="ABK112" s="9"/>
      <c r="ABL112" s="9"/>
      <c r="ABM112" s="9"/>
      <c r="ABN112" s="9"/>
      <c r="ABO112" s="9"/>
      <c r="ABP112" s="9"/>
      <c r="ABQ112" s="9"/>
      <c r="ABR112" s="9"/>
      <c r="ABS112" s="9"/>
      <c r="ABT112" s="9"/>
      <c r="ABU112" s="9"/>
      <c r="ABV112" s="9"/>
      <c r="ABW112" s="9"/>
      <c r="ABX112" s="9"/>
      <c r="ABY112" s="9"/>
      <c r="ABZ112" s="9"/>
      <c r="ACA112" s="9"/>
      <c r="ACB112" s="9"/>
      <c r="ACC112" s="9"/>
      <c r="ACD112" s="9"/>
      <c r="ACE112" s="9"/>
      <c r="ACF112" s="9"/>
      <c r="ACG112" s="9"/>
      <c r="ACH112" s="9"/>
      <c r="ACI112" s="9"/>
      <c r="ACJ112" s="9"/>
      <c r="ACK112" s="9"/>
      <c r="ACL112" s="9"/>
      <c r="ACM112" s="9"/>
      <c r="ACN112" s="9"/>
      <c r="ACO112" s="9"/>
      <c r="ACP112" s="9"/>
      <c r="ACQ112" s="9"/>
      <c r="ACR112" s="9"/>
      <c r="ACS112" s="9"/>
      <c r="ACT112" s="9"/>
      <c r="ACU112" s="9"/>
      <c r="ACV112" s="9"/>
      <c r="ACW112" s="9"/>
      <c r="ACX112" s="9"/>
      <c r="ACY112" s="9"/>
      <c r="ACZ112" s="9"/>
      <c r="ADA112" s="9"/>
      <c r="ADB112" s="9"/>
      <c r="ADC112" s="9"/>
      <c r="ADD112" s="9"/>
      <c r="ADE112" s="9"/>
      <c r="ADF112" s="9"/>
      <c r="ADG112" s="9"/>
      <c r="ADH112" s="9"/>
      <c r="ADI112" s="9"/>
      <c r="ADJ112" s="9"/>
      <c r="ADK112" s="9"/>
      <c r="ADL112" s="9"/>
      <c r="ADM112" s="9"/>
      <c r="ADN112" s="9"/>
      <c r="ADO112" s="9"/>
      <c r="ADP112" s="9"/>
      <c r="ADQ112" s="9"/>
      <c r="ADR112" s="9"/>
      <c r="ADS112" s="9"/>
      <c r="ADT112" s="9"/>
      <c r="ADU112" s="9"/>
      <c r="ADV112" s="9"/>
      <c r="ADW112" s="9"/>
      <c r="ADX112" s="9"/>
      <c r="ADY112" s="9"/>
      <c r="ADZ112" s="9"/>
      <c r="AEA112" s="9"/>
      <c r="AEB112" s="9"/>
      <c r="AEC112" s="9"/>
      <c r="AED112" s="9"/>
      <c r="AEE112" s="9"/>
      <c r="AEF112" s="9"/>
      <c r="AEG112" s="9"/>
      <c r="AEH112" s="9"/>
      <c r="AEI112" s="9"/>
      <c r="AEJ112" s="9"/>
      <c r="AEK112" s="9"/>
      <c r="AEL112" s="9"/>
      <c r="AEM112" s="9"/>
      <c r="AEN112" s="9"/>
      <c r="AEO112" s="9"/>
      <c r="AEP112" s="9"/>
      <c r="AEQ112" s="9"/>
      <c r="AER112" s="9"/>
      <c r="AES112" s="9"/>
      <c r="AET112" s="9"/>
      <c r="AEU112" s="9"/>
      <c r="AEV112" s="9"/>
      <c r="AEW112" s="9"/>
      <c r="AEX112" s="9"/>
      <c r="AEY112" s="9"/>
      <c r="AEZ112" s="9"/>
      <c r="AFA112" s="9"/>
      <c r="AFB112" s="9"/>
      <c r="AFC112" s="9"/>
      <c r="AFD112" s="9"/>
      <c r="AFE112" s="9"/>
      <c r="AFF112" s="9"/>
      <c r="AFG112" s="9"/>
      <c r="AFH112" s="9"/>
      <c r="AFI112" s="9"/>
      <c r="AFJ112" s="9"/>
      <c r="AFK112" s="9"/>
      <c r="AFL112" s="9"/>
      <c r="AFM112" s="9"/>
      <c r="AFN112" s="9"/>
      <c r="AFO112" s="9"/>
      <c r="AFP112" s="9"/>
      <c r="AFQ112" s="9"/>
      <c r="AFR112" s="9"/>
      <c r="AFS112" s="9"/>
      <c r="AFT112" s="9"/>
      <c r="AFU112" s="9"/>
      <c r="AFV112" s="9"/>
      <c r="AFW112" s="9"/>
      <c r="AFX112" s="9"/>
      <c r="AFY112" s="9"/>
      <c r="AFZ112" s="9"/>
      <c r="AGA112" s="9"/>
      <c r="AGB112" s="9"/>
      <c r="AGC112" s="9"/>
      <c r="AGD112" s="9"/>
      <c r="AGE112" s="9"/>
      <c r="AGF112" s="9"/>
      <c r="AGG112" s="9"/>
      <c r="AGH112" s="9"/>
      <c r="AGI112" s="9"/>
      <c r="AGJ112" s="9"/>
      <c r="AGK112" s="9"/>
      <c r="AGL112" s="9"/>
      <c r="AGM112" s="9"/>
      <c r="AGN112" s="9"/>
      <c r="AGO112" s="9"/>
      <c r="AGP112" s="9"/>
      <c r="AGQ112" s="9"/>
      <c r="AGR112" s="9"/>
      <c r="AGS112" s="9"/>
      <c r="AGT112" s="9"/>
      <c r="AGU112" s="9"/>
      <c r="AGV112" s="9"/>
      <c r="AGW112" s="9"/>
      <c r="AGX112" s="9"/>
      <c r="AGY112" s="9"/>
      <c r="AGZ112" s="9"/>
      <c r="AHA112" s="9"/>
      <c r="AHB112" s="9"/>
      <c r="AHC112" s="9"/>
      <c r="AHD112" s="9"/>
      <c r="AHE112" s="9"/>
      <c r="AHF112" s="9"/>
      <c r="AHG112" s="9"/>
      <c r="AHH112" s="9"/>
      <c r="AHI112" s="9"/>
      <c r="AHJ112" s="9"/>
      <c r="AHK112" s="9"/>
      <c r="AHL112" s="9"/>
      <c r="AHM112" s="9"/>
      <c r="AHN112" s="9"/>
      <c r="AHO112" s="9"/>
      <c r="AHP112" s="9"/>
      <c r="AHQ112" s="9"/>
      <c r="AHR112" s="9"/>
      <c r="AHS112" s="9"/>
      <c r="AHT112" s="9"/>
      <c r="AHU112" s="9"/>
      <c r="AHV112" s="9"/>
      <c r="AHW112" s="9"/>
      <c r="AHX112" s="9"/>
      <c r="AHY112" s="9"/>
      <c r="AHZ112" s="9"/>
      <c r="AIA112" s="9"/>
      <c r="AIB112" s="9"/>
      <c r="AIC112" s="9"/>
      <c r="AID112" s="9"/>
      <c r="AIE112" s="9"/>
      <c r="AIF112" s="9"/>
      <c r="AIG112" s="9"/>
      <c r="AIH112" s="9"/>
      <c r="AII112" s="9"/>
      <c r="AIJ112" s="9"/>
      <c r="AIK112" s="9"/>
      <c r="AIL112" s="9"/>
      <c r="AIM112" s="9"/>
      <c r="AIN112" s="9"/>
      <c r="AIO112" s="9"/>
      <c r="AIP112" s="9"/>
      <c r="AIQ112" s="9"/>
      <c r="AIR112" s="9"/>
      <c r="AIS112" s="9"/>
      <c r="AIT112" s="9"/>
      <c r="AIU112" s="9"/>
      <c r="AIV112" s="9"/>
      <c r="AIW112" s="9"/>
      <c r="AIX112" s="9"/>
      <c r="AIY112" s="9"/>
      <c r="AIZ112" s="9"/>
      <c r="AJA112" s="9"/>
      <c r="AJB112" s="9"/>
      <c r="AJC112" s="9"/>
      <c r="AJD112" s="9"/>
      <c r="AJE112" s="9"/>
      <c r="AJF112" s="9"/>
      <c r="AJG112" s="9"/>
      <c r="AJH112" s="9"/>
      <c r="AJI112" s="9"/>
      <c r="AJJ112" s="9"/>
      <c r="AJK112" s="9"/>
      <c r="AJL112" s="9"/>
      <c r="AJM112" s="9"/>
      <c r="AJN112" s="9"/>
      <c r="AJO112" s="9"/>
      <c r="AJP112" s="9"/>
      <c r="AJQ112" s="9"/>
      <c r="AJR112" s="9"/>
      <c r="AJS112" s="9"/>
      <c r="AJT112" s="9"/>
      <c r="AJU112" s="9"/>
      <c r="AJV112" s="9"/>
      <c r="AJW112" s="9"/>
      <c r="AJX112" s="9"/>
      <c r="AJY112" s="9"/>
      <c r="AJZ112" s="9"/>
      <c r="AKA112" s="9"/>
      <c r="AKB112" s="9"/>
      <c r="AKC112" s="9"/>
      <c r="AKD112" s="9"/>
      <c r="AKE112" s="9"/>
      <c r="AKF112" s="9"/>
      <c r="AKG112" s="9"/>
      <c r="AKH112" s="9"/>
      <c r="AKI112" s="9"/>
      <c r="AKJ112" s="9"/>
      <c r="AKK112" s="9"/>
      <c r="AKL112" s="9"/>
      <c r="AKM112" s="9"/>
      <c r="AKN112" s="9"/>
      <c r="AKO112" s="9"/>
      <c r="AKP112" s="9"/>
      <c r="AKQ112" s="9"/>
      <c r="AKR112" s="9"/>
      <c r="AKS112" s="9"/>
      <c r="AKT112" s="9"/>
      <c r="AKU112" s="9"/>
      <c r="AKV112" s="9"/>
      <c r="AKW112" s="9"/>
      <c r="AKX112" s="9"/>
      <c r="AKY112" s="9"/>
      <c r="AKZ112" s="9"/>
      <c r="ALA112" s="9"/>
      <c r="ALB112" s="9"/>
      <c r="ALC112" s="9"/>
      <c r="ALD112" s="9"/>
      <c r="ALE112" s="9"/>
      <c r="ALF112" s="9"/>
      <c r="ALG112" s="9"/>
      <c r="ALH112" s="9"/>
      <c r="ALI112" s="9"/>
      <c r="ALJ112" s="9"/>
      <c r="ALK112" s="9"/>
      <c r="ALL112" s="9"/>
      <c r="ALM112" s="9"/>
      <c r="ALN112" s="9"/>
      <c r="ALO112" s="9"/>
      <c r="ALP112" s="9"/>
      <c r="ALQ112" s="9"/>
      <c r="ALR112" s="9"/>
      <c r="ALS112" s="9"/>
      <c r="ALT112" s="9"/>
      <c r="ALU112" s="9"/>
      <c r="ALV112" s="9"/>
      <c r="ALW112" s="9"/>
      <c r="ALX112" s="9"/>
      <c r="ALY112" s="9"/>
      <c r="ALZ112" s="9"/>
      <c r="AMA112" s="9"/>
      <c r="AMB112" s="9"/>
      <c r="AMC112" s="9"/>
      <c r="AMD112" s="9"/>
      <c r="AME112" s="9"/>
      <c r="AMF112" s="9"/>
      <c r="AMG112" s="9"/>
      <c r="AMH112" s="9"/>
      <c r="AMI112" s="9"/>
      <c r="AMJ112" s="9"/>
      <c r="AMK112" s="9"/>
      <c r="AML112" s="9"/>
    </row>
    <row r="113" spans="1:1026" s="10" customFormat="1" ht="14.25" customHeight="1">
      <c r="A113" s="9"/>
      <c r="B113" s="20" t="s">
        <v>14</v>
      </c>
      <c r="C113" s="191" t="s">
        <v>105</v>
      </c>
      <c r="D113" s="192"/>
      <c r="E113" s="192"/>
      <c r="F113" s="192"/>
      <c r="G113" s="193"/>
      <c r="H113" s="116">
        <f>ROUND((((15/30)*H50)/12)*0.0078,2)</f>
        <v>0.63</v>
      </c>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c r="IW113" s="9"/>
      <c r="IX113" s="9"/>
      <c r="IY113" s="9"/>
      <c r="IZ113" s="9"/>
      <c r="JA113" s="9"/>
      <c r="JB113" s="9"/>
      <c r="JC113" s="9"/>
      <c r="JD113" s="9"/>
      <c r="JE113" s="9"/>
      <c r="JF113" s="9"/>
      <c r="JG113" s="9"/>
      <c r="JH113" s="9"/>
      <c r="JI113" s="9"/>
      <c r="JJ113" s="9"/>
      <c r="JK113" s="9"/>
      <c r="JL113" s="9"/>
      <c r="JM113" s="9"/>
      <c r="JN113" s="9"/>
      <c r="JO113" s="9"/>
      <c r="JP113" s="9"/>
      <c r="JQ113" s="9"/>
      <c r="JR113" s="9"/>
      <c r="JS113" s="9"/>
      <c r="JT113" s="9"/>
      <c r="JU113" s="9"/>
      <c r="JV113" s="9"/>
      <c r="JW113" s="9"/>
      <c r="JX113" s="9"/>
      <c r="JY113" s="9"/>
      <c r="JZ113" s="9"/>
      <c r="KA113" s="9"/>
      <c r="KB113" s="9"/>
      <c r="KC113" s="9"/>
      <c r="KD113" s="9"/>
      <c r="KE113" s="9"/>
      <c r="KF113" s="9"/>
      <c r="KG113" s="9"/>
      <c r="KH113" s="9"/>
      <c r="KI113" s="9"/>
      <c r="KJ113" s="9"/>
      <c r="KK113" s="9"/>
      <c r="KL113" s="9"/>
      <c r="KM113" s="9"/>
      <c r="KN113" s="9"/>
      <c r="KO113" s="9"/>
      <c r="KP113" s="9"/>
      <c r="KQ113" s="9"/>
      <c r="KR113" s="9"/>
      <c r="KS113" s="9"/>
      <c r="KT113" s="9"/>
      <c r="KU113" s="9"/>
      <c r="KV113" s="9"/>
      <c r="KW113" s="9"/>
      <c r="KX113" s="9"/>
      <c r="KY113" s="9"/>
      <c r="KZ113" s="9"/>
      <c r="LA113" s="9"/>
      <c r="LB113" s="9"/>
      <c r="LC113" s="9"/>
      <c r="LD113" s="9"/>
      <c r="LE113" s="9"/>
      <c r="LF113" s="9"/>
      <c r="LG113" s="9"/>
      <c r="LH113" s="9"/>
      <c r="LI113" s="9"/>
      <c r="LJ113" s="9"/>
      <c r="LK113" s="9"/>
      <c r="LL113" s="9"/>
      <c r="LM113" s="9"/>
      <c r="LN113" s="9"/>
      <c r="LO113" s="9"/>
      <c r="LP113" s="9"/>
      <c r="LQ113" s="9"/>
      <c r="LR113" s="9"/>
      <c r="LS113" s="9"/>
      <c r="LT113" s="9"/>
      <c r="LU113" s="9"/>
      <c r="LV113" s="9"/>
      <c r="LW113" s="9"/>
      <c r="LX113" s="9"/>
      <c r="LY113" s="9"/>
      <c r="LZ113" s="9"/>
      <c r="MA113" s="9"/>
      <c r="MB113" s="9"/>
      <c r="MC113" s="9"/>
      <c r="MD113" s="9"/>
      <c r="ME113" s="9"/>
      <c r="MF113" s="9"/>
      <c r="MG113" s="9"/>
      <c r="MH113" s="9"/>
      <c r="MI113" s="9"/>
      <c r="MJ113" s="9"/>
      <c r="MK113" s="9"/>
      <c r="ML113" s="9"/>
      <c r="MM113" s="9"/>
      <c r="MN113" s="9"/>
      <c r="MO113" s="9"/>
      <c r="MP113" s="9"/>
      <c r="MQ113" s="9"/>
      <c r="MR113" s="9"/>
      <c r="MS113" s="9"/>
      <c r="MT113" s="9"/>
      <c r="MU113" s="9"/>
      <c r="MV113" s="9"/>
      <c r="MW113" s="9"/>
      <c r="MX113" s="9"/>
      <c r="MY113" s="9"/>
      <c r="MZ113" s="9"/>
      <c r="NA113" s="9"/>
      <c r="NB113" s="9"/>
      <c r="NC113" s="9"/>
      <c r="ND113" s="9"/>
      <c r="NE113" s="9"/>
      <c r="NF113" s="9"/>
      <c r="NG113" s="9"/>
      <c r="NH113" s="9"/>
      <c r="NI113" s="9"/>
      <c r="NJ113" s="9"/>
      <c r="NK113" s="9"/>
      <c r="NL113" s="9"/>
      <c r="NM113" s="9"/>
      <c r="NN113" s="9"/>
      <c r="NO113" s="9"/>
      <c r="NP113" s="9"/>
      <c r="NQ113" s="9"/>
      <c r="NR113" s="9"/>
      <c r="NS113" s="9"/>
      <c r="NT113" s="9"/>
      <c r="NU113" s="9"/>
      <c r="NV113" s="9"/>
      <c r="NW113" s="9"/>
      <c r="NX113" s="9"/>
      <c r="NY113" s="9"/>
      <c r="NZ113" s="9"/>
      <c r="OA113" s="9"/>
      <c r="OB113" s="9"/>
      <c r="OC113" s="9"/>
      <c r="OD113" s="9"/>
      <c r="OE113" s="9"/>
      <c r="OF113" s="9"/>
      <c r="OG113" s="9"/>
      <c r="OH113" s="9"/>
      <c r="OI113" s="9"/>
      <c r="OJ113" s="9"/>
      <c r="OK113" s="9"/>
      <c r="OL113" s="9"/>
      <c r="OM113" s="9"/>
      <c r="ON113" s="9"/>
      <c r="OO113" s="9"/>
      <c r="OP113" s="9"/>
      <c r="OQ113" s="9"/>
      <c r="OR113" s="9"/>
      <c r="OS113" s="9"/>
      <c r="OT113" s="9"/>
      <c r="OU113" s="9"/>
      <c r="OV113" s="9"/>
      <c r="OW113" s="9"/>
      <c r="OX113" s="9"/>
      <c r="OY113" s="9"/>
      <c r="OZ113" s="9"/>
      <c r="PA113" s="9"/>
      <c r="PB113" s="9"/>
      <c r="PC113" s="9"/>
      <c r="PD113" s="9"/>
      <c r="PE113" s="9"/>
      <c r="PF113" s="9"/>
      <c r="PG113" s="9"/>
      <c r="PH113" s="9"/>
      <c r="PI113" s="9"/>
      <c r="PJ113" s="9"/>
      <c r="PK113" s="9"/>
      <c r="PL113" s="9"/>
      <c r="PM113" s="9"/>
      <c r="PN113" s="9"/>
      <c r="PO113" s="9"/>
      <c r="PP113" s="9"/>
      <c r="PQ113" s="9"/>
      <c r="PR113" s="9"/>
      <c r="PS113" s="9"/>
      <c r="PT113" s="9"/>
      <c r="PU113" s="9"/>
      <c r="PV113" s="9"/>
      <c r="PW113" s="9"/>
      <c r="PX113" s="9"/>
      <c r="PY113" s="9"/>
      <c r="PZ113" s="9"/>
      <c r="QA113" s="9"/>
      <c r="QB113" s="9"/>
      <c r="QC113" s="9"/>
      <c r="QD113" s="9"/>
      <c r="QE113" s="9"/>
      <c r="QF113" s="9"/>
      <c r="QG113" s="9"/>
      <c r="QH113" s="9"/>
      <c r="QI113" s="9"/>
      <c r="QJ113" s="9"/>
      <c r="QK113" s="9"/>
      <c r="QL113" s="9"/>
      <c r="QM113" s="9"/>
      <c r="QN113" s="9"/>
      <c r="QO113" s="9"/>
      <c r="QP113" s="9"/>
      <c r="QQ113" s="9"/>
      <c r="QR113" s="9"/>
      <c r="QS113" s="9"/>
      <c r="QT113" s="9"/>
      <c r="QU113" s="9"/>
      <c r="QV113" s="9"/>
      <c r="QW113" s="9"/>
      <c r="QX113" s="9"/>
      <c r="QY113" s="9"/>
      <c r="QZ113" s="9"/>
      <c r="RA113" s="9"/>
      <c r="RB113" s="9"/>
      <c r="RC113" s="9"/>
      <c r="RD113" s="9"/>
      <c r="RE113" s="9"/>
      <c r="RF113" s="9"/>
      <c r="RG113" s="9"/>
      <c r="RH113" s="9"/>
      <c r="RI113" s="9"/>
      <c r="RJ113" s="9"/>
      <c r="RK113" s="9"/>
      <c r="RL113" s="9"/>
      <c r="RM113" s="9"/>
      <c r="RN113" s="9"/>
      <c r="RO113" s="9"/>
      <c r="RP113" s="9"/>
      <c r="RQ113" s="9"/>
      <c r="RR113" s="9"/>
      <c r="RS113" s="9"/>
      <c r="RT113" s="9"/>
      <c r="RU113" s="9"/>
      <c r="RV113" s="9"/>
      <c r="RW113" s="9"/>
      <c r="RX113" s="9"/>
      <c r="RY113" s="9"/>
      <c r="RZ113" s="9"/>
      <c r="SA113" s="9"/>
      <c r="SB113" s="9"/>
      <c r="SC113" s="9"/>
      <c r="SD113" s="9"/>
      <c r="SE113" s="9"/>
      <c r="SF113" s="9"/>
      <c r="SG113" s="9"/>
      <c r="SH113" s="9"/>
      <c r="SI113" s="9"/>
      <c r="SJ113" s="9"/>
      <c r="SK113" s="9"/>
      <c r="SL113" s="9"/>
      <c r="SM113" s="9"/>
      <c r="SN113" s="9"/>
      <c r="SO113" s="9"/>
      <c r="SP113" s="9"/>
      <c r="SQ113" s="9"/>
      <c r="SR113" s="9"/>
      <c r="SS113" s="9"/>
      <c r="ST113" s="9"/>
      <c r="SU113" s="9"/>
      <c r="SV113" s="9"/>
      <c r="SW113" s="9"/>
      <c r="SX113" s="9"/>
      <c r="SY113" s="9"/>
      <c r="SZ113" s="9"/>
      <c r="TA113" s="9"/>
      <c r="TB113" s="9"/>
      <c r="TC113" s="9"/>
      <c r="TD113" s="9"/>
      <c r="TE113" s="9"/>
      <c r="TF113" s="9"/>
      <c r="TG113" s="9"/>
      <c r="TH113" s="9"/>
      <c r="TI113" s="9"/>
      <c r="TJ113" s="9"/>
      <c r="TK113" s="9"/>
      <c r="TL113" s="9"/>
      <c r="TM113" s="9"/>
      <c r="TN113" s="9"/>
      <c r="TO113" s="9"/>
      <c r="TP113" s="9"/>
      <c r="TQ113" s="9"/>
      <c r="TR113" s="9"/>
      <c r="TS113" s="9"/>
      <c r="TT113" s="9"/>
      <c r="TU113" s="9"/>
      <c r="TV113" s="9"/>
      <c r="TW113" s="9"/>
      <c r="TX113" s="9"/>
      <c r="TY113" s="9"/>
      <c r="TZ113" s="9"/>
      <c r="UA113" s="9"/>
      <c r="UB113" s="9"/>
      <c r="UC113" s="9"/>
      <c r="UD113" s="9"/>
      <c r="UE113" s="9"/>
      <c r="UF113" s="9"/>
      <c r="UG113" s="9"/>
      <c r="UH113" s="9"/>
      <c r="UI113" s="9"/>
      <c r="UJ113" s="9"/>
      <c r="UK113" s="9"/>
      <c r="UL113" s="9"/>
      <c r="UM113" s="9"/>
      <c r="UN113" s="9"/>
      <c r="UO113" s="9"/>
      <c r="UP113" s="9"/>
      <c r="UQ113" s="9"/>
      <c r="UR113" s="9"/>
      <c r="US113" s="9"/>
      <c r="UT113" s="9"/>
      <c r="UU113" s="9"/>
      <c r="UV113" s="9"/>
      <c r="UW113" s="9"/>
      <c r="UX113" s="9"/>
      <c r="UY113" s="9"/>
      <c r="UZ113" s="9"/>
      <c r="VA113" s="9"/>
      <c r="VB113" s="9"/>
      <c r="VC113" s="9"/>
      <c r="VD113" s="9"/>
      <c r="VE113" s="9"/>
      <c r="VF113" s="9"/>
      <c r="VG113" s="9"/>
      <c r="VH113" s="9"/>
      <c r="VI113" s="9"/>
      <c r="VJ113" s="9"/>
      <c r="VK113" s="9"/>
      <c r="VL113" s="9"/>
      <c r="VM113" s="9"/>
      <c r="VN113" s="9"/>
      <c r="VO113" s="9"/>
      <c r="VP113" s="9"/>
      <c r="VQ113" s="9"/>
      <c r="VR113" s="9"/>
      <c r="VS113" s="9"/>
      <c r="VT113" s="9"/>
      <c r="VU113" s="9"/>
      <c r="VV113" s="9"/>
      <c r="VW113" s="9"/>
      <c r="VX113" s="9"/>
      <c r="VY113" s="9"/>
      <c r="VZ113" s="9"/>
      <c r="WA113" s="9"/>
      <c r="WB113" s="9"/>
      <c r="WC113" s="9"/>
      <c r="WD113" s="9"/>
      <c r="WE113" s="9"/>
      <c r="WF113" s="9"/>
      <c r="WG113" s="9"/>
      <c r="WH113" s="9"/>
      <c r="WI113" s="9"/>
      <c r="WJ113" s="9"/>
      <c r="WK113" s="9"/>
      <c r="WL113" s="9"/>
      <c r="WM113" s="9"/>
      <c r="WN113" s="9"/>
      <c r="WO113" s="9"/>
      <c r="WP113" s="9"/>
      <c r="WQ113" s="9"/>
      <c r="WR113" s="9"/>
      <c r="WS113" s="9"/>
      <c r="WT113" s="9"/>
      <c r="WU113" s="9"/>
      <c r="WV113" s="9"/>
      <c r="WW113" s="9"/>
      <c r="WX113" s="9"/>
      <c r="WY113" s="9"/>
      <c r="WZ113" s="9"/>
      <c r="XA113" s="9"/>
      <c r="XB113" s="9"/>
      <c r="XC113" s="9"/>
      <c r="XD113" s="9"/>
      <c r="XE113" s="9"/>
      <c r="XF113" s="9"/>
      <c r="XG113" s="9"/>
      <c r="XH113" s="9"/>
      <c r="XI113" s="9"/>
      <c r="XJ113" s="9"/>
      <c r="XK113" s="9"/>
      <c r="XL113" s="9"/>
      <c r="XM113" s="9"/>
      <c r="XN113" s="9"/>
      <c r="XO113" s="9"/>
      <c r="XP113" s="9"/>
      <c r="XQ113" s="9"/>
      <c r="XR113" s="9"/>
      <c r="XS113" s="9"/>
      <c r="XT113" s="9"/>
      <c r="XU113" s="9"/>
      <c r="XV113" s="9"/>
      <c r="XW113" s="9"/>
      <c r="XX113" s="9"/>
      <c r="XY113" s="9"/>
      <c r="XZ113" s="9"/>
      <c r="YA113" s="9"/>
      <c r="YB113" s="9"/>
      <c r="YC113" s="9"/>
      <c r="YD113" s="9"/>
      <c r="YE113" s="9"/>
      <c r="YF113" s="9"/>
      <c r="YG113" s="9"/>
      <c r="YH113" s="9"/>
      <c r="YI113" s="9"/>
      <c r="YJ113" s="9"/>
      <c r="YK113" s="9"/>
      <c r="YL113" s="9"/>
      <c r="YM113" s="9"/>
      <c r="YN113" s="9"/>
      <c r="YO113" s="9"/>
      <c r="YP113" s="9"/>
      <c r="YQ113" s="9"/>
      <c r="YR113" s="9"/>
      <c r="YS113" s="9"/>
      <c r="YT113" s="9"/>
      <c r="YU113" s="9"/>
      <c r="YV113" s="9"/>
      <c r="YW113" s="9"/>
      <c r="YX113" s="9"/>
      <c r="YY113" s="9"/>
      <c r="YZ113" s="9"/>
      <c r="ZA113" s="9"/>
      <c r="ZB113" s="9"/>
      <c r="ZC113" s="9"/>
      <c r="ZD113" s="9"/>
      <c r="ZE113" s="9"/>
      <c r="ZF113" s="9"/>
      <c r="ZG113" s="9"/>
      <c r="ZH113" s="9"/>
      <c r="ZI113" s="9"/>
      <c r="ZJ113" s="9"/>
      <c r="ZK113" s="9"/>
      <c r="ZL113" s="9"/>
      <c r="ZM113" s="9"/>
      <c r="ZN113" s="9"/>
      <c r="ZO113" s="9"/>
      <c r="ZP113" s="9"/>
      <c r="ZQ113" s="9"/>
      <c r="ZR113" s="9"/>
      <c r="ZS113" s="9"/>
      <c r="ZT113" s="9"/>
      <c r="ZU113" s="9"/>
      <c r="ZV113" s="9"/>
      <c r="ZW113" s="9"/>
      <c r="ZX113" s="9"/>
      <c r="ZY113" s="9"/>
      <c r="ZZ113" s="9"/>
      <c r="AAA113" s="9"/>
      <c r="AAB113" s="9"/>
      <c r="AAC113" s="9"/>
      <c r="AAD113" s="9"/>
      <c r="AAE113" s="9"/>
      <c r="AAF113" s="9"/>
      <c r="AAG113" s="9"/>
      <c r="AAH113" s="9"/>
      <c r="AAI113" s="9"/>
      <c r="AAJ113" s="9"/>
      <c r="AAK113" s="9"/>
      <c r="AAL113" s="9"/>
      <c r="AAM113" s="9"/>
      <c r="AAN113" s="9"/>
      <c r="AAO113" s="9"/>
      <c r="AAP113" s="9"/>
      <c r="AAQ113" s="9"/>
      <c r="AAR113" s="9"/>
      <c r="AAS113" s="9"/>
      <c r="AAT113" s="9"/>
      <c r="AAU113" s="9"/>
      <c r="AAV113" s="9"/>
      <c r="AAW113" s="9"/>
      <c r="AAX113" s="9"/>
      <c r="AAY113" s="9"/>
      <c r="AAZ113" s="9"/>
      <c r="ABA113" s="9"/>
      <c r="ABB113" s="9"/>
      <c r="ABC113" s="9"/>
      <c r="ABD113" s="9"/>
      <c r="ABE113" s="9"/>
      <c r="ABF113" s="9"/>
      <c r="ABG113" s="9"/>
      <c r="ABH113" s="9"/>
      <c r="ABI113" s="9"/>
      <c r="ABJ113" s="9"/>
      <c r="ABK113" s="9"/>
      <c r="ABL113" s="9"/>
      <c r="ABM113" s="9"/>
      <c r="ABN113" s="9"/>
      <c r="ABO113" s="9"/>
      <c r="ABP113" s="9"/>
      <c r="ABQ113" s="9"/>
      <c r="ABR113" s="9"/>
      <c r="ABS113" s="9"/>
      <c r="ABT113" s="9"/>
      <c r="ABU113" s="9"/>
      <c r="ABV113" s="9"/>
      <c r="ABW113" s="9"/>
      <c r="ABX113" s="9"/>
      <c r="ABY113" s="9"/>
      <c r="ABZ113" s="9"/>
      <c r="ACA113" s="9"/>
      <c r="ACB113" s="9"/>
      <c r="ACC113" s="9"/>
      <c r="ACD113" s="9"/>
      <c r="ACE113" s="9"/>
      <c r="ACF113" s="9"/>
      <c r="ACG113" s="9"/>
      <c r="ACH113" s="9"/>
      <c r="ACI113" s="9"/>
      <c r="ACJ113" s="9"/>
      <c r="ACK113" s="9"/>
      <c r="ACL113" s="9"/>
      <c r="ACM113" s="9"/>
      <c r="ACN113" s="9"/>
      <c r="ACO113" s="9"/>
      <c r="ACP113" s="9"/>
      <c r="ACQ113" s="9"/>
      <c r="ACR113" s="9"/>
      <c r="ACS113" s="9"/>
      <c r="ACT113" s="9"/>
      <c r="ACU113" s="9"/>
      <c r="ACV113" s="9"/>
      <c r="ACW113" s="9"/>
      <c r="ACX113" s="9"/>
      <c r="ACY113" s="9"/>
      <c r="ACZ113" s="9"/>
      <c r="ADA113" s="9"/>
      <c r="ADB113" s="9"/>
      <c r="ADC113" s="9"/>
      <c r="ADD113" s="9"/>
      <c r="ADE113" s="9"/>
      <c r="ADF113" s="9"/>
      <c r="ADG113" s="9"/>
      <c r="ADH113" s="9"/>
      <c r="ADI113" s="9"/>
      <c r="ADJ113" s="9"/>
      <c r="ADK113" s="9"/>
      <c r="ADL113" s="9"/>
      <c r="ADM113" s="9"/>
      <c r="ADN113" s="9"/>
      <c r="ADO113" s="9"/>
      <c r="ADP113" s="9"/>
      <c r="ADQ113" s="9"/>
      <c r="ADR113" s="9"/>
      <c r="ADS113" s="9"/>
      <c r="ADT113" s="9"/>
      <c r="ADU113" s="9"/>
      <c r="ADV113" s="9"/>
      <c r="ADW113" s="9"/>
      <c r="ADX113" s="9"/>
      <c r="ADY113" s="9"/>
      <c r="ADZ113" s="9"/>
      <c r="AEA113" s="9"/>
      <c r="AEB113" s="9"/>
      <c r="AEC113" s="9"/>
      <c r="AED113" s="9"/>
      <c r="AEE113" s="9"/>
      <c r="AEF113" s="9"/>
      <c r="AEG113" s="9"/>
      <c r="AEH113" s="9"/>
      <c r="AEI113" s="9"/>
      <c r="AEJ113" s="9"/>
      <c r="AEK113" s="9"/>
      <c r="AEL113" s="9"/>
      <c r="AEM113" s="9"/>
      <c r="AEN113" s="9"/>
      <c r="AEO113" s="9"/>
      <c r="AEP113" s="9"/>
      <c r="AEQ113" s="9"/>
      <c r="AER113" s="9"/>
      <c r="AES113" s="9"/>
      <c r="AET113" s="9"/>
      <c r="AEU113" s="9"/>
      <c r="AEV113" s="9"/>
      <c r="AEW113" s="9"/>
      <c r="AEX113" s="9"/>
      <c r="AEY113" s="9"/>
      <c r="AEZ113" s="9"/>
      <c r="AFA113" s="9"/>
      <c r="AFB113" s="9"/>
      <c r="AFC113" s="9"/>
      <c r="AFD113" s="9"/>
      <c r="AFE113" s="9"/>
      <c r="AFF113" s="9"/>
      <c r="AFG113" s="9"/>
      <c r="AFH113" s="9"/>
      <c r="AFI113" s="9"/>
      <c r="AFJ113" s="9"/>
      <c r="AFK113" s="9"/>
      <c r="AFL113" s="9"/>
      <c r="AFM113" s="9"/>
      <c r="AFN113" s="9"/>
      <c r="AFO113" s="9"/>
      <c r="AFP113" s="9"/>
      <c r="AFQ113" s="9"/>
      <c r="AFR113" s="9"/>
      <c r="AFS113" s="9"/>
      <c r="AFT113" s="9"/>
      <c r="AFU113" s="9"/>
      <c r="AFV113" s="9"/>
      <c r="AFW113" s="9"/>
      <c r="AFX113" s="9"/>
      <c r="AFY113" s="9"/>
      <c r="AFZ113" s="9"/>
      <c r="AGA113" s="9"/>
      <c r="AGB113" s="9"/>
      <c r="AGC113" s="9"/>
      <c r="AGD113" s="9"/>
      <c r="AGE113" s="9"/>
      <c r="AGF113" s="9"/>
      <c r="AGG113" s="9"/>
      <c r="AGH113" s="9"/>
      <c r="AGI113" s="9"/>
      <c r="AGJ113" s="9"/>
      <c r="AGK113" s="9"/>
      <c r="AGL113" s="9"/>
      <c r="AGM113" s="9"/>
      <c r="AGN113" s="9"/>
      <c r="AGO113" s="9"/>
      <c r="AGP113" s="9"/>
      <c r="AGQ113" s="9"/>
      <c r="AGR113" s="9"/>
      <c r="AGS113" s="9"/>
      <c r="AGT113" s="9"/>
      <c r="AGU113" s="9"/>
      <c r="AGV113" s="9"/>
      <c r="AGW113" s="9"/>
      <c r="AGX113" s="9"/>
      <c r="AGY113" s="9"/>
      <c r="AGZ113" s="9"/>
      <c r="AHA113" s="9"/>
      <c r="AHB113" s="9"/>
      <c r="AHC113" s="9"/>
      <c r="AHD113" s="9"/>
      <c r="AHE113" s="9"/>
      <c r="AHF113" s="9"/>
      <c r="AHG113" s="9"/>
      <c r="AHH113" s="9"/>
      <c r="AHI113" s="9"/>
      <c r="AHJ113" s="9"/>
      <c r="AHK113" s="9"/>
      <c r="AHL113" s="9"/>
      <c r="AHM113" s="9"/>
      <c r="AHN113" s="9"/>
      <c r="AHO113" s="9"/>
      <c r="AHP113" s="9"/>
      <c r="AHQ113" s="9"/>
      <c r="AHR113" s="9"/>
      <c r="AHS113" s="9"/>
      <c r="AHT113" s="9"/>
      <c r="AHU113" s="9"/>
      <c r="AHV113" s="9"/>
      <c r="AHW113" s="9"/>
      <c r="AHX113" s="9"/>
      <c r="AHY113" s="9"/>
      <c r="AHZ113" s="9"/>
      <c r="AIA113" s="9"/>
      <c r="AIB113" s="9"/>
      <c r="AIC113" s="9"/>
      <c r="AID113" s="9"/>
      <c r="AIE113" s="9"/>
      <c r="AIF113" s="9"/>
      <c r="AIG113" s="9"/>
      <c r="AIH113" s="9"/>
      <c r="AII113" s="9"/>
      <c r="AIJ113" s="9"/>
      <c r="AIK113" s="9"/>
      <c r="AIL113" s="9"/>
      <c r="AIM113" s="9"/>
      <c r="AIN113" s="9"/>
      <c r="AIO113" s="9"/>
      <c r="AIP113" s="9"/>
      <c r="AIQ113" s="9"/>
      <c r="AIR113" s="9"/>
      <c r="AIS113" s="9"/>
      <c r="AIT113" s="9"/>
      <c r="AIU113" s="9"/>
      <c r="AIV113" s="9"/>
      <c r="AIW113" s="9"/>
      <c r="AIX113" s="9"/>
      <c r="AIY113" s="9"/>
      <c r="AIZ113" s="9"/>
      <c r="AJA113" s="9"/>
      <c r="AJB113" s="9"/>
      <c r="AJC113" s="9"/>
      <c r="AJD113" s="9"/>
      <c r="AJE113" s="9"/>
      <c r="AJF113" s="9"/>
      <c r="AJG113" s="9"/>
      <c r="AJH113" s="9"/>
      <c r="AJI113" s="9"/>
      <c r="AJJ113" s="9"/>
      <c r="AJK113" s="9"/>
      <c r="AJL113" s="9"/>
      <c r="AJM113" s="9"/>
      <c r="AJN113" s="9"/>
      <c r="AJO113" s="9"/>
      <c r="AJP113" s="9"/>
      <c r="AJQ113" s="9"/>
      <c r="AJR113" s="9"/>
      <c r="AJS113" s="9"/>
      <c r="AJT113" s="9"/>
      <c r="AJU113" s="9"/>
      <c r="AJV113" s="9"/>
      <c r="AJW113" s="9"/>
      <c r="AJX113" s="9"/>
      <c r="AJY113" s="9"/>
      <c r="AJZ113" s="9"/>
      <c r="AKA113" s="9"/>
      <c r="AKB113" s="9"/>
      <c r="AKC113" s="9"/>
      <c r="AKD113" s="9"/>
      <c r="AKE113" s="9"/>
      <c r="AKF113" s="9"/>
      <c r="AKG113" s="9"/>
      <c r="AKH113" s="9"/>
      <c r="AKI113" s="9"/>
      <c r="AKJ113" s="9"/>
      <c r="AKK113" s="9"/>
      <c r="AKL113" s="9"/>
      <c r="AKM113" s="9"/>
      <c r="AKN113" s="9"/>
      <c r="AKO113" s="9"/>
      <c r="AKP113" s="9"/>
      <c r="AKQ113" s="9"/>
      <c r="AKR113" s="9"/>
      <c r="AKS113" s="9"/>
      <c r="AKT113" s="9"/>
      <c r="AKU113" s="9"/>
      <c r="AKV113" s="9"/>
      <c r="AKW113" s="9"/>
      <c r="AKX113" s="9"/>
      <c r="AKY113" s="9"/>
      <c r="AKZ113" s="9"/>
      <c r="ALA113" s="9"/>
      <c r="ALB113" s="9"/>
      <c r="ALC113" s="9"/>
      <c r="ALD113" s="9"/>
      <c r="ALE113" s="9"/>
      <c r="ALF113" s="9"/>
      <c r="ALG113" s="9"/>
      <c r="ALH113" s="9"/>
      <c r="ALI113" s="9"/>
      <c r="ALJ113" s="9"/>
      <c r="ALK113" s="9"/>
      <c r="ALL113" s="9"/>
      <c r="ALM113" s="9"/>
      <c r="ALN113" s="9"/>
      <c r="ALO113" s="9"/>
      <c r="ALP113" s="9"/>
      <c r="ALQ113" s="9"/>
      <c r="ALR113" s="9"/>
      <c r="ALS113" s="9"/>
      <c r="ALT113" s="9"/>
      <c r="ALU113" s="9"/>
      <c r="ALV113" s="9"/>
      <c r="ALW113" s="9"/>
      <c r="ALX113" s="9"/>
      <c r="ALY113" s="9"/>
      <c r="ALZ113" s="9"/>
      <c r="AMA113" s="9"/>
      <c r="AMB113" s="9"/>
      <c r="AMC113" s="9"/>
      <c r="AMD113" s="9"/>
      <c r="AME113" s="9"/>
      <c r="AMF113" s="9"/>
      <c r="AMG113" s="9"/>
      <c r="AMH113" s="9"/>
      <c r="AMI113" s="9"/>
      <c r="AMJ113" s="9"/>
      <c r="AMK113" s="9"/>
      <c r="AML113" s="9"/>
    </row>
    <row r="114" spans="1:1026" s="10" customFormat="1" ht="14.25" customHeight="1">
      <c r="A114" s="9"/>
      <c r="B114" s="20" t="s">
        <v>36</v>
      </c>
      <c r="C114" s="191" t="s">
        <v>106</v>
      </c>
      <c r="D114" s="192"/>
      <c r="E114" s="192"/>
      <c r="F114" s="192"/>
      <c r="G114" s="193"/>
      <c r="H114" s="116">
        <f>IF(I114="S",(((1+1/3)*(4/12))*(H50))/12*0.02,IF(I114="N",0,"INFORME S ou N"))</f>
        <v>0</v>
      </c>
      <c r="I114" s="68" t="s">
        <v>242</v>
      </c>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c r="IW114" s="9"/>
      <c r="IX114" s="9"/>
      <c r="IY114" s="9"/>
      <c r="IZ114" s="9"/>
      <c r="JA114" s="9"/>
      <c r="JB114" s="9"/>
      <c r="JC114" s="9"/>
      <c r="JD114" s="9"/>
      <c r="JE114" s="9"/>
      <c r="JF114" s="9"/>
      <c r="JG114" s="9"/>
      <c r="JH114" s="9"/>
      <c r="JI114" s="9"/>
      <c r="JJ114" s="9"/>
      <c r="JK114" s="9"/>
      <c r="JL114" s="9"/>
      <c r="JM114" s="9"/>
      <c r="JN114" s="9"/>
      <c r="JO114" s="9"/>
      <c r="JP114" s="9"/>
      <c r="JQ114" s="9"/>
      <c r="JR114" s="9"/>
      <c r="JS114" s="9"/>
      <c r="JT114" s="9"/>
      <c r="JU114" s="9"/>
      <c r="JV114" s="9"/>
      <c r="JW114" s="9"/>
      <c r="JX114" s="9"/>
      <c r="JY114" s="9"/>
      <c r="JZ114" s="9"/>
      <c r="KA114" s="9"/>
      <c r="KB114" s="9"/>
      <c r="KC114" s="9"/>
      <c r="KD114" s="9"/>
      <c r="KE114" s="9"/>
      <c r="KF114" s="9"/>
      <c r="KG114" s="9"/>
      <c r="KH114" s="9"/>
      <c r="KI114" s="9"/>
      <c r="KJ114" s="9"/>
      <c r="KK114" s="9"/>
      <c r="KL114" s="9"/>
      <c r="KM114" s="9"/>
      <c r="KN114" s="9"/>
      <c r="KO114" s="9"/>
      <c r="KP114" s="9"/>
      <c r="KQ114" s="9"/>
      <c r="KR114" s="9"/>
      <c r="KS114" s="9"/>
      <c r="KT114" s="9"/>
      <c r="KU114" s="9"/>
      <c r="KV114" s="9"/>
      <c r="KW114" s="9"/>
      <c r="KX114" s="9"/>
      <c r="KY114" s="9"/>
      <c r="KZ114" s="9"/>
      <c r="LA114" s="9"/>
      <c r="LB114" s="9"/>
      <c r="LC114" s="9"/>
      <c r="LD114" s="9"/>
      <c r="LE114" s="9"/>
      <c r="LF114" s="9"/>
      <c r="LG114" s="9"/>
      <c r="LH114" s="9"/>
      <c r="LI114" s="9"/>
      <c r="LJ114" s="9"/>
      <c r="LK114" s="9"/>
      <c r="LL114" s="9"/>
      <c r="LM114" s="9"/>
      <c r="LN114" s="9"/>
      <c r="LO114" s="9"/>
      <c r="LP114" s="9"/>
      <c r="LQ114" s="9"/>
      <c r="LR114" s="9"/>
      <c r="LS114" s="9"/>
      <c r="LT114" s="9"/>
      <c r="LU114" s="9"/>
      <c r="LV114" s="9"/>
      <c r="LW114" s="9"/>
      <c r="LX114" s="9"/>
      <c r="LY114" s="9"/>
      <c r="LZ114" s="9"/>
      <c r="MA114" s="9"/>
      <c r="MB114" s="9"/>
      <c r="MC114" s="9"/>
      <c r="MD114" s="9"/>
      <c r="ME114" s="9"/>
      <c r="MF114" s="9"/>
      <c r="MG114" s="9"/>
      <c r="MH114" s="9"/>
      <c r="MI114" s="9"/>
      <c r="MJ114" s="9"/>
      <c r="MK114" s="9"/>
      <c r="ML114" s="9"/>
      <c r="MM114" s="9"/>
      <c r="MN114" s="9"/>
      <c r="MO114" s="9"/>
      <c r="MP114" s="9"/>
      <c r="MQ114" s="9"/>
      <c r="MR114" s="9"/>
      <c r="MS114" s="9"/>
      <c r="MT114" s="9"/>
      <c r="MU114" s="9"/>
      <c r="MV114" s="9"/>
      <c r="MW114" s="9"/>
      <c r="MX114" s="9"/>
      <c r="MY114" s="9"/>
      <c r="MZ114" s="9"/>
      <c r="NA114" s="9"/>
      <c r="NB114" s="9"/>
      <c r="NC114" s="9"/>
      <c r="ND114" s="9"/>
      <c r="NE114" s="9"/>
      <c r="NF114" s="9"/>
      <c r="NG114" s="9"/>
      <c r="NH114" s="9"/>
      <c r="NI114" s="9"/>
      <c r="NJ114" s="9"/>
      <c r="NK114" s="9"/>
      <c r="NL114" s="9"/>
      <c r="NM114" s="9"/>
      <c r="NN114" s="9"/>
      <c r="NO114" s="9"/>
      <c r="NP114" s="9"/>
      <c r="NQ114" s="9"/>
      <c r="NR114" s="9"/>
      <c r="NS114" s="9"/>
      <c r="NT114" s="9"/>
      <c r="NU114" s="9"/>
      <c r="NV114" s="9"/>
      <c r="NW114" s="9"/>
      <c r="NX114" s="9"/>
      <c r="NY114" s="9"/>
      <c r="NZ114" s="9"/>
      <c r="OA114" s="9"/>
      <c r="OB114" s="9"/>
      <c r="OC114" s="9"/>
      <c r="OD114" s="9"/>
      <c r="OE114" s="9"/>
      <c r="OF114" s="9"/>
      <c r="OG114" s="9"/>
      <c r="OH114" s="9"/>
      <c r="OI114" s="9"/>
      <c r="OJ114" s="9"/>
      <c r="OK114" s="9"/>
      <c r="OL114" s="9"/>
      <c r="OM114" s="9"/>
      <c r="ON114" s="9"/>
      <c r="OO114" s="9"/>
      <c r="OP114" s="9"/>
      <c r="OQ114" s="9"/>
      <c r="OR114" s="9"/>
      <c r="OS114" s="9"/>
      <c r="OT114" s="9"/>
      <c r="OU114" s="9"/>
      <c r="OV114" s="9"/>
      <c r="OW114" s="9"/>
      <c r="OX114" s="9"/>
      <c r="OY114" s="9"/>
      <c r="OZ114" s="9"/>
      <c r="PA114" s="9"/>
      <c r="PB114" s="9"/>
      <c r="PC114" s="9"/>
      <c r="PD114" s="9"/>
      <c r="PE114" s="9"/>
      <c r="PF114" s="9"/>
      <c r="PG114" s="9"/>
      <c r="PH114" s="9"/>
      <c r="PI114" s="9"/>
      <c r="PJ114" s="9"/>
      <c r="PK114" s="9"/>
      <c r="PL114" s="9"/>
      <c r="PM114" s="9"/>
      <c r="PN114" s="9"/>
      <c r="PO114" s="9"/>
      <c r="PP114" s="9"/>
      <c r="PQ114" s="9"/>
      <c r="PR114" s="9"/>
      <c r="PS114" s="9"/>
      <c r="PT114" s="9"/>
      <c r="PU114" s="9"/>
      <c r="PV114" s="9"/>
      <c r="PW114" s="9"/>
      <c r="PX114" s="9"/>
      <c r="PY114" s="9"/>
      <c r="PZ114" s="9"/>
      <c r="QA114" s="9"/>
      <c r="QB114" s="9"/>
      <c r="QC114" s="9"/>
      <c r="QD114" s="9"/>
      <c r="QE114" s="9"/>
      <c r="QF114" s="9"/>
      <c r="QG114" s="9"/>
      <c r="QH114" s="9"/>
      <c r="QI114" s="9"/>
      <c r="QJ114" s="9"/>
      <c r="QK114" s="9"/>
      <c r="QL114" s="9"/>
      <c r="QM114" s="9"/>
      <c r="QN114" s="9"/>
      <c r="QO114" s="9"/>
      <c r="QP114" s="9"/>
      <c r="QQ114" s="9"/>
      <c r="QR114" s="9"/>
      <c r="QS114" s="9"/>
      <c r="QT114" s="9"/>
      <c r="QU114" s="9"/>
      <c r="QV114" s="9"/>
      <c r="QW114" s="9"/>
      <c r="QX114" s="9"/>
      <c r="QY114" s="9"/>
      <c r="QZ114" s="9"/>
      <c r="RA114" s="9"/>
      <c r="RB114" s="9"/>
      <c r="RC114" s="9"/>
      <c r="RD114" s="9"/>
      <c r="RE114" s="9"/>
      <c r="RF114" s="9"/>
      <c r="RG114" s="9"/>
      <c r="RH114" s="9"/>
      <c r="RI114" s="9"/>
      <c r="RJ114" s="9"/>
      <c r="RK114" s="9"/>
      <c r="RL114" s="9"/>
      <c r="RM114" s="9"/>
      <c r="RN114" s="9"/>
      <c r="RO114" s="9"/>
      <c r="RP114" s="9"/>
      <c r="RQ114" s="9"/>
      <c r="RR114" s="9"/>
      <c r="RS114" s="9"/>
      <c r="RT114" s="9"/>
      <c r="RU114" s="9"/>
      <c r="RV114" s="9"/>
      <c r="RW114" s="9"/>
      <c r="RX114" s="9"/>
      <c r="RY114" s="9"/>
      <c r="RZ114" s="9"/>
      <c r="SA114" s="9"/>
      <c r="SB114" s="9"/>
      <c r="SC114" s="9"/>
      <c r="SD114" s="9"/>
      <c r="SE114" s="9"/>
      <c r="SF114" s="9"/>
      <c r="SG114" s="9"/>
      <c r="SH114" s="9"/>
      <c r="SI114" s="9"/>
      <c r="SJ114" s="9"/>
      <c r="SK114" s="9"/>
      <c r="SL114" s="9"/>
      <c r="SM114" s="9"/>
      <c r="SN114" s="9"/>
      <c r="SO114" s="9"/>
      <c r="SP114" s="9"/>
      <c r="SQ114" s="9"/>
      <c r="SR114" s="9"/>
      <c r="SS114" s="9"/>
      <c r="ST114" s="9"/>
      <c r="SU114" s="9"/>
      <c r="SV114" s="9"/>
      <c r="SW114" s="9"/>
      <c r="SX114" s="9"/>
      <c r="SY114" s="9"/>
      <c r="SZ114" s="9"/>
      <c r="TA114" s="9"/>
      <c r="TB114" s="9"/>
      <c r="TC114" s="9"/>
      <c r="TD114" s="9"/>
      <c r="TE114" s="9"/>
      <c r="TF114" s="9"/>
      <c r="TG114" s="9"/>
      <c r="TH114" s="9"/>
      <c r="TI114" s="9"/>
      <c r="TJ114" s="9"/>
      <c r="TK114" s="9"/>
      <c r="TL114" s="9"/>
      <c r="TM114" s="9"/>
      <c r="TN114" s="9"/>
      <c r="TO114" s="9"/>
      <c r="TP114" s="9"/>
      <c r="TQ114" s="9"/>
      <c r="TR114" s="9"/>
      <c r="TS114" s="9"/>
      <c r="TT114" s="9"/>
      <c r="TU114" s="9"/>
      <c r="TV114" s="9"/>
      <c r="TW114" s="9"/>
      <c r="TX114" s="9"/>
      <c r="TY114" s="9"/>
      <c r="TZ114" s="9"/>
      <c r="UA114" s="9"/>
      <c r="UB114" s="9"/>
      <c r="UC114" s="9"/>
      <c r="UD114" s="9"/>
      <c r="UE114" s="9"/>
      <c r="UF114" s="9"/>
      <c r="UG114" s="9"/>
      <c r="UH114" s="9"/>
      <c r="UI114" s="9"/>
      <c r="UJ114" s="9"/>
      <c r="UK114" s="9"/>
      <c r="UL114" s="9"/>
      <c r="UM114" s="9"/>
      <c r="UN114" s="9"/>
      <c r="UO114" s="9"/>
      <c r="UP114" s="9"/>
      <c r="UQ114" s="9"/>
      <c r="UR114" s="9"/>
      <c r="US114" s="9"/>
      <c r="UT114" s="9"/>
      <c r="UU114" s="9"/>
      <c r="UV114" s="9"/>
      <c r="UW114" s="9"/>
      <c r="UX114" s="9"/>
      <c r="UY114" s="9"/>
      <c r="UZ114" s="9"/>
      <c r="VA114" s="9"/>
      <c r="VB114" s="9"/>
      <c r="VC114" s="9"/>
      <c r="VD114" s="9"/>
      <c r="VE114" s="9"/>
      <c r="VF114" s="9"/>
      <c r="VG114" s="9"/>
      <c r="VH114" s="9"/>
      <c r="VI114" s="9"/>
      <c r="VJ114" s="9"/>
      <c r="VK114" s="9"/>
      <c r="VL114" s="9"/>
      <c r="VM114" s="9"/>
      <c r="VN114" s="9"/>
      <c r="VO114" s="9"/>
      <c r="VP114" s="9"/>
      <c r="VQ114" s="9"/>
      <c r="VR114" s="9"/>
      <c r="VS114" s="9"/>
      <c r="VT114" s="9"/>
      <c r="VU114" s="9"/>
      <c r="VV114" s="9"/>
      <c r="VW114" s="9"/>
      <c r="VX114" s="9"/>
      <c r="VY114" s="9"/>
      <c r="VZ114" s="9"/>
      <c r="WA114" s="9"/>
      <c r="WB114" s="9"/>
      <c r="WC114" s="9"/>
      <c r="WD114" s="9"/>
      <c r="WE114" s="9"/>
      <c r="WF114" s="9"/>
      <c r="WG114" s="9"/>
      <c r="WH114" s="9"/>
      <c r="WI114" s="9"/>
      <c r="WJ114" s="9"/>
      <c r="WK114" s="9"/>
      <c r="WL114" s="9"/>
      <c r="WM114" s="9"/>
      <c r="WN114" s="9"/>
      <c r="WO114" s="9"/>
      <c r="WP114" s="9"/>
      <c r="WQ114" s="9"/>
      <c r="WR114" s="9"/>
      <c r="WS114" s="9"/>
      <c r="WT114" s="9"/>
      <c r="WU114" s="9"/>
      <c r="WV114" s="9"/>
      <c r="WW114" s="9"/>
      <c r="WX114" s="9"/>
      <c r="WY114" s="9"/>
      <c r="WZ114" s="9"/>
      <c r="XA114" s="9"/>
      <c r="XB114" s="9"/>
      <c r="XC114" s="9"/>
      <c r="XD114" s="9"/>
      <c r="XE114" s="9"/>
      <c r="XF114" s="9"/>
      <c r="XG114" s="9"/>
      <c r="XH114" s="9"/>
      <c r="XI114" s="9"/>
      <c r="XJ114" s="9"/>
      <c r="XK114" s="9"/>
      <c r="XL114" s="9"/>
      <c r="XM114" s="9"/>
      <c r="XN114" s="9"/>
      <c r="XO114" s="9"/>
      <c r="XP114" s="9"/>
      <c r="XQ114" s="9"/>
      <c r="XR114" s="9"/>
      <c r="XS114" s="9"/>
      <c r="XT114" s="9"/>
      <c r="XU114" s="9"/>
      <c r="XV114" s="9"/>
      <c r="XW114" s="9"/>
      <c r="XX114" s="9"/>
      <c r="XY114" s="9"/>
      <c r="XZ114" s="9"/>
      <c r="YA114" s="9"/>
      <c r="YB114" s="9"/>
      <c r="YC114" s="9"/>
      <c r="YD114" s="9"/>
      <c r="YE114" s="9"/>
      <c r="YF114" s="9"/>
      <c r="YG114" s="9"/>
      <c r="YH114" s="9"/>
      <c r="YI114" s="9"/>
      <c r="YJ114" s="9"/>
      <c r="YK114" s="9"/>
      <c r="YL114" s="9"/>
      <c r="YM114" s="9"/>
      <c r="YN114" s="9"/>
      <c r="YO114" s="9"/>
      <c r="YP114" s="9"/>
      <c r="YQ114" s="9"/>
      <c r="YR114" s="9"/>
      <c r="YS114" s="9"/>
      <c r="YT114" s="9"/>
      <c r="YU114" s="9"/>
      <c r="YV114" s="9"/>
      <c r="YW114" s="9"/>
      <c r="YX114" s="9"/>
      <c r="YY114" s="9"/>
      <c r="YZ114" s="9"/>
      <c r="ZA114" s="9"/>
      <c r="ZB114" s="9"/>
      <c r="ZC114" s="9"/>
      <c r="ZD114" s="9"/>
      <c r="ZE114" s="9"/>
      <c r="ZF114" s="9"/>
      <c r="ZG114" s="9"/>
      <c r="ZH114" s="9"/>
      <c r="ZI114" s="9"/>
      <c r="ZJ114" s="9"/>
      <c r="ZK114" s="9"/>
      <c r="ZL114" s="9"/>
      <c r="ZM114" s="9"/>
      <c r="ZN114" s="9"/>
      <c r="ZO114" s="9"/>
      <c r="ZP114" s="9"/>
      <c r="ZQ114" s="9"/>
      <c r="ZR114" s="9"/>
      <c r="ZS114" s="9"/>
      <c r="ZT114" s="9"/>
      <c r="ZU114" s="9"/>
      <c r="ZV114" s="9"/>
      <c r="ZW114" s="9"/>
      <c r="ZX114" s="9"/>
      <c r="ZY114" s="9"/>
      <c r="ZZ114" s="9"/>
      <c r="AAA114" s="9"/>
      <c r="AAB114" s="9"/>
      <c r="AAC114" s="9"/>
      <c r="AAD114" s="9"/>
      <c r="AAE114" s="9"/>
      <c r="AAF114" s="9"/>
      <c r="AAG114" s="9"/>
      <c r="AAH114" s="9"/>
      <c r="AAI114" s="9"/>
      <c r="AAJ114" s="9"/>
      <c r="AAK114" s="9"/>
      <c r="AAL114" s="9"/>
      <c r="AAM114" s="9"/>
      <c r="AAN114" s="9"/>
      <c r="AAO114" s="9"/>
      <c r="AAP114" s="9"/>
      <c r="AAQ114" s="9"/>
      <c r="AAR114" s="9"/>
      <c r="AAS114" s="9"/>
      <c r="AAT114" s="9"/>
      <c r="AAU114" s="9"/>
      <c r="AAV114" s="9"/>
      <c r="AAW114" s="9"/>
      <c r="AAX114" s="9"/>
      <c r="AAY114" s="9"/>
      <c r="AAZ114" s="9"/>
      <c r="ABA114" s="9"/>
      <c r="ABB114" s="9"/>
      <c r="ABC114" s="9"/>
      <c r="ABD114" s="9"/>
      <c r="ABE114" s="9"/>
      <c r="ABF114" s="9"/>
      <c r="ABG114" s="9"/>
      <c r="ABH114" s="9"/>
      <c r="ABI114" s="9"/>
      <c r="ABJ114" s="9"/>
      <c r="ABK114" s="9"/>
      <c r="ABL114" s="9"/>
      <c r="ABM114" s="9"/>
      <c r="ABN114" s="9"/>
      <c r="ABO114" s="9"/>
      <c r="ABP114" s="9"/>
      <c r="ABQ114" s="9"/>
      <c r="ABR114" s="9"/>
      <c r="ABS114" s="9"/>
      <c r="ABT114" s="9"/>
      <c r="ABU114" s="9"/>
      <c r="ABV114" s="9"/>
      <c r="ABW114" s="9"/>
      <c r="ABX114" s="9"/>
      <c r="ABY114" s="9"/>
      <c r="ABZ114" s="9"/>
      <c r="ACA114" s="9"/>
      <c r="ACB114" s="9"/>
      <c r="ACC114" s="9"/>
      <c r="ACD114" s="9"/>
      <c r="ACE114" s="9"/>
      <c r="ACF114" s="9"/>
      <c r="ACG114" s="9"/>
      <c r="ACH114" s="9"/>
      <c r="ACI114" s="9"/>
      <c r="ACJ114" s="9"/>
      <c r="ACK114" s="9"/>
      <c r="ACL114" s="9"/>
      <c r="ACM114" s="9"/>
      <c r="ACN114" s="9"/>
      <c r="ACO114" s="9"/>
      <c r="ACP114" s="9"/>
      <c r="ACQ114" s="9"/>
      <c r="ACR114" s="9"/>
      <c r="ACS114" s="9"/>
      <c r="ACT114" s="9"/>
      <c r="ACU114" s="9"/>
      <c r="ACV114" s="9"/>
      <c r="ACW114" s="9"/>
      <c r="ACX114" s="9"/>
      <c r="ACY114" s="9"/>
      <c r="ACZ114" s="9"/>
      <c r="ADA114" s="9"/>
      <c r="ADB114" s="9"/>
      <c r="ADC114" s="9"/>
      <c r="ADD114" s="9"/>
      <c r="ADE114" s="9"/>
      <c r="ADF114" s="9"/>
      <c r="ADG114" s="9"/>
      <c r="ADH114" s="9"/>
      <c r="ADI114" s="9"/>
      <c r="ADJ114" s="9"/>
      <c r="ADK114" s="9"/>
      <c r="ADL114" s="9"/>
      <c r="ADM114" s="9"/>
      <c r="ADN114" s="9"/>
      <c r="ADO114" s="9"/>
      <c r="ADP114" s="9"/>
      <c r="ADQ114" s="9"/>
      <c r="ADR114" s="9"/>
      <c r="ADS114" s="9"/>
      <c r="ADT114" s="9"/>
      <c r="ADU114" s="9"/>
      <c r="ADV114" s="9"/>
      <c r="ADW114" s="9"/>
      <c r="ADX114" s="9"/>
      <c r="ADY114" s="9"/>
      <c r="ADZ114" s="9"/>
      <c r="AEA114" s="9"/>
      <c r="AEB114" s="9"/>
      <c r="AEC114" s="9"/>
      <c r="AED114" s="9"/>
      <c r="AEE114" s="9"/>
      <c r="AEF114" s="9"/>
      <c r="AEG114" s="9"/>
      <c r="AEH114" s="9"/>
      <c r="AEI114" s="9"/>
      <c r="AEJ114" s="9"/>
      <c r="AEK114" s="9"/>
      <c r="AEL114" s="9"/>
      <c r="AEM114" s="9"/>
      <c r="AEN114" s="9"/>
      <c r="AEO114" s="9"/>
      <c r="AEP114" s="9"/>
      <c r="AEQ114" s="9"/>
      <c r="AER114" s="9"/>
      <c r="AES114" s="9"/>
      <c r="AET114" s="9"/>
      <c r="AEU114" s="9"/>
      <c r="AEV114" s="9"/>
      <c r="AEW114" s="9"/>
      <c r="AEX114" s="9"/>
      <c r="AEY114" s="9"/>
      <c r="AEZ114" s="9"/>
      <c r="AFA114" s="9"/>
      <c r="AFB114" s="9"/>
      <c r="AFC114" s="9"/>
      <c r="AFD114" s="9"/>
      <c r="AFE114" s="9"/>
      <c r="AFF114" s="9"/>
      <c r="AFG114" s="9"/>
      <c r="AFH114" s="9"/>
      <c r="AFI114" s="9"/>
      <c r="AFJ114" s="9"/>
      <c r="AFK114" s="9"/>
      <c r="AFL114" s="9"/>
      <c r="AFM114" s="9"/>
      <c r="AFN114" s="9"/>
      <c r="AFO114" s="9"/>
      <c r="AFP114" s="9"/>
      <c r="AFQ114" s="9"/>
      <c r="AFR114" s="9"/>
      <c r="AFS114" s="9"/>
      <c r="AFT114" s="9"/>
      <c r="AFU114" s="9"/>
      <c r="AFV114" s="9"/>
      <c r="AFW114" s="9"/>
      <c r="AFX114" s="9"/>
      <c r="AFY114" s="9"/>
      <c r="AFZ114" s="9"/>
      <c r="AGA114" s="9"/>
      <c r="AGB114" s="9"/>
      <c r="AGC114" s="9"/>
      <c r="AGD114" s="9"/>
      <c r="AGE114" s="9"/>
      <c r="AGF114" s="9"/>
      <c r="AGG114" s="9"/>
      <c r="AGH114" s="9"/>
      <c r="AGI114" s="9"/>
      <c r="AGJ114" s="9"/>
      <c r="AGK114" s="9"/>
      <c r="AGL114" s="9"/>
      <c r="AGM114" s="9"/>
      <c r="AGN114" s="9"/>
      <c r="AGO114" s="9"/>
      <c r="AGP114" s="9"/>
      <c r="AGQ114" s="9"/>
      <c r="AGR114" s="9"/>
      <c r="AGS114" s="9"/>
      <c r="AGT114" s="9"/>
      <c r="AGU114" s="9"/>
      <c r="AGV114" s="9"/>
      <c r="AGW114" s="9"/>
      <c r="AGX114" s="9"/>
      <c r="AGY114" s="9"/>
      <c r="AGZ114" s="9"/>
      <c r="AHA114" s="9"/>
      <c r="AHB114" s="9"/>
      <c r="AHC114" s="9"/>
      <c r="AHD114" s="9"/>
      <c r="AHE114" s="9"/>
      <c r="AHF114" s="9"/>
      <c r="AHG114" s="9"/>
      <c r="AHH114" s="9"/>
      <c r="AHI114" s="9"/>
      <c r="AHJ114" s="9"/>
      <c r="AHK114" s="9"/>
      <c r="AHL114" s="9"/>
      <c r="AHM114" s="9"/>
      <c r="AHN114" s="9"/>
      <c r="AHO114" s="9"/>
      <c r="AHP114" s="9"/>
      <c r="AHQ114" s="9"/>
      <c r="AHR114" s="9"/>
      <c r="AHS114" s="9"/>
      <c r="AHT114" s="9"/>
      <c r="AHU114" s="9"/>
      <c r="AHV114" s="9"/>
      <c r="AHW114" s="9"/>
      <c r="AHX114" s="9"/>
      <c r="AHY114" s="9"/>
      <c r="AHZ114" s="9"/>
      <c r="AIA114" s="9"/>
      <c r="AIB114" s="9"/>
      <c r="AIC114" s="9"/>
      <c r="AID114" s="9"/>
      <c r="AIE114" s="9"/>
      <c r="AIF114" s="9"/>
      <c r="AIG114" s="9"/>
      <c r="AIH114" s="9"/>
      <c r="AII114" s="9"/>
      <c r="AIJ114" s="9"/>
      <c r="AIK114" s="9"/>
      <c r="AIL114" s="9"/>
      <c r="AIM114" s="9"/>
      <c r="AIN114" s="9"/>
      <c r="AIO114" s="9"/>
      <c r="AIP114" s="9"/>
      <c r="AIQ114" s="9"/>
      <c r="AIR114" s="9"/>
      <c r="AIS114" s="9"/>
      <c r="AIT114" s="9"/>
      <c r="AIU114" s="9"/>
      <c r="AIV114" s="9"/>
      <c r="AIW114" s="9"/>
      <c r="AIX114" s="9"/>
      <c r="AIY114" s="9"/>
      <c r="AIZ114" s="9"/>
      <c r="AJA114" s="9"/>
      <c r="AJB114" s="9"/>
      <c r="AJC114" s="9"/>
      <c r="AJD114" s="9"/>
      <c r="AJE114" s="9"/>
      <c r="AJF114" s="9"/>
      <c r="AJG114" s="9"/>
      <c r="AJH114" s="9"/>
      <c r="AJI114" s="9"/>
      <c r="AJJ114" s="9"/>
      <c r="AJK114" s="9"/>
      <c r="AJL114" s="9"/>
      <c r="AJM114" s="9"/>
      <c r="AJN114" s="9"/>
      <c r="AJO114" s="9"/>
      <c r="AJP114" s="9"/>
      <c r="AJQ114" s="9"/>
      <c r="AJR114" s="9"/>
      <c r="AJS114" s="9"/>
      <c r="AJT114" s="9"/>
      <c r="AJU114" s="9"/>
      <c r="AJV114" s="9"/>
      <c r="AJW114" s="9"/>
      <c r="AJX114" s="9"/>
      <c r="AJY114" s="9"/>
      <c r="AJZ114" s="9"/>
      <c r="AKA114" s="9"/>
      <c r="AKB114" s="9"/>
      <c r="AKC114" s="9"/>
      <c r="AKD114" s="9"/>
      <c r="AKE114" s="9"/>
      <c r="AKF114" s="9"/>
      <c r="AKG114" s="9"/>
      <c r="AKH114" s="9"/>
      <c r="AKI114" s="9"/>
      <c r="AKJ114" s="9"/>
      <c r="AKK114" s="9"/>
      <c r="AKL114" s="9"/>
      <c r="AKM114" s="9"/>
      <c r="AKN114" s="9"/>
      <c r="AKO114" s="9"/>
      <c r="AKP114" s="9"/>
      <c r="AKQ114" s="9"/>
      <c r="AKR114" s="9"/>
      <c r="AKS114" s="9"/>
      <c r="AKT114" s="9"/>
      <c r="AKU114" s="9"/>
      <c r="AKV114" s="9"/>
      <c r="AKW114" s="9"/>
      <c r="AKX114" s="9"/>
      <c r="AKY114" s="9"/>
      <c r="AKZ114" s="9"/>
      <c r="ALA114" s="9"/>
      <c r="ALB114" s="9"/>
      <c r="ALC114" s="9"/>
      <c r="ALD114" s="9"/>
      <c r="ALE114" s="9"/>
      <c r="ALF114" s="9"/>
      <c r="ALG114" s="9"/>
      <c r="ALH114" s="9"/>
      <c r="ALI114" s="9"/>
      <c r="ALJ114" s="9"/>
      <c r="ALK114" s="9"/>
      <c r="ALL114" s="9"/>
      <c r="ALM114" s="9"/>
      <c r="ALN114" s="9"/>
      <c r="ALO114" s="9"/>
      <c r="ALP114" s="9"/>
      <c r="ALQ114" s="9"/>
      <c r="ALR114" s="9"/>
      <c r="ALS114" s="9"/>
      <c r="ALT114" s="9"/>
      <c r="ALU114" s="9"/>
      <c r="ALV114" s="9"/>
      <c r="ALW114" s="9"/>
      <c r="ALX114" s="9"/>
      <c r="ALY114" s="9"/>
      <c r="ALZ114" s="9"/>
      <c r="AMA114" s="9"/>
      <c r="AMB114" s="9"/>
      <c r="AMC114" s="9"/>
      <c r="AMD114" s="9"/>
      <c r="AME114" s="9"/>
      <c r="AMF114" s="9"/>
      <c r="AMG114" s="9"/>
      <c r="AMH114" s="9"/>
      <c r="AMI114" s="9"/>
      <c r="AMJ114" s="9"/>
      <c r="AMK114" s="9"/>
      <c r="AML114" s="9"/>
    </row>
    <row r="115" spans="1:1026" s="139" customFormat="1" ht="14.25" customHeight="1">
      <c r="A115" s="136"/>
      <c r="B115" s="137" t="s">
        <v>38</v>
      </c>
      <c r="C115" s="667" t="s">
        <v>165</v>
      </c>
      <c r="D115" s="668"/>
      <c r="E115" s="668"/>
      <c r="F115" s="668"/>
      <c r="G115" s="669"/>
      <c r="H115" s="138">
        <f>(((H50)/30))*5/12</f>
        <v>26.919930555555556</v>
      </c>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c r="HF115" s="136"/>
      <c r="HG115" s="136"/>
      <c r="HH115" s="136"/>
      <c r="HI115" s="136"/>
      <c r="HJ115" s="136"/>
      <c r="HK115" s="136"/>
      <c r="HL115" s="136"/>
      <c r="HM115" s="136"/>
      <c r="HN115" s="136"/>
      <c r="HO115" s="136"/>
      <c r="HP115" s="136"/>
      <c r="HQ115" s="136"/>
      <c r="HR115" s="136"/>
      <c r="HS115" s="136"/>
      <c r="HT115" s="136"/>
      <c r="HU115" s="136"/>
      <c r="HV115" s="136"/>
      <c r="HW115" s="136"/>
      <c r="HX115" s="136"/>
      <c r="HY115" s="136"/>
      <c r="HZ115" s="136"/>
      <c r="IA115" s="136"/>
      <c r="IB115" s="136"/>
      <c r="IC115" s="136"/>
      <c r="ID115" s="136"/>
      <c r="IE115" s="136"/>
      <c r="IF115" s="136"/>
      <c r="IG115" s="136"/>
      <c r="IH115" s="136"/>
      <c r="II115" s="136"/>
      <c r="IJ115" s="136"/>
      <c r="IK115" s="136"/>
      <c r="IL115" s="136"/>
      <c r="IM115" s="136"/>
      <c r="IN115" s="136"/>
      <c r="IO115" s="136"/>
      <c r="IP115" s="136"/>
      <c r="IQ115" s="136"/>
      <c r="IR115" s="136"/>
      <c r="IS115" s="136"/>
      <c r="IT115" s="136"/>
      <c r="IU115" s="136"/>
      <c r="IV115" s="136"/>
      <c r="IW115" s="136"/>
      <c r="IX115" s="136"/>
      <c r="IY115" s="136"/>
      <c r="IZ115" s="136"/>
      <c r="JA115" s="136"/>
      <c r="JB115" s="136"/>
      <c r="JC115" s="136"/>
      <c r="JD115" s="136"/>
      <c r="JE115" s="136"/>
      <c r="JF115" s="136"/>
      <c r="JG115" s="136"/>
      <c r="JH115" s="136"/>
      <c r="JI115" s="136"/>
      <c r="JJ115" s="136"/>
      <c r="JK115" s="136"/>
      <c r="JL115" s="136"/>
      <c r="JM115" s="136"/>
      <c r="JN115" s="136"/>
      <c r="JO115" s="136"/>
      <c r="JP115" s="136"/>
      <c r="JQ115" s="136"/>
      <c r="JR115" s="136"/>
      <c r="JS115" s="136"/>
      <c r="JT115" s="136"/>
      <c r="JU115" s="136"/>
      <c r="JV115" s="136"/>
      <c r="JW115" s="136"/>
      <c r="JX115" s="136"/>
      <c r="JY115" s="136"/>
      <c r="JZ115" s="136"/>
      <c r="KA115" s="136"/>
      <c r="KB115" s="136"/>
      <c r="KC115" s="136"/>
      <c r="KD115" s="136"/>
      <c r="KE115" s="136"/>
      <c r="KF115" s="136"/>
      <c r="KG115" s="136"/>
      <c r="KH115" s="136"/>
      <c r="KI115" s="136"/>
      <c r="KJ115" s="136"/>
      <c r="KK115" s="136"/>
      <c r="KL115" s="136"/>
      <c r="KM115" s="136"/>
      <c r="KN115" s="136"/>
      <c r="KO115" s="136"/>
      <c r="KP115" s="136"/>
      <c r="KQ115" s="136"/>
      <c r="KR115" s="136"/>
      <c r="KS115" s="136"/>
      <c r="KT115" s="136"/>
      <c r="KU115" s="136"/>
      <c r="KV115" s="136"/>
      <c r="KW115" s="136"/>
      <c r="KX115" s="136"/>
      <c r="KY115" s="136"/>
      <c r="KZ115" s="136"/>
      <c r="LA115" s="136"/>
      <c r="LB115" s="136"/>
      <c r="LC115" s="136"/>
      <c r="LD115" s="136"/>
      <c r="LE115" s="136"/>
      <c r="LF115" s="136"/>
      <c r="LG115" s="136"/>
      <c r="LH115" s="136"/>
      <c r="LI115" s="136"/>
      <c r="LJ115" s="136"/>
      <c r="LK115" s="136"/>
      <c r="LL115" s="136"/>
      <c r="LM115" s="136"/>
      <c r="LN115" s="136"/>
      <c r="LO115" s="136"/>
      <c r="LP115" s="136"/>
      <c r="LQ115" s="136"/>
      <c r="LR115" s="136"/>
      <c r="LS115" s="136"/>
      <c r="LT115" s="136"/>
      <c r="LU115" s="136"/>
      <c r="LV115" s="136"/>
      <c r="LW115" s="136"/>
      <c r="LX115" s="136"/>
      <c r="LY115" s="136"/>
      <c r="LZ115" s="136"/>
      <c r="MA115" s="136"/>
      <c r="MB115" s="136"/>
      <c r="MC115" s="136"/>
      <c r="MD115" s="136"/>
      <c r="ME115" s="136"/>
      <c r="MF115" s="136"/>
      <c r="MG115" s="136"/>
      <c r="MH115" s="136"/>
      <c r="MI115" s="136"/>
      <c r="MJ115" s="136"/>
      <c r="MK115" s="136"/>
      <c r="ML115" s="136"/>
      <c r="MM115" s="136"/>
      <c r="MN115" s="136"/>
      <c r="MO115" s="136"/>
      <c r="MP115" s="136"/>
      <c r="MQ115" s="136"/>
      <c r="MR115" s="136"/>
      <c r="MS115" s="136"/>
      <c r="MT115" s="136"/>
      <c r="MU115" s="136"/>
      <c r="MV115" s="136"/>
      <c r="MW115" s="136"/>
      <c r="MX115" s="136"/>
      <c r="MY115" s="136"/>
      <c r="MZ115" s="136"/>
      <c r="NA115" s="136"/>
      <c r="NB115" s="136"/>
      <c r="NC115" s="136"/>
      <c r="ND115" s="136"/>
      <c r="NE115" s="136"/>
      <c r="NF115" s="136"/>
      <c r="NG115" s="136"/>
      <c r="NH115" s="136"/>
      <c r="NI115" s="136"/>
      <c r="NJ115" s="136"/>
      <c r="NK115" s="136"/>
      <c r="NL115" s="136"/>
      <c r="NM115" s="136"/>
      <c r="NN115" s="136"/>
      <c r="NO115" s="136"/>
      <c r="NP115" s="136"/>
      <c r="NQ115" s="136"/>
      <c r="NR115" s="136"/>
      <c r="NS115" s="136"/>
      <c r="NT115" s="136"/>
      <c r="NU115" s="136"/>
      <c r="NV115" s="136"/>
      <c r="NW115" s="136"/>
      <c r="NX115" s="136"/>
      <c r="NY115" s="136"/>
      <c r="NZ115" s="136"/>
      <c r="OA115" s="136"/>
      <c r="OB115" s="136"/>
      <c r="OC115" s="136"/>
      <c r="OD115" s="136"/>
      <c r="OE115" s="136"/>
      <c r="OF115" s="136"/>
      <c r="OG115" s="136"/>
      <c r="OH115" s="136"/>
      <c r="OI115" s="136"/>
      <c r="OJ115" s="136"/>
      <c r="OK115" s="136"/>
      <c r="OL115" s="136"/>
      <c r="OM115" s="136"/>
      <c r="ON115" s="136"/>
      <c r="OO115" s="136"/>
      <c r="OP115" s="136"/>
      <c r="OQ115" s="136"/>
      <c r="OR115" s="136"/>
      <c r="OS115" s="136"/>
      <c r="OT115" s="136"/>
      <c r="OU115" s="136"/>
      <c r="OV115" s="136"/>
      <c r="OW115" s="136"/>
      <c r="OX115" s="136"/>
      <c r="OY115" s="136"/>
      <c r="OZ115" s="136"/>
      <c r="PA115" s="136"/>
      <c r="PB115" s="136"/>
      <c r="PC115" s="136"/>
      <c r="PD115" s="136"/>
      <c r="PE115" s="136"/>
      <c r="PF115" s="136"/>
      <c r="PG115" s="136"/>
      <c r="PH115" s="136"/>
      <c r="PI115" s="136"/>
      <c r="PJ115" s="136"/>
      <c r="PK115" s="136"/>
      <c r="PL115" s="136"/>
      <c r="PM115" s="136"/>
      <c r="PN115" s="136"/>
      <c r="PO115" s="136"/>
      <c r="PP115" s="136"/>
      <c r="PQ115" s="136"/>
      <c r="PR115" s="136"/>
      <c r="PS115" s="136"/>
      <c r="PT115" s="136"/>
      <c r="PU115" s="136"/>
      <c r="PV115" s="136"/>
      <c r="PW115" s="136"/>
      <c r="PX115" s="136"/>
      <c r="PY115" s="136"/>
      <c r="PZ115" s="136"/>
      <c r="QA115" s="136"/>
      <c r="QB115" s="136"/>
      <c r="QC115" s="136"/>
      <c r="QD115" s="136"/>
      <c r="QE115" s="136"/>
      <c r="QF115" s="136"/>
      <c r="QG115" s="136"/>
      <c r="QH115" s="136"/>
      <c r="QI115" s="136"/>
      <c r="QJ115" s="136"/>
      <c r="QK115" s="136"/>
      <c r="QL115" s="136"/>
      <c r="QM115" s="136"/>
      <c r="QN115" s="136"/>
      <c r="QO115" s="136"/>
      <c r="QP115" s="136"/>
      <c r="QQ115" s="136"/>
      <c r="QR115" s="136"/>
      <c r="QS115" s="136"/>
      <c r="QT115" s="136"/>
      <c r="QU115" s="136"/>
      <c r="QV115" s="136"/>
      <c r="QW115" s="136"/>
      <c r="QX115" s="136"/>
      <c r="QY115" s="136"/>
      <c r="QZ115" s="136"/>
      <c r="RA115" s="136"/>
      <c r="RB115" s="136"/>
      <c r="RC115" s="136"/>
      <c r="RD115" s="136"/>
      <c r="RE115" s="136"/>
      <c r="RF115" s="136"/>
      <c r="RG115" s="136"/>
      <c r="RH115" s="136"/>
      <c r="RI115" s="136"/>
      <c r="RJ115" s="136"/>
      <c r="RK115" s="136"/>
      <c r="RL115" s="136"/>
      <c r="RM115" s="136"/>
      <c r="RN115" s="136"/>
      <c r="RO115" s="136"/>
      <c r="RP115" s="136"/>
      <c r="RQ115" s="136"/>
      <c r="RR115" s="136"/>
      <c r="RS115" s="136"/>
      <c r="RT115" s="136"/>
      <c r="RU115" s="136"/>
      <c r="RV115" s="136"/>
      <c r="RW115" s="136"/>
      <c r="RX115" s="136"/>
      <c r="RY115" s="136"/>
      <c r="RZ115" s="136"/>
      <c r="SA115" s="136"/>
      <c r="SB115" s="136"/>
      <c r="SC115" s="136"/>
      <c r="SD115" s="136"/>
      <c r="SE115" s="136"/>
      <c r="SF115" s="136"/>
      <c r="SG115" s="136"/>
      <c r="SH115" s="136"/>
      <c r="SI115" s="136"/>
      <c r="SJ115" s="136"/>
      <c r="SK115" s="136"/>
      <c r="SL115" s="136"/>
      <c r="SM115" s="136"/>
      <c r="SN115" s="136"/>
      <c r="SO115" s="136"/>
      <c r="SP115" s="136"/>
      <c r="SQ115" s="136"/>
      <c r="SR115" s="136"/>
      <c r="SS115" s="136"/>
      <c r="ST115" s="136"/>
      <c r="SU115" s="136"/>
      <c r="SV115" s="136"/>
      <c r="SW115" s="136"/>
      <c r="SX115" s="136"/>
      <c r="SY115" s="136"/>
      <c r="SZ115" s="136"/>
      <c r="TA115" s="136"/>
      <c r="TB115" s="136"/>
      <c r="TC115" s="136"/>
      <c r="TD115" s="136"/>
      <c r="TE115" s="136"/>
      <c r="TF115" s="136"/>
      <c r="TG115" s="136"/>
      <c r="TH115" s="136"/>
      <c r="TI115" s="136"/>
      <c r="TJ115" s="136"/>
      <c r="TK115" s="136"/>
      <c r="TL115" s="136"/>
      <c r="TM115" s="136"/>
      <c r="TN115" s="136"/>
      <c r="TO115" s="136"/>
      <c r="TP115" s="136"/>
      <c r="TQ115" s="136"/>
      <c r="TR115" s="136"/>
      <c r="TS115" s="136"/>
      <c r="TT115" s="136"/>
      <c r="TU115" s="136"/>
      <c r="TV115" s="136"/>
      <c r="TW115" s="136"/>
      <c r="TX115" s="136"/>
      <c r="TY115" s="136"/>
      <c r="TZ115" s="136"/>
      <c r="UA115" s="136"/>
      <c r="UB115" s="136"/>
      <c r="UC115" s="136"/>
      <c r="UD115" s="136"/>
      <c r="UE115" s="136"/>
      <c r="UF115" s="136"/>
      <c r="UG115" s="136"/>
      <c r="UH115" s="136"/>
      <c r="UI115" s="136"/>
      <c r="UJ115" s="136"/>
      <c r="UK115" s="136"/>
      <c r="UL115" s="136"/>
      <c r="UM115" s="136"/>
      <c r="UN115" s="136"/>
      <c r="UO115" s="136"/>
      <c r="UP115" s="136"/>
      <c r="UQ115" s="136"/>
      <c r="UR115" s="136"/>
      <c r="US115" s="136"/>
      <c r="UT115" s="136"/>
      <c r="UU115" s="136"/>
      <c r="UV115" s="136"/>
      <c r="UW115" s="136"/>
      <c r="UX115" s="136"/>
      <c r="UY115" s="136"/>
      <c r="UZ115" s="136"/>
      <c r="VA115" s="136"/>
      <c r="VB115" s="136"/>
      <c r="VC115" s="136"/>
      <c r="VD115" s="136"/>
      <c r="VE115" s="136"/>
      <c r="VF115" s="136"/>
      <c r="VG115" s="136"/>
      <c r="VH115" s="136"/>
      <c r="VI115" s="136"/>
      <c r="VJ115" s="136"/>
      <c r="VK115" s="136"/>
      <c r="VL115" s="136"/>
      <c r="VM115" s="136"/>
      <c r="VN115" s="136"/>
      <c r="VO115" s="136"/>
      <c r="VP115" s="136"/>
      <c r="VQ115" s="136"/>
      <c r="VR115" s="136"/>
      <c r="VS115" s="136"/>
      <c r="VT115" s="136"/>
      <c r="VU115" s="136"/>
      <c r="VV115" s="136"/>
      <c r="VW115" s="136"/>
      <c r="VX115" s="136"/>
      <c r="VY115" s="136"/>
      <c r="VZ115" s="136"/>
      <c r="WA115" s="136"/>
      <c r="WB115" s="136"/>
      <c r="WC115" s="136"/>
      <c r="WD115" s="136"/>
      <c r="WE115" s="136"/>
      <c r="WF115" s="136"/>
      <c r="WG115" s="136"/>
      <c r="WH115" s="136"/>
      <c r="WI115" s="136"/>
      <c r="WJ115" s="136"/>
      <c r="WK115" s="136"/>
      <c r="WL115" s="136"/>
      <c r="WM115" s="136"/>
      <c r="WN115" s="136"/>
      <c r="WO115" s="136"/>
      <c r="WP115" s="136"/>
      <c r="WQ115" s="136"/>
      <c r="WR115" s="136"/>
      <c r="WS115" s="136"/>
      <c r="WT115" s="136"/>
      <c r="WU115" s="136"/>
      <c r="WV115" s="136"/>
      <c r="WW115" s="136"/>
      <c r="WX115" s="136"/>
      <c r="WY115" s="136"/>
      <c r="WZ115" s="136"/>
      <c r="XA115" s="136"/>
      <c r="XB115" s="136"/>
      <c r="XC115" s="136"/>
      <c r="XD115" s="136"/>
      <c r="XE115" s="136"/>
      <c r="XF115" s="136"/>
      <c r="XG115" s="136"/>
      <c r="XH115" s="136"/>
      <c r="XI115" s="136"/>
      <c r="XJ115" s="136"/>
      <c r="XK115" s="136"/>
      <c r="XL115" s="136"/>
      <c r="XM115" s="136"/>
      <c r="XN115" s="136"/>
      <c r="XO115" s="136"/>
      <c r="XP115" s="136"/>
      <c r="XQ115" s="136"/>
      <c r="XR115" s="136"/>
      <c r="XS115" s="136"/>
      <c r="XT115" s="136"/>
      <c r="XU115" s="136"/>
      <c r="XV115" s="136"/>
      <c r="XW115" s="136"/>
      <c r="XX115" s="136"/>
      <c r="XY115" s="136"/>
      <c r="XZ115" s="136"/>
      <c r="YA115" s="136"/>
      <c r="YB115" s="136"/>
      <c r="YC115" s="136"/>
      <c r="YD115" s="136"/>
      <c r="YE115" s="136"/>
      <c r="YF115" s="136"/>
      <c r="YG115" s="136"/>
      <c r="YH115" s="136"/>
      <c r="YI115" s="136"/>
      <c r="YJ115" s="136"/>
      <c r="YK115" s="136"/>
      <c r="YL115" s="136"/>
      <c r="YM115" s="136"/>
      <c r="YN115" s="136"/>
      <c r="YO115" s="136"/>
      <c r="YP115" s="136"/>
      <c r="YQ115" s="136"/>
      <c r="YR115" s="136"/>
      <c r="YS115" s="136"/>
      <c r="YT115" s="136"/>
      <c r="YU115" s="136"/>
      <c r="YV115" s="136"/>
      <c r="YW115" s="136"/>
      <c r="YX115" s="136"/>
      <c r="YY115" s="136"/>
      <c r="YZ115" s="136"/>
      <c r="ZA115" s="136"/>
      <c r="ZB115" s="136"/>
      <c r="ZC115" s="136"/>
      <c r="ZD115" s="136"/>
      <c r="ZE115" s="136"/>
      <c r="ZF115" s="136"/>
      <c r="ZG115" s="136"/>
      <c r="ZH115" s="136"/>
      <c r="ZI115" s="136"/>
      <c r="ZJ115" s="136"/>
      <c r="ZK115" s="136"/>
      <c r="ZL115" s="136"/>
      <c r="ZM115" s="136"/>
      <c r="ZN115" s="136"/>
      <c r="ZO115" s="136"/>
      <c r="ZP115" s="136"/>
      <c r="ZQ115" s="136"/>
      <c r="ZR115" s="136"/>
      <c r="ZS115" s="136"/>
      <c r="ZT115" s="136"/>
      <c r="ZU115" s="136"/>
      <c r="ZV115" s="136"/>
      <c r="ZW115" s="136"/>
      <c r="ZX115" s="136"/>
      <c r="ZY115" s="136"/>
      <c r="ZZ115" s="136"/>
      <c r="AAA115" s="136"/>
      <c r="AAB115" s="136"/>
      <c r="AAC115" s="136"/>
      <c r="AAD115" s="136"/>
      <c r="AAE115" s="136"/>
      <c r="AAF115" s="136"/>
      <c r="AAG115" s="136"/>
      <c r="AAH115" s="136"/>
      <c r="AAI115" s="136"/>
      <c r="AAJ115" s="136"/>
      <c r="AAK115" s="136"/>
      <c r="AAL115" s="136"/>
      <c r="AAM115" s="136"/>
      <c r="AAN115" s="136"/>
      <c r="AAO115" s="136"/>
      <c r="AAP115" s="136"/>
      <c r="AAQ115" s="136"/>
      <c r="AAR115" s="136"/>
      <c r="AAS115" s="136"/>
      <c r="AAT115" s="136"/>
      <c r="AAU115" s="136"/>
      <c r="AAV115" s="136"/>
      <c r="AAW115" s="136"/>
      <c r="AAX115" s="136"/>
      <c r="AAY115" s="136"/>
      <c r="AAZ115" s="136"/>
      <c r="ABA115" s="136"/>
      <c r="ABB115" s="136"/>
      <c r="ABC115" s="136"/>
      <c r="ABD115" s="136"/>
      <c r="ABE115" s="136"/>
      <c r="ABF115" s="136"/>
      <c r="ABG115" s="136"/>
      <c r="ABH115" s="136"/>
      <c r="ABI115" s="136"/>
      <c r="ABJ115" s="136"/>
      <c r="ABK115" s="136"/>
      <c r="ABL115" s="136"/>
      <c r="ABM115" s="136"/>
      <c r="ABN115" s="136"/>
      <c r="ABO115" s="136"/>
      <c r="ABP115" s="136"/>
      <c r="ABQ115" s="136"/>
      <c r="ABR115" s="136"/>
      <c r="ABS115" s="136"/>
      <c r="ABT115" s="136"/>
      <c r="ABU115" s="136"/>
      <c r="ABV115" s="136"/>
      <c r="ABW115" s="136"/>
      <c r="ABX115" s="136"/>
      <c r="ABY115" s="136"/>
      <c r="ABZ115" s="136"/>
      <c r="ACA115" s="136"/>
      <c r="ACB115" s="136"/>
      <c r="ACC115" s="136"/>
      <c r="ACD115" s="136"/>
      <c r="ACE115" s="136"/>
      <c r="ACF115" s="136"/>
      <c r="ACG115" s="136"/>
      <c r="ACH115" s="136"/>
      <c r="ACI115" s="136"/>
      <c r="ACJ115" s="136"/>
      <c r="ACK115" s="136"/>
      <c r="ACL115" s="136"/>
      <c r="ACM115" s="136"/>
      <c r="ACN115" s="136"/>
      <c r="ACO115" s="136"/>
      <c r="ACP115" s="136"/>
      <c r="ACQ115" s="136"/>
      <c r="ACR115" s="136"/>
      <c r="ACS115" s="136"/>
      <c r="ACT115" s="136"/>
      <c r="ACU115" s="136"/>
      <c r="ACV115" s="136"/>
      <c r="ACW115" s="136"/>
      <c r="ACX115" s="136"/>
      <c r="ACY115" s="136"/>
      <c r="ACZ115" s="136"/>
      <c r="ADA115" s="136"/>
      <c r="ADB115" s="136"/>
      <c r="ADC115" s="136"/>
      <c r="ADD115" s="136"/>
      <c r="ADE115" s="136"/>
      <c r="ADF115" s="136"/>
      <c r="ADG115" s="136"/>
      <c r="ADH115" s="136"/>
      <c r="ADI115" s="136"/>
      <c r="ADJ115" s="136"/>
      <c r="ADK115" s="136"/>
      <c r="ADL115" s="136"/>
      <c r="ADM115" s="136"/>
      <c r="ADN115" s="136"/>
      <c r="ADO115" s="136"/>
      <c r="ADP115" s="136"/>
      <c r="ADQ115" s="136"/>
      <c r="ADR115" s="136"/>
      <c r="ADS115" s="136"/>
      <c r="ADT115" s="136"/>
      <c r="ADU115" s="136"/>
      <c r="ADV115" s="136"/>
      <c r="ADW115" s="136"/>
      <c r="ADX115" s="136"/>
      <c r="ADY115" s="136"/>
      <c r="ADZ115" s="136"/>
      <c r="AEA115" s="136"/>
      <c r="AEB115" s="136"/>
      <c r="AEC115" s="136"/>
      <c r="AED115" s="136"/>
      <c r="AEE115" s="136"/>
      <c r="AEF115" s="136"/>
      <c r="AEG115" s="136"/>
      <c r="AEH115" s="136"/>
      <c r="AEI115" s="136"/>
      <c r="AEJ115" s="136"/>
      <c r="AEK115" s="136"/>
      <c r="AEL115" s="136"/>
      <c r="AEM115" s="136"/>
      <c r="AEN115" s="136"/>
      <c r="AEO115" s="136"/>
      <c r="AEP115" s="136"/>
      <c r="AEQ115" s="136"/>
      <c r="AER115" s="136"/>
      <c r="AES115" s="136"/>
      <c r="AET115" s="136"/>
      <c r="AEU115" s="136"/>
      <c r="AEV115" s="136"/>
      <c r="AEW115" s="136"/>
      <c r="AEX115" s="136"/>
      <c r="AEY115" s="136"/>
      <c r="AEZ115" s="136"/>
      <c r="AFA115" s="136"/>
      <c r="AFB115" s="136"/>
      <c r="AFC115" s="136"/>
      <c r="AFD115" s="136"/>
      <c r="AFE115" s="136"/>
      <c r="AFF115" s="136"/>
      <c r="AFG115" s="136"/>
      <c r="AFH115" s="136"/>
      <c r="AFI115" s="136"/>
      <c r="AFJ115" s="136"/>
      <c r="AFK115" s="136"/>
      <c r="AFL115" s="136"/>
      <c r="AFM115" s="136"/>
      <c r="AFN115" s="136"/>
      <c r="AFO115" s="136"/>
      <c r="AFP115" s="136"/>
      <c r="AFQ115" s="136"/>
      <c r="AFR115" s="136"/>
      <c r="AFS115" s="136"/>
      <c r="AFT115" s="136"/>
      <c r="AFU115" s="136"/>
      <c r="AFV115" s="136"/>
      <c r="AFW115" s="136"/>
      <c r="AFX115" s="136"/>
      <c r="AFY115" s="136"/>
      <c r="AFZ115" s="136"/>
      <c r="AGA115" s="136"/>
      <c r="AGB115" s="136"/>
      <c r="AGC115" s="136"/>
      <c r="AGD115" s="136"/>
      <c r="AGE115" s="136"/>
      <c r="AGF115" s="136"/>
      <c r="AGG115" s="136"/>
      <c r="AGH115" s="136"/>
      <c r="AGI115" s="136"/>
      <c r="AGJ115" s="136"/>
      <c r="AGK115" s="136"/>
      <c r="AGL115" s="136"/>
      <c r="AGM115" s="136"/>
      <c r="AGN115" s="136"/>
      <c r="AGO115" s="136"/>
      <c r="AGP115" s="136"/>
      <c r="AGQ115" s="136"/>
      <c r="AGR115" s="136"/>
      <c r="AGS115" s="136"/>
      <c r="AGT115" s="136"/>
      <c r="AGU115" s="136"/>
      <c r="AGV115" s="136"/>
      <c r="AGW115" s="136"/>
      <c r="AGX115" s="136"/>
      <c r="AGY115" s="136"/>
      <c r="AGZ115" s="136"/>
      <c r="AHA115" s="136"/>
      <c r="AHB115" s="136"/>
      <c r="AHC115" s="136"/>
      <c r="AHD115" s="136"/>
      <c r="AHE115" s="136"/>
      <c r="AHF115" s="136"/>
      <c r="AHG115" s="136"/>
      <c r="AHH115" s="136"/>
      <c r="AHI115" s="136"/>
      <c r="AHJ115" s="136"/>
      <c r="AHK115" s="136"/>
      <c r="AHL115" s="136"/>
      <c r="AHM115" s="136"/>
      <c r="AHN115" s="136"/>
      <c r="AHO115" s="136"/>
      <c r="AHP115" s="136"/>
      <c r="AHQ115" s="136"/>
      <c r="AHR115" s="136"/>
      <c r="AHS115" s="136"/>
      <c r="AHT115" s="136"/>
      <c r="AHU115" s="136"/>
      <c r="AHV115" s="136"/>
      <c r="AHW115" s="136"/>
      <c r="AHX115" s="136"/>
      <c r="AHY115" s="136"/>
      <c r="AHZ115" s="136"/>
      <c r="AIA115" s="136"/>
      <c r="AIB115" s="136"/>
      <c r="AIC115" s="136"/>
      <c r="AID115" s="136"/>
      <c r="AIE115" s="136"/>
      <c r="AIF115" s="136"/>
      <c r="AIG115" s="136"/>
      <c r="AIH115" s="136"/>
      <c r="AII115" s="136"/>
      <c r="AIJ115" s="136"/>
      <c r="AIK115" s="136"/>
      <c r="AIL115" s="136"/>
      <c r="AIM115" s="136"/>
      <c r="AIN115" s="136"/>
      <c r="AIO115" s="136"/>
      <c r="AIP115" s="136"/>
      <c r="AIQ115" s="136"/>
      <c r="AIR115" s="136"/>
      <c r="AIS115" s="136"/>
      <c r="AIT115" s="136"/>
      <c r="AIU115" s="136"/>
      <c r="AIV115" s="136"/>
      <c r="AIW115" s="136"/>
      <c r="AIX115" s="136"/>
      <c r="AIY115" s="136"/>
      <c r="AIZ115" s="136"/>
      <c r="AJA115" s="136"/>
      <c r="AJB115" s="136"/>
      <c r="AJC115" s="136"/>
      <c r="AJD115" s="136"/>
      <c r="AJE115" s="136"/>
      <c r="AJF115" s="136"/>
      <c r="AJG115" s="136"/>
      <c r="AJH115" s="136"/>
      <c r="AJI115" s="136"/>
      <c r="AJJ115" s="136"/>
      <c r="AJK115" s="136"/>
      <c r="AJL115" s="136"/>
      <c r="AJM115" s="136"/>
      <c r="AJN115" s="136"/>
      <c r="AJO115" s="136"/>
      <c r="AJP115" s="136"/>
      <c r="AJQ115" s="136"/>
      <c r="AJR115" s="136"/>
      <c r="AJS115" s="136"/>
      <c r="AJT115" s="136"/>
      <c r="AJU115" s="136"/>
      <c r="AJV115" s="136"/>
      <c r="AJW115" s="136"/>
      <c r="AJX115" s="136"/>
      <c r="AJY115" s="136"/>
      <c r="AJZ115" s="136"/>
      <c r="AKA115" s="136"/>
      <c r="AKB115" s="136"/>
      <c r="AKC115" s="136"/>
      <c r="AKD115" s="136"/>
      <c r="AKE115" s="136"/>
      <c r="AKF115" s="136"/>
      <c r="AKG115" s="136"/>
      <c r="AKH115" s="136"/>
      <c r="AKI115" s="136"/>
      <c r="AKJ115" s="136"/>
      <c r="AKK115" s="136"/>
      <c r="AKL115" s="136"/>
      <c r="AKM115" s="136"/>
      <c r="AKN115" s="136"/>
      <c r="AKO115" s="136"/>
      <c r="AKP115" s="136"/>
      <c r="AKQ115" s="136"/>
      <c r="AKR115" s="136"/>
      <c r="AKS115" s="136"/>
      <c r="AKT115" s="136"/>
      <c r="AKU115" s="136"/>
      <c r="AKV115" s="136"/>
      <c r="AKW115" s="136"/>
      <c r="AKX115" s="136"/>
      <c r="AKY115" s="136"/>
      <c r="AKZ115" s="136"/>
      <c r="ALA115" s="136"/>
      <c r="ALB115" s="136"/>
      <c r="ALC115" s="136"/>
      <c r="ALD115" s="136"/>
      <c r="ALE115" s="136"/>
      <c r="ALF115" s="136"/>
      <c r="ALG115" s="136"/>
      <c r="ALH115" s="136"/>
      <c r="ALI115" s="136"/>
      <c r="ALJ115" s="136"/>
      <c r="ALK115" s="136"/>
      <c r="ALL115" s="136"/>
      <c r="ALM115" s="136"/>
      <c r="ALN115" s="136"/>
      <c r="ALO115" s="136"/>
      <c r="ALP115" s="136"/>
      <c r="ALQ115" s="136"/>
      <c r="ALR115" s="136"/>
      <c r="ALS115" s="136"/>
      <c r="ALT115" s="136"/>
      <c r="ALU115" s="136"/>
      <c r="ALV115" s="136"/>
      <c r="ALW115" s="136"/>
      <c r="ALX115" s="136"/>
      <c r="ALY115" s="136"/>
      <c r="ALZ115" s="136"/>
      <c r="AMA115" s="136"/>
      <c r="AMB115" s="136"/>
      <c r="AMC115" s="136"/>
      <c r="AMD115" s="136"/>
      <c r="AME115" s="136"/>
      <c r="AMF115" s="136"/>
      <c r="AMG115" s="136"/>
      <c r="AMH115" s="136"/>
      <c r="AMI115" s="136"/>
      <c r="AMJ115" s="136"/>
      <c r="AMK115" s="136"/>
      <c r="AML115" s="136"/>
    </row>
    <row r="116" spans="1:1026" s="139" customFormat="1" ht="14.25" customHeight="1">
      <c r="A116" s="136"/>
      <c r="B116" s="158"/>
      <c r="C116" s="224"/>
      <c r="D116" s="225"/>
      <c r="E116" s="160"/>
      <c r="F116" s="161"/>
      <c r="G116" s="162" t="s">
        <v>166</v>
      </c>
      <c r="H116" s="163">
        <f>SUM(H110:H115)</f>
        <v>205.00611277777779</v>
      </c>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c r="HF116" s="136"/>
      <c r="HG116" s="136"/>
      <c r="HH116" s="136"/>
      <c r="HI116" s="136"/>
      <c r="HJ116" s="136"/>
      <c r="HK116" s="136"/>
      <c r="HL116" s="136"/>
      <c r="HM116" s="136"/>
      <c r="HN116" s="136"/>
      <c r="HO116" s="136"/>
      <c r="HP116" s="136"/>
      <c r="HQ116" s="136"/>
      <c r="HR116" s="136"/>
      <c r="HS116" s="136"/>
      <c r="HT116" s="136"/>
      <c r="HU116" s="136"/>
      <c r="HV116" s="136"/>
      <c r="HW116" s="136"/>
      <c r="HX116" s="136"/>
      <c r="HY116" s="136"/>
      <c r="HZ116" s="136"/>
      <c r="IA116" s="136"/>
      <c r="IB116" s="136"/>
      <c r="IC116" s="136"/>
      <c r="ID116" s="136"/>
      <c r="IE116" s="136"/>
      <c r="IF116" s="136"/>
      <c r="IG116" s="136"/>
      <c r="IH116" s="136"/>
      <c r="II116" s="136"/>
      <c r="IJ116" s="136"/>
      <c r="IK116" s="136"/>
      <c r="IL116" s="136"/>
      <c r="IM116" s="136"/>
      <c r="IN116" s="136"/>
      <c r="IO116" s="136"/>
      <c r="IP116" s="136"/>
      <c r="IQ116" s="136"/>
      <c r="IR116" s="136"/>
      <c r="IS116" s="136"/>
      <c r="IT116" s="136"/>
      <c r="IU116" s="136"/>
      <c r="IV116" s="136"/>
      <c r="IW116" s="136"/>
      <c r="IX116" s="136"/>
      <c r="IY116" s="136"/>
      <c r="IZ116" s="136"/>
      <c r="JA116" s="136"/>
      <c r="JB116" s="136"/>
      <c r="JC116" s="136"/>
      <c r="JD116" s="136"/>
      <c r="JE116" s="136"/>
      <c r="JF116" s="136"/>
      <c r="JG116" s="136"/>
      <c r="JH116" s="136"/>
      <c r="JI116" s="136"/>
      <c r="JJ116" s="136"/>
      <c r="JK116" s="136"/>
      <c r="JL116" s="136"/>
      <c r="JM116" s="136"/>
      <c r="JN116" s="136"/>
      <c r="JO116" s="136"/>
      <c r="JP116" s="136"/>
      <c r="JQ116" s="136"/>
      <c r="JR116" s="136"/>
      <c r="JS116" s="136"/>
      <c r="JT116" s="136"/>
      <c r="JU116" s="136"/>
      <c r="JV116" s="136"/>
      <c r="JW116" s="136"/>
      <c r="JX116" s="136"/>
      <c r="JY116" s="136"/>
      <c r="JZ116" s="136"/>
      <c r="KA116" s="136"/>
      <c r="KB116" s="136"/>
      <c r="KC116" s="136"/>
      <c r="KD116" s="136"/>
      <c r="KE116" s="136"/>
      <c r="KF116" s="136"/>
      <c r="KG116" s="136"/>
      <c r="KH116" s="136"/>
      <c r="KI116" s="136"/>
      <c r="KJ116" s="136"/>
      <c r="KK116" s="136"/>
      <c r="KL116" s="136"/>
      <c r="KM116" s="136"/>
      <c r="KN116" s="136"/>
      <c r="KO116" s="136"/>
      <c r="KP116" s="136"/>
      <c r="KQ116" s="136"/>
      <c r="KR116" s="136"/>
      <c r="KS116" s="136"/>
      <c r="KT116" s="136"/>
      <c r="KU116" s="136"/>
      <c r="KV116" s="136"/>
      <c r="KW116" s="136"/>
      <c r="KX116" s="136"/>
      <c r="KY116" s="136"/>
      <c r="KZ116" s="136"/>
      <c r="LA116" s="136"/>
      <c r="LB116" s="136"/>
      <c r="LC116" s="136"/>
      <c r="LD116" s="136"/>
      <c r="LE116" s="136"/>
      <c r="LF116" s="136"/>
      <c r="LG116" s="136"/>
      <c r="LH116" s="136"/>
      <c r="LI116" s="136"/>
      <c r="LJ116" s="136"/>
      <c r="LK116" s="136"/>
      <c r="LL116" s="136"/>
      <c r="LM116" s="136"/>
      <c r="LN116" s="136"/>
      <c r="LO116" s="136"/>
      <c r="LP116" s="136"/>
      <c r="LQ116" s="136"/>
      <c r="LR116" s="136"/>
      <c r="LS116" s="136"/>
      <c r="LT116" s="136"/>
      <c r="LU116" s="136"/>
      <c r="LV116" s="136"/>
      <c r="LW116" s="136"/>
      <c r="LX116" s="136"/>
      <c r="LY116" s="136"/>
      <c r="LZ116" s="136"/>
      <c r="MA116" s="136"/>
      <c r="MB116" s="136"/>
      <c r="MC116" s="136"/>
      <c r="MD116" s="136"/>
      <c r="ME116" s="136"/>
      <c r="MF116" s="136"/>
      <c r="MG116" s="136"/>
      <c r="MH116" s="136"/>
      <c r="MI116" s="136"/>
      <c r="MJ116" s="136"/>
      <c r="MK116" s="136"/>
      <c r="ML116" s="136"/>
      <c r="MM116" s="136"/>
      <c r="MN116" s="136"/>
      <c r="MO116" s="136"/>
      <c r="MP116" s="136"/>
      <c r="MQ116" s="136"/>
      <c r="MR116" s="136"/>
      <c r="MS116" s="136"/>
      <c r="MT116" s="136"/>
      <c r="MU116" s="136"/>
      <c r="MV116" s="136"/>
      <c r="MW116" s="136"/>
      <c r="MX116" s="136"/>
      <c r="MY116" s="136"/>
      <c r="MZ116" s="136"/>
      <c r="NA116" s="136"/>
      <c r="NB116" s="136"/>
      <c r="NC116" s="136"/>
      <c r="ND116" s="136"/>
      <c r="NE116" s="136"/>
      <c r="NF116" s="136"/>
      <c r="NG116" s="136"/>
      <c r="NH116" s="136"/>
      <c r="NI116" s="136"/>
      <c r="NJ116" s="136"/>
      <c r="NK116" s="136"/>
      <c r="NL116" s="136"/>
      <c r="NM116" s="136"/>
      <c r="NN116" s="136"/>
      <c r="NO116" s="136"/>
      <c r="NP116" s="136"/>
      <c r="NQ116" s="136"/>
      <c r="NR116" s="136"/>
      <c r="NS116" s="136"/>
      <c r="NT116" s="136"/>
      <c r="NU116" s="136"/>
      <c r="NV116" s="136"/>
      <c r="NW116" s="136"/>
      <c r="NX116" s="136"/>
      <c r="NY116" s="136"/>
      <c r="NZ116" s="136"/>
      <c r="OA116" s="136"/>
      <c r="OB116" s="136"/>
      <c r="OC116" s="136"/>
      <c r="OD116" s="136"/>
      <c r="OE116" s="136"/>
      <c r="OF116" s="136"/>
      <c r="OG116" s="136"/>
      <c r="OH116" s="136"/>
      <c r="OI116" s="136"/>
      <c r="OJ116" s="136"/>
      <c r="OK116" s="136"/>
      <c r="OL116" s="136"/>
      <c r="OM116" s="136"/>
      <c r="ON116" s="136"/>
      <c r="OO116" s="136"/>
      <c r="OP116" s="136"/>
      <c r="OQ116" s="136"/>
      <c r="OR116" s="136"/>
      <c r="OS116" s="136"/>
      <c r="OT116" s="136"/>
      <c r="OU116" s="136"/>
      <c r="OV116" s="136"/>
      <c r="OW116" s="136"/>
      <c r="OX116" s="136"/>
      <c r="OY116" s="136"/>
      <c r="OZ116" s="136"/>
      <c r="PA116" s="136"/>
      <c r="PB116" s="136"/>
      <c r="PC116" s="136"/>
      <c r="PD116" s="136"/>
      <c r="PE116" s="136"/>
      <c r="PF116" s="136"/>
      <c r="PG116" s="136"/>
      <c r="PH116" s="136"/>
      <c r="PI116" s="136"/>
      <c r="PJ116" s="136"/>
      <c r="PK116" s="136"/>
      <c r="PL116" s="136"/>
      <c r="PM116" s="136"/>
      <c r="PN116" s="136"/>
      <c r="PO116" s="136"/>
      <c r="PP116" s="136"/>
      <c r="PQ116" s="136"/>
      <c r="PR116" s="136"/>
      <c r="PS116" s="136"/>
      <c r="PT116" s="136"/>
      <c r="PU116" s="136"/>
      <c r="PV116" s="136"/>
      <c r="PW116" s="136"/>
      <c r="PX116" s="136"/>
      <c r="PY116" s="136"/>
      <c r="PZ116" s="136"/>
      <c r="QA116" s="136"/>
      <c r="QB116" s="136"/>
      <c r="QC116" s="136"/>
      <c r="QD116" s="136"/>
      <c r="QE116" s="136"/>
      <c r="QF116" s="136"/>
      <c r="QG116" s="136"/>
      <c r="QH116" s="136"/>
      <c r="QI116" s="136"/>
      <c r="QJ116" s="136"/>
      <c r="QK116" s="136"/>
      <c r="QL116" s="136"/>
      <c r="QM116" s="136"/>
      <c r="QN116" s="136"/>
      <c r="QO116" s="136"/>
      <c r="QP116" s="136"/>
      <c r="QQ116" s="136"/>
      <c r="QR116" s="136"/>
      <c r="QS116" s="136"/>
      <c r="QT116" s="136"/>
      <c r="QU116" s="136"/>
      <c r="QV116" s="136"/>
      <c r="QW116" s="136"/>
      <c r="QX116" s="136"/>
      <c r="QY116" s="136"/>
      <c r="QZ116" s="136"/>
      <c r="RA116" s="136"/>
      <c r="RB116" s="136"/>
      <c r="RC116" s="136"/>
      <c r="RD116" s="136"/>
      <c r="RE116" s="136"/>
      <c r="RF116" s="136"/>
      <c r="RG116" s="136"/>
      <c r="RH116" s="136"/>
      <c r="RI116" s="136"/>
      <c r="RJ116" s="136"/>
      <c r="RK116" s="136"/>
      <c r="RL116" s="136"/>
      <c r="RM116" s="136"/>
      <c r="RN116" s="136"/>
      <c r="RO116" s="136"/>
      <c r="RP116" s="136"/>
      <c r="RQ116" s="136"/>
      <c r="RR116" s="136"/>
      <c r="RS116" s="136"/>
      <c r="RT116" s="136"/>
      <c r="RU116" s="136"/>
      <c r="RV116" s="136"/>
      <c r="RW116" s="136"/>
      <c r="RX116" s="136"/>
      <c r="RY116" s="136"/>
      <c r="RZ116" s="136"/>
      <c r="SA116" s="136"/>
      <c r="SB116" s="136"/>
      <c r="SC116" s="136"/>
      <c r="SD116" s="136"/>
      <c r="SE116" s="136"/>
      <c r="SF116" s="136"/>
      <c r="SG116" s="136"/>
      <c r="SH116" s="136"/>
      <c r="SI116" s="136"/>
      <c r="SJ116" s="136"/>
      <c r="SK116" s="136"/>
      <c r="SL116" s="136"/>
      <c r="SM116" s="136"/>
      <c r="SN116" s="136"/>
      <c r="SO116" s="136"/>
      <c r="SP116" s="136"/>
      <c r="SQ116" s="136"/>
      <c r="SR116" s="136"/>
      <c r="SS116" s="136"/>
      <c r="ST116" s="136"/>
      <c r="SU116" s="136"/>
      <c r="SV116" s="136"/>
      <c r="SW116" s="136"/>
      <c r="SX116" s="136"/>
      <c r="SY116" s="136"/>
      <c r="SZ116" s="136"/>
      <c r="TA116" s="136"/>
      <c r="TB116" s="136"/>
      <c r="TC116" s="136"/>
      <c r="TD116" s="136"/>
      <c r="TE116" s="136"/>
      <c r="TF116" s="136"/>
      <c r="TG116" s="136"/>
      <c r="TH116" s="136"/>
      <c r="TI116" s="136"/>
      <c r="TJ116" s="136"/>
      <c r="TK116" s="136"/>
      <c r="TL116" s="136"/>
      <c r="TM116" s="136"/>
      <c r="TN116" s="136"/>
      <c r="TO116" s="136"/>
      <c r="TP116" s="136"/>
      <c r="TQ116" s="136"/>
      <c r="TR116" s="136"/>
      <c r="TS116" s="136"/>
      <c r="TT116" s="136"/>
      <c r="TU116" s="136"/>
      <c r="TV116" s="136"/>
      <c r="TW116" s="136"/>
      <c r="TX116" s="136"/>
      <c r="TY116" s="136"/>
      <c r="TZ116" s="136"/>
      <c r="UA116" s="136"/>
      <c r="UB116" s="136"/>
      <c r="UC116" s="136"/>
      <c r="UD116" s="136"/>
      <c r="UE116" s="136"/>
      <c r="UF116" s="136"/>
      <c r="UG116" s="136"/>
      <c r="UH116" s="136"/>
      <c r="UI116" s="136"/>
      <c r="UJ116" s="136"/>
      <c r="UK116" s="136"/>
      <c r="UL116" s="136"/>
      <c r="UM116" s="136"/>
      <c r="UN116" s="136"/>
      <c r="UO116" s="136"/>
      <c r="UP116" s="136"/>
      <c r="UQ116" s="136"/>
      <c r="UR116" s="136"/>
      <c r="US116" s="136"/>
      <c r="UT116" s="136"/>
      <c r="UU116" s="136"/>
      <c r="UV116" s="136"/>
      <c r="UW116" s="136"/>
      <c r="UX116" s="136"/>
      <c r="UY116" s="136"/>
      <c r="UZ116" s="136"/>
      <c r="VA116" s="136"/>
      <c r="VB116" s="136"/>
      <c r="VC116" s="136"/>
      <c r="VD116" s="136"/>
      <c r="VE116" s="136"/>
      <c r="VF116" s="136"/>
      <c r="VG116" s="136"/>
      <c r="VH116" s="136"/>
      <c r="VI116" s="136"/>
      <c r="VJ116" s="136"/>
      <c r="VK116" s="136"/>
      <c r="VL116" s="136"/>
      <c r="VM116" s="136"/>
      <c r="VN116" s="136"/>
      <c r="VO116" s="136"/>
      <c r="VP116" s="136"/>
      <c r="VQ116" s="136"/>
      <c r="VR116" s="136"/>
      <c r="VS116" s="136"/>
      <c r="VT116" s="136"/>
      <c r="VU116" s="136"/>
      <c r="VV116" s="136"/>
      <c r="VW116" s="136"/>
      <c r="VX116" s="136"/>
      <c r="VY116" s="136"/>
      <c r="VZ116" s="136"/>
      <c r="WA116" s="136"/>
      <c r="WB116" s="136"/>
      <c r="WC116" s="136"/>
      <c r="WD116" s="136"/>
      <c r="WE116" s="136"/>
      <c r="WF116" s="136"/>
      <c r="WG116" s="136"/>
      <c r="WH116" s="136"/>
      <c r="WI116" s="136"/>
      <c r="WJ116" s="136"/>
      <c r="WK116" s="136"/>
      <c r="WL116" s="136"/>
      <c r="WM116" s="136"/>
      <c r="WN116" s="136"/>
      <c r="WO116" s="136"/>
      <c r="WP116" s="136"/>
      <c r="WQ116" s="136"/>
      <c r="WR116" s="136"/>
      <c r="WS116" s="136"/>
      <c r="WT116" s="136"/>
      <c r="WU116" s="136"/>
      <c r="WV116" s="136"/>
      <c r="WW116" s="136"/>
      <c r="WX116" s="136"/>
      <c r="WY116" s="136"/>
      <c r="WZ116" s="136"/>
      <c r="XA116" s="136"/>
      <c r="XB116" s="136"/>
      <c r="XC116" s="136"/>
      <c r="XD116" s="136"/>
      <c r="XE116" s="136"/>
      <c r="XF116" s="136"/>
      <c r="XG116" s="136"/>
      <c r="XH116" s="136"/>
      <c r="XI116" s="136"/>
      <c r="XJ116" s="136"/>
      <c r="XK116" s="136"/>
      <c r="XL116" s="136"/>
      <c r="XM116" s="136"/>
      <c r="XN116" s="136"/>
      <c r="XO116" s="136"/>
      <c r="XP116" s="136"/>
      <c r="XQ116" s="136"/>
      <c r="XR116" s="136"/>
      <c r="XS116" s="136"/>
      <c r="XT116" s="136"/>
      <c r="XU116" s="136"/>
      <c r="XV116" s="136"/>
      <c r="XW116" s="136"/>
      <c r="XX116" s="136"/>
      <c r="XY116" s="136"/>
      <c r="XZ116" s="136"/>
      <c r="YA116" s="136"/>
      <c r="YB116" s="136"/>
      <c r="YC116" s="136"/>
      <c r="YD116" s="136"/>
      <c r="YE116" s="136"/>
      <c r="YF116" s="136"/>
      <c r="YG116" s="136"/>
      <c r="YH116" s="136"/>
      <c r="YI116" s="136"/>
      <c r="YJ116" s="136"/>
      <c r="YK116" s="136"/>
      <c r="YL116" s="136"/>
      <c r="YM116" s="136"/>
      <c r="YN116" s="136"/>
      <c r="YO116" s="136"/>
      <c r="YP116" s="136"/>
      <c r="YQ116" s="136"/>
      <c r="YR116" s="136"/>
      <c r="YS116" s="136"/>
      <c r="YT116" s="136"/>
      <c r="YU116" s="136"/>
      <c r="YV116" s="136"/>
      <c r="YW116" s="136"/>
      <c r="YX116" s="136"/>
      <c r="YY116" s="136"/>
      <c r="YZ116" s="136"/>
      <c r="ZA116" s="136"/>
      <c r="ZB116" s="136"/>
      <c r="ZC116" s="136"/>
      <c r="ZD116" s="136"/>
      <c r="ZE116" s="136"/>
      <c r="ZF116" s="136"/>
      <c r="ZG116" s="136"/>
      <c r="ZH116" s="136"/>
      <c r="ZI116" s="136"/>
      <c r="ZJ116" s="136"/>
      <c r="ZK116" s="136"/>
      <c r="ZL116" s="136"/>
      <c r="ZM116" s="136"/>
      <c r="ZN116" s="136"/>
      <c r="ZO116" s="136"/>
      <c r="ZP116" s="136"/>
      <c r="ZQ116" s="136"/>
      <c r="ZR116" s="136"/>
      <c r="ZS116" s="136"/>
      <c r="ZT116" s="136"/>
      <c r="ZU116" s="136"/>
      <c r="ZV116" s="136"/>
      <c r="ZW116" s="136"/>
      <c r="ZX116" s="136"/>
      <c r="ZY116" s="136"/>
      <c r="ZZ116" s="136"/>
      <c r="AAA116" s="136"/>
      <c r="AAB116" s="136"/>
      <c r="AAC116" s="136"/>
      <c r="AAD116" s="136"/>
      <c r="AAE116" s="136"/>
      <c r="AAF116" s="136"/>
      <c r="AAG116" s="136"/>
      <c r="AAH116" s="136"/>
      <c r="AAI116" s="136"/>
      <c r="AAJ116" s="136"/>
      <c r="AAK116" s="136"/>
      <c r="AAL116" s="136"/>
      <c r="AAM116" s="136"/>
      <c r="AAN116" s="136"/>
      <c r="AAO116" s="136"/>
      <c r="AAP116" s="136"/>
      <c r="AAQ116" s="136"/>
      <c r="AAR116" s="136"/>
      <c r="AAS116" s="136"/>
      <c r="AAT116" s="136"/>
      <c r="AAU116" s="136"/>
      <c r="AAV116" s="136"/>
      <c r="AAW116" s="136"/>
      <c r="AAX116" s="136"/>
      <c r="AAY116" s="136"/>
      <c r="AAZ116" s="136"/>
      <c r="ABA116" s="136"/>
      <c r="ABB116" s="136"/>
      <c r="ABC116" s="136"/>
      <c r="ABD116" s="136"/>
      <c r="ABE116" s="136"/>
      <c r="ABF116" s="136"/>
      <c r="ABG116" s="136"/>
      <c r="ABH116" s="136"/>
      <c r="ABI116" s="136"/>
      <c r="ABJ116" s="136"/>
      <c r="ABK116" s="136"/>
      <c r="ABL116" s="136"/>
      <c r="ABM116" s="136"/>
      <c r="ABN116" s="136"/>
      <c r="ABO116" s="136"/>
      <c r="ABP116" s="136"/>
      <c r="ABQ116" s="136"/>
      <c r="ABR116" s="136"/>
      <c r="ABS116" s="136"/>
      <c r="ABT116" s="136"/>
      <c r="ABU116" s="136"/>
      <c r="ABV116" s="136"/>
      <c r="ABW116" s="136"/>
      <c r="ABX116" s="136"/>
      <c r="ABY116" s="136"/>
      <c r="ABZ116" s="136"/>
      <c r="ACA116" s="136"/>
      <c r="ACB116" s="136"/>
      <c r="ACC116" s="136"/>
      <c r="ACD116" s="136"/>
      <c r="ACE116" s="136"/>
      <c r="ACF116" s="136"/>
      <c r="ACG116" s="136"/>
      <c r="ACH116" s="136"/>
      <c r="ACI116" s="136"/>
      <c r="ACJ116" s="136"/>
      <c r="ACK116" s="136"/>
      <c r="ACL116" s="136"/>
      <c r="ACM116" s="136"/>
      <c r="ACN116" s="136"/>
      <c r="ACO116" s="136"/>
      <c r="ACP116" s="136"/>
      <c r="ACQ116" s="136"/>
      <c r="ACR116" s="136"/>
      <c r="ACS116" s="136"/>
      <c r="ACT116" s="136"/>
      <c r="ACU116" s="136"/>
      <c r="ACV116" s="136"/>
      <c r="ACW116" s="136"/>
      <c r="ACX116" s="136"/>
      <c r="ACY116" s="136"/>
      <c r="ACZ116" s="136"/>
      <c r="ADA116" s="136"/>
      <c r="ADB116" s="136"/>
      <c r="ADC116" s="136"/>
      <c r="ADD116" s="136"/>
      <c r="ADE116" s="136"/>
      <c r="ADF116" s="136"/>
      <c r="ADG116" s="136"/>
      <c r="ADH116" s="136"/>
      <c r="ADI116" s="136"/>
      <c r="ADJ116" s="136"/>
      <c r="ADK116" s="136"/>
      <c r="ADL116" s="136"/>
      <c r="ADM116" s="136"/>
      <c r="ADN116" s="136"/>
      <c r="ADO116" s="136"/>
      <c r="ADP116" s="136"/>
      <c r="ADQ116" s="136"/>
      <c r="ADR116" s="136"/>
      <c r="ADS116" s="136"/>
      <c r="ADT116" s="136"/>
      <c r="ADU116" s="136"/>
      <c r="ADV116" s="136"/>
      <c r="ADW116" s="136"/>
      <c r="ADX116" s="136"/>
      <c r="ADY116" s="136"/>
      <c r="ADZ116" s="136"/>
      <c r="AEA116" s="136"/>
      <c r="AEB116" s="136"/>
      <c r="AEC116" s="136"/>
      <c r="AED116" s="136"/>
      <c r="AEE116" s="136"/>
      <c r="AEF116" s="136"/>
      <c r="AEG116" s="136"/>
      <c r="AEH116" s="136"/>
      <c r="AEI116" s="136"/>
      <c r="AEJ116" s="136"/>
      <c r="AEK116" s="136"/>
      <c r="AEL116" s="136"/>
      <c r="AEM116" s="136"/>
      <c r="AEN116" s="136"/>
      <c r="AEO116" s="136"/>
      <c r="AEP116" s="136"/>
      <c r="AEQ116" s="136"/>
      <c r="AER116" s="136"/>
      <c r="AES116" s="136"/>
      <c r="AET116" s="136"/>
      <c r="AEU116" s="136"/>
      <c r="AEV116" s="136"/>
      <c r="AEW116" s="136"/>
      <c r="AEX116" s="136"/>
      <c r="AEY116" s="136"/>
      <c r="AEZ116" s="136"/>
      <c r="AFA116" s="136"/>
      <c r="AFB116" s="136"/>
      <c r="AFC116" s="136"/>
      <c r="AFD116" s="136"/>
      <c r="AFE116" s="136"/>
      <c r="AFF116" s="136"/>
      <c r="AFG116" s="136"/>
      <c r="AFH116" s="136"/>
      <c r="AFI116" s="136"/>
      <c r="AFJ116" s="136"/>
      <c r="AFK116" s="136"/>
      <c r="AFL116" s="136"/>
      <c r="AFM116" s="136"/>
      <c r="AFN116" s="136"/>
      <c r="AFO116" s="136"/>
      <c r="AFP116" s="136"/>
      <c r="AFQ116" s="136"/>
      <c r="AFR116" s="136"/>
      <c r="AFS116" s="136"/>
      <c r="AFT116" s="136"/>
      <c r="AFU116" s="136"/>
      <c r="AFV116" s="136"/>
      <c r="AFW116" s="136"/>
      <c r="AFX116" s="136"/>
      <c r="AFY116" s="136"/>
      <c r="AFZ116" s="136"/>
      <c r="AGA116" s="136"/>
      <c r="AGB116" s="136"/>
      <c r="AGC116" s="136"/>
      <c r="AGD116" s="136"/>
      <c r="AGE116" s="136"/>
      <c r="AGF116" s="136"/>
      <c r="AGG116" s="136"/>
      <c r="AGH116" s="136"/>
      <c r="AGI116" s="136"/>
      <c r="AGJ116" s="136"/>
      <c r="AGK116" s="136"/>
      <c r="AGL116" s="136"/>
      <c r="AGM116" s="136"/>
      <c r="AGN116" s="136"/>
      <c r="AGO116" s="136"/>
      <c r="AGP116" s="136"/>
      <c r="AGQ116" s="136"/>
      <c r="AGR116" s="136"/>
      <c r="AGS116" s="136"/>
      <c r="AGT116" s="136"/>
      <c r="AGU116" s="136"/>
      <c r="AGV116" s="136"/>
      <c r="AGW116" s="136"/>
      <c r="AGX116" s="136"/>
      <c r="AGY116" s="136"/>
      <c r="AGZ116" s="136"/>
      <c r="AHA116" s="136"/>
      <c r="AHB116" s="136"/>
      <c r="AHC116" s="136"/>
      <c r="AHD116" s="136"/>
      <c r="AHE116" s="136"/>
      <c r="AHF116" s="136"/>
      <c r="AHG116" s="136"/>
      <c r="AHH116" s="136"/>
      <c r="AHI116" s="136"/>
      <c r="AHJ116" s="136"/>
      <c r="AHK116" s="136"/>
      <c r="AHL116" s="136"/>
      <c r="AHM116" s="136"/>
      <c r="AHN116" s="136"/>
      <c r="AHO116" s="136"/>
      <c r="AHP116" s="136"/>
      <c r="AHQ116" s="136"/>
      <c r="AHR116" s="136"/>
      <c r="AHS116" s="136"/>
      <c r="AHT116" s="136"/>
      <c r="AHU116" s="136"/>
      <c r="AHV116" s="136"/>
      <c r="AHW116" s="136"/>
      <c r="AHX116" s="136"/>
      <c r="AHY116" s="136"/>
      <c r="AHZ116" s="136"/>
      <c r="AIA116" s="136"/>
      <c r="AIB116" s="136"/>
      <c r="AIC116" s="136"/>
      <c r="AID116" s="136"/>
      <c r="AIE116" s="136"/>
      <c r="AIF116" s="136"/>
      <c r="AIG116" s="136"/>
      <c r="AIH116" s="136"/>
      <c r="AII116" s="136"/>
      <c r="AIJ116" s="136"/>
      <c r="AIK116" s="136"/>
      <c r="AIL116" s="136"/>
      <c r="AIM116" s="136"/>
      <c r="AIN116" s="136"/>
      <c r="AIO116" s="136"/>
      <c r="AIP116" s="136"/>
      <c r="AIQ116" s="136"/>
      <c r="AIR116" s="136"/>
      <c r="AIS116" s="136"/>
      <c r="AIT116" s="136"/>
      <c r="AIU116" s="136"/>
      <c r="AIV116" s="136"/>
      <c r="AIW116" s="136"/>
      <c r="AIX116" s="136"/>
      <c r="AIY116" s="136"/>
      <c r="AIZ116" s="136"/>
      <c r="AJA116" s="136"/>
      <c r="AJB116" s="136"/>
      <c r="AJC116" s="136"/>
      <c r="AJD116" s="136"/>
      <c r="AJE116" s="136"/>
      <c r="AJF116" s="136"/>
      <c r="AJG116" s="136"/>
      <c r="AJH116" s="136"/>
      <c r="AJI116" s="136"/>
      <c r="AJJ116" s="136"/>
      <c r="AJK116" s="136"/>
      <c r="AJL116" s="136"/>
      <c r="AJM116" s="136"/>
      <c r="AJN116" s="136"/>
      <c r="AJO116" s="136"/>
      <c r="AJP116" s="136"/>
      <c r="AJQ116" s="136"/>
      <c r="AJR116" s="136"/>
      <c r="AJS116" s="136"/>
      <c r="AJT116" s="136"/>
      <c r="AJU116" s="136"/>
      <c r="AJV116" s="136"/>
      <c r="AJW116" s="136"/>
      <c r="AJX116" s="136"/>
      <c r="AJY116" s="136"/>
      <c r="AJZ116" s="136"/>
      <c r="AKA116" s="136"/>
      <c r="AKB116" s="136"/>
      <c r="AKC116" s="136"/>
      <c r="AKD116" s="136"/>
      <c r="AKE116" s="136"/>
      <c r="AKF116" s="136"/>
      <c r="AKG116" s="136"/>
      <c r="AKH116" s="136"/>
      <c r="AKI116" s="136"/>
      <c r="AKJ116" s="136"/>
      <c r="AKK116" s="136"/>
      <c r="AKL116" s="136"/>
      <c r="AKM116" s="136"/>
      <c r="AKN116" s="136"/>
      <c r="AKO116" s="136"/>
      <c r="AKP116" s="136"/>
      <c r="AKQ116" s="136"/>
      <c r="AKR116" s="136"/>
      <c r="AKS116" s="136"/>
      <c r="AKT116" s="136"/>
      <c r="AKU116" s="136"/>
      <c r="AKV116" s="136"/>
      <c r="AKW116" s="136"/>
      <c r="AKX116" s="136"/>
      <c r="AKY116" s="136"/>
      <c r="AKZ116" s="136"/>
      <c r="ALA116" s="136"/>
      <c r="ALB116" s="136"/>
      <c r="ALC116" s="136"/>
      <c r="ALD116" s="136"/>
      <c r="ALE116" s="136"/>
      <c r="ALF116" s="136"/>
      <c r="ALG116" s="136"/>
      <c r="ALH116" s="136"/>
      <c r="ALI116" s="136"/>
      <c r="ALJ116" s="136"/>
      <c r="ALK116" s="136"/>
      <c r="ALL116" s="136"/>
      <c r="ALM116" s="136"/>
      <c r="ALN116" s="136"/>
      <c r="ALO116" s="136"/>
      <c r="ALP116" s="136"/>
      <c r="ALQ116" s="136"/>
      <c r="ALR116" s="136"/>
      <c r="ALS116" s="136"/>
      <c r="ALT116" s="136"/>
      <c r="ALU116" s="136"/>
      <c r="ALV116" s="136"/>
      <c r="ALW116" s="136"/>
      <c r="ALX116" s="136"/>
      <c r="ALY116" s="136"/>
      <c r="ALZ116" s="136"/>
      <c r="AMA116" s="136"/>
      <c r="AMB116" s="136"/>
      <c r="AMC116" s="136"/>
      <c r="AMD116" s="136"/>
      <c r="AME116" s="136"/>
      <c r="AMF116" s="136"/>
      <c r="AMG116" s="136"/>
      <c r="AMH116" s="136"/>
      <c r="AMI116" s="136"/>
      <c r="AMJ116" s="136"/>
      <c r="AMK116" s="136"/>
      <c r="AML116" s="136"/>
    </row>
    <row r="117" spans="1:1026" s="139" customFormat="1" ht="14.25" customHeight="1">
      <c r="A117" s="136"/>
      <c r="B117" s="168" t="s">
        <v>40</v>
      </c>
      <c r="C117" s="164" t="s">
        <v>167</v>
      </c>
      <c r="D117" s="164"/>
      <c r="E117" s="165"/>
      <c r="F117" s="166"/>
      <c r="G117" s="167"/>
      <c r="H117" s="159">
        <f>H116*F71</f>
        <v>75.442249502222239</v>
      </c>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c r="HF117" s="136"/>
      <c r="HG117" s="136"/>
      <c r="HH117" s="136"/>
      <c r="HI117" s="136"/>
      <c r="HJ117" s="136"/>
      <c r="HK117" s="136"/>
      <c r="HL117" s="136"/>
      <c r="HM117" s="136"/>
      <c r="HN117" s="136"/>
      <c r="HO117" s="136"/>
      <c r="HP117" s="136"/>
      <c r="HQ117" s="136"/>
      <c r="HR117" s="136"/>
      <c r="HS117" s="136"/>
      <c r="HT117" s="136"/>
      <c r="HU117" s="136"/>
      <c r="HV117" s="136"/>
      <c r="HW117" s="136"/>
      <c r="HX117" s="136"/>
      <c r="HY117" s="136"/>
      <c r="HZ117" s="136"/>
      <c r="IA117" s="136"/>
      <c r="IB117" s="136"/>
      <c r="IC117" s="136"/>
      <c r="ID117" s="136"/>
      <c r="IE117" s="136"/>
      <c r="IF117" s="136"/>
      <c r="IG117" s="136"/>
      <c r="IH117" s="136"/>
      <c r="II117" s="136"/>
      <c r="IJ117" s="136"/>
      <c r="IK117" s="136"/>
      <c r="IL117" s="136"/>
      <c r="IM117" s="136"/>
      <c r="IN117" s="136"/>
      <c r="IO117" s="136"/>
      <c r="IP117" s="136"/>
      <c r="IQ117" s="136"/>
      <c r="IR117" s="136"/>
      <c r="IS117" s="136"/>
      <c r="IT117" s="136"/>
      <c r="IU117" s="136"/>
      <c r="IV117" s="136"/>
      <c r="IW117" s="136"/>
      <c r="IX117" s="136"/>
      <c r="IY117" s="136"/>
      <c r="IZ117" s="136"/>
      <c r="JA117" s="136"/>
      <c r="JB117" s="136"/>
      <c r="JC117" s="136"/>
      <c r="JD117" s="136"/>
      <c r="JE117" s="136"/>
      <c r="JF117" s="136"/>
      <c r="JG117" s="136"/>
      <c r="JH117" s="136"/>
      <c r="JI117" s="136"/>
      <c r="JJ117" s="136"/>
      <c r="JK117" s="136"/>
      <c r="JL117" s="136"/>
      <c r="JM117" s="136"/>
      <c r="JN117" s="136"/>
      <c r="JO117" s="136"/>
      <c r="JP117" s="136"/>
      <c r="JQ117" s="136"/>
      <c r="JR117" s="136"/>
      <c r="JS117" s="136"/>
      <c r="JT117" s="136"/>
      <c r="JU117" s="136"/>
      <c r="JV117" s="136"/>
      <c r="JW117" s="136"/>
      <c r="JX117" s="136"/>
      <c r="JY117" s="136"/>
      <c r="JZ117" s="136"/>
      <c r="KA117" s="136"/>
      <c r="KB117" s="136"/>
      <c r="KC117" s="136"/>
      <c r="KD117" s="136"/>
      <c r="KE117" s="136"/>
      <c r="KF117" s="136"/>
      <c r="KG117" s="136"/>
      <c r="KH117" s="136"/>
      <c r="KI117" s="136"/>
      <c r="KJ117" s="136"/>
      <c r="KK117" s="136"/>
      <c r="KL117" s="136"/>
      <c r="KM117" s="136"/>
      <c r="KN117" s="136"/>
      <c r="KO117" s="136"/>
      <c r="KP117" s="136"/>
      <c r="KQ117" s="136"/>
      <c r="KR117" s="136"/>
      <c r="KS117" s="136"/>
      <c r="KT117" s="136"/>
      <c r="KU117" s="136"/>
      <c r="KV117" s="136"/>
      <c r="KW117" s="136"/>
      <c r="KX117" s="136"/>
      <c r="KY117" s="136"/>
      <c r="KZ117" s="136"/>
      <c r="LA117" s="136"/>
      <c r="LB117" s="136"/>
      <c r="LC117" s="136"/>
      <c r="LD117" s="136"/>
      <c r="LE117" s="136"/>
      <c r="LF117" s="136"/>
      <c r="LG117" s="136"/>
      <c r="LH117" s="136"/>
      <c r="LI117" s="136"/>
      <c r="LJ117" s="136"/>
      <c r="LK117" s="136"/>
      <c r="LL117" s="136"/>
      <c r="LM117" s="136"/>
      <c r="LN117" s="136"/>
      <c r="LO117" s="136"/>
      <c r="LP117" s="136"/>
      <c r="LQ117" s="136"/>
      <c r="LR117" s="136"/>
      <c r="LS117" s="136"/>
      <c r="LT117" s="136"/>
      <c r="LU117" s="136"/>
      <c r="LV117" s="136"/>
      <c r="LW117" s="136"/>
      <c r="LX117" s="136"/>
      <c r="LY117" s="136"/>
      <c r="LZ117" s="136"/>
      <c r="MA117" s="136"/>
      <c r="MB117" s="136"/>
      <c r="MC117" s="136"/>
      <c r="MD117" s="136"/>
      <c r="ME117" s="136"/>
      <c r="MF117" s="136"/>
      <c r="MG117" s="136"/>
      <c r="MH117" s="136"/>
      <c r="MI117" s="136"/>
      <c r="MJ117" s="136"/>
      <c r="MK117" s="136"/>
      <c r="ML117" s="136"/>
      <c r="MM117" s="136"/>
      <c r="MN117" s="136"/>
      <c r="MO117" s="136"/>
      <c r="MP117" s="136"/>
      <c r="MQ117" s="136"/>
      <c r="MR117" s="136"/>
      <c r="MS117" s="136"/>
      <c r="MT117" s="136"/>
      <c r="MU117" s="136"/>
      <c r="MV117" s="136"/>
      <c r="MW117" s="136"/>
      <c r="MX117" s="136"/>
      <c r="MY117" s="136"/>
      <c r="MZ117" s="136"/>
      <c r="NA117" s="136"/>
      <c r="NB117" s="136"/>
      <c r="NC117" s="136"/>
      <c r="ND117" s="136"/>
      <c r="NE117" s="136"/>
      <c r="NF117" s="136"/>
      <c r="NG117" s="136"/>
      <c r="NH117" s="136"/>
      <c r="NI117" s="136"/>
      <c r="NJ117" s="136"/>
      <c r="NK117" s="136"/>
      <c r="NL117" s="136"/>
      <c r="NM117" s="136"/>
      <c r="NN117" s="136"/>
      <c r="NO117" s="136"/>
      <c r="NP117" s="136"/>
      <c r="NQ117" s="136"/>
      <c r="NR117" s="136"/>
      <c r="NS117" s="136"/>
      <c r="NT117" s="136"/>
      <c r="NU117" s="136"/>
      <c r="NV117" s="136"/>
      <c r="NW117" s="136"/>
      <c r="NX117" s="136"/>
      <c r="NY117" s="136"/>
      <c r="NZ117" s="136"/>
      <c r="OA117" s="136"/>
      <c r="OB117" s="136"/>
      <c r="OC117" s="136"/>
      <c r="OD117" s="136"/>
      <c r="OE117" s="136"/>
      <c r="OF117" s="136"/>
      <c r="OG117" s="136"/>
      <c r="OH117" s="136"/>
      <c r="OI117" s="136"/>
      <c r="OJ117" s="136"/>
      <c r="OK117" s="136"/>
      <c r="OL117" s="136"/>
      <c r="OM117" s="136"/>
      <c r="ON117" s="136"/>
      <c r="OO117" s="136"/>
      <c r="OP117" s="136"/>
      <c r="OQ117" s="136"/>
      <c r="OR117" s="136"/>
      <c r="OS117" s="136"/>
      <c r="OT117" s="136"/>
      <c r="OU117" s="136"/>
      <c r="OV117" s="136"/>
      <c r="OW117" s="136"/>
      <c r="OX117" s="136"/>
      <c r="OY117" s="136"/>
      <c r="OZ117" s="136"/>
      <c r="PA117" s="136"/>
      <c r="PB117" s="136"/>
      <c r="PC117" s="136"/>
      <c r="PD117" s="136"/>
      <c r="PE117" s="136"/>
      <c r="PF117" s="136"/>
      <c r="PG117" s="136"/>
      <c r="PH117" s="136"/>
      <c r="PI117" s="136"/>
      <c r="PJ117" s="136"/>
      <c r="PK117" s="136"/>
      <c r="PL117" s="136"/>
      <c r="PM117" s="136"/>
      <c r="PN117" s="136"/>
      <c r="PO117" s="136"/>
      <c r="PP117" s="136"/>
      <c r="PQ117" s="136"/>
      <c r="PR117" s="136"/>
      <c r="PS117" s="136"/>
      <c r="PT117" s="136"/>
      <c r="PU117" s="136"/>
      <c r="PV117" s="136"/>
      <c r="PW117" s="136"/>
      <c r="PX117" s="136"/>
      <c r="PY117" s="136"/>
      <c r="PZ117" s="136"/>
      <c r="QA117" s="136"/>
      <c r="QB117" s="136"/>
      <c r="QC117" s="136"/>
      <c r="QD117" s="136"/>
      <c r="QE117" s="136"/>
      <c r="QF117" s="136"/>
      <c r="QG117" s="136"/>
      <c r="QH117" s="136"/>
      <c r="QI117" s="136"/>
      <c r="QJ117" s="136"/>
      <c r="QK117" s="136"/>
      <c r="QL117" s="136"/>
      <c r="QM117" s="136"/>
      <c r="QN117" s="136"/>
      <c r="QO117" s="136"/>
      <c r="QP117" s="136"/>
      <c r="QQ117" s="136"/>
      <c r="QR117" s="136"/>
      <c r="QS117" s="136"/>
      <c r="QT117" s="136"/>
      <c r="QU117" s="136"/>
      <c r="QV117" s="136"/>
      <c r="QW117" s="136"/>
      <c r="QX117" s="136"/>
      <c r="QY117" s="136"/>
      <c r="QZ117" s="136"/>
      <c r="RA117" s="136"/>
      <c r="RB117" s="136"/>
      <c r="RC117" s="136"/>
      <c r="RD117" s="136"/>
      <c r="RE117" s="136"/>
      <c r="RF117" s="136"/>
      <c r="RG117" s="136"/>
      <c r="RH117" s="136"/>
      <c r="RI117" s="136"/>
      <c r="RJ117" s="136"/>
      <c r="RK117" s="136"/>
      <c r="RL117" s="136"/>
      <c r="RM117" s="136"/>
      <c r="RN117" s="136"/>
      <c r="RO117" s="136"/>
      <c r="RP117" s="136"/>
      <c r="RQ117" s="136"/>
      <c r="RR117" s="136"/>
      <c r="RS117" s="136"/>
      <c r="RT117" s="136"/>
      <c r="RU117" s="136"/>
      <c r="RV117" s="136"/>
      <c r="RW117" s="136"/>
      <c r="RX117" s="136"/>
      <c r="RY117" s="136"/>
      <c r="RZ117" s="136"/>
      <c r="SA117" s="136"/>
      <c r="SB117" s="136"/>
      <c r="SC117" s="136"/>
      <c r="SD117" s="136"/>
      <c r="SE117" s="136"/>
      <c r="SF117" s="136"/>
      <c r="SG117" s="136"/>
      <c r="SH117" s="136"/>
      <c r="SI117" s="136"/>
      <c r="SJ117" s="136"/>
      <c r="SK117" s="136"/>
      <c r="SL117" s="136"/>
      <c r="SM117" s="136"/>
      <c r="SN117" s="136"/>
      <c r="SO117" s="136"/>
      <c r="SP117" s="136"/>
      <c r="SQ117" s="136"/>
      <c r="SR117" s="136"/>
      <c r="SS117" s="136"/>
      <c r="ST117" s="136"/>
      <c r="SU117" s="136"/>
      <c r="SV117" s="136"/>
      <c r="SW117" s="136"/>
      <c r="SX117" s="136"/>
      <c r="SY117" s="136"/>
      <c r="SZ117" s="136"/>
      <c r="TA117" s="136"/>
      <c r="TB117" s="136"/>
      <c r="TC117" s="136"/>
      <c r="TD117" s="136"/>
      <c r="TE117" s="136"/>
      <c r="TF117" s="136"/>
      <c r="TG117" s="136"/>
      <c r="TH117" s="136"/>
      <c r="TI117" s="136"/>
      <c r="TJ117" s="136"/>
      <c r="TK117" s="136"/>
      <c r="TL117" s="136"/>
      <c r="TM117" s="136"/>
      <c r="TN117" s="136"/>
      <c r="TO117" s="136"/>
      <c r="TP117" s="136"/>
      <c r="TQ117" s="136"/>
      <c r="TR117" s="136"/>
      <c r="TS117" s="136"/>
      <c r="TT117" s="136"/>
      <c r="TU117" s="136"/>
      <c r="TV117" s="136"/>
      <c r="TW117" s="136"/>
      <c r="TX117" s="136"/>
      <c r="TY117" s="136"/>
      <c r="TZ117" s="136"/>
      <c r="UA117" s="136"/>
      <c r="UB117" s="136"/>
      <c r="UC117" s="136"/>
      <c r="UD117" s="136"/>
      <c r="UE117" s="136"/>
      <c r="UF117" s="136"/>
      <c r="UG117" s="136"/>
      <c r="UH117" s="136"/>
      <c r="UI117" s="136"/>
      <c r="UJ117" s="136"/>
      <c r="UK117" s="136"/>
      <c r="UL117" s="136"/>
      <c r="UM117" s="136"/>
      <c r="UN117" s="136"/>
      <c r="UO117" s="136"/>
      <c r="UP117" s="136"/>
      <c r="UQ117" s="136"/>
      <c r="UR117" s="136"/>
      <c r="US117" s="136"/>
      <c r="UT117" s="136"/>
      <c r="UU117" s="136"/>
      <c r="UV117" s="136"/>
      <c r="UW117" s="136"/>
      <c r="UX117" s="136"/>
      <c r="UY117" s="136"/>
      <c r="UZ117" s="136"/>
      <c r="VA117" s="136"/>
      <c r="VB117" s="136"/>
      <c r="VC117" s="136"/>
      <c r="VD117" s="136"/>
      <c r="VE117" s="136"/>
      <c r="VF117" s="136"/>
      <c r="VG117" s="136"/>
      <c r="VH117" s="136"/>
      <c r="VI117" s="136"/>
      <c r="VJ117" s="136"/>
      <c r="VK117" s="136"/>
      <c r="VL117" s="136"/>
      <c r="VM117" s="136"/>
      <c r="VN117" s="136"/>
      <c r="VO117" s="136"/>
      <c r="VP117" s="136"/>
      <c r="VQ117" s="136"/>
      <c r="VR117" s="136"/>
      <c r="VS117" s="136"/>
      <c r="VT117" s="136"/>
      <c r="VU117" s="136"/>
      <c r="VV117" s="136"/>
      <c r="VW117" s="136"/>
      <c r="VX117" s="136"/>
      <c r="VY117" s="136"/>
      <c r="VZ117" s="136"/>
      <c r="WA117" s="136"/>
      <c r="WB117" s="136"/>
      <c r="WC117" s="136"/>
      <c r="WD117" s="136"/>
      <c r="WE117" s="136"/>
      <c r="WF117" s="136"/>
      <c r="WG117" s="136"/>
      <c r="WH117" s="136"/>
      <c r="WI117" s="136"/>
      <c r="WJ117" s="136"/>
      <c r="WK117" s="136"/>
      <c r="WL117" s="136"/>
      <c r="WM117" s="136"/>
      <c r="WN117" s="136"/>
      <c r="WO117" s="136"/>
      <c r="WP117" s="136"/>
      <c r="WQ117" s="136"/>
      <c r="WR117" s="136"/>
      <c r="WS117" s="136"/>
      <c r="WT117" s="136"/>
      <c r="WU117" s="136"/>
      <c r="WV117" s="136"/>
      <c r="WW117" s="136"/>
      <c r="WX117" s="136"/>
      <c r="WY117" s="136"/>
      <c r="WZ117" s="136"/>
      <c r="XA117" s="136"/>
      <c r="XB117" s="136"/>
      <c r="XC117" s="136"/>
      <c r="XD117" s="136"/>
      <c r="XE117" s="136"/>
      <c r="XF117" s="136"/>
      <c r="XG117" s="136"/>
      <c r="XH117" s="136"/>
      <c r="XI117" s="136"/>
      <c r="XJ117" s="136"/>
      <c r="XK117" s="136"/>
      <c r="XL117" s="136"/>
      <c r="XM117" s="136"/>
      <c r="XN117" s="136"/>
      <c r="XO117" s="136"/>
      <c r="XP117" s="136"/>
      <c r="XQ117" s="136"/>
      <c r="XR117" s="136"/>
      <c r="XS117" s="136"/>
      <c r="XT117" s="136"/>
      <c r="XU117" s="136"/>
      <c r="XV117" s="136"/>
      <c r="XW117" s="136"/>
      <c r="XX117" s="136"/>
      <c r="XY117" s="136"/>
      <c r="XZ117" s="136"/>
      <c r="YA117" s="136"/>
      <c r="YB117" s="136"/>
      <c r="YC117" s="136"/>
      <c r="YD117" s="136"/>
      <c r="YE117" s="136"/>
      <c r="YF117" s="136"/>
      <c r="YG117" s="136"/>
      <c r="YH117" s="136"/>
      <c r="YI117" s="136"/>
      <c r="YJ117" s="136"/>
      <c r="YK117" s="136"/>
      <c r="YL117" s="136"/>
      <c r="YM117" s="136"/>
      <c r="YN117" s="136"/>
      <c r="YO117" s="136"/>
      <c r="YP117" s="136"/>
      <c r="YQ117" s="136"/>
      <c r="YR117" s="136"/>
      <c r="YS117" s="136"/>
      <c r="YT117" s="136"/>
      <c r="YU117" s="136"/>
      <c r="YV117" s="136"/>
      <c r="YW117" s="136"/>
      <c r="YX117" s="136"/>
      <c r="YY117" s="136"/>
      <c r="YZ117" s="136"/>
      <c r="ZA117" s="136"/>
      <c r="ZB117" s="136"/>
      <c r="ZC117" s="136"/>
      <c r="ZD117" s="136"/>
      <c r="ZE117" s="136"/>
      <c r="ZF117" s="136"/>
      <c r="ZG117" s="136"/>
      <c r="ZH117" s="136"/>
      <c r="ZI117" s="136"/>
      <c r="ZJ117" s="136"/>
      <c r="ZK117" s="136"/>
      <c r="ZL117" s="136"/>
      <c r="ZM117" s="136"/>
      <c r="ZN117" s="136"/>
      <c r="ZO117" s="136"/>
      <c r="ZP117" s="136"/>
      <c r="ZQ117" s="136"/>
      <c r="ZR117" s="136"/>
      <c r="ZS117" s="136"/>
      <c r="ZT117" s="136"/>
      <c r="ZU117" s="136"/>
      <c r="ZV117" s="136"/>
      <c r="ZW117" s="136"/>
      <c r="ZX117" s="136"/>
      <c r="ZY117" s="136"/>
      <c r="ZZ117" s="136"/>
      <c r="AAA117" s="136"/>
      <c r="AAB117" s="136"/>
      <c r="AAC117" s="136"/>
      <c r="AAD117" s="136"/>
      <c r="AAE117" s="136"/>
      <c r="AAF117" s="136"/>
      <c r="AAG117" s="136"/>
      <c r="AAH117" s="136"/>
      <c r="AAI117" s="136"/>
      <c r="AAJ117" s="136"/>
      <c r="AAK117" s="136"/>
      <c r="AAL117" s="136"/>
      <c r="AAM117" s="136"/>
      <c r="AAN117" s="136"/>
      <c r="AAO117" s="136"/>
      <c r="AAP117" s="136"/>
      <c r="AAQ117" s="136"/>
      <c r="AAR117" s="136"/>
      <c r="AAS117" s="136"/>
      <c r="AAT117" s="136"/>
      <c r="AAU117" s="136"/>
      <c r="AAV117" s="136"/>
      <c r="AAW117" s="136"/>
      <c r="AAX117" s="136"/>
      <c r="AAY117" s="136"/>
      <c r="AAZ117" s="136"/>
      <c r="ABA117" s="136"/>
      <c r="ABB117" s="136"/>
      <c r="ABC117" s="136"/>
      <c r="ABD117" s="136"/>
      <c r="ABE117" s="136"/>
      <c r="ABF117" s="136"/>
      <c r="ABG117" s="136"/>
      <c r="ABH117" s="136"/>
      <c r="ABI117" s="136"/>
      <c r="ABJ117" s="136"/>
      <c r="ABK117" s="136"/>
      <c r="ABL117" s="136"/>
      <c r="ABM117" s="136"/>
      <c r="ABN117" s="136"/>
      <c r="ABO117" s="136"/>
      <c r="ABP117" s="136"/>
      <c r="ABQ117" s="136"/>
      <c r="ABR117" s="136"/>
      <c r="ABS117" s="136"/>
      <c r="ABT117" s="136"/>
      <c r="ABU117" s="136"/>
      <c r="ABV117" s="136"/>
      <c r="ABW117" s="136"/>
      <c r="ABX117" s="136"/>
      <c r="ABY117" s="136"/>
      <c r="ABZ117" s="136"/>
      <c r="ACA117" s="136"/>
      <c r="ACB117" s="136"/>
      <c r="ACC117" s="136"/>
      <c r="ACD117" s="136"/>
      <c r="ACE117" s="136"/>
      <c r="ACF117" s="136"/>
      <c r="ACG117" s="136"/>
      <c r="ACH117" s="136"/>
      <c r="ACI117" s="136"/>
      <c r="ACJ117" s="136"/>
      <c r="ACK117" s="136"/>
      <c r="ACL117" s="136"/>
      <c r="ACM117" s="136"/>
      <c r="ACN117" s="136"/>
      <c r="ACO117" s="136"/>
      <c r="ACP117" s="136"/>
      <c r="ACQ117" s="136"/>
      <c r="ACR117" s="136"/>
      <c r="ACS117" s="136"/>
      <c r="ACT117" s="136"/>
      <c r="ACU117" s="136"/>
      <c r="ACV117" s="136"/>
      <c r="ACW117" s="136"/>
      <c r="ACX117" s="136"/>
      <c r="ACY117" s="136"/>
      <c r="ACZ117" s="136"/>
      <c r="ADA117" s="136"/>
      <c r="ADB117" s="136"/>
      <c r="ADC117" s="136"/>
      <c r="ADD117" s="136"/>
      <c r="ADE117" s="136"/>
      <c r="ADF117" s="136"/>
      <c r="ADG117" s="136"/>
      <c r="ADH117" s="136"/>
      <c r="ADI117" s="136"/>
      <c r="ADJ117" s="136"/>
      <c r="ADK117" s="136"/>
      <c r="ADL117" s="136"/>
      <c r="ADM117" s="136"/>
      <c r="ADN117" s="136"/>
      <c r="ADO117" s="136"/>
      <c r="ADP117" s="136"/>
      <c r="ADQ117" s="136"/>
      <c r="ADR117" s="136"/>
      <c r="ADS117" s="136"/>
      <c r="ADT117" s="136"/>
      <c r="ADU117" s="136"/>
      <c r="ADV117" s="136"/>
      <c r="ADW117" s="136"/>
      <c r="ADX117" s="136"/>
      <c r="ADY117" s="136"/>
      <c r="ADZ117" s="136"/>
      <c r="AEA117" s="136"/>
      <c r="AEB117" s="136"/>
      <c r="AEC117" s="136"/>
      <c r="AED117" s="136"/>
      <c r="AEE117" s="136"/>
      <c r="AEF117" s="136"/>
      <c r="AEG117" s="136"/>
      <c r="AEH117" s="136"/>
      <c r="AEI117" s="136"/>
      <c r="AEJ117" s="136"/>
      <c r="AEK117" s="136"/>
      <c r="AEL117" s="136"/>
      <c r="AEM117" s="136"/>
      <c r="AEN117" s="136"/>
      <c r="AEO117" s="136"/>
      <c r="AEP117" s="136"/>
      <c r="AEQ117" s="136"/>
      <c r="AER117" s="136"/>
      <c r="AES117" s="136"/>
      <c r="AET117" s="136"/>
      <c r="AEU117" s="136"/>
      <c r="AEV117" s="136"/>
      <c r="AEW117" s="136"/>
      <c r="AEX117" s="136"/>
      <c r="AEY117" s="136"/>
      <c r="AEZ117" s="136"/>
      <c r="AFA117" s="136"/>
      <c r="AFB117" s="136"/>
      <c r="AFC117" s="136"/>
      <c r="AFD117" s="136"/>
      <c r="AFE117" s="136"/>
      <c r="AFF117" s="136"/>
      <c r="AFG117" s="136"/>
      <c r="AFH117" s="136"/>
      <c r="AFI117" s="136"/>
      <c r="AFJ117" s="136"/>
      <c r="AFK117" s="136"/>
      <c r="AFL117" s="136"/>
      <c r="AFM117" s="136"/>
      <c r="AFN117" s="136"/>
      <c r="AFO117" s="136"/>
      <c r="AFP117" s="136"/>
      <c r="AFQ117" s="136"/>
      <c r="AFR117" s="136"/>
      <c r="AFS117" s="136"/>
      <c r="AFT117" s="136"/>
      <c r="AFU117" s="136"/>
      <c r="AFV117" s="136"/>
      <c r="AFW117" s="136"/>
      <c r="AFX117" s="136"/>
      <c r="AFY117" s="136"/>
      <c r="AFZ117" s="136"/>
      <c r="AGA117" s="136"/>
      <c r="AGB117" s="136"/>
      <c r="AGC117" s="136"/>
      <c r="AGD117" s="136"/>
      <c r="AGE117" s="136"/>
      <c r="AGF117" s="136"/>
      <c r="AGG117" s="136"/>
      <c r="AGH117" s="136"/>
      <c r="AGI117" s="136"/>
      <c r="AGJ117" s="136"/>
      <c r="AGK117" s="136"/>
      <c r="AGL117" s="136"/>
      <c r="AGM117" s="136"/>
      <c r="AGN117" s="136"/>
      <c r="AGO117" s="136"/>
      <c r="AGP117" s="136"/>
      <c r="AGQ117" s="136"/>
      <c r="AGR117" s="136"/>
      <c r="AGS117" s="136"/>
      <c r="AGT117" s="136"/>
      <c r="AGU117" s="136"/>
      <c r="AGV117" s="136"/>
      <c r="AGW117" s="136"/>
      <c r="AGX117" s="136"/>
      <c r="AGY117" s="136"/>
      <c r="AGZ117" s="136"/>
      <c r="AHA117" s="136"/>
      <c r="AHB117" s="136"/>
      <c r="AHC117" s="136"/>
      <c r="AHD117" s="136"/>
      <c r="AHE117" s="136"/>
      <c r="AHF117" s="136"/>
      <c r="AHG117" s="136"/>
      <c r="AHH117" s="136"/>
      <c r="AHI117" s="136"/>
      <c r="AHJ117" s="136"/>
      <c r="AHK117" s="136"/>
      <c r="AHL117" s="136"/>
      <c r="AHM117" s="136"/>
      <c r="AHN117" s="136"/>
      <c r="AHO117" s="136"/>
      <c r="AHP117" s="136"/>
      <c r="AHQ117" s="136"/>
      <c r="AHR117" s="136"/>
      <c r="AHS117" s="136"/>
      <c r="AHT117" s="136"/>
      <c r="AHU117" s="136"/>
      <c r="AHV117" s="136"/>
      <c r="AHW117" s="136"/>
      <c r="AHX117" s="136"/>
      <c r="AHY117" s="136"/>
      <c r="AHZ117" s="136"/>
      <c r="AIA117" s="136"/>
      <c r="AIB117" s="136"/>
      <c r="AIC117" s="136"/>
      <c r="AID117" s="136"/>
      <c r="AIE117" s="136"/>
      <c r="AIF117" s="136"/>
      <c r="AIG117" s="136"/>
      <c r="AIH117" s="136"/>
      <c r="AII117" s="136"/>
      <c r="AIJ117" s="136"/>
      <c r="AIK117" s="136"/>
      <c r="AIL117" s="136"/>
      <c r="AIM117" s="136"/>
      <c r="AIN117" s="136"/>
      <c r="AIO117" s="136"/>
      <c r="AIP117" s="136"/>
      <c r="AIQ117" s="136"/>
      <c r="AIR117" s="136"/>
      <c r="AIS117" s="136"/>
      <c r="AIT117" s="136"/>
      <c r="AIU117" s="136"/>
      <c r="AIV117" s="136"/>
      <c r="AIW117" s="136"/>
      <c r="AIX117" s="136"/>
      <c r="AIY117" s="136"/>
      <c r="AIZ117" s="136"/>
      <c r="AJA117" s="136"/>
      <c r="AJB117" s="136"/>
      <c r="AJC117" s="136"/>
      <c r="AJD117" s="136"/>
      <c r="AJE117" s="136"/>
      <c r="AJF117" s="136"/>
      <c r="AJG117" s="136"/>
      <c r="AJH117" s="136"/>
      <c r="AJI117" s="136"/>
      <c r="AJJ117" s="136"/>
      <c r="AJK117" s="136"/>
      <c r="AJL117" s="136"/>
      <c r="AJM117" s="136"/>
      <c r="AJN117" s="136"/>
      <c r="AJO117" s="136"/>
      <c r="AJP117" s="136"/>
      <c r="AJQ117" s="136"/>
      <c r="AJR117" s="136"/>
      <c r="AJS117" s="136"/>
      <c r="AJT117" s="136"/>
      <c r="AJU117" s="136"/>
      <c r="AJV117" s="136"/>
      <c r="AJW117" s="136"/>
      <c r="AJX117" s="136"/>
      <c r="AJY117" s="136"/>
      <c r="AJZ117" s="136"/>
      <c r="AKA117" s="136"/>
      <c r="AKB117" s="136"/>
      <c r="AKC117" s="136"/>
      <c r="AKD117" s="136"/>
      <c r="AKE117" s="136"/>
      <c r="AKF117" s="136"/>
      <c r="AKG117" s="136"/>
      <c r="AKH117" s="136"/>
      <c r="AKI117" s="136"/>
      <c r="AKJ117" s="136"/>
      <c r="AKK117" s="136"/>
      <c r="AKL117" s="136"/>
      <c r="AKM117" s="136"/>
      <c r="AKN117" s="136"/>
      <c r="AKO117" s="136"/>
      <c r="AKP117" s="136"/>
      <c r="AKQ117" s="136"/>
      <c r="AKR117" s="136"/>
      <c r="AKS117" s="136"/>
      <c r="AKT117" s="136"/>
      <c r="AKU117" s="136"/>
      <c r="AKV117" s="136"/>
      <c r="AKW117" s="136"/>
      <c r="AKX117" s="136"/>
      <c r="AKY117" s="136"/>
      <c r="AKZ117" s="136"/>
      <c r="ALA117" s="136"/>
      <c r="ALB117" s="136"/>
      <c r="ALC117" s="136"/>
      <c r="ALD117" s="136"/>
      <c r="ALE117" s="136"/>
      <c r="ALF117" s="136"/>
      <c r="ALG117" s="136"/>
      <c r="ALH117" s="136"/>
      <c r="ALI117" s="136"/>
      <c r="ALJ117" s="136"/>
      <c r="ALK117" s="136"/>
      <c r="ALL117" s="136"/>
      <c r="ALM117" s="136"/>
      <c r="ALN117" s="136"/>
      <c r="ALO117" s="136"/>
      <c r="ALP117" s="136"/>
      <c r="ALQ117" s="136"/>
      <c r="ALR117" s="136"/>
      <c r="ALS117" s="136"/>
      <c r="ALT117" s="136"/>
      <c r="ALU117" s="136"/>
      <c r="ALV117" s="136"/>
      <c r="ALW117" s="136"/>
      <c r="ALX117" s="136"/>
      <c r="ALY117" s="136"/>
      <c r="ALZ117" s="136"/>
      <c r="AMA117" s="136"/>
      <c r="AMB117" s="136"/>
      <c r="AMC117" s="136"/>
      <c r="AMD117" s="136"/>
      <c r="AME117" s="136"/>
      <c r="AMF117" s="136"/>
      <c r="AMG117" s="136"/>
      <c r="AMH117" s="136"/>
      <c r="AMI117" s="136"/>
      <c r="AMJ117" s="136"/>
      <c r="AMK117" s="136"/>
      <c r="AML117" s="136"/>
    </row>
    <row r="118" spans="1:1026" s="37" customFormat="1" ht="18.75" customHeight="1">
      <c r="A118" s="36"/>
      <c r="B118" s="670" t="s">
        <v>102</v>
      </c>
      <c r="C118" s="671"/>
      <c r="D118" s="671"/>
      <c r="E118" s="671"/>
      <c r="F118" s="671"/>
      <c r="G118" s="672"/>
      <c r="H118" s="117">
        <f>ROUND(SUM(H116:H117),2)</f>
        <v>280.45</v>
      </c>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36"/>
      <c r="ER118" s="36"/>
      <c r="ES118" s="36"/>
      <c r="ET118" s="36"/>
      <c r="EU118" s="36"/>
      <c r="EV118" s="36"/>
      <c r="EW118" s="36"/>
      <c r="EX118" s="36"/>
      <c r="EY118" s="36"/>
      <c r="EZ118" s="36"/>
      <c r="FA118" s="36"/>
      <c r="FB118" s="36"/>
      <c r="FC118" s="36"/>
      <c r="FD118" s="36"/>
      <c r="FE118" s="36"/>
      <c r="FF118" s="36"/>
      <c r="FG118" s="36"/>
      <c r="FH118" s="36"/>
      <c r="FI118" s="36"/>
      <c r="FJ118" s="36"/>
      <c r="FK118" s="36"/>
      <c r="FL118" s="36"/>
      <c r="FM118" s="36"/>
      <c r="FN118" s="36"/>
      <c r="FO118" s="36"/>
      <c r="FP118" s="36"/>
      <c r="FQ118" s="36"/>
      <c r="FR118" s="36"/>
      <c r="FS118" s="36"/>
      <c r="FT118" s="36"/>
      <c r="FU118" s="36"/>
      <c r="FV118" s="36"/>
      <c r="FW118" s="36"/>
      <c r="FX118" s="36"/>
      <c r="FY118" s="36"/>
      <c r="FZ118" s="36"/>
      <c r="GA118" s="36"/>
      <c r="GB118" s="36"/>
      <c r="GC118" s="36"/>
      <c r="GD118" s="36"/>
      <c r="GE118" s="36"/>
      <c r="GF118" s="36"/>
      <c r="GG118" s="36"/>
      <c r="GH118" s="36"/>
      <c r="GI118" s="36"/>
      <c r="GJ118" s="36"/>
      <c r="GK118" s="36"/>
      <c r="GL118" s="36"/>
      <c r="GM118" s="36"/>
      <c r="GN118" s="36"/>
      <c r="GO118" s="36"/>
      <c r="GP118" s="36"/>
      <c r="GQ118" s="36"/>
      <c r="GR118" s="36"/>
      <c r="GS118" s="36"/>
      <c r="GT118" s="36"/>
      <c r="GU118" s="36"/>
      <c r="GV118" s="36"/>
      <c r="GW118" s="36"/>
      <c r="GX118" s="36"/>
      <c r="GY118" s="36"/>
      <c r="GZ118" s="36"/>
      <c r="HA118" s="36"/>
      <c r="HB118" s="36"/>
      <c r="HC118" s="36"/>
      <c r="HD118" s="36"/>
      <c r="HE118" s="36"/>
      <c r="HF118" s="36"/>
      <c r="HG118" s="36"/>
      <c r="HH118" s="36"/>
      <c r="HI118" s="36"/>
      <c r="HJ118" s="36"/>
      <c r="HK118" s="36"/>
      <c r="HL118" s="36"/>
      <c r="HM118" s="36"/>
      <c r="HN118" s="36"/>
      <c r="HO118" s="36"/>
      <c r="HP118" s="36"/>
      <c r="HQ118" s="36"/>
      <c r="HR118" s="36"/>
      <c r="HS118" s="36"/>
      <c r="HT118" s="36"/>
      <c r="HU118" s="36"/>
      <c r="HV118" s="36"/>
      <c r="HW118" s="36"/>
      <c r="HX118" s="36"/>
      <c r="HY118" s="36"/>
      <c r="HZ118" s="36"/>
      <c r="IA118" s="36"/>
      <c r="IB118" s="36"/>
      <c r="IC118" s="36"/>
      <c r="ID118" s="36"/>
      <c r="IE118" s="36"/>
      <c r="IF118" s="36"/>
      <c r="IG118" s="36"/>
      <c r="IH118" s="36"/>
      <c r="II118" s="36"/>
      <c r="IJ118" s="36"/>
      <c r="IK118" s="36"/>
      <c r="IL118" s="36"/>
      <c r="IM118" s="36"/>
      <c r="IN118" s="36"/>
      <c r="IO118" s="36"/>
      <c r="IP118" s="36"/>
      <c r="IQ118" s="36"/>
      <c r="IR118" s="36"/>
      <c r="IS118" s="36"/>
      <c r="IT118" s="36"/>
      <c r="IU118" s="36"/>
      <c r="IV118" s="36"/>
      <c r="IW118" s="36"/>
      <c r="IX118" s="36"/>
      <c r="IY118" s="36"/>
      <c r="IZ118" s="36"/>
      <c r="JA118" s="36"/>
      <c r="JB118" s="36"/>
      <c r="JC118" s="36"/>
      <c r="JD118" s="36"/>
      <c r="JE118" s="36"/>
      <c r="JF118" s="36"/>
      <c r="JG118" s="36"/>
      <c r="JH118" s="36"/>
      <c r="JI118" s="36"/>
      <c r="JJ118" s="36"/>
      <c r="JK118" s="36"/>
      <c r="JL118" s="36"/>
      <c r="JM118" s="36"/>
      <c r="JN118" s="36"/>
      <c r="JO118" s="36"/>
      <c r="JP118" s="36"/>
      <c r="JQ118" s="36"/>
      <c r="JR118" s="36"/>
      <c r="JS118" s="36"/>
      <c r="JT118" s="36"/>
      <c r="JU118" s="36"/>
      <c r="JV118" s="36"/>
      <c r="JW118" s="36"/>
      <c r="JX118" s="36"/>
      <c r="JY118" s="36"/>
      <c r="JZ118" s="36"/>
      <c r="KA118" s="36"/>
      <c r="KB118" s="36"/>
      <c r="KC118" s="36"/>
      <c r="KD118" s="36"/>
      <c r="KE118" s="36"/>
      <c r="KF118" s="36"/>
      <c r="KG118" s="36"/>
      <c r="KH118" s="36"/>
      <c r="KI118" s="36"/>
      <c r="KJ118" s="36"/>
      <c r="KK118" s="36"/>
      <c r="KL118" s="36"/>
      <c r="KM118" s="36"/>
      <c r="KN118" s="36"/>
      <c r="KO118" s="36"/>
      <c r="KP118" s="36"/>
      <c r="KQ118" s="36"/>
      <c r="KR118" s="36"/>
      <c r="KS118" s="36"/>
      <c r="KT118" s="36"/>
      <c r="KU118" s="36"/>
      <c r="KV118" s="36"/>
      <c r="KW118" s="36"/>
      <c r="KX118" s="36"/>
      <c r="KY118" s="36"/>
      <c r="KZ118" s="36"/>
      <c r="LA118" s="36"/>
      <c r="LB118" s="36"/>
      <c r="LC118" s="36"/>
      <c r="LD118" s="36"/>
      <c r="LE118" s="36"/>
      <c r="LF118" s="36"/>
      <c r="LG118" s="36"/>
      <c r="LH118" s="36"/>
      <c r="LI118" s="36"/>
      <c r="LJ118" s="36"/>
      <c r="LK118" s="36"/>
      <c r="LL118" s="36"/>
      <c r="LM118" s="36"/>
      <c r="LN118" s="36"/>
      <c r="LO118" s="36"/>
      <c r="LP118" s="36"/>
      <c r="LQ118" s="36"/>
      <c r="LR118" s="36"/>
      <c r="LS118" s="36"/>
      <c r="LT118" s="36"/>
      <c r="LU118" s="36"/>
      <c r="LV118" s="36"/>
      <c r="LW118" s="36"/>
      <c r="LX118" s="36"/>
      <c r="LY118" s="36"/>
      <c r="LZ118" s="36"/>
      <c r="MA118" s="36"/>
      <c r="MB118" s="36"/>
      <c r="MC118" s="36"/>
      <c r="MD118" s="36"/>
      <c r="ME118" s="36"/>
      <c r="MF118" s="36"/>
      <c r="MG118" s="36"/>
      <c r="MH118" s="36"/>
      <c r="MI118" s="36"/>
      <c r="MJ118" s="36"/>
      <c r="MK118" s="36"/>
      <c r="ML118" s="36"/>
      <c r="MM118" s="36"/>
      <c r="MN118" s="36"/>
      <c r="MO118" s="36"/>
      <c r="MP118" s="36"/>
      <c r="MQ118" s="36"/>
      <c r="MR118" s="36"/>
      <c r="MS118" s="36"/>
      <c r="MT118" s="36"/>
      <c r="MU118" s="36"/>
      <c r="MV118" s="36"/>
      <c r="MW118" s="36"/>
      <c r="MX118" s="36"/>
      <c r="MY118" s="36"/>
      <c r="MZ118" s="36"/>
      <c r="NA118" s="36"/>
      <c r="NB118" s="36"/>
      <c r="NC118" s="36"/>
      <c r="ND118" s="36"/>
      <c r="NE118" s="36"/>
      <c r="NF118" s="36"/>
      <c r="NG118" s="36"/>
      <c r="NH118" s="36"/>
      <c r="NI118" s="36"/>
      <c r="NJ118" s="36"/>
      <c r="NK118" s="36"/>
      <c r="NL118" s="36"/>
      <c r="NM118" s="36"/>
      <c r="NN118" s="36"/>
      <c r="NO118" s="36"/>
      <c r="NP118" s="36"/>
      <c r="NQ118" s="36"/>
      <c r="NR118" s="36"/>
      <c r="NS118" s="36"/>
      <c r="NT118" s="36"/>
      <c r="NU118" s="36"/>
      <c r="NV118" s="36"/>
      <c r="NW118" s="36"/>
      <c r="NX118" s="36"/>
      <c r="NY118" s="36"/>
      <c r="NZ118" s="36"/>
      <c r="OA118" s="36"/>
      <c r="OB118" s="36"/>
      <c r="OC118" s="36"/>
      <c r="OD118" s="36"/>
      <c r="OE118" s="36"/>
      <c r="OF118" s="36"/>
      <c r="OG118" s="36"/>
      <c r="OH118" s="36"/>
      <c r="OI118" s="36"/>
      <c r="OJ118" s="36"/>
      <c r="OK118" s="36"/>
      <c r="OL118" s="36"/>
      <c r="OM118" s="36"/>
      <c r="ON118" s="36"/>
      <c r="OO118" s="36"/>
      <c r="OP118" s="36"/>
      <c r="OQ118" s="36"/>
      <c r="OR118" s="36"/>
      <c r="OS118" s="36"/>
      <c r="OT118" s="36"/>
      <c r="OU118" s="36"/>
      <c r="OV118" s="36"/>
      <c r="OW118" s="36"/>
      <c r="OX118" s="36"/>
      <c r="OY118" s="36"/>
      <c r="OZ118" s="36"/>
      <c r="PA118" s="36"/>
      <c r="PB118" s="36"/>
      <c r="PC118" s="36"/>
      <c r="PD118" s="36"/>
      <c r="PE118" s="36"/>
      <c r="PF118" s="36"/>
      <c r="PG118" s="36"/>
      <c r="PH118" s="36"/>
      <c r="PI118" s="36"/>
      <c r="PJ118" s="36"/>
      <c r="PK118" s="36"/>
      <c r="PL118" s="36"/>
      <c r="PM118" s="36"/>
      <c r="PN118" s="36"/>
      <c r="PO118" s="36"/>
      <c r="PP118" s="36"/>
      <c r="PQ118" s="36"/>
      <c r="PR118" s="36"/>
      <c r="PS118" s="36"/>
      <c r="PT118" s="36"/>
      <c r="PU118" s="36"/>
      <c r="PV118" s="36"/>
      <c r="PW118" s="36"/>
      <c r="PX118" s="36"/>
      <c r="PY118" s="36"/>
      <c r="PZ118" s="36"/>
      <c r="QA118" s="36"/>
      <c r="QB118" s="36"/>
      <c r="QC118" s="36"/>
      <c r="QD118" s="36"/>
      <c r="QE118" s="36"/>
      <c r="QF118" s="36"/>
      <c r="QG118" s="36"/>
      <c r="QH118" s="36"/>
      <c r="QI118" s="36"/>
      <c r="QJ118" s="36"/>
      <c r="QK118" s="36"/>
      <c r="QL118" s="36"/>
      <c r="QM118" s="36"/>
      <c r="QN118" s="36"/>
      <c r="QO118" s="36"/>
      <c r="QP118" s="36"/>
      <c r="QQ118" s="36"/>
      <c r="QR118" s="36"/>
      <c r="QS118" s="36"/>
      <c r="QT118" s="36"/>
      <c r="QU118" s="36"/>
      <c r="QV118" s="36"/>
      <c r="QW118" s="36"/>
      <c r="QX118" s="36"/>
      <c r="QY118" s="36"/>
      <c r="QZ118" s="36"/>
      <c r="RA118" s="36"/>
      <c r="RB118" s="36"/>
      <c r="RC118" s="36"/>
      <c r="RD118" s="36"/>
      <c r="RE118" s="36"/>
      <c r="RF118" s="36"/>
      <c r="RG118" s="36"/>
      <c r="RH118" s="36"/>
      <c r="RI118" s="36"/>
      <c r="RJ118" s="36"/>
      <c r="RK118" s="36"/>
      <c r="RL118" s="36"/>
      <c r="RM118" s="36"/>
      <c r="RN118" s="36"/>
      <c r="RO118" s="36"/>
      <c r="RP118" s="36"/>
      <c r="RQ118" s="36"/>
      <c r="RR118" s="36"/>
      <c r="RS118" s="36"/>
      <c r="RT118" s="36"/>
      <c r="RU118" s="36"/>
      <c r="RV118" s="36"/>
      <c r="RW118" s="36"/>
      <c r="RX118" s="36"/>
      <c r="RY118" s="36"/>
      <c r="RZ118" s="36"/>
      <c r="SA118" s="36"/>
      <c r="SB118" s="36"/>
      <c r="SC118" s="36"/>
      <c r="SD118" s="36"/>
      <c r="SE118" s="36"/>
      <c r="SF118" s="36"/>
      <c r="SG118" s="36"/>
      <c r="SH118" s="36"/>
      <c r="SI118" s="36"/>
      <c r="SJ118" s="36"/>
      <c r="SK118" s="36"/>
      <c r="SL118" s="36"/>
      <c r="SM118" s="36"/>
      <c r="SN118" s="36"/>
      <c r="SO118" s="36"/>
      <c r="SP118" s="36"/>
      <c r="SQ118" s="36"/>
      <c r="SR118" s="36"/>
      <c r="SS118" s="36"/>
      <c r="ST118" s="36"/>
      <c r="SU118" s="36"/>
      <c r="SV118" s="36"/>
      <c r="SW118" s="36"/>
      <c r="SX118" s="36"/>
      <c r="SY118" s="36"/>
      <c r="SZ118" s="36"/>
      <c r="TA118" s="36"/>
      <c r="TB118" s="36"/>
      <c r="TC118" s="36"/>
      <c r="TD118" s="36"/>
      <c r="TE118" s="36"/>
      <c r="TF118" s="36"/>
      <c r="TG118" s="36"/>
      <c r="TH118" s="36"/>
      <c r="TI118" s="36"/>
      <c r="TJ118" s="36"/>
      <c r="TK118" s="36"/>
      <c r="TL118" s="36"/>
      <c r="TM118" s="36"/>
      <c r="TN118" s="36"/>
      <c r="TO118" s="36"/>
      <c r="TP118" s="36"/>
      <c r="TQ118" s="36"/>
      <c r="TR118" s="36"/>
      <c r="TS118" s="36"/>
      <c r="TT118" s="36"/>
      <c r="TU118" s="36"/>
      <c r="TV118" s="36"/>
      <c r="TW118" s="36"/>
      <c r="TX118" s="36"/>
      <c r="TY118" s="36"/>
      <c r="TZ118" s="36"/>
      <c r="UA118" s="36"/>
      <c r="UB118" s="36"/>
      <c r="UC118" s="36"/>
      <c r="UD118" s="36"/>
      <c r="UE118" s="36"/>
      <c r="UF118" s="36"/>
      <c r="UG118" s="36"/>
      <c r="UH118" s="36"/>
      <c r="UI118" s="36"/>
      <c r="UJ118" s="36"/>
      <c r="UK118" s="36"/>
      <c r="UL118" s="36"/>
      <c r="UM118" s="36"/>
      <c r="UN118" s="36"/>
      <c r="UO118" s="36"/>
      <c r="UP118" s="36"/>
      <c r="UQ118" s="36"/>
      <c r="UR118" s="36"/>
      <c r="US118" s="36"/>
      <c r="UT118" s="36"/>
      <c r="UU118" s="36"/>
      <c r="UV118" s="36"/>
      <c r="UW118" s="36"/>
      <c r="UX118" s="36"/>
      <c r="UY118" s="36"/>
      <c r="UZ118" s="36"/>
      <c r="VA118" s="36"/>
      <c r="VB118" s="36"/>
      <c r="VC118" s="36"/>
      <c r="VD118" s="36"/>
      <c r="VE118" s="36"/>
      <c r="VF118" s="36"/>
      <c r="VG118" s="36"/>
      <c r="VH118" s="36"/>
      <c r="VI118" s="36"/>
      <c r="VJ118" s="36"/>
      <c r="VK118" s="36"/>
      <c r="VL118" s="36"/>
      <c r="VM118" s="36"/>
      <c r="VN118" s="36"/>
      <c r="VO118" s="36"/>
      <c r="VP118" s="36"/>
      <c r="VQ118" s="36"/>
      <c r="VR118" s="36"/>
      <c r="VS118" s="36"/>
      <c r="VT118" s="36"/>
      <c r="VU118" s="36"/>
      <c r="VV118" s="36"/>
      <c r="VW118" s="36"/>
      <c r="VX118" s="36"/>
      <c r="VY118" s="36"/>
      <c r="VZ118" s="36"/>
      <c r="WA118" s="36"/>
      <c r="WB118" s="36"/>
      <c r="WC118" s="36"/>
      <c r="WD118" s="36"/>
      <c r="WE118" s="36"/>
      <c r="WF118" s="36"/>
      <c r="WG118" s="36"/>
      <c r="WH118" s="36"/>
      <c r="WI118" s="36"/>
      <c r="WJ118" s="36"/>
      <c r="WK118" s="36"/>
      <c r="WL118" s="36"/>
      <c r="WM118" s="36"/>
      <c r="WN118" s="36"/>
      <c r="WO118" s="36"/>
      <c r="WP118" s="36"/>
      <c r="WQ118" s="36"/>
      <c r="WR118" s="36"/>
      <c r="WS118" s="36"/>
      <c r="WT118" s="36"/>
      <c r="WU118" s="36"/>
      <c r="WV118" s="36"/>
      <c r="WW118" s="36"/>
      <c r="WX118" s="36"/>
      <c r="WY118" s="36"/>
      <c r="WZ118" s="36"/>
      <c r="XA118" s="36"/>
      <c r="XB118" s="36"/>
      <c r="XC118" s="36"/>
      <c r="XD118" s="36"/>
      <c r="XE118" s="36"/>
      <c r="XF118" s="36"/>
      <c r="XG118" s="36"/>
      <c r="XH118" s="36"/>
      <c r="XI118" s="36"/>
      <c r="XJ118" s="36"/>
      <c r="XK118" s="36"/>
      <c r="XL118" s="36"/>
      <c r="XM118" s="36"/>
      <c r="XN118" s="36"/>
      <c r="XO118" s="36"/>
      <c r="XP118" s="36"/>
      <c r="XQ118" s="36"/>
      <c r="XR118" s="36"/>
      <c r="XS118" s="36"/>
      <c r="XT118" s="36"/>
      <c r="XU118" s="36"/>
      <c r="XV118" s="36"/>
      <c r="XW118" s="36"/>
      <c r="XX118" s="36"/>
      <c r="XY118" s="36"/>
      <c r="XZ118" s="36"/>
      <c r="YA118" s="36"/>
      <c r="YB118" s="36"/>
      <c r="YC118" s="36"/>
      <c r="YD118" s="36"/>
      <c r="YE118" s="36"/>
      <c r="YF118" s="36"/>
      <c r="YG118" s="36"/>
      <c r="YH118" s="36"/>
      <c r="YI118" s="36"/>
      <c r="YJ118" s="36"/>
      <c r="YK118" s="36"/>
      <c r="YL118" s="36"/>
      <c r="YM118" s="36"/>
      <c r="YN118" s="36"/>
      <c r="YO118" s="36"/>
      <c r="YP118" s="36"/>
      <c r="YQ118" s="36"/>
      <c r="YR118" s="36"/>
      <c r="YS118" s="36"/>
      <c r="YT118" s="36"/>
      <c r="YU118" s="36"/>
      <c r="YV118" s="36"/>
      <c r="YW118" s="36"/>
      <c r="YX118" s="36"/>
      <c r="YY118" s="36"/>
      <c r="YZ118" s="36"/>
      <c r="ZA118" s="36"/>
      <c r="ZB118" s="36"/>
      <c r="ZC118" s="36"/>
      <c r="ZD118" s="36"/>
      <c r="ZE118" s="36"/>
      <c r="ZF118" s="36"/>
      <c r="ZG118" s="36"/>
      <c r="ZH118" s="36"/>
      <c r="ZI118" s="36"/>
      <c r="ZJ118" s="36"/>
      <c r="ZK118" s="36"/>
      <c r="ZL118" s="36"/>
      <c r="ZM118" s="36"/>
      <c r="ZN118" s="36"/>
      <c r="ZO118" s="36"/>
      <c r="ZP118" s="36"/>
      <c r="ZQ118" s="36"/>
      <c r="ZR118" s="36"/>
      <c r="ZS118" s="36"/>
      <c r="ZT118" s="36"/>
      <c r="ZU118" s="36"/>
      <c r="ZV118" s="36"/>
      <c r="ZW118" s="36"/>
      <c r="ZX118" s="36"/>
      <c r="ZY118" s="36"/>
      <c r="ZZ118" s="36"/>
      <c r="AAA118" s="36"/>
      <c r="AAB118" s="36"/>
      <c r="AAC118" s="36"/>
      <c r="AAD118" s="36"/>
      <c r="AAE118" s="36"/>
      <c r="AAF118" s="36"/>
      <c r="AAG118" s="36"/>
      <c r="AAH118" s="36"/>
      <c r="AAI118" s="36"/>
      <c r="AAJ118" s="36"/>
      <c r="AAK118" s="36"/>
      <c r="AAL118" s="36"/>
      <c r="AAM118" s="36"/>
      <c r="AAN118" s="36"/>
      <c r="AAO118" s="36"/>
      <c r="AAP118" s="36"/>
      <c r="AAQ118" s="36"/>
      <c r="AAR118" s="36"/>
      <c r="AAS118" s="36"/>
      <c r="AAT118" s="36"/>
      <c r="AAU118" s="36"/>
      <c r="AAV118" s="36"/>
      <c r="AAW118" s="36"/>
      <c r="AAX118" s="36"/>
      <c r="AAY118" s="36"/>
      <c r="AAZ118" s="36"/>
      <c r="ABA118" s="36"/>
      <c r="ABB118" s="36"/>
      <c r="ABC118" s="36"/>
      <c r="ABD118" s="36"/>
      <c r="ABE118" s="36"/>
      <c r="ABF118" s="36"/>
      <c r="ABG118" s="36"/>
      <c r="ABH118" s="36"/>
      <c r="ABI118" s="36"/>
      <c r="ABJ118" s="36"/>
      <c r="ABK118" s="36"/>
      <c r="ABL118" s="36"/>
      <c r="ABM118" s="36"/>
      <c r="ABN118" s="36"/>
      <c r="ABO118" s="36"/>
      <c r="ABP118" s="36"/>
      <c r="ABQ118" s="36"/>
      <c r="ABR118" s="36"/>
      <c r="ABS118" s="36"/>
      <c r="ABT118" s="36"/>
      <c r="ABU118" s="36"/>
      <c r="ABV118" s="36"/>
      <c r="ABW118" s="36"/>
      <c r="ABX118" s="36"/>
      <c r="ABY118" s="36"/>
      <c r="ABZ118" s="36"/>
      <c r="ACA118" s="36"/>
      <c r="ACB118" s="36"/>
      <c r="ACC118" s="36"/>
      <c r="ACD118" s="36"/>
      <c r="ACE118" s="36"/>
      <c r="ACF118" s="36"/>
      <c r="ACG118" s="36"/>
      <c r="ACH118" s="36"/>
      <c r="ACI118" s="36"/>
      <c r="ACJ118" s="36"/>
      <c r="ACK118" s="36"/>
      <c r="ACL118" s="36"/>
      <c r="ACM118" s="36"/>
      <c r="ACN118" s="36"/>
      <c r="ACO118" s="36"/>
      <c r="ACP118" s="36"/>
      <c r="ACQ118" s="36"/>
      <c r="ACR118" s="36"/>
      <c r="ACS118" s="36"/>
      <c r="ACT118" s="36"/>
      <c r="ACU118" s="36"/>
      <c r="ACV118" s="36"/>
      <c r="ACW118" s="36"/>
      <c r="ACX118" s="36"/>
      <c r="ACY118" s="36"/>
      <c r="ACZ118" s="36"/>
      <c r="ADA118" s="36"/>
      <c r="ADB118" s="36"/>
      <c r="ADC118" s="36"/>
      <c r="ADD118" s="36"/>
      <c r="ADE118" s="36"/>
      <c r="ADF118" s="36"/>
      <c r="ADG118" s="36"/>
      <c r="ADH118" s="36"/>
      <c r="ADI118" s="36"/>
      <c r="ADJ118" s="36"/>
      <c r="ADK118" s="36"/>
      <c r="ADL118" s="36"/>
      <c r="ADM118" s="36"/>
      <c r="ADN118" s="36"/>
      <c r="ADO118" s="36"/>
      <c r="ADP118" s="36"/>
      <c r="ADQ118" s="36"/>
      <c r="ADR118" s="36"/>
      <c r="ADS118" s="36"/>
      <c r="ADT118" s="36"/>
      <c r="ADU118" s="36"/>
      <c r="ADV118" s="36"/>
      <c r="ADW118" s="36"/>
      <c r="ADX118" s="36"/>
      <c r="ADY118" s="36"/>
      <c r="ADZ118" s="36"/>
      <c r="AEA118" s="36"/>
      <c r="AEB118" s="36"/>
      <c r="AEC118" s="36"/>
      <c r="AED118" s="36"/>
      <c r="AEE118" s="36"/>
      <c r="AEF118" s="36"/>
      <c r="AEG118" s="36"/>
      <c r="AEH118" s="36"/>
      <c r="AEI118" s="36"/>
      <c r="AEJ118" s="36"/>
      <c r="AEK118" s="36"/>
      <c r="AEL118" s="36"/>
      <c r="AEM118" s="36"/>
      <c r="AEN118" s="36"/>
      <c r="AEO118" s="36"/>
      <c r="AEP118" s="36"/>
      <c r="AEQ118" s="36"/>
      <c r="AER118" s="36"/>
      <c r="AES118" s="36"/>
      <c r="AET118" s="36"/>
      <c r="AEU118" s="36"/>
      <c r="AEV118" s="36"/>
      <c r="AEW118" s="36"/>
      <c r="AEX118" s="36"/>
      <c r="AEY118" s="36"/>
      <c r="AEZ118" s="36"/>
      <c r="AFA118" s="36"/>
      <c r="AFB118" s="36"/>
      <c r="AFC118" s="36"/>
      <c r="AFD118" s="36"/>
      <c r="AFE118" s="36"/>
      <c r="AFF118" s="36"/>
      <c r="AFG118" s="36"/>
      <c r="AFH118" s="36"/>
      <c r="AFI118" s="36"/>
      <c r="AFJ118" s="36"/>
      <c r="AFK118" s="36"/>
      <c r="AFL118" s="36"/>
      <c r="AFM118" s="36"/>
      <c r="AFN118" s="36"/>
      <c r="AFO118" s="36"/>
      <c r="AFP118" s="36"/>
      <c r="AFQ118" s="36"/>
      <c r="AFR118" s="36"/>
      <c r="AFS118" s="36"/>
      <c r="AFT118" s="36"/>
      <c r="AFU118" s="36"/>
      <c r="AFV118" s="36"/>
      <c r="AFW118" s="36"/>
      <c r="AFX118" s="36"/>
      <c r="AFY118" s="36"/>
      <c r="AFZ118" s="36"/>
      <c r="AGA118" s="36"/>
      <c r="AGB118" s="36"/>
      <c r="AGC118" s="36"/>
      <c r="AGD118" s="36"/>
      <c r="AGE118" s="36"/>
      <c r="AGF118" s="36"/>
      <c r="AGG118" s="36"/>
      <c r="AGH118" s="36"/>
      <c r="AGI118" s="36"/>
      <c r="AGJ118" s="36"/>
      <c r="AGK118" s="36"/>
      <c r="AGL118" s="36"/>
      <c r="AGM118" s="36"/>
      <c r="AGN118" s="36"/>
      <c r="AGO118" s="36"/>
      <c r="AGP118" s="36"/>
      <c r="AGQ118" s="36"/>
      <c r="AGR118" s="36"/>
      <c r="AGS118" s="36"/>
      <c r="AGT118" s="36"/>
      <c r="AGU118" s="36"/>
      <c r="AGV118" s="36"/>
      <c r="AGW118" s="36"/>
      <c r="AGX118" s="36"/>
      <c r="AGY118" s="36"/>
      <c r="AGZ118" s="36"/>
      <c r="AHA118" s="36"/>
      <c r="AHB118" s="36"/>
      <c r="AHC118" s="36"/>
      <c r="AHD118" s="36"/>
      <c r="AHE118" s="36"/>
      <c r="AHF118" s="36"/>
      <c r="AHG118" s="36"/>
      <c r="AHH118" s="36"/>
      <c r="AHI118" s="36"/>
      <c r="AHJ118" s="36"/>
      <c r="AHK118" s="36"/>
      <c r="AHL118" s="36"/>
      <c r="AHM118" s="36"/>
      <c r="AHN118" s="36"/>
      <c r="AHO118" s="36"/>
      <c r="AHP118" s="36"/>
      <c r="AHQ118" s="36"/>
      <c r="AHR118" s="36"/>
      <c r="AHS118" s="36"/>
      <c r="AHT118" s="36"/>
      <c r="AHU118" s="36"/>
      <c r="AHV118" s="36"/>
      <c r="AHW118" s="36"/>
      <c r="AHX118" s="36"/>
      <c r="AHY118" s="36"/>
      <c r="AHZ118" s="36"/>
      <c r="AIA118" s="36"/>
      <c r="AIB118" s="36"/>
      <c r="AIC118" s="36"/>
      <c r="AID118" s="36"/>
      <c r="AIE118" s="36"/>
      <c r="AIF118" s="36"/>
      <c r="AIG118" s="36"/>
      <c r="AIH118" s="36"/>
      <c r="AII118" s="36"/>
      <c r="AIJ118" s="36"/>
      <c r="AIK118" s="36"/>
      <c r="AIL118" s="36"/>
      <c r="AIM118" s="36"/>
      <c r="AIN118" s="36"/>
      <c r="AIO118" s="36"/>
      <c r="AIP118" s="36"/>
      <c r="AIQ118" s="36"/>
      <c r="AIR118" s="36"/>
      <c r="AIS118" s="36"/>
      <c r="AIT118" s="36"/>
      <c r="AIU118" s="36"/>
      <c r="AIV118" s="36"/>
      <c r="AIW118" s="36"/>
      <c r="AIX118" s="36"/>
      <c r="AIY118" s="36"/>
      <c r="AIZ118" s="36"/>
      <c r="AJA118" s="36"/>
      <c r="AJB118" s="36"/>
      <c r="AJC118" s="36"/>
      <c r="AJD118" s="36"/>
      <c r="AJE118" s="36"/>
      <c r="AJF118" s="36"/>
      <c r="AJG118" s="36"/>
      <c r="AJH118" s="36"/>
      <c r="AJI118" s="36"/>
      <c r="AJJ118" s="36"/>
      <c r="AJK118" s="36"/>
      <c r="AJL118" s="36"/>
      <c r="AJM118" s="36"/>
      <c r="AJN118" s="36"/>
      <c r="AJO118" s="36"/>
      <c r="AJP118" s="36"/>
      <c r="AJQ118" s="36"/>
      <c r="AJR118" s="36"/>
      <c r="AJS118" s="36"/>
      <c r="AJT118" s="36"/>
      <c r="AJU118" s="36"/>
      <c r="AJV118" s="36"/>
      <c r="AJW118" s="36"/>
      <c r="AJX118" s="36"/>
      <c r="AJY118" s="36"/>
      <c r="AJZ118" s="36"/>
      <c r="AKA118" s="36"/>
      <c r="AKB118" s="36"/>
      <c r="AKC118" s="36"/>
      <c r="AKD118" s="36"/>
      <c r="AKE118" s="36"/>
      <c r="AKF118" s="36"/>
      <c r="AKG118" s="36"/>
      <c r="AKH118" s="36"/>
      <c r="AKI118" s="36"/>
      <c r="AKJ118" s="36"/>
      <c r="AKK118" s="36"/>
      <c r="AKL118" s="36"/>
      <c r="AKM118" s="36"/>
      <c r="AKN118" s="36"/>
      <c r="AKO118" s="36"/>
      <c r="AKP118" s="36"/>
      <c r="AKQ118" s="36"/>
      <c r="AKR118" s="36"/>
      <c r="AKS118" s="36"/>
      <c r="AKT118" s="36"/>
      <c r="AKU118" s="36"/>
      <c r="AKV118" s="36"/>
      <c r="AKW118" s="36"/>
      <c r="AKX118" s="36"/>
      <c r="AKY118" s="36"/>
      <c r="AKZ118" s="36"/>
      <c r="ALA118" s="36"/>
      <c r="ALB118" s="36"/>
      <c r="ALC118" s="36"/>
      <c r="ALD118" s="36"/>
      <c r="ALE118" s="36"/>
      <c r="ALF118" s="36"/>
      <c r="ALG118" s="36"/>
      <c r="ALH118" s="36"/>
      <c r="ALI118" s="36"/>
      <c r="ALJ118" s="36"/>
      <c r="ALK118" s="36"/>
      <c r="ALL118" s="36"/>
      <c r="ALM118" s="36"/>
      <c r="ALN118" s="36"/>
      <c r="ALO118" s="36"/>
      <c r="ALP118" s="36"/>
      <c r="ALQ118" s="36"/>
      <c r="ALR118" s="36"/>
      <c r="ALS118" s="36"/>
      <c r="ALT118" s="36"/>
      <c r="ALU118" s="36"/>
      <c r="ALV118" s="36"/>
      <c r="ALW118" s="36"/>
      <c r="ALX118" s="36"/>
      <c r="ALY118" s="36"/>
      <c r="ALZ118" s="36"/>
      <c r="AMA118" s="36"/>
      <c r="AMB118" s="36"/>
      <c r="AMC118" s="36"/>
      <c r="AMD118" s="36"/>
      <c r="AME118" s="36"/>
      <c r="AMF118" s="36"/>
      <c r="AMG118" s="36"/>
      <c r="AMH118" s="36"/>
      <c r="AMI118" s="36"/>
      <c r="AMJ118" s="36"/>
      <c r="AMK118" s="36"/>
      <c r="AML118" s="36"/>
    </row>
    <row r="119" spans="1:1026" s="39" customFormat="1" ht="15.75" customHeight="1">
      <c r="A119" s="38"/>
      <c r="B119" s="57"/>
      <c r="C119" s="23"/>
      <c r="D119" s="23"/>
      <c r="E119" s="23"/>
      <c r="F119" s="63"/>
      <c r="G119" s="63"/>
      <c r="H119" s="69"/>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c r="IW119" s="38"/>
      <c r="IX119" s="38"/>
      <c r="IY119" s="38"/>
      <c r="IZ119" s="38"/>
      <c r="JA119" s="38"/>
      <c r="JB119" s="38"/>
      <c r="JC119" s="38"/>
      <c r="JD119" s="38"/>
      <c r="JE119" s="38"/>
      <c r="JF119" s="38"/>
      <c r="JG119" s="38"/>
      <c r="JH119" s="38"/>
      <c r="JI119" s="38"/>
      <c r="JJ119" s="38"/>
      <c r="JK119" s="38"/>
      <c r="JL119" s="38"/>
      <c r="JM119" s="38"/>
      <c r="JN119" s="38"/>
      <c r="JO119" s="38"/>
      <c r="JP119" s="38"/>
      <c r="JQ119" s="38"/>
      <c r="JR119" s="38"/>
      <c r="JS119" s="38"/>
      <c r="JT119" s="38"/>
      <c r="JU119" s="38"/>
      <c r="JV119" s="38"/>
      <c r="JW119" s="38"/>
      <c r="JX119" s="38"/>
      <c r="JY119" s="38"/>
      <c r="JZ119" s="38"/>
      <c r="KA119" s="38"/>
      <c r="KB119" s="38"/>
      <c r="KC119" s="38"/>
      <c r="KD119" s="38"/>
      <c r="KE119" s="38"/>
      <c r="KF119" s="38"/>
      <c r="KG119" s="38"/>
      <c r="KH119" s="38"/>
      <c r="KI119" s="38"/>
      <c r="KJ119" s="38"/>
      <c r="KK119" s="38"/>
      <c r="KL119" s="38"/>
      <c r="KM119" s="38"/>
      <c r="KN119" s="38"/>
      <c r="KO119" s="38"/>
      <c r="KP119" s="38"/>
      <c r="KQ119" s="38"/>
      <c r="KR119" s="38"/>
      <c r="KS119" s="38"/>
      <c r="KT119" s="38"/>
      <c r="KU119" s="38"/>
      <c r="KV119" s="38"/>
      <c r="KW119" s="38"/>
      <c r="KX119" s="38"/>
      <c r="KY119" s="38"/>
      <c r="KZ119" s="38"/>
      <c r="LA119" s="38"/>
      <c r="LB119" s="38"/>
      <c r="LC119" s="38"/>
      <c r="LD119" s="38"/>
      <c r="LE119" s="38"/>
      <c r="LF119" s="38"/>
      <c r="LG119" s="38"/>
      <c r="LH119" s="38"/>
      <c r="LI119" s="38"/>
      <c r="LJ119" s="38"/>
      <c r="LK119" s="38"/>
      <c r="LL119" s="38"/>
      <c r="LM119" s="38"/>
      <c r="LN119" s="38"/>
      <c r="LO119" s="38"/>
      <c r="LP119" s="38"/>
      <c r="LQ119" s="38"/>
      <c r="LR119" s="38"/>
      <c r="LS119" s="38"/>
      <c r="LT119" s="38"/>
      <c r="LU119" s="38"/>
      <c r="LV119" s="38"/>
      <c r="LW119" s="38"/>
      <c r="LX119" s="38"/>
      <c r="LY119" s="38"/>
      <c r="LZ119" s="38"/>
      <c r="MA119" s="38"/>
      <c r="MB119" s="38"/>
      <c r="MC119" s="38"/>
      <c r="MD119" s="38"/>
      <c r="ME119" s="38"/>
      <c r="MF119" s="38"/>
      <c r="MG119" s="38"/>
      <c r="MH119" s="38"/>
      <c r="MI119" s="38"/>
      <c r="MJ119" s="38"/>
      <c r="MK119" s="38"/>
      <c r="ML119" s="38"/>
      <c r="MM119" s="38"/>
      <c r="MN119" s="38"/>
      <c r="MO119" s="38"/>
      <c r="MP119" s="38"/>
      <c r="MQ119" s="38"/>
      <c r="MR119" s="38"/>
      <c r="MS119" s="38"/>
      <c r="MT119" s="38"/>
      <c r="MU119" s="38"/>
      <c r="MV119" s="38"/>
      <c r="MW119" s="38"/>
      <c r="MX119" s="38"/>
      <c r="MY119" s="38"/>
      <c r="MZ119" s="38"/>
      <c r="NA119" s="38"/>
      <c r="NB119" s="38"/>
      <c r="NC119" s="38"/>
      <c r="ND119" s="38"/>
      <c r="NE119" s="38"/>
      <c r="NF119" s="38"/>
      <c r="NG119" s="38"/>
      <c r="NH119" s="38"/>
      <c r="NI119" s="38"/>
      <c r="NJ119" s="38"/>
      <c r="NK119" s="38"/>
      <c r="NL119" s="38"/>
      <c r="NM119" s="38"/>
      <c r="NN119" s="38"/>
      <c r="NO119" s="38"/>
      <c r="NP119" s="38"/>
      <c r="NQ119" s="38"/>
      <c r="NR119" s="38"/>
      <c r="NS119" s="38"/>
      <c r="NT119" s="38"/>
      <c r="NU119" s="38"/>
      <c r="NV119" s="38"/>
      <c r="NW119" s="38"/>
      <c r="NX119" s="38"/>
      <c r="NY119" s="38"/>
      <c r="NZ119" s="38"/>
      <c r="OA119" s="38"/>
      <c r="OB119" s="38"/>
      <c r="OC119" s="38"/>
      <c r="OD119" s="38"/>
      <c r="OE119" s="38"/>
      <c r="OF119" s="38"/>
      <c r="OG119" s="38"/>
      <c r="OH119" s="38"/>
      <c r="OI119" s="38"/>
      <c r="OJ119" s="38"/>
      <c r="OK119" s="38"/>
      <c r="OL119" s="38"/>
      <c r="OM119" s="38"/>
      <c r="ON119" s="38"/>
      <c r="OO119" s="38"/>
      <c r="OP119" s="38"/>
      <c r="OQ119" s="38"/>
      <c r="OR119" s="38"/>
      <c r="OS119" s="38"/>
      <c r="OT119" s="38"/>
      <c r="OU119" s="38"/>
      <c r="OV119" s="38"/>
      <c r="OW119" s="38"/>
      <c r="OX119" s="38"/>
      <c r="OY119" s="38"/>
      <c r="OZ119" s="38"/>
      <c r="PA119" s="38"/>
      <c r="PB119" s="38"/>
      <c r="PC119" s="38"/>
      <c r="PD119" s="38"/>
      <c r="PE119" s="38"/>
      <c r="PF119" s="38"/>
      <c r="PG119" s="38"/>
      <c r="PH119" s="38"/>
      <c r="PI119" s="38"/>
      <c r="PJ119" s="38"/>
      <c r="PK119" s="38"/>
      <c r="PL119" s="38"/>
      <c r="PM119" s="38"/>
      <c r="PN119" s="38"/>
      <c r="PO119" s="38"/>
      <c r="PP119" s="38"/>
      <c r="PQ119" s="38"/>
      <c r="PR119" s="38"/>
      <c r="PS119" s="38"/>
      <c r="PT119" s="38"/>
      <c r="PU119" s="38"/>
      <c r="PV119" s="38"/>
      <c r="PW119" s="38"/>
      <c r="PX119" s="38"/>
      <c r="PY119" s="38"/>
      <c r="PZ119" s="38"/>
      <c r="QA119" s="38"/>
      <c r="QB119" s="38"/>
      <c r="QC119" s="38"/>
      <c r="QD119" s="38"/>
      <c r="QE119" s="38"/>
      <c r="QF119" s="38"/>
      <c r="QG119" s="38"/>
      <c r="QH119" s="38"/>
      <c r="QI119" s="38"/>
      <c r="QJ119" s="38"/>
      <c r="QK119" s="38"/>
      <c r="QL119" s="38"/>
      <c r="QM119" s="38"/>
      <c r="QN119" s="38"/>
      <c r="QO119" s="38"/>
      <c r="QP119" s="38"/>
      <c r="QQ119" s="38"/>
      <c r="QR119" s="38"/>
      <c r="QS119" s="38"/>
      <c r="QT119" s="38"/>
      <c r="QU119" s="38"/>
      <c r="QV119" s="38"/>
      <c r="QW119" s="38"/>
      <c r="QX119" s="38"/>
      <c r="QY119" s="38"/>
      <c r="QZ119" s="38"/>
      <c r="RA119" s="38"/>
      <c r="RB119" s="38"/>
      <c r="RC119" s="38"/>
      <c r="RD119" s="38"/>
      <c r="RE119" s="38"/>
      <c r="RF119" s="38"/>
      <c r="RG119" s="38"/>
      <c r="RH119" s="38"/>
      <c r="RI119" s="38"/>
      <c r="RJ119" s="38"/>
      <c r="RK119" s="38"/>
      <c r="RL119" s="38"/>
      <c r="RM119" s="38"/>
      <c r="RN119" s="38"/>
      <c r="RO119" s="38"/>
      <c r="RP119" s="38"/>
      <c r="RQ119" s="38"/>
      <c r="RR119" s="38"/>
      <c r="RS119" s="38"/>
      <c r="RT119" s="38"/>
      <c r="RU119" s="38"/>
      <c r="RV119" s="38"/>
      <c r="RW119" s="38"/>
      <c r="RX119" s="38"/>
      <c r="RY119" s="38"/>
      <c r="RZ119" s="38"/>
      <c r="SA119" s="38"/>
      <c r="SB119" s="38"/>
      <c r="SC119" s="38"/>
      <c r="SD119" s="38"/>
      <c r="SE119" s="38"/>
      <c r="SF119" s="38"/>
      <c r="SG119" s="38"/>
      <c r="SH119" s="38"/>
      <c r="SI119" s="38"/>
      <c r="SJ119" s="38"/>
      <c r="SK119" s="38"/>
      <c r="SL119" s="38"/>
      <c r="SM119" s="38"/>
      <c r="SN119" s="38"/>
      <c r="SO119" s="38"/>
      <c r="SP119" s="38"/>
      <c r="SQ119" s="38"/>
      <c r="SR119" s="38"/>
      <c r="SS119" s="38"/>
      <c r="ST119" s="38"/>
      <c r="SU119" s="38"/>
      <c r="SV119" s="38"/>
      <c r="SW119" s="38"/>
      <c r="SX119" s="38"/>
      <c r="SY119" s="38"/>
      <c r="SZ119" s="38"/>
      <c r="TA119" s="38"/>
      <c r="TB119" s="38"/>
      <c r="TC119" s="38"/>
      <c r="TD119" s="38"/>
      <c r="TE119" s="38"/>
      <c r="TF119" s="38"/>
      <c r="TG119" s="38"/>
      <c r="TH119" s="38"/>
      <c r="TI119" s="38"/>
      <c r="TJ119" s="38"/>
      <c r="TK119" s="38"/>
      <c r="TL119" s="38"/>
      <c r="TM119" s="38"/>
      <c r="TN119" s="38"/>
      <c r="TO119" s="38"/>
      <c r="TP119" s="38"/>
      <c r="TQ119" s="38"/>
      <c r="TR119" s="38"/>
      <c r="TS119" s="38"/>
      <c r="TT119" s="38"/>
      <c r="TU119" s="38"/>
      <c r="TV119" s="38"/>
      <c r="TW119" s="38"/>
      <c r="TX119" s="38"/>
      <c r="TY119" s="38"/>
      <c r="TZ119" s="38"/>
      <c r="UA119" s="38"/>
      <c r="UB119" s="38"/>
      <c r="UC119" s="38"/>
      <c r="UD119" s="38"/>
      <c r="UE119" s="38"/>
      <c r="UF119" s="38"/>
      <c r="UG119" s="38"/>
      <c r="UH119" s="38"/>
      <c r="UI119" s="38"/>
      <c r="UJ119" s="38"/>
      <c r="UK119" s="38"/>
      <c r="UL119" s="38"/>
      <c r="UM119" s="38"/>
      <c r="UN119" s="38"/>
      <c r="UO119" s="38"/>
      <c r="UP119" s="38"/>
      <c r="UQ119" s="38"/>
      <c r="UR119" s="38"/>
      <c r="US119" s="38"/>
      <c r="UT119" s="38"/>
      <c r="UU119" s="38"/>
      <c r="UV119" s="38"/>
      <c r="UW119" s="38"/>
      <c r="UX119" s="38"/>
      <c r="UY119" s="38"/>
      <c r="UZ119" s="38"/>
      <c r="VA119" s="38"/>
      <c r="VB119" s="38"/>
      <c r="VC119" s="38"/>
      <c r="VD119" s="38"/>
      <c r="VE119" s="38"/>
      <c r="VF119" s="38"/>
      <c r="VG119" s="38"/>
      <c r="VH119" s="38"/>
      <c r="VI119" s="38"/>
      <c r="VJ119" s="38"/>
      <c r="VK119" s="38"/>
      <c r="VL119" s="38"/>
      <c r="VM119" s="38"/>
      <c r="VN119" s="38"/>
      <c r="VO119" s="38"/>
      <c r="VP119" s="38"/>
      <c r="VQ119" s="38"/>
      <c r="VR119" s="38"/>
      <c r="VS119" s="38"/>
      <c r="VT119" s="38"/>
      <c r="VU119" s="38"/>
      <c r="VV119" s="38"/>
      <c r="VW119" s="38"/>
      <c r="VX119" s="38"/>
      <c r="VY119" s="38"/>
      <c r="VZ119" s="38"/>
      <c r="WA119" s="38"/>
      <c r="WB119" s="38"/>
      <c r="WC119" s="38"/>
      <c r="WD119" s="38"/>
      <c r="WE119" s="38"/>
      <c r="WF119" s="38"/>
      <c r="WG119" s="38"/>
      <c r="WH119" s="38"/>
      <c r="WI119" s="38"/>
      <c r="WJ119" s="38"/>
      <c r="WK119" s="38"/>
      <c r="WL119" s="38"/>
      <c r="WM119" s="38"/>
      <c r="WN119" s="38"/>
      <c r="WO119" s="38"/>
      <c r="WP119" s="38"/>
      <c r="WQ119" s="38"/>
      <c r="WR119" s="38"/>
      <c r="WS119" s="38"/>
      <c r="WT119" s="38"/>
      <c r="WU119" s="38"/>
      <c r="WV119" s="38"/>
      <c r="WW119" s="38"/>
      <c r="WX119" s="38"/>
      <c r="WY119" s="38"/>
      <c r="WZ119" s="38"/>
      <c r="XA119" s="38"/>
      <c r="XB119" s="38"/>
      <c r="XC119" s="38"/>
      <c r="XD119" s="38"/>
      <c r="XE119" s="38"/>
      <c r="XF119" s="38"/>
      <c r="XG119" s="38"/>
      <c r="XH119" s="38"/>
      <c r="XI119" s="38"/>
      <c r="XJ119" s="38"/>
      <c r="XK119" s="38"/>
      <c r="XL119" s="38"/>
      <c r="XM119" s="38"/>
      <c r="XN119" s="38"/>
      <c r="XO119" s="38"/>
      <c r="XP119" s="38"/>
      <c r="XQ119" s="38"/>
      <c r="XR119" s="38"/>
      <c r="XS119" s="38"/>
      <c r="XT119" s="38"/>
      <c r="XU119" s="38"/>
      <c r="XV119" s="38"/>
      <c r="XW119" s="38"/>
      <c r="XX119" s="38"/>
      <c r="XY119" s="38"/>
      <c r="XZ119" s="38"/>
      <c r="YA119" s="38"/>
      <c r="YB119" s="38"/>
      <c r="YC119" s="38"/>
      <c r="YD119" s="38"/>
      <c r="YE119" s="38"/>
      <c r="YF119" s="38"/>
      <c r="YG119" s="38"/>
      <c r="YH119" s="38"/>
      <c r="YI119" s="38"/>
      <c r="YJ119" s="38"/>
      <c r="YK119" s="38"/>
      <c r="YL119" s="38"/>
      <c r="YM119" s="38"/>
      <c r="YN119" s="38"/>
      <c r="YO119" s="38"/>
      <c r="YP119" s="38"/>
      <c r="YQ119" s="38"/>
      <c r="YR119" s="38"/>
      <c r="YS119" s="38"/>
      <c r="YT119" s="38"/>
      <c r="YU119" s="38"/>
      <c r="YV119" s="38"/>
      <c r="YW119" s="38"/>
      <c r="YX119" s="38"/>
      <c r="YY119" s="38"/>
      <c r="YZ119" s="38"/>
      <c r="ZA119" s="38"/>
      <c r="ZB119" s="38"/>
      <c r="ZC119" s="38"/>
      <c r="ZD119" s="38"/>
      <c r="ZE119" s="38"/>
      <c r="ZF119" s="38"/>
      <c r="ZG119" s="38"/>
      <c r="ZH119" s="38"/>
      <c r="ZI119" s="38"/>
      <c r="ZJ119" s="38"/>
      <c r="ZK119" s="38"/>
      <c r="ZL119" s="38"/>
      <c r="ZM119" s="38"/>
      <c r="ZN119" s="38"/>
      <c r="ZO119" s="38"/>
      <c r="ZP119" s="38"/>
      <c r="ZQ119" s="38"/>
      <c r="ZR119" s="38"/>
      <c r="ZS119" s="38"/>
      <c r="ZT119" s="38"/>
      <c r="ZU119" s="38"/>
      <c r="ZV119" s="38"/>
      <c r="ZW119" s="38"/>
      <c r="ZX119" s="38"/>
      <c r="ZY119" s="38"/>
      <c r="ZZ119" s="38"/>
      <c r="AAA119" s="38"/>
      <c r="AAB119" s="38"/>
      <c r="AAC119" s="38"/>
      <c r="AAD119" s="38"/>
      <c r="AAE119" s="38"/>
      <c r="AAF119" s="38"/>
      <c r="AAG119" s="38"/>
      <c r="AAH119" s="38"/>
      <c r="AAI119" s="38"/>
      <c r="AAJ119" s="38"/>
      <c r="AAK119" s="38"/>
      <c r="AAL119" s="38"/>
      <c r="AAM119" s="38"/>
      <c r="AAN119" s="38"/>
      <c r="AAO119" s="38"/>
      <c r="AAP119" s="38"/>
      <c r="AAQ119" s="38"/>
      <c r="AAR119" s="38"/>
      <c r="AAS119" s="38"/>
      <c r="AAT119" s="38"/>
      <c r="AAU119" s="38"/>
      <c r="AAV119" s="38"/>
      <c r="AAW119" s="38"/>
      <c r="AAX119" s="38"/>
      <c r="AAY119" s="38"/>
      <c r="AAZ119" s="38"/>
      <c r="ABA119" s="38"/>
      <c r="ABB119" s="38"/>
      <c r="ABC119" s="38"/>
      <c r="ABD119" s="38"/>
      <c r="ABE119" s="38"/>
      <c r="ABF119" s="38"/>
      <c r="ABG119" s="38"/>
      <c r="ABH119" s="38"/>
      <c r="ABI119" s="38"/>
      <c r="ABJ119" s="38"/>
      <c r="ABK119" s="38"/>
      <c r="ABL119" s="38"/>
      <c r="ABM119" s="38"/>
      <c r="ABN119" s="38"/>
      <c r="ABO119" s="38"/>
      <c r="ABP119" s="38"/>
      <c r="ABQ119" s="38"/>
      <c r="ABR119" s="38"/>
      <c r="ABS119" s="38"/>
      <c r="ABT119" s="38"/>
      <c r="ABU119" s="38"/>
      <c r="ABV119" s="38"/>
      <c r="ABW119" s="38"/>
      <c r="ABX119" s="38"/>
      <c r="ABY119" s="38"/>
      <c r="ABZ119" s="38"/>
      <c r="ACA119" s="38"/>
      <c r="ACB119" s="38"/>
      <c r="ACC119" s="38"/>
      <c r="ACD119" s="38"/>
      <c r="ACE119" s="38"/>
      <c r="ACF119" s="38"/>
      <c r="ACG119" s="38"/>
      <c r="ACH119" s="38"/>
      <c r="ACI119" s="38"/>
      <c r="ACJ119" s="38"/>
      <c r="ACK119" s="38"/>
      <c r="ACL119" s="38"/>
      <c r="ACM119" s="38"/>
      <c r="ACN119" s="38"/>
      <c r="ACO119" s="38"/>
      <c r="ACP119" s="38"/>
      <c r="ACQ119" s="38"/>
      <c r="ACR119" s="38"/>
      <c r="ACS119" s="38"/>
      <c r="ACT119" s="38"/>
      <c r="ACU119" s="38"/>
      <c r="ACV119" s="38"/>
      <c r="ACW119" s="38"/>
      <c r="ACX119" s="38"/>
      <c r="ACY119" s="38"/>
      <c r="ACZ119" s="38"/>
      <c r="ADA119" s="38"/>
      <c r="ADB119" s="38"/>
      <c r="ADC119" s="38"/>
      <c r="ADD119" s="38"/>
      <c r="ADE119" s="38"/>
      <c r="ADF119" s="38"/>
      <c r="ADG119" s="38"/>
      <c r="ADH119" s="38"/>
      <c r="ADI119" s="38"/>
      <c r="ADJ119" s="38"/>
      <c r="ADK119" s="38"/>
      <c r="ADL119" s="38"/>
      <c r="ADM119" s="38"/>
      <c r="ADN119" s="38"/>
      <c r="ADO119" s="38"/>
      <c r="ADP119" s="38"/>
      <c r="ADQ119" s="38"/>
      <c r="ADR119" s="38"/>
      <c r="ADS119" s="38"/>
      <c r="ADT119" s="38"/>
      <c r="ADU119" s="38"/>
      <c r="ADV119" s="38"/>
      <c r="ADW119" s="38"/>
      <c r="ADX119" s="38"/>
      <c r="ADY119" s="38"/>
      <c r="ADZ119" s="38"/>
      <c r="AEA119" s="38"/>
      <c r="AEB119" s="38"/>
      <c r="AEC119" s="38"/>
      <c r="AED119" s="38"/>
      <c r="AEE119" s="38"/>
      <c r="AEF119" s="38"/>
      <c r="AEG119" s="38"/>
      <c r="AEH119" s="38"/>
      <c r="AEI119" s="38"/>
      <c r="AEJ119" s="38"/>
      <c r="AEK119" s="38"/>
      <c r="AEL119" s="38"/>
      <c r="AEM119" s="38"/>
      <c r="AEN119" s="38"/>
      <c r="AEO119" s="38"/>
      <c r="AEP119" s="38"/>
      <c r="AEQ119" s="38"/>
      <c r="AER119" s="38"/>
      <c r="AES119" s="38"/>
      <c r="AET119" s="38"/>
      <c r="AEU119" s="38"/>
      <c r="AEV119" s="38"/>
      <c r="AEW119" s="38"/>
      <c r="AEX119" s="38"/>
      <c r="AEY119" s="38"/>
      <c r="AEZ119" s="38"/>
      <c r="AFA119" s="38"/>
      <c r="AFB119" s="38"/>
      <c r="AFC119" s="38"/>
      <c r="AFD119" s="38"/>
      <c r="AFE119" s="38"/>
      <c r="AFF119" s="38"/>
      <c r="AFG119" s="38"/>
      <c r="AFH119" s="38"/>
      <c r="AFI119" s="38"/>
      <c r="AFJ119" s="38"/>
      <c r="AFK119" s="38"/>
      <c r="AFL119" s="38"/>
      <c r="AFM119" s="38"/>
      <c r="AFN119" s="38"/>
      <c r="AFO119" s="38"/>
      <c r="AFP119" s="38"/>
      <c r="AFQ119" s="38"/>
      <c r="AFR119" s="38"/>
      <c r="AFS119" s="38"/>
      <c r="AFT119" s="38"/>
      <c r="AFU119" s="38"/>
      <c r="AFV119" s="38"/>
      <c r="AFW119" s="38"/>
      <c r="AFX119" s="38"/>
      <c r="AFY119" s="38"/>
      <c r="AFZ119" s="38"/>
      <c r="AGA119" s="38"/>
      <c r="AGB119" s="38"/>
      <c r="AGC119" s="38"/>
      <c r="AGD119" s="38"/>
      <c r="AGE119" s="38"/>
      <c r="AGF119" s="38"/>
      <c r="AGG119" s="38"/>
      <c r="AGH119" s="38"/>
      <c r="AGI119" s="38"/>
      <c r="AGJ119" s="38"/>
      <c r="AGK119" s="38"/>
      <c r="AGL119" s="38"/>
      <c r="AGM119" s="38"/>
      <c r="AGN119" s="38"/>
      <c r="AGO119" s="38"/>
      <c r="AGP119" s="38"/>
      <c r="AGQ119" s="38"/>
      <c r="AGR119" s="38"/>
      <c r="AGS119" s="38"/>
      <c r="AGT119" s="38"/>
      <c r="AGU119" s="38"/>
      <c r="AGV119" s="38"/>
      <c r="AGW119" s="38"/>
      <c r="AGX119" s="38"/>
      <c r="AGY119" s="38"/>
      <c r="AGZ119" s="38"/>
      <c r="AHA119" s="38"/>
      <c r="AHB119" s="38"/>
      <c r="AHC119" s="38"/>
      <c r="AHD119" s="38"/>
      <c r="AHE119" s="38"/>
      <c r="AHF119" s="38"/>
      <c r="AHG119" s="38"/>
      <c r="AHH119" s="38"/>
      <c r="AHI119" s="38"/>
      <c r="AHJ119" s="38"/>
      <c r="AHK119" s="38"/>
      <c r="AHL119" s="38"/>
      <c r="AHM119" s="38"/>
      <c r="AHN119" s="38"/>
      <c r="AHO119" s="38"/>
      <c r="AHP119" s="38"/>
      <c r="AHQ119" s="38"/>
      <c r="AHR119" s="38"/>
      <c r="AHS119" s="38"/>
      <c r="AHT119" s="38"/>
      <c r="AHU119" s="38"/>
      <c r="AHV119" s="38"/>
      <c r="AHW119" s="38"/>
      <c r="AHX119" s="38"/>
      <c r="AHY119" s="38"/>
      <c r="AHZ119" s="38"/>
      <c r="AIA119" s="38"/>
      <c r="AIB119" s="38"/>
      <c r="AIC119" s="38"/>
      <c r="AID119" s="38"/>
      <c r="AIE119" s="38"/>
      <c r="AIF119" s="38"/>
      <c r="AIG119" s="38"/>
      <c r="AIH119" s="38"/>
      <c r="AII119" s="38"/>
      <c r="AIJ119" s="38"/>
      <c r="AIK119" s="38"/>
      <c r="AIL119" s="38"/>
      <c r="AIM119" s="38"/>
      <c r="AIN119" s="38"/>
      <c r="AIO119" s="38"/>
      <c r="AIP119" s="38"/>
      <c r="AIQ119" s="38"/>
      <c r="AIR119" s="38"/>
      <c r="AIS119" s="38"/>
      <c r="AIT119" s="38"/>
      <c r="AIU119" s="38"/>
      <c r="AIV119" s="38"/>
      <c r="AIW119" s="38"/>
      <c r="AIX119" s="38"/>
      <c r="AIY119" s="38"/>
      <c r="AIZ119" s="38"/>
      <c r="AJA119" s="38"/>
      <c r="AJB119" s="38"/>
      <c r="AJC119" s="38"/>
      <c r="AJD119" s="38"/>
      <c r="AJE119" s="38"/>
      <c r="AJF119" s="38"/>
      <c r="AJG119" s="38"/>
      <c r="AJH119" s="38"/>
      <c r="AJI119" s="38"/>
      <c r="AJJ119" s="38"/>
      <c r="AJK119" s="38"/>
      <c r="AJL119" s="38"/>
      <c r="AJM119" s="38"/>
      <c r="AJN119" s="38"/>
      <c r="AJO119" s="38"/>
      <c r="AJP119" s="38"/>
      <c r="AJQ119" s="38"/>
      <c r="AJR119" s="38"/>
      <c r="AJS119" s="38"/>
      <c r="AJT119" s="38"/>
      <c r="AJU119" s="38"/>
      <c r="AJV119" s="38"/>
      <c r="AJW119" s="38"/>
      <c r="AJX119" s="38"/>
      <c r="AJY119" s="38"/>
      <c r="AJZ119" s="38"/>
      <c r="AKA119" s="38"/>
      <c r="AKB119" s="38"/>
      <c r="AKC119" s="38"/>
      <c r="AKD119" s="38"/>
      <c r="AKE119" s="38"/>
      <c r="AKF119" s="38"/>
      <c r="AKG119" s="38"/>
      <c r="AKH119" s="38"/>
      <c r="AKI119" s="38"/>
      <c r="AKJ119" s="38"/>
      <c r="AKK119" s="38"/>
      <c r="AKL119" s="38"/>
      <c r="AKM119" s="38"/>
      <c r="AKN119" s="38"/>
      <c r="AKO119" s="38"/>
      <c r="AKP119" s="38"/>
      <c r="AKQ119" s="38"/>
      <c r="AKR119" s="38"/>
      <c r="AKS119" s="38"/>
      <c r="AKT119" s="38"/>
      <c r="AKU119" s="38"/>
      <c r="AKV119" s="38"/>
      <c r="AKW119" s="38"/>
      <c r="AKX119" s="38"/>
      <c r="AKY119" s="38"/>
      <c r="AKZ119" s="38"/>
      <c r="ALA119" s="38"/>
      <c r="ALB119" s="38"/>
      <c r="ALC119" s="38"/>
      <c r="ALD119" s="38"/>
      <c r="ALE119" s="38"/>
      <c r="ALF119" s="38"/>
      <c r="ALG119" s="38"/>
      <c r="ALH119" s="38"/>
      <c r="ALI119" s="38"/>
      <c r="ALJ119" s="38"/>
      <c r="ALK119" s="38"/>
      <c r="ALL119" s="38"/>
      <c r="ALM119" s="38"/>
      <c r="ALN119" s="38"/>
      <c r="ALO119" s="38"/>
      <c r="ALP119" s="38"/>
      <c r="ALQ119" s="38"/>
      <c r="ALR119" s="38"/>
      <c r="ALS119" s="38"/>
      <c r="ALT119" s="38"/>
      <c r="ALU119" s="38"/>
      <c r="ALV119" s="38"/>
      <c r="ALW119" s="38"/>
      <c r="ALX119" s="38"/>
      <c r="ALY119" s="38"/>
      <c r="ALZ119" s="38"/>
      <c r="AMA119" s="38"/>
      <c r="AMB119" s="38"/>
      <c r="AMC119" s="38"/>
      <c r="AMD119" s="38"/>
      <c r="AME119" s="38"/>
      <c r="AMF119" s="38"/>
      <c r="AMG119" s="38"/>
      <c r="AMH119" s="38"/>
      <c r="AMI119" s="38"/>
      <c r="AMJ119" s="38"/>
      <c r="AMK119" s="38"/>
      <c r="AML119" s="38"/>
    </row>
    <row r="120" spans="1:1026" s="10" customFormat="1" ht="19.5" customHeight="1">
      <c r="A120" s="9"/>
      <c r="B120" s="660" t="s">
        <v>57</v>
      </c>
      <c r="C120" s="661"/>
      <c r="D120" s="662" t="s">
        <v>108</v>
      </c>
      <c r="E120" s="662"/>
      <c r="F120" s="661"/>
      <c r="G120" s="661"/>
      <c r="H120" s="663"/>
      <c r="I120" s="64"/>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c r="IW120" s="9"/>
      <c r="IX120" s="9"/>
      <c r="IY120" s="9"/>
      <c r="IZ120" s="9"/>
      <c r="JA120" s="9"/>
      <c r="JB120" s="9"/>
      <c r="JC120" s="9"/>
      <c r="JD120" s="9"/>
      <c r="JE120" s="9"/>
      <c r="JF120" s="9"/>
      <c r="JG120" s="9"/>
      <c r="JH120" s="9"/>
      <c r="JI120" s="9"/>
      <c r="JJ120" s="9"/>
      <c r="JK120" s="9"/>
      <c r="JL120" s="9"/>
      <c r="JM120" s="9"/>
      <c r="JN120" s="9"/>
      <c r="JO120" s="9"/>
      <c r="JP120" s="9"/>
      <c r="JQ120" s="9"/>
      <c r="JR120" s="9"/>
      <c r="JS120" s="9"/>
      <c r="JT120" s="9"/>
      <c r="JU120" s="9"/>
      <c r="JV120" s="9"/>
      <c r="JW120" s="9"/>
      <c r="JX120" s="9"/>
      <c r="JY120" s="9"/>
      <c r="JZ120" s="9"/>
      <c r="KA120" s="9"/>
      <c r="KB120" s="9"/>
      <c r="KC120" s="9"/>
      <c r="KD120" s="9"/>
      <c r="KE120" s="9"/>
      <c r="KF120" s="9"/>
      <c r="KG120" s="9"/>
      <c r="KH120" s="9"/>
      <c r="KI120" s="9"/>
      <c r="KJ120" s="9"/>
      <c r="KK120" s="9"/>
      <c r="KL120" s="9"/>
      <c r="KM120" s="9"/>
      <c r="KN120" s="9"/>
      <c r="KO120" s="9"/>
      <c r="KP120" s="9"/>
      <c r="KQ120" s="9"/>
      <c r="KR120" s="9"/>
      <c r="KS120" s="9"/>
      <c r="KT120" s="9"/>
      <c r="KU120" s="9"/>
      <c r="KV120" s="9"/>
      <c r="KW120" s="9"/>
      <c r="KX120" s="9"/>
      <c r="KY120" s="9"/>
      <c r="KZ120" s="9"/>
      <c r="LA120" s="9"/>
      <c r="LB120" s="9"/>
      <c r="LC120" s="9"/>
      <c r="LD120" s="9"/>
      <c r="LE120" s="9"/>
      <c r="LF120" s="9"/>
      <c r="LG120" s="9"/>
      <c r="LH120" s="9"/>
      <c r="LI120" s="9"/>
      <c r="LJ120" s="9"/>
      <c r="LK120" s="9"/>
      <c r="LL120" s="9"/>
      <c r="LM120" s="9"/>
      <c r="LN120" s="9"/>
      <c r="LO120" s="9"/>
      <c r="LP120" s="9"/>
      <c r="LQ120" s="9"/>
      <c r="LR120" s="9"/>
      <c r="LS120" s="9"/>
      <c r="LT120" s="9"/>
      <c r="LU120" s="9"/>
      <c r="LV120" s="9"/>
      <c r="LW120" s="9"/>
      <c r="LX120" s="9"/>
      <c r="LY120" s="9"/>
      <c r="LZ120" s="9"/>
      <c r="MA120" s="9"/>
      <c r="MB120" s="9"/>
      <c r="MC120" s="9"/>
      <c r="MD120" s="9"/>
      <c r="ME120" s="9"/>
      <c r="MF120" s="9"/>
      <c r="MG120" s="9"/>
      <c r="MH120" s="9"/>
      <c r="MI120" s="9"/>
      <c r="MJ120" s="9"/>
      <c r="MK120" s="9"/>
      <c r="ML120" s="9"/>
      <c r="MM120" s="9"/>
      <c r="MN120" s="9"/>
      <c r="MO120" s="9"/>
      <c r="MP120" s="9"/>
      <c r="MQ120" s="9"/>
      <c r="MR120" s="9"/>
      <c r="MS120" s="9"/>
      <c r="MT120" s="9"/>
      <c r="MU120" s="9"/>
      <c r="MV120" s="9"/>
      <c r="MW120" s="9"/>
      <c r="MX120" s="9"/>
      <c r="MY120" s="9"/>
      <c r="MZ120" s="9"/>
      <c r="NA120" s="9"/>
      <c r="NB120" s="9"/>
      <c r="NC120" s="9"/>
      <c r="ND120" s="9"/>
      <c r="NE120" s="9"/>
      <c r="NF120" s="9"/>
      <c r="NG120" s="9"/>
      <c r="NH120" s="9"/>
      <c r="NI120" s="9"/>
      <c r="NJ120" s="9"/>
      <c r="NK120" s="9"/>
      <c r="NL120" s="9"/>
      <c r="NM120" s="9"/>
      <c r="NN120" s="9"/>
      <c r="NO120" s="9"/>
      <c r="NP120" s="9"/>
      <c r="NQ120" s="9"/>
      <c r="NR120" s="9"/>
      <c r="NS120" s="9"/>
      <c r="NT120" s="9"/>
      <c r="NU120" s="9"/>
      <c r="NV120" s="9"/>
      <c r="NW120" s="9"/>
      <c r="NX120" s="9"/>
      <c r="NY120" s="9"/>
      <c r="NZ120" s="9"/>
      <c r="OA120" s="9"/>
      <c r="OB120" s="9"/>
      <c r="OC120" s="9"/>
      <c r="OD120" s="9"/>
      <c r="OE120" s="9"/>
      <c r="OF120" s="9"/>
      <c r="OG120" s="9"/>
      <c r="OH120" s="9"/>
      <c r="OI120" s="9"/>
      <c r="OJ120" s="9"/>
      <c r="OK120" s="9"/>
      <c r="OL120" s="9"/>
      <c r="OM120" s="9"/>
      <c r="ON120" s="9"/>
      <c r="OO120" s="9"/>
      <c r="OP120" s="9"/>
      <c r="OQ120" s="9"/>
      <c r="OR120" s="9"/>
      <c r="OS120" s="9"/>
      <c r="OT120" s="9"/>
      <c r="OU120" s="9"/>
      <c r="OV120" s="9"/>
      <c r="OW120" s="9"/>
      <c r="OX120" s="9"/>
      <c r="OY120" s="9"/>
      <c r="OZ120" s="9"/>
      <c r="PA120" s="9"/>
      <c r="PB120" s="9"/>
      <c r="PC120" s="9"/>
      <c r="PD120" s="9"/>
      <c r="PE120" s="9"/>
      <c r="PF120" s="9"/>
      <c r="PG120" s="9"/>
      <c r="PH120" s="9"/>
      <c r="PI120" s="9"/>
      <c r="PJ120" s="9"/>
      <c r="PK120" s="9"/>
      <c r="PL120" s="9"/>
      <c r="PM120" s="9"/>
      <c r="PN120" s="9"/>
      <c r="PO120" s="9"/>
      <c r="PP120" s="9"/>
      <c r="PQ120" s="9"/>
      <c r="PR120" s="9"/>
      <c r="PS120" s="9"/>
      <c r="PT120" s="9"/>
      <c r="PU120" s="9"/>
      <c r="PV120" s="9"/>
      <c r="PW120" s="9"/>
      <c r="PX120" s="9"/>
      <c r="PY120" s="9"/>
      <c r="PZ120" s="9"/>
      <c r="QA120" s="9"/>
      <c r="QB120" s="9"/>
      <c r="QC120" s="9"/>
      <c r="QD120" s="9"/>
      <c r="QE120" s="9"/>
      <c r="QF120" s="9"/>
      <c r="QG120" s="9"/>
      <c r="QH120" s="9"/>
      <c r="QI120" s="9"/>
      <c r="QJ120" s="9"/>
      <c r="QK120" s="9"/>
      <c r="QL120" s="9"/>
      <c r="QM120" s="9"/>
      <c r="QN120" s="9"/>
      <c r="QO120" s="9"/>
      <c r="QP120" s="9"/>
      <c r="QQ120" s="9"/>
      <c r="QR120" s="9"/>
      <c r="QS120" s="9"/>
      <c r="QT120" s="9"/>
      <c r="QU120" s="9"/>
      <c r="QV120" s="9"/>
      <c r="QW120" s="9"/>
      <c r="QX120" s="9"/>
      <c r="QY120" s="9"/>
      <c r="QZ120" s="9"/>
      <c r="RA120" s="9"/>
      <c r="RB120" s="9"/>
      <c r="RC120" s="9"/>
      <c r="RD120" s="9"/>
      <c r="RE120" s="9"/>
      <c r="RF120" s="9"/>
      <c r="RG120" s="9"/>
      <c r="RH120" s="9"/>
      <c r="RI120" s="9"/>
      <c r="RJ120" s="9"/>
      <c r="RK120" s="9"/>
      <c r="RL120" s="9"/>
      <c r="RM120" s="9"/>
      <c r="RN120" s="9"/>
      <c r="RO120" s="9"/>
      <c r="RP120" s="9"/>
      <c r="RQ120" s="9"/>
      <c r="RR120" s="9"/>
      <c r="RS120" s="9"/>
      <c r="RT120" s="9"/>
      <c r="RU120" s="9"/>
      <c r="RV120" s="9"/>
      <c r="RW120" s="9"/>
      <c r="RX120" s="9"/>
      <c r="RY120" s="9"/>
      <c r="RZ120" s="9"/>
      <c r="SA120" s="9"/>
      <c r="SB120" s="9"/>
      <c r="SC120" s="9"/>
      <c r="SD120" s="9"/>
      <c r="SE120" s="9"/>
      <c r="SF120" s="9"/>
      <c r="SG120" s="9"/>
      <c r="SH120" s="9"/>
      <c r="SI120" s="9"/>
      <c r="SJ120" s="9"/>
      <c r="SK120" s="9"/>
      <c r="SL120" s="9"/>
      <c r="SM120" s="9"/>
      <c r="SN120" s="9"/>
      <c r="SO120" s="9"/>
      <c r="SP120" s="9"/>
      <c r="SQ120" s="9"/>
      <c r="SR120" s="9"/>
      <c r="SS120" s="9"/>
      <c r="ST120" s="9"/>
      <c r="SU120" s="9"/>
      <c r="SV120" s="9"/>
      <c r="SW120" s="9"/>
      <c r="SX120" s="9"/>
      <c r="SY120" s="9"/>
      <c r="SZ120" s="9"/>
      <c r="TA120" s="9"/>
      <c r="TB120" s="9"/>
      <c r="TC120" s="9"/>
      <c r="TD120" s="9"/>
      <c r="TE120" s="9"/>
      <c r="TF120" s="9"/>
      <c r="TG120" s="9"/>
      <c r="TH120" s="9"/>
      <c r="TI120" s="9"/>
      <c r="TJ120" s="9"/>
      <c r="TK120" s="9"/>
      <c r="TL120" s="9"/>
      <c r="TM120" s="9"/>
      <c r="TN120" s="9"/>
      <c r="TO120" s="9"/>
      <c r="TP120" s="9"/>
      <c r="TQ120" s="9"/>
      <c r="TR120" s="9"/>
      <c r="TS120" s="9"/>
      <c r="TT120" s="9"/>
      <c r="TU120" s="9"/>
      <c r="TV120" s="9"/>
      <c r="TW120" s="9"/>
      <c r="TX120" s="9"/>
      <c r="TY120" s="9"/>
      <c r="TZ120" s="9"/>
      <c r="UA120" s="9"/>
      <c r="UB120" s="9"/>
      <c r="UC120" s="9"/>
      <c r="UD120" s="9"/>
      <c r="UE120" s="9"/>
      <c r="UF120" s="9"/>
      <c r="UG120" s="9"/>
      <c r="UH120" s="9"/>
      <c r="UI120" s="9"/>
      <c r="UJ120" s="9"/>
      <c r="UK120" s="9"/>
      <c r="UL120" s="9"/>
      <c r="UM120" s="9"/>
      <c r="UN120" s="9"/>
      <c r="UO120" s="9"/>
      <c r="UP120" s="9"/>
      <c r="UQ120" s="9"/>
      <c r="UR120" s="9"/>
      <c r="US120" s="9"/>
      <c r="UT120" s="9"/>
      <c r="UU120" s="9"/>
      <c r="UV120" s="9"/>
      <c r="UW120" s="9"/>
      <c r="UX120" s="9"/>
      <c r="UY120" s="9"/>
      <c r="UZ120" s="9"/>
      <c r="VA120" s="9"/>
      <c r="VB120" s="9"/>
      <c r="VC120" s="9"/>
      <c r="VD120" s="9"/>
      <c r="VE120" s="9"/>
      <c r="VF120" s="9"/>
      <c r="VG120" s="9"/>
      <c r="VH120" s="9"/>
      <c r="VI120" s="9"/>
      <c r="VJ120" s="9"/>
      <c r="VK120" s="9"/>
      <c r="VL120" s="9"/>
      <c r="VM120" s="9"/>
      <c r="VN120" s="9"/>
      <c r="VO120" s="9"/>
      <c r="VP120" s="9"/>
      <c r="VQ120" s="9"/>
      <c r="VR120" s="9"/>
      <c r="VS120" s="9"/>
      <c r="VT120" s="9"/>
      <c r="VU120" s="9"/>
      <c r="VV120" s="9"/>
      <c r="VW120" s="9"/>
      <c r="VX120" s="9"/>
      <c r="VY120" s="9"/>
      <c r="VZ120" s="9"/>
      <c r="WA120" s="9"/>
      <c r="WB120" s="9"/>
      <c r="WC120" s="9"/>
      <c r="WD120" s="9"/>
      <c r="WE120" s="9"/>
      <c r="WF120" s="9"/>
      <c r="WG120" s="9"/>
      <c r="WH120" s="9"/>
      <c r="WI120" s="9"/>
      <c r="WJ120" s="9"/>
      <c r="WK120" s="9"/>
      <c r="WL120" s="9"/>
      <c r="WM120" s="9"/>
      <c r="WN120" s="9"/>
      <c r="WO120" s="9"/>
      <c r="WP120" s="9"/>
      <c r="WQ120" s="9"/>
      <c r="WR120" s="9"/>
      <c r="WS120" s="9"/>
      <c r="WT120" s="9"/>
      <c r="WU120" s="9"/>
      <c r="WV120" s="9"/>
      <c r="WW120" s="9"/>
      <c r="WX120" s="9"/>
      <c r="WY120" s="9"/>
      <c r="WZ120" s="9"/>
      <c r="XA120" s="9"/>
      <c r="XB120" s="9"/>
      <c r="XC120" s="9"/>
      <c r="XD120" s="9"/>
      <c r="XE120" s="9"/>
      <c r="XF120" s="9"/>
      <c r="XG120" s="9"/>
      <c r="XH120" s="9"/>
      <c r="XI120" s="9"/>
      <c r="XJ120" s="9"/>
      <c r="XK120" s="9"/>
      <c r="XL120" s="9"/>
      <c r="XM120" s="9"/>
      <c r="XN120" s="9"/>
      <c r="XO120" s="9"/>
      <c r="XP120" s="9"/>
      <c r="XQ120" s="9"/>
      <c r="XR120" s="9"/>
      <c r="XS120" s="9"/>
      <c r="XT120" s="9"/>
      <c r="XU120" s="9"/>
      <c r="XV120" s="9"/>
      <c r="XW120" s="9"/>
      <c r="XX120" s="9"/>
      <c r="XY120" s="9"/>
      <c r="XZ120" s="9"/>
      <c r="YA120" s="9"/>
      <c r="YB120" s="9"/>
      <c r="YC120" s="9"/>
      <c r="YD120" s="9"/>
      <c r="YE120" s="9"/>
      <c r="YF120" s="9"/>
      <c r="YG120" s="9"/>
      <c r="YH120" s="9"/>
      <c r="YI120" s="9"/>
      <c r="YJ120" s="9"/>
      <c r="YK120" s="9"/>
      <c r="YL120" s="9"/>
      <c r="YM120" s="9"/>
      <c r="YN120" s="9"/>
      <c r="YO120" s="9"/>
      <c r="YP120" s="9"/>
      <c r="YQ120" s="9"/>
      <c r="YR120" s="9"/>
      <c r="YS120" s="9"/>
      <c r="YT120" s="9"/>
      <c r="YU120" s="9"/>
      <c r="YV120" s="9"/>
      <c r="YW120" s="9"/>
      <c r="YX120" s="9"/>
      <c r="YY120" s="9"/>
      <c r="YZ120" s="9"/>
      <c r="ZA120" s="9"/>
      <c r="ZB120" s="9"/>
      <c r="ZC120" s="9"/>
      <c r="ZD120" s="9"/>
      <c r="ZE120" s="9"/>
      <c r="ZF120" s="9"/>
      <c r="ZG120" s="9"/>
      <c r="ZH120" s="9"/>
      <c r="ZI120" s="9"/>
      <c r="ZJ120" s="9"/>
      <c r="ZK120" s="9"/>
      <c r="ZL120" s="9"/>
      <c r="ZM120" s="9"/>
      <c r="ZN120" s="9"/>
      <c r="ZO120" s="9"/>
      <c r="ZP120" s="9"/>
      <c r="ZQ120" s="9"/>
      <c r="ZR120" s="9"/>
      <c r="ZS120" s="9"/>
      <c r="ZT120" s="9"/>
      <c r="ZU120" s="9"/>
      <c r="ZV120" s="9"/>
      <c r="ZW120" s="9"/>
      <c r="ZX120" s="9"/>
      <c r="ZY120" s="9"/>
      <c r="ZZ120" s="9"/>
      <c r="AAA120" s="9"/>
      <c r="AAB120" s="9"/>
      <c r="AAC120" s="9"/>
      <c r="AAD120" s="9"/>
      <c r="AAE120" s="9"/>
      <c r="AAF120" s="9"/>
      <c r="AAG120" s="9"/>
      <c r="AAH120" s="9"/>
      <c r="AAI120" s="9"/>
      <c r="AAJ120" s="9"/>
      <c r="AAK120" s="9"/>
      <c r="AAL120" s="9"/>
      <c r="AAM120" s="9"/>
      <c r="AAN120" s="9"/>
      <c r="AAO120" s="9"/>
      <c r="AAP120" s="9"/>
      <c r="AAQ120" s="9"/>
      <c r="AAR120" s="9"/>
      <c r="AAS120" s="9"/>
      <c r="AAT120" s="9"/>
      <c r="AAU120" s="9"/>
      <c r="AAV120" s="9"/>
      <c r="AAW120" s="9"/>
      <c r="AAX120" s="9"/>
      <c r="AAY120" s="9"/>
      <c r="AAZ120" s="9"/>
      <c r="ABA120" s="9"/>
      <c r="ABB120" s="9"/>
      <c r="ABC120" s="9"/>
      <c r="ABD120" s="9"/>
      <c r="ABE120" s="9"/>
      <c r="ABF120" s="9"/>
      <c r="ABG120" s="9"/>
      <c r="ABH120" s="9"/>
      <c r="ABI120" s="9"/>
      <c r="ABJ120" s="9"/>
      <c r="ABK120" s="9"/>
      <c r="ABL120" s="9"/>
      <c r="ABM120" s="9"/>
      <c r="ABN120" s="9"/>
      <c r="ABO120" s="9"/>
      <c r="ABP120" s="9"/>
      <c r="ABQ120" s="9"/>
      <c r="ABR120" s="9"/>
      <c r="ABS120" s="9"/>
      <c r="ABT120" s="9"/>
      <c r="ABU120" s="9"/>
      <c r="ABV120" s="9"/>
      <c r="ABW120" s="9"/>
      <c r="ABX120" s="9"/>
      <c r="ABY120" s="9"/>
      <c r="ABZ120" s="9"/>
      <c r="ACA120" s="9"/>
      <c r="ACB120" s="9"/>
      <c r="ACC120" s="9"/>
      <c r="ACD120" s="9"/>
      <c r="ACE120" s="9"/>
      <c r="ACF120" s="9"/>
      <c r="ACG120" s="9"/>
      <c r="ACH120" s="9"/>
      <c r="ACI120" s="9"/>
      <c r="ACJ120" s="9"/>
      <c r="ACK120" s="9"/>
      <c r="ACL120" s="9"/>
      <c r="ACM120" s="9"/>
      <c r="ACN120" s="9"/>
      <c r="ACO120" s="9"/>
      <c r="ACP120" s="9"/>
      <c r="ACQ120" s="9"/>
      <c r="ACR120" s="9"/>
      <c r="ACS120" s="9"/>
      <c r="ACT120" s="9"/>
      <c r="ACU120" s="9"/>
      <c r="ACV120" s="9"/>
      <c r="ACW120" s="9"/>
      <c r="ACX120" s="9"/>
      <c r="ACY120" s="9"/>
      <c r="ACZ120" s="9"/>
      <c r="ADA120" s="9"/>
      <c r="ADB120" s="9"/>
      <c r="ADC120" s="9"/>
      <c r="ADD120" s="9"/>
      <c r="ADE120" s="9"/>
      <c r="ADF120" s="9"/>
      <c r="ADG120" s="9"/>
      <c r="ADH120" s="9"/>
      <c r="ADI120" s="9"/>
      <c r="ADJ120" s="9"/>
      <c r="ADK120" s="9"/>
      <c r="ADL120" s="9"/>
      <c r="ADM120" s="9"/>
      <c r="ADN120" s="9"/>
      <c r="ADO120" s="9"/>
      <c r="ADP120" s="9"/>
      <c r="ADQ120" s="9"/>
      <c r="ADR120" s="9"/>
      <c r="ADS120" s="9"/>
      <c r="ADT120" s="9"/>
      <c r="ADU120" s="9"/>
      <c r="ADV120" s="9"/>
      <c r="ADW120" s="9"/>
      <c r="ADX120" s="9"/>
      <c r="ADY120" s="9"/>
      <c r="ADZ120" s="9"/>
      <c r="AEA120" s="9"/>
      <c r="AEB120" s="9"/>
      <c r="AEC120" s="9"/>
      <c r="AED120" s="9"/>
      <c r="AEE120" s="9"/>
      <c r="AEF120" s="9"/>
      <c r="AEG120" s="9"/>
      <c r="AEH120" s="9"/>
      <c r="AEI120" s="9"/>
      <c r="AEJ120" s="9"/>
      <c r="AEK120" s="9"/>
      <c r="AEL120" s="9"/>
      <c r="AEM120" s="9"/>
      <c r="AEN120" s="9"/>
      <c r="AEO120" s="9"/>
      <c r="AEP120" s="9"/>
      <c r="AEQ120" s="9"/>
      <c r="AER120" s="9"/>
      <c r="AES120" s="9"/>
      <c r="AET120" s="9"/>
      <c r="AEU120" s="9"/>
      <c r="AEV120" s="9"/>
      <c r="AEW120" s="9"/>
      <c r="AEX120" s="9"/>
      <c r="AEY120" s="9"/>
      <c r="AEZ120" s="9"/>
      <c r="AFA120" s="9"/>
      <c r="AFB120" s="9"/>
      <c r="AFC120" s="9"/>
      <c r="AFD120" s="9"/>
      <c r="AFE120" s="9"/>
      <c r="AFF120" s="9"/>
      <c r="AFG120" s="9"/>
      <c r="AFH120" s="9"/>
      <c r="AFI120" s="9"/>
      <c r="AFJ120" s="9"/>
      <c r="AFK120" s="9"/>
      <c r="AFL120" s="9"/>
      <c r="AFM120" s="9"/>
      <c r="AFN120" s="9"/>
      <c r="AFO120" s="9"/>
      <c r="AFP120" s="9"/>
      <c r="AFQ120" s="9"/>
      <c r="AFR120" s="9"/>
      <c r="AFS120" s="9"/>
      <c r="AFT120" s="9"/>
      <c r="AFU120" s="9"/>
      <c r="AFV120" s="9"/>
      <c r="AFW120" s="9"/>
      <c r="AFX120" s="9"/>
      <c r="AFY120" s="9"/>
      <c r="AFZ120" s="9"/>
      <c r="AGA120" s="9"/>
      <c r="AGB120" s="9"/>
      <c r="AGC120" s="9"/>
      <c r="AGD120" s="9"/>
      <c r="AGE120" s="9"/>
      <c r="AGF120" s="9"/>
      <c r="AGG120" s="9"/>
      <c r="AGH120" s="9"/>
      <c r="AGI120" s="9"/>
      <c r="AGJ120" s="9"/>
      <c r="AGK120" s="9"/>
      <c r="AGL120" s="9"/>
      <c r="AGM120" s="9"/>
      <c r="AGN120" s="9"/>
      <c r="AGO120" s="9"/>
      <c r="AGP120" s="9"/>
      <c r="AGQ120" s="9"/>
      <c r="AGR120" s="9"/>
      <c r="AGS120" s="9"/>
      <c r="AGT120" s="9"/>
      <c r="AGU120" s="9"/>
      <c r="AGV120" s="9"/>
      <c r="AGW120" s="9"/>
      <c r="AGX120" s="9"/>
      <c r="AGY120" s="9"/>
      <c r="AGZ120" s="9"/>
      <c r="AHA120" s="9"/>
      <c r="AHB120" s="9"/>
      <c r="AHC120" s="9"/>
      <c r="AHD120" s="9"/>
      <c r="AHE120" s="9"/>
      <c r="AHF120" s="9"/>
      <c r="AHG120" s="9"/>
      <c r="AHH120" s="9"/>
      <c r="AHI120" s="9"/>
      <c r="AHJ120" s="9"/>
      <c r="AHK120" s="9"/>
      <c r="AHL120" s="9"/>
      <c r="AHM120" s="9"/>
      <c r="AHN120" s="9"/>
      <c r="AHO120" s="9"/>
      <c r="AHP120" s="9"/>
      <c r="AHQ120" s="9"/>
      <c r="AHR120" s="9"/>
      <c r="AHS120" s="9"/>
      <c r="AHT120" s="9"/>
      <c r="AHU120" s="9"/>
      <c r="AHV120" s="9"/>
      <c r="AHW120" s="9"/>
      <c r="AHX120" s="9"/>
      <c r="AHY120" s="9"/>
      <c r="AHZ120" s="9"/>
      <c r="AIA120" s="9"/>
      <c r="AIB120" s="9"/>
      <c r="AIC120" s="9"/>
      <c r="AID120" s="9"/>
      <c r="AIE120" s="9"/>
      <c r="AIF120" s="9"/>
      <c r="AIG120" s="9"/>
      <c r="AIH120" s="9"/>
      <c r="AII120" s="9"/>
      <c r="AIJ120" s="9"/>
      <c r="AIK120" s="9"/>
      <c r="AIL120" s="9"/>
      <c r="AIM120" s="9"/>
      <c r="AIN120" s="9"/>
      <c r="AIO120" s="9"/>
      <c r="AIP120" s="9"/>
      <c r="AIQ120" s="9"/>
      <c r="AIR120" s="9"/>
      <c r="AIS120" s="9"/>
      <c r="AIT120" s="9"/>
      <c r="AIU120" s="9"/>
      <c r="AIV120" s="9"/>
      <c r="AIW120" s="9"/>
      <c r="AIX120" s="9"/>
      <c r="AIY120" s="9"/>
      <c r="AIZ120" s="9"/>
      <c r="AJA120" s="9"/>
      <c r="AJB120" s="9"/>
      <c r="AJC120" s="9"/>
      <c r="AJD120" s="9"/>
      <c r="AJE120" s="9"/>
      <c r="AJF120" s="9"/>
      <c r="AJG120" s="9"/>
      <c r="AJH120" s="9"/>
      <c r="AJI120" s="9"/>
      <c r="AJJ120" s="9"/>
      <c r="AJK120" s="9"/>
      <c r="AJL120" s="9"/>
      <c r="AJM120" s="9"/>
      <c r="AJN120" s="9"/>
      <c r="AJO120" s="9"/>
      <c r="AJP120" s="9"/>
      <c r="AJQ120" s="9"/>
      <c r="AJR120" s="9"/>
      <c r="AJS120" s="9"/>
      <c r="AJT120" s="9"/>
      <c r="AJU120" s="9"/>
      <c r="AJV120" s="9"/>
      <c r="AJW120" s="9"/>
      <c r="AJX120" s="9"/>
      <c r="AJY120" s="9"/>
      <c r="AJZ120" s="9"/>
      <c r="AKA120" s="9"/>
      <c r="AKB120" s="9"/>
      <c r="AKC120" s="9"/>
      <c r="AKD120" s="9"/>
      <c r="AKE120" s="9"/>
      <c r="AKF120" s="9"/>
      <c r="AKG120" s="9"/>
      <c r="AKH120" s="9"/>
      <c r="AKI120" s="9"/>
      <c r="AKJ120" s="9"/>
      <c r="AKK120" s="9"/>
      <c r="AKL120" s="9"/>
      <c r="AKM120" s="9"/>
      <c r="AKN120" s="9"/>
      <c r="AKO120" s="9"/>
      <c r="AKP120" s="9"/>
      <c r="AKQ120" s="9"/>
      <c r="AKR120" s="9"/>
      <c r="AKS120" s="9"/>
      <c r="AKT120" s="9"/>
      <c r="AKU120" s="9"/>
      <c r="AKV120" s="9"/>
      <c r="AKW120" s="9"/>
      <c r="AKX120" s="9"/>
      <c r="AKY120" s="9"/>
      <c r="AKZ120" s="9"/>
      <c r="ALA120" s="9"/>
      <c r="ALB120" s="9"/>
      <c r="ALC120" s="9"/>
      <c r="ALD120" s="9"/>
      <c r="ALE120" s="9"/>
      <c r="ALF120" s="9"/>
      <c r="ALG120" s="9"/>
      <c r="ALH120" s="9"/>
      <c r="ALI120" s="9"/>
      <c r="ALJ120" s="9"/>
      <c r="ALK120" s="9"/>
      <c r="ALL120" s="9"/>
      <c r="ALM120" s="9"/>
      <c r="ALN120" s="9"/>
      <c r="ALO120" s="9"/>
      <c r="ALP120" s="9"/>
      <c r="ALQ120" s="9"/>
      <c r="ALR120" s="9"/>
      <c r="ALS120" s="9"/>
      <c r="ALT120" s="9"/>
      <c r="ALU120" s="9"/>
      <c r="ALV120" s="9"/>
      <c r="ALW120" s="9"/>
      <c r="ALX120" s="9"/>
      <c r="ALY120" s="9"/>
      <c r="ALZ120" s="9"/>
      <c r="AMA120" s="9"/>
      <c r="AMB120" s="9"/>
      <c r="AMC120" s="9"/>
      <c r="AMD120" s="9"/>
      <c r="AME120" s="9"/>
      <c r="AMF120" s="9"/>
      <c r="AMG120" s="9"/>
      <c r="AMH120" s="9"/>
      <c r="AMI120" s="9"/>
      <c r="AMJ120" s="9"/>
      <c r="AMK120" s="9"/>
      <c r="AML120" s="9"/>
    </row>
    <row r="121" spans="1:1026" ht="15.75">
      <c r="B121" s="84"/>
      <c r="C121" s="636" t="s">
        <v>72</v>
      </c>
      <c r="D121" s="637"/>
      <c r="E121" s="637"/>
      <c r="F121" s="637"/>
      <c r="G121" s="638"/>
      <c r="H121" s="85" t="s">
        <v>74</v>
      </c>
      <c r="I121"/>
    </row>
    <row r="122" spans="1:1026">
      <c r="B122" s="20" t="s">
        <v>9</v>
      </c>
      <c r="C122" s="639" t="s">
        <v>109</v>
      </c>
      <c r="D122" s="640"/>
      <c r="E122" s="640"/>
      <c r="F122" s="640"/>
      <c r="G122" s="641"/>
      <c r="H122" s="116">
        <v>0</v>
      </c>
      <c r="I122"/>
    </row>
    <row r="123" spans="1:1026" s="37" customFormat="1" ht="18.75" customHeight="1">
      <c r="A123" s="36"/>
      <c r="B123" s="670" t="s">
        <v>144</v>
      </c>
      <c r="C123" s="671"/>
      <c r="D123" s="671"/>
      <c r="E123" s="671"/>
      <c r="F123" s="671"/>
      <c r="G123" s="672"/>
      <c r="H123" s="117">
        <f>ROUND(SUM(H122),2)</f>
        <v>0</v>
      </c>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36"/>
      <c r="ER123" s="36"/>
      <c r="ES123" s="36"/>
      <c r="ET123" s="36"/>
      <c r="EU123" s="36"/>
      <c r="EV123" s="36"/>
      <c r="EW123" s="36"/>
      <c r="EX123" s="36"/>
      <c r="EY123" s="36"/>
      <c r="EZ123" s="36"/>
      <c r="FA123" s="36"/>
      <c r="FB123" s="36"/>
      <c r="FC123" s="36"/>
      <c r="FD123" s="36"/>
      <c r="FE123" s="36"/>
      <c r="FF123" s="36"/>
      <c r="FG123" s="36"/>
      <c r="FH123" s="36"/>
      <c r="FI123" s="36"/>
      <c r="FJ123" s="36"/>
      <c r="FK123" s="36"/>
      <c r="FL123" s="36"/>
      <c r="FM123" s="36"/>
      <c r="FN123" s="36"/>
      <c r="FO123" s="36"/>
      <c r="FP123" s="36"/>
      <c r="FQ123" s="36"/>
      <c r="FR123" s="36"/>
      <c r="FS123" s="36"/>
      <c r="FT123" s="36"/>
      <c r="FU123" s="36"/>
      <c r="FV123" s="36"/>
      <c r="FW123" s="36"/>
      <c r="FX123" s="36"/>
      <c r="FY123" s="36"/>
      <c r="FZ123" s="36"/>
      <c r="GA123" s="36"/>
      <c r="GB123" s="36"/>
      <c r="GC123" s="36"/>
      <c r="GD123" s="36"/>
      <c r="GE123" s="36"/>
      <c r="GF123" s="36"/>
      <c r="GG123" s="36"/>
      <c r="GH123" s="36"/>
      <c r="GI123" s="36"/>
      <c r="GJ123" s="36"/>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c r="JC123" s="36"/>
      <c r="JD123" s="36"/>
      <c r="JE123" s="36"/>
      <c r="JF123" s="36"/>
      <c r="JG123" s="36"/>
      <c r="JH123" s="36"/>
      <c r="JI123" s="36"/>
      <c r="JJ123" s="36"/>
      <c r="JK123" s="36"/>
      <c r="JL123" s="36"/>
      <c r="JM123" s="36"/>
      <c r="JN123" s="36"/>
      <c r="JO123" s="36"/>
      <c r="JP123" s="36"/>
      <c r="JQ123" s="36"/>
      <c r="JR123" s="36"/>
      <c r="JS123" s="36"/>
      <c r="JT123" s="36"/>
      <c r="JU123" s="36"/>
      <c r="JV123" s="36"/>
      <c r="JW123" s="36"/>
      <c r="JX123" s="36"/>
      <c r="JY123" s="36"/>
      <c r="JZ123" s="36"/>
      <c r="KA123" s="36"/>
      <c r="KB123" s="36"/>
      <c r="KC123" s="36"/>
      <c r="KD123" s="36"/>
      <c r="KE123" s="36"/>
      <c r="KF123" s="36"/>
      <c r="KG123" s="36"/>
      <c r="KH123" s="36"/>
      <c r="KI123" s="36"/>
      <c r="KJ123" s="36"/>
      <c r="KK123" s="36"/>
      <c r="KL123" s="36"/>
      <c r="KM123" s="36"/>
      <c r="KN123" s="36"/>
      <c r="KO123" s="36"/>
      <c r="KP123" s="36"/>
      <c r="KQ123" s="36"/>
      <c r="KR123" s="36"/>
      <c r="KS123" s="36"/>
      <c r="KT123" s="36"/>
      <c r="KU123" s="36"/>
      <c r="KV123" s="36"/>
      <c r="KW123" s="36"/>
      <c r="KX123" s="36"/>
      <c r="KY123" s="36"/>
      <c r="KZ123" s="36"/>
      <c r="LA123" s="36"/>
      <c r="LB123" s="36"/>
      <c r="LC123" s="36"/>
      <c r="LD123" s="36"/>
      <c r="LE123" s="36"/>
      <c r="LF123" s="36"/>
      <c r="LG123" s="36"/>
      <c r="LH123" s="36"/>
      <c r="LI123" s="36"/>
      <c r="LJ123" s="36"/>
      <c r="LK123" s="36"/>
      <c r="LL123" s="36"/>
      <c r="LM123" s="36"/>
      <c r="LN123" s="36"/>
      <c r="LO123" s="36"/>
      <c r="LP123" s="36"/>
      <c r="LQ123" s="36"/>
      <c r="LR123" s="36"/>
      <c r="LS123" s="36"/>
      <c r="LT123" s="36"/>
      <c r="LU123" s="36"/>
      <c r="LV123" s="36"/>
      <c r="LW123" s="36"/>
      <c r="LX123" s="36"/>
      <c r="LY123" s="36"/>
      <c r="LZ123" s="36"/>
      <c r="MA123" s="36"/>
      <c r="MB123" s="36"/>
      <c r="MC123" s="36"/>
      <c r="MD123" s="36"/>
      <c r="ME123" s="36"/>
      <c r="MF123" s="36"/>
      <c r="MG123" s="36"/>
      <c r="MH123" s="36"/>
      <c r="MI123" s="36"/>
      <c r="MJ123" s="36"/>
      <c r="MK123" s="36"/>
      <c r="ML123" s="36"/>
      <c r="MM123" s="36"/>
      <c r="MN123" s="36"/>
      <c r="MO123" s="36"/>
      <c r="MP123" s="36"/>
      <c r="MQ123" s="36"/>
      <c r="MR123" s="36"/>
      <c r="MS123" s="36"/>
      <c r="MT123" s="36"/>
      <c r="MU123" s="36"/>
      <c r="MV123" s="36"/>
      <c r="MW123" s="36"/>
      <c r="MX123" s="36"/>
      <c r="MY123" s="36"/>
      <c r="MZ123" s="36"/>
      <c r="NA123" s="36"/>
      <c r="NB123" s="36"/>
      <c r="NC123" s="36"/>
      <c r="ND123" s="36"/>
      <c r="NE123" s="36"/>
      <c r="NF123" s="36"/>
      <c r="NG123" s="36"/>
      <c r="NH123" s="36"/>
      <c r="NI123" s="36"/>
      <c r="NJ123" s="36"/>
      <c r="NK123" s="36"/>
      <c r="NL123" s="36"/>
      <c r="NM123" s="36"/>
      <c r="NN123" s="36"/>
      <c r="NO123" s="36"/>
      <c r="NP123" s="36"/>
      <c r="NQ123" s="36"/>
      <c r="NR123" s="36"/>
      <c r="NS123" s="36"/>
      <c r="NT123" s="36"/>
      <c r="NU123" s="36"/>
      <c r="NV123" s="36"/>
      <c r="NW123" s="36"/>
      <c r="NX123" s="36"/>
      <c r="NY123" s="36"/>
      <c r="NZ123" s="36"/>
      <c r="OA123" s="36"/>
      <c r="OB123" s="36"/>
      <c r="OC123" s="36"/>
      <c r="OD123" s="36"/>
      <c r="OE123" s="36"/>
      <c r="OF123" s="36"/>
      <c r="OG123" s="36"/>
      <c r="OH123" s="36"/>
      <c r="OI123" s="36"/>
      <c r="OJ123" s="36"/>
      <c r="OK123" s="36"/>
      <c r="OL123" s="36"/>
      <c r="OM123" s="36"/>
      <c r="ON123" s="36"/>
      <c r="OO123" s="36"/>
      <c r="OP123" s="36"/>
      <c r="OQ123" s="36"/>
      <c r="OR123" s="36"/>
      <c r="OS123" s="36"/>
      <c r="OT123" s="36"/>
      <c r="OU123" s="36"/>
      <c r="OV123" s="36"/>
      <c r="OW123" s="36"/>
      <c r="OX123" s="36"/>
      <c r="OY123" s="36"/>
      <c r="OZ123" s="36"/>
      <c r="PA123" s="36"/>
      <c r="PB123" s="36"/>
      <c r="PC123" s="36"/>
      <c r="PD123" s="36"/>
      <c r="PE123" s="36"/>
      <c r="PF123" s="36"/>
      <c r="PG123" s="36"/>
      <c r="PH123" s="36"/>
      <c r="PI123" s="36"/>
      <c r="PJ123" s="36"/>
      <c r="PK123" s="36"/>
      <c r="PL123" s="36"/>
      <c r="PM123" s="36"/>
      <c r="PN123" s="36"/>
      <c r="PO123" s="36"/>
      <c r="PP123" s="36"/>
      <c r="PQ123" s="36"/>
      <c r="PR123" s="36"/>
      <c r="PS123" s="36"/>
      <c r="PT123" s="36"/>
      <c r="PU123" s="36"/>
      <c r="PV123" s="36"/>
      <c r="PW123" s="36"/>
      <c r="PX123" s="36"/>
      <c r="PY123" s="36"/>
      <c r="PZ123" s="36"/>
      <c r="QA123" s="36"/>
      <c r="QB123" s="36"/>
      <c r="QC123" s="36"/>
      <c r="QD123" s="36"/>
      <c r="QE123" s="36"/>
      <c r="QF123" s="36"/>
      <c r="QG123" s="36"/>
      <c r="QH123" s="36"/>
      <c r="QI123" s="36"/>
      <c r="QJ123" s="36"/>
      <c r="QK123" s="36"/>
      <c r="QL123" s="36"/>
      <c r="QM123" s="36"/>
      <c r="QN123" s="36"/>
      <c r="QO123" s="36"/>
      <c r="QP123" s="36"/>
      <c r="QQ123" s="36"/>
      <c r="QR123" s="36"/>
      <c r="QS123" s="36"/>
      <c r="QT123" s="36"/>
      <c r="QU123" s="36"/>
      <c r="QV123" s="36"/>
      <c r="QW123" s="36"/>
      <c r="QX123" s="36"/>
      <c r="QY123" s="36"/>
      <c r="QZ123" s="36"/>
      <c r="RA123" s="36"/>
      <c r="RB123" s="36"/>
      <c r="RC123" s="36"/>
      <c r="RD123" s="36"/>
      <c r="RE123" s="36"/>
      <c r="RF123" s="36"/>
      <c r="RG123" s="36"/>
      <c r="RH123" s="36"/>
      <c r="RI123" s="36"/>
      <c r="RJ123" s="36"/>
      <c r="RK123" s="36"/>
      <c r="RL123" s="36"/>
      <c r="RM123" s="36"/>
      <c r="RN123" s="36"/>
      <c r="RO123" s="36"/>
      <c r="RP123" s="36"/>
      <c r="RQ123" s="36"/>
      <c r="RR123" s="36"/>
      <c r="RS123" s="36"/>
      <c r="RT123" s="36"/>
      <c r="RU123" s="36"/>
      <c r="RV123" s="36"/>
      <c r="RW123" s="36"/>
      <c r="RX123" s="36"/>
      <c r="RY123" s="36"/>
      <c r="RZ123" s="36"/>
      <c r="SA123" s="36"/>
      <c r="SB123" s="36"/>
      <c r="SC123" s="36"/>
      <c r="SD123" s="36"/>
      <c r="SE123" s="36"/>
      <c r="SF123" s="36"/>
      <c r="SG123" s="36"/>
      <c r="SH123" s="36"/>
      <c r="SI123" s="36"/>
      <c r="SJ123" s="36"/>
      <c r="SK123" s="36"/>
      <c r="SL123" s="36"/>
      <c r="SM123" s="36"/>
      <c r="SN123" s="36"/>
      <c r="SO123" s="36"/>
      <c r="SP123" s="36"/>
      <c r="SQ123" s="36"/>
      <c r="SR123" s="36"/>
      <c r="SS123" s="36"/>
      <c r="ST123" s="36"/>
      <c r="SU123" s="36"/>
      <c r="SV123" s="36"/>
      <c r="SW123" s="36"/>
      <c r="SX123" s="36"/>
      <c r="SY123" s="36"/>
      <c r="SZ123" s="36"/>
      <c r="TA123" s="36"/>
      <c r="TB123" s="36"/>
      <c r="TC123" s="36"/>
      <c r="TD123" s="36"/>
      <c r="TE123" s="36"/>
      <c r="TF123" s="36"/>
      <c r="TG123" s="36"/>
      <c r="TH123" s="36"/>
      <c r="TI123" s="36"/>
      <c r="TJ123" s="36"/>
      <c r="TK123" s="36"/>
      <c r="TL123" s="36"/>
      <c r="TM123" s="36"/>
      <c r="TN123" s="36"/>
      <c r="TO123" s="36"/>
      <c r="TP123" s="36"/>
      <c r="TQ123" s="36"/>
      <c r="TR123" s="36"/>
      <c r="TS123" s="36"/>
      <c r="TT123" s="36"/>
      <c r="TU123" s="36"/>
      <c r="TV123" s="36"/>
      <c r="TW123" s="36"/>
      <c r="TX123" s="36"/>
      <c r="TY123" s="36"/>
      <c r="TZ123" s="36"/>
      <c r="UA123" s="36"/>
      <c r="UB123" s="36"/>
      <c r="UC123" s="36"/>
      <c r="UD123" s="36"/>
      <c r="UE123" s="36"/>
      <c r="UF123" s="36"/>
      <c r="UG123" s="36"/>
      <c r="UH123" s="36"/>
      <c r="UI123" s="36"/>
      <c r="UJ123" s="36"/>
      <c r="UK123" s="36"/>
      <c r="UL123" s="36"/>
      <c r="UM123" s="36"/>
      <c r="UN123" s="36"/>
      <c r="UO123" s="36"/>
      <c r="UP123" s="36"/>
      <c r="UQ123" s="36"/>
      <c r="UR123" s="36"/>
      <c r="US123" s="36"/>
      <c r="UT123" s="36"/>
      <c r="UU123" s="36"/>
      <c r="UV123" s="36"/>
      <c r="UW123" s="36"/>
      <c r="UX123" s="36"/>
      <c r="UY123" s="36"/>
      <c r="UZ123" s="36"/>
      <c r="VA123" s="36"/>
      <c r="VB123" s="36"/>
      <c r="VC123" s="36"/>
      <c r="VD123" s="36"/>
      <c r="VE123" s="36"/>
      <c r="VF123" s="36"/>
      <c r="VG123" s="36"/>
      <c r="VH123" s="36"/>
      <c r="VI123" s="36"/>
      <c r="VJ123" s="36"/>
      <c r="VK123" s="36"/>
      <c r="VL123" s="36"/>
      <c r="VM123" s="36"/>
      <c r="VN123" s="36"/>
      <c r="VO123" s="36"/>
      <c r="VP123" s="36"/>
      <c r="VQ123" s="36"/>
      <c r="VR123" s="36"/>
      <c r="VS123" s="36"/>
      <c r="VT123" s="36"/>
      <c r="VU123" s="36"/>
      <c r="VV123" s="36"/>
      <c r="VW123" s="36"/>
      <c r="VX123" s="36"/>
      <c r="VY123" s="36"/>
      <c r="VZ123" s="36"/>
      <c r="WA123" s="36"/>
      <c r="WB123" s="36"/>
      <c r="WC123" s="36"/>
      <c r="WD123" s="36"/>
      <c r="WE123" s="36"/>
      <c r="WF123" s="36"/>
      <c r="WG123" s="36"/>
      <c r="WH123" s="36"/>
      <c r="WI123" s="36"/>
      <c r="WJ123" s="36"/>
      <c r="WK123" s="36"/>
      <c r="WL123" s="36"/>
      <c r="WM123" s="36"/>
      <c r="WN123" s="36"/>
      <c r="WO123" s="36"/>
      <c r="WP123" s="36"/>
      <c r="WQ123" s="36"/>
      <c r="WR123" s="36"/>
      <c r="WS123" s="36"/>
      <c r="WT123" s="36"/>
      <c r="WU123" s="36"/>
      <c r="WV123" s="36"/>
      <c r="WW123" s="36"/>
      <c r="WX123" s="36"/>
      <c r="WY123" s="36"/>
      <c r="WZ123" s="36"/>
      <c r="XA123" s="36"/>
      <c r="XB123" s="36"/>
      <c r="XC123" s="36"/>
      <c r="XD123" s="36"/>
      <c r="XE123" s="36"/>
      <c r="XF123" s="36"/>
      <c r="XG123" s="36"/>
      <c r="XH123" s="36"/>
      <c r="XI123" s="36"/>
      <c r="XJ123" s="36"/>
      <c r="XK123" s="36"/>
      <c r="XL123" s="36"/>
      <c r="XM123" s="36"/>
      <c r="XN123" s="36"/>
      <c r="XO123" s="36"/>
      <c r="XP123" s="36"/>
      <c r="XQ123" s="36"/>
      <c r="XR123" s="36"/>
      <c r="XS123" s="36"/>
      <c r="XT123" s="36"/>
      <c r="XU123" s="36"/>
      <c r="XV123" s="36"/>
      <c r="XW123" s="36"/>
      <c r="XX123" s="36"/>
      <c r="XY123" s="36"/>
      <c r="XZ123" s="36"/>
      <c r="YA123" s="36"/>
      <c r="YB123" s="36"/>
      <c r="YC123" s="36"/>
      <c r="YD123" s="36"/>
      <c r="YE123" s="36"/>
      <c r="YF123" s="36"/>
      <c r="YG123" s="36"/>
      <c r="YH123" s="36"/>
      <c r="YI123" s="36"/>
      <c r="YJ123" s="36"/>
      <c r="YK123" s="36"/>
      <c r="YL123" s="36"/>
      <c r="YM123" s="36"/>
      <c r="YN123" s="36"/>
      <c r="YO123" s="36"/>
      <c r="YP123" s="36"/>
      <c r="YQ123" s="36"/>
      <c r="YR123" s="36"/>
      <c r="YS123" s="36"/>
      <c r="YT123" s="36"/>
      <c r="YU123" s="36"/>
      <c r="YV123" s="36"/>
      <c r="YW123" s="36"/>
      <c r="YX123" s="36"/>
      <c r="YY123" s="36"/>
      <c r="YZ123" s="36"/>
      <c r="ZA123" s="36"/>
      <c r="ZB123" s="36"/>
      <c r="ZC123" s="36"/>
      <c r="ZD123" s="36"/>
      <c r="ZE123" s="36"/>
      <c r="ZF123" s="36"/>
      <c r="ZG123" s="36"/>
      <c r="ZH123" s="36"/>
      <c r="ZI123" s="36"/>
      <c r="ZJ123" s="36"/>
      <c r="ZK123" s="36"/>
      <c r="ZL123" s="36"/>
      <c r="ZM123" s="36"/>
      <c r="ZN123" s="36"/>
      <c r="ZO123" s="36"/>
      <c r="ZP123" s="36"/>
      <c r="ZQ123" s="36"/>
      <c r="ZR123" s="36"/>
      <c r="ZS123" s="36"/>
      <c r="ZT123" s="36"/>
      <c r="ZU123" s="36"/>
      <c r="ZV123" s="36"/>
      <c r="ZW123" s="36"/>
      <c r="ZX123" s="36"/>
      <c r="ZY123" s="36"/>
      <c r="ZZ123" s="36"/>
      <c r="AAA123" s="36"/>
      <c r="AAB123" s="36"/>
      <c r="AAC123" s="36"/>
      <c r="AAD123" s="36"/>
      <c r="AAE123" s="36"/>
      <c r="AAF123" s="36"/>
      <c r="AAG123" s="36"/>
      <c r="AAH123" s="36"/>
      <c r="AAI123" s="36"/>
      <c r="AAJ123" s="36"/>
      <c r="AAK123" s="36"/>
      <c r="AAL123" s="36"/>
      <c r="AAM123" s="36"/>
      <c r="AAN123" s="36"/>
      <c r="AAO123" s="36"/>
      <c r="AAP123" s="36"/>
      <c r="AAQ123" s="36"/>
      <c r="AAR123" s="36"/>
      <c r="AAS123" s="36"/>
      <c r="AAT123" s="36"/>
      <c r="AAU123" s="36"/>
      <c r="AAV123" s="36"/>
      <c r="AAW123" s="36"/>
      <c r="AAX123" s="36"/>
      <c r="AAY123" s="36"/>
      <c r="AAZ123" s="36"/>
      <c r="ABA123" s="36"/>
      <c r="ABB123" s="36"/>
      <c r="ABC123" s="36"/>
      <c r="ABD123" s="36"/>
      <c r="ABE123" s="36"/>
      <c r="ABF123" s="36"/>
      <c r="ABG123" s="36"/>
      <c r="ABH123" s="36"/>
      <c r="ABI123" s="36"/>
      <c r="ABJ123" s="36"/>
      <c r="ABK123" s="36"/>
      <c r="ABL123" s="36"/>
      <c r="ABM123" s="36"/>
      <c r="ABN123" s="36"/>
      <c r="ABO123" s="36"/>
      <c r="ABP123" s="36"/>
      <c r="ABQ123" s="36"/>
      <c r="ABR123" s="36"/>
      <c r="ABS123" s="36"/>
      <c r="ABT123" s="36"/>
      <c r="ABU123" s="36"/>
      <c r="ABV123" s="36"/>
      <c r="ABW123" s="36"/>
      <c r="ABX123" s="36"/>
      <c r="ABY123" s="36"/>
      <c r="ABZ123" s="36"/>
      <c r="ACA123" s="36"/>
      <c r="ACB123" s="36"/>
      <c r="ACC123" s="36"/>
      <c r="ACD123" s="36"/>
      <c r="ACE123" s="36"/>
      <c r="ACF123" s="36"/>
      <c r="ACG123" s="36"/>
      <c r="ACH123" s="36"/>
      <c r="ACI123" s="36"/>
      <c r="ACJ123" s="36"/>
      <c r="ACK123" s="36"/>
      <c r="ACL123" s="36"/>
      <c r="ACM123" s="36"/>
      <c r="ACN123" s="36"/>
      <c r="ACO123" s="36"/>
      <c r="ACP123" s="36"/>
      <c r="ACQ123" s="36"/>
      <c r="ACR123" s="36"/>
      <c r="ACS123" s="36"/>
      <c r="ACT123" s="36"/>
      <c r="ACU123" s="36"/>
      <c r="ACV123" s="36"/>
      <c r="ACW123" s="36"/>
      <c r="ACX123" s="36"/>
      <c r="ACY123" s="36"/>
      <c r="ACZ123" s="36"/>
      <c r="ADA123" s="36"/>
      <c r="ADB123" s="36"/>
      <c r="ADC123" s="36"/>
      <c r="ADD123" s="36"/>
      <c r="ADE123" s="36"/>
      <c r="ADF123" s="36"/>
      <c r="ADG123" s="36"/>
      <c r="ADH123" s="36"/>
      <c r="ADI123" s="36"/>
      <c r="ADJ123" s="36"/>
      <c r="ADK123" s="36"/>
      <c r="ADL123" s="36"/>
      <c r="ADM123" s="36"/>
      <c r="ADN123" s="36"/>
      <c r="ADO123" s="36"/>
      <c r="ADP123" s="36"/>
      <c r="ADQ123" s="36"/>
      <c r="ADR123" s="36"/>
      <c r="ADS123" s="36"/>
      <c r="ADT123" s="36"/>
      <c r="ADU123" s="36"/>
      <c r="ADV123" s="36"/>
      <c r="ADW123" s="36"/>
      <c r="ADX123" s="36"/>
      <c r="ADY123" s="36"/>
      <c r="ADZ123" s="36"/>
      <c r="AEA123" s="36"/>
      <c r="AEB123" s="36"/>
      <c r="AEC123" s="36"/>
      <c r="AED123" s="36"/>
      <c r="AEE123" s="36"/>
      <c r="AEF123" s="36"/>
      <c r="AEG123" s="36"/>
      <c r="AEH123" s="36"/>
      <c r="AEI123" s="36"/>
      <c r="AEJ123" s="36"/>
      <c r="AEK123" s="36"/>
      <c r="AEL123" s="36"/>
      <c r="AEM123" s="36"/>
      <c r="AEN123" s="36"/>
      <c r="AEO123" s="36"/>
      <c r="AEP123" s="36"/>
      <c r="AEQ123" s="36"/>
      <c r="AER123" s="36"/>
      <c r="AES123" s="36"/>
      <c r="AET123" s="36"/>
      <c r="AEU123" s="36"/>
      <c r="AEV123" s="36"/>
      <c r="AEW123" s="36"/>
      <c r="AEX123" s="36"/>
      <c r="AEY123" s="36"/>
      <c r="AEZ123" s="36"/>
      <c r="AFA123" s="36"/>
      <c r="AFB123" s="36"/>
      <c r="AFC123" s="36"/>
      <c r="AFD123" s="36"/>
      <c r="AFE123" s="36"/>
      <c r="AFF123" s="36"/>
      <c r="AFG123" s="36"/>
      <c r="AFH123" s="36"/>
      <c r="AFI123" s="36"/>
      <c r="AFJ123" s="36"/>
      <c r="AFK123" s="36"/>
      <c r="AFL123" s="36"/>
      <c r="AFM123" s="36"/>
      <c r="AFN123" s="36"/>
      <c r="AFO123" s="36"/>
      <c r="AFP123" s="36"/>
      <c r="AFQ123" s="36"/>
      <c r="AFR123" s="36"/>
      <c r="AFS123" s="36"/>
      <c r="AFT123" s="36"/>
      <c r="AFU123" s="36"/>
      <c r="AFV123" s="36"/>
      <c r="AFW123" s="36"/>
      <c r="AFX123" s="36"/>
      <c r="AFY123" s="36"/>
      <c r="AFZ123" s="36"/>
      <c r="AGA123" s="36"/>
      <c r="AGB123" s="36"/>
      <c r="AGC123" s="36"/>
      <c r="AGD123" s="36"/>
      <c r="AGE123" s="36"/>
      <c r="AGF123" s="36"/>
      <c r="AGG123" s="36"/>
      <c r="AGH123" s="36"/>
      <c r="AGI123" s="36"/>
      <c r="AGJ123" s="36"/>
      <c r="AGK123" s="36"/>
      <c r="AGL123" s="36"/>
      <c r="AGM123" s="36"/>
      <c r="AGN123" s="36"/>
      <c r="AGO123" s="36"/>
      <c r="AGP123" s="36"/>
      <c r="AGQ123" s="36"/>
      <c r="AGR123" s="36"/>
      <c r="AGS123" s="36"/>
      <c r="AGT123" s="36"/>
      <c r="AGU123" s="36"/>
      <c r="AGV123" s="36"/>
      <c r="AGW123" s="36"/>
      <c r="AGX123" s="36"/>
      <c r="AGY123" s="36"/>
      <c r="AGZ123" s="36"/>
      <c r="AHA123" s="36"/>
      <c r="AHB123" s="36"/>
      <c r="AHC123" s="36"/>
      <c r="AHD123" s="36"/>
      <c r="AHE123" s="36"/>
      <c r="AHF123" s="36"/>
      <c r="AHG123" s="36"/>
      <c r="AHH123" s="36"/>
      <c r="AHI123" s="36"/>
      <c r="AHJ123" s="36"/>
      <c r="AHK123" s="36"/>
      <c r="AHL123" s="36"/>
      <c r="AHM123" s="36"/>
      <c r="AHN123" s="36"/>
      <c r="AHO123" s="36"/>
      <c r="AHP123" s="36"/>
      <c r="AHQ123" s="36"/>
      <c r="AHR123" s="36"/>
      <c r="AHS123" s="36"/>
      <c r="AHT123" s="36"/>
      <c r="AHU123" s="36"/>
      <c r="AHV123" s="36"/>
      <c r="AHW123" s="36"/>
      <c r="AHX123" s="36"/>
      <c r="AHY123" s="36"/>
      <c r="AHZ123" s="36"/>
      <c r="AIA123" s="36"/>
      <c r="AIB123" s="36"/>
      <c r="AIC123" s="36"/>
      <c r="AID123" s="36"/>
      <c r="AIE123" s="36"/>
      <c r="AIF123" s="36"/>
      <c r="AIG123" s="36"/>
      <c r="AIH123" s="36"/>
      <c r="AII123" s="36"/>
      <c r="AIJ123" s="36"/>
      <c r="AIK123" s="36"/>
      <c r="AIL123" s="36"/>
      <c r="AIM123" s="36"/>
      <c r="AIN123" s="36"/>
      <c r="AIO123" s="36"/>
      <c r="AIP123" s="36"/>
      <c r="AIQ123" s="36"/>
      <c r="AIR123" s="36"/>
      <c r="AIS123" s="36"/>
      <c r="AIT123" s="36"/>
      <c r="AIU123" s="36"/>
      <c r="AIV123" s="36"/>
      <c r="AIW123" s="36"/>
      <c r="AIX123" s="36"/>
      <c r="AIY123" s="36"/>
      <c r="AIZ123" s="36"/>
      <c r="AJA123" s="36"/>
      <c r="AJB123" s="36"/>
      <c r="AJC123" s="36"/>
      <c r="AJD123" s="36"/>
      <c r="AJE123" s="36"/>
      <c r="AJF123" s="36"/>
      <c r="AJG123" s="36"/>
      <c r="AJH123" s="36"/>
      <c r="AJI123" s="36"/>
      <c r="AJJ123" s="36"/>
      <c r="AJK123" s="36"/>
      <c r="AJL123" s="36"/>
      <c r="AJM123" s="36"/>
      <c r="AJN123" s="36"/>
      <c r="AJO123" s="36"/>
      <c r="AJP123" s="36"/>
      <c r="AJQ123" s="36"/>
      <c r="AJR123" s="36"/>
      <c r="AJS123" s="36"/>
      <c r="AJT123" s="36"/>
      <c r="AJU123" s="36"/>
      <c r="AJV123" s="36"/>
      <c r="AJW123" s="36"/>
      <c r="AJX123" s="36"/>
      <c r="AJY123" s="36"/>
      <c r="AJZ123" s="36"/>
      <c r="AKA123" s="36"/>
      <c r="AKB123" s="36"/>
      <c r="AKC123" s="36"/>
      <c r="AKD123" s="36"/>
      <c r="AKE123" s="36"/>
      <c r="AKF123" s="36"/>
      <c r="AKG123" s="36"/>
      <c r="AKH123" s="36"/>
      <c r="AKI123" s="36"/>
      <c r="AKJ123" s="36"/>
      <c r="AKK123" s="36"/>
      <c r="AKL123" s="36"/>
      <c r="AKM123" s="36"/>
      <c r="AKN123" s="36"/>
      <c r="AKO123" s="36"/>
      <c r="AKP123" s="36"/>
      <c r="AKQ123" s="36"/>
      <c r="AKR123" s="36"/>
      <c r="AKS123" s="36"/>
      <c r="AKT123" s="36"/>
      <c r="AKU123" s="36"/>
      <c r="AKV123" s="36"/>
      <c r="AKW123" s="36"/>
      <c r="AKX123" s="36"/>
      <c r="AKY123" s="36"/>
      <c r="AKZ123" s="36"/>
      <c r="ALA123" s="36"/>
      <c r="ALB123" s="36"/>
      <c r="ALC123" s="36"/>
      <c r="ALD123" s="36"/>
      <c r="ALE123" s="36"/>
      <c r="ALF123" s="36"/>
      <c r="ALG123" s="36"/>
      <c r="ALH123" s="36"/>
      <c r="ALI123" s="36"/>
      <c r="ALJ123" s="36"/>
      <c r="ALK123" s="36"/>
      <c r="ALL123" s="36"/>
      <c r="ALM123" s="36"/>
      <c r="ALN123" s="36"/>
      <c r="ALO123" s="36"/>
      <c r="ALP123" s="36"/>
      <c r="ALQ123" s="36"/>
      <c r="ALR123" s="36"/>
      <c r="ALS123" s="36"/>
      <c r="ALT123" s="36"/>
      <c r="ALU123" s="36"/>
      <c r="ALV123" s="36"/>
      <c r="ALW123" s="36"/>
      <c r="ALX123" s="36"/>
      <c r="ALY123" s="36"/>
      <c r="ALZ123" s="36"/>
      <c r="AMA123" s="36"/>
      <c r="AMB123" s="36"/>
      <c r="AMC123" s="36"/>
      <c r="AMD123" s="36"/>
      <c r="AME123" s="36"/>
      <c r="AMF123" s="36"/>
      <c r="AMG123" s="36"/>
      <c r="AMH123" s="36"/>
      <c r="AMI123" s="36"/>
      <c r="AMJ123" s="36"/>
      <c r="AMK123" s="36"/>
      <c r="AML123" s="36"/>
    </row>
    <row r="124" spans="1:1026" ht="16.5" customHeight="1">
      <c r="B124" s="70"/>
      <c r="C124" s="65"/>
      <c r="D124" s="66"/>
      <c r="E124" s="66"/>
      <c r="F124" s="65"/>
      <c r="G124" s="65"/>
      <c r="H124" s="71"/>
      <c r="I124"/>
    </row>
    <row r="125" spans="1:1026" ht="19.5" customHeight="1">
      <c r="B125" s="660" t="s">
        <v>85</v>
      </c>
      <c r="C125" s="661"/>
      <c r="D125" s="687" t="s">
        <v>97</v>
      </c>
      <c r="E125" s="687"/>
      <c r="F125" s="687"/>
      <c r="G125" s="687"/>
      <c r="H125" s="835"/>
      <c r="I125"/>
    </row>
    <row r="126" spans="1:1026" s="43" customFormat="1" ht="15.75" customHeight="1">
      <c r="A126" s="42"/>
      <c r="B126" s="107"/>
      <c r="C126" s="690" t="s">
        <v>72</v>
      </c>
      <c r="D126" s="708"/>
      <c r="E126" s="708"/>
      <c r="F126" s="708"/>
      <c r="G126" s="836"/>
      <c r="H126" s="91" t="s">
        <v>74</v>
      </c>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c r="CK126" s="42"/>
      <c r="CL126" s="42"/>
      <c r="CM126" s="42"/>
      <c r="CN126" s="42"/>
      <c r="CO126" s="42"/>
      <c r="CP126" s="42"/>
      <c r="CQ126" s="42"/>
      <c r="CR126" s="42"/>
      <c r="CS126" s="42"/>
      <c r="CT126" s="42"/>
      <c r="CU126" s="42"/>
      <c r="CV126" s="42"/>
      <c r="CW126" s="42"/>
      <c r="CX126" s="42"/>
      <c r="CY126" s="42"/>
      <c r="CZ126" s="42"/>
      <c r="DA126" s="42"/>
      <c r="DB126" s="42"/>
      <c r="DC126" s="42"/>
      <c r="DD126" s="42"/>
      <c r="DE126" s="42"/>
      <c r="DF126" s="42"/>
      <c r="DG126" s="42"/>
      <c r="DH126" s="42"/>
      <c r="DI126" s="42"/>
      <c r="DJ126" s="42"/>
      <c r="DK126" s="42"/>
      <c r="DL126" s="42"/>
      <c r="DM126" s="42"/>
      <c r="DN126" s="42"/>
      <c r="DO126" s="42"/>
      <c r="DP126" s="42"/>
      <c r="DQ126" s="42"/>
      <c r="DR126" s="42"/>
      <c r="DS126" s="42"/>
      <c r="DT126" s="42"/>
      <c r="DU126" s="42"/>
      <c r="DV126" s="42"/>
      <c r="DW126" s="42"/>
      <c r="DX126" s="42"/>
      <c r="DY126" s="42"/>
      <c r="DZ126" s="42"/>
      <c r="EA126" s="42"/>
      <c r="EB126" s="42"/>
      <c r="EC126" s="42"/>
      <c r="ED126" s="42"/>
      <c r="EE126" s="42"/>
      <c r="EF126" s="42"/>
      <c r="EG126" s="42"/>
      <c r="EH126" s="42"/>
      <c r="EI126" s="42"/>
      <c r="EJ126" s="42"/>
      <c r="EK126" s="42"/>
      <c r="EL126" s="42"/>
      <c r="EM126" s="42"/>
      <c r="EN126" s="42"/>
      <c r="EO126" s="42"/>
      <c r="EP126" s="42"/>
      <c r="EQ126" s="42"/>
      <c r="ER126" s="42"/>
      <c r="ES126" s="42"/>
      <c r="ET126" s="42"/>
      <c r="EU126" s="42"/>
      <c r="EV126" s="42"/>
      <c r="EW126" s="42"/>
      <c r="EX126" s="42"/>
      <c r="EY126" s="42"/>
      <c r="EZ126" s="42"/>
      <c r="FA126" s="42"/>
      <c r="FB126" s="42"/>
      <c r="FC126" s="42"/>
      <c r="FD126" s="42"/>
      <c r="FE126" s="42"/>
      <c r="FF126" s="42"/>
      <c r="FG126" s="42"/>
      <c r="FH126" s="42"/>
      <c r="FI126" s="42"/>
      <c r="FJ126" s="42"/>
      <c r="FK126" s="42"/>
      <c r="FL126" s="42"/>
      <c r="FM126" s="42"/>
      <c r="FN126" s="42"/>
      <c r="FO126" s="42"/>
      <c r="FP126" s="42"/>
      <c r="FQ126" s="42"/>
      <c r="FR126" s="42"/>
      <c r="FS126" s="42"/>
      <c r="FT126" s="42"/>
      <c r="FU126" s="42"/>
      <c r="FV126" s="42"/>
      <c r="FW126" s="42"/>
      <c r="FX126" s="42"/>
      <c r="FY126" s="42"/>
      <c r="FZ126" s="42"/>
      <c r="GA126" s="42"/>
      <c r="GB126" s="42"/>
      <c r="GC126" s="42"/>
      <c r="GD126" s="42"/>
      <c r="GE126" s="42"/>
      <c r="GF126" s="42"/>
      <c r="GG126" s="42"/>
      <c r="GH126" s="42"/>
      <c r="GI126" s="42"/>
      <c r="GJ126" s="42"/>
      <c r="GK126" s="42"/>
      <c r="GL126" s="42"/>
      <c r="GM126" s="42"/>
      <c r="GN126" s="42"/>
      <c r="GO126" s="42"/>
      <c r="GP126" s="42"/>
      <c r="GQ126" s="42"/>
      <c r="GR126" s="42"/>
      <c r="GS126" s="42"/>
      <c r="GT126" s="42"/>
      <c r="GU126" s="42"/>
      <c r="GV126" s="42"/>
      <c r="GW126" s="42"/>
      <c r="GX126" s="42"/>
      <c r="GY126" s="42"/>
      <c r="GZ126" s="42"/>
      <c r="HA126" s="42"/>
      <c r="HB126" s="42"/>
      <c r="HC126" s="42"/>
      <c r="HD126" s="42"/>
      <c r="HE126" s="42"/>
      <c r="HF126" s="42"/>
      <c r="HG126" s="42"/>
      <c r="HH126" s="42"/>
      <c r="HI126" s="42"/>
      <c r="HJ126" s="42"/>
      <c r="HK126" s="42"/>
      <c r="HL126" s="42"/>
      <c r="HM126" s="42"/>
      <c r="HN126" s="42"/>
      <c r="HO126" s="42"/>
      <c r="HP126" s="42"/>
      <c r="HQ126" s="42"/>
      <c r="HR126" s="42"/>
      <c r="HS126" s="42"/>
      <c r="HT126" s="42"/>
      <c r="HU126" s="42"/>
      <c r="HV126" s="42"/>
      <c r="HW126" s="42"/>
      <c r="HX126" s="42"/>
      <c r="HY126" s="42"/>
      <c r="HZ126" s="42"/>
      <c r="IA126" s="42"/>
      <c r="IB126" s="42"/>
      <c r="IC126" s="42"/>
      <c r="ID126" s="42"/>
      <c r="IE126" s="42"/>
      <c r="IF126" s="42"/>
      <c r="IG126" s="42"/>
      <c r="IH126" s="42"/>
      <c r="II126" s="42"/>
      <c r="IJ126" s="42"/>
      <c r="IK126" s="42"/>
      <c r="IL126" s="42"/>
      <c r="IM126" s="42"/>
      <c r="IN126" s="42"/>
      <c r="IO126" s="42"/>
      <c r="IP126" s="42"/>
      <c r="IQ126" s="42"/>
      <c r="IR126" s="42"/>
      <c r="IS126" s="42"/>
      <c r="IT126" s="42"/>
      <c r="IU126" s="42"/>
      <c r="IV126" s="42"/>
      <c r="IW126" s="42"/>
      <c r="IX126" s="42"/>
      <c r="IY126" s="42"/>
      <c r="IZ126" s="42"/>
      <c r="JA126" s="42"/>
      <c r="JB126" s="42"/>
      <c r="JC126" s="42"/>
      <c r="JD126" s="42"/>
      <c r="JE126" s="42"/>
      <c r="JF126" s="42"/>
      <c r="JG126" s="42"/>
      <c r="JH126" s="42"/>
      <c r="JI126" s="42"/>
      <c r="JJ126" s="42"/>
      <c r="JK126" s="42"/>
      <c r="JL126" s="42"/>
      <c r="JM126" s="42"/>
      <c r="JN126" s="42"/>
      <c r="JO126" s="42"/>
      <c r="JP126" s="42"/>
      <c r="JQ126" s="42"/>
      <c r="JR126" s="42"/>
      <c r="JS126" s="42"/>
      <c r="JT126" s="42"/>
      <c r="JU126" s="42"/>
      <c r="JV126" s="42"/>
      <c r="JW126" s="42"/>
      <c r="JX126" s="42"/>
      <c r="JY126" s="42"/>
      <c r="JZ126" s="42"/>
      <c r="KA126" s="42"/>
      <c r="KB126" s="42"/>
      <c r="KC126" s="42"/>
      <c r="KD126" s="42"/>
      <c r="KE126" s="42"/>
      <c r="KF126" s="42"/>
      <c r="KG126" s="42"/>
      <c r="KH126" s="42"/>
      <c r="KI126" s="42"/>
      <c r="KJ126" s="42"/>
      <c r="KK126" s="42"/>
      <c r="KL126" s="42"/>
      <c r="KM126" s="42"/>
      <c r="KN126" s="42"/>
      <c r="KO126" s="42"/>
      <c r="KP126" s="42"/>
      <c r="KQ126" s="42"/>
      <c r="KR126" s="42"/>
      <c r="KS126" s="42"/>
      <c r="KT126" s="42"/>
      <c r="KU126" s="42"/>
      <c r="KV126" s="42"/>
      <c r="KW126" s="42"/>
      <c r="KX126" s="42"/>
      <c r="KY126" s="42"/>
      <c r="KZ126" s="42"/>
      <c r="LA126" s="42"/>
      <c r="LB126" s="42"/>
      <c r="LC126" s="42"/>
      <c r="LD126" s="42"/>
      <c r="LE126" s="42"/>
      <c r="LF126" s="42"/>
      <c r="LG126" s="42"/>
      <c r="LH126" s="42"/>
      <c r="LI126" s="42"/>
      <c r="LJ126" s="42"/>
      <c r="LK126" s="42"/>
      <c r="LL126" s="42"/>
      <c r="LM126" s="42"/>
      <c r="LN126" s="42"/>
      <c r="LO126" s="42"/>
      <c r="LP126" s="42"/>
      <c r="LQ126" s="42"/>
      <c r="LR126" s="42"/>
      <c r="LS126" s="42"/>
      <c r="LT126" s="42"/>
      <c r="LU126" s="42"/>
      <c r="LV126" s="42"/>
      <c r="LW126" s="42"/>
      <c r="LX126" s="42"/>
      <c r="LY126" s="42"/>
      <c r="LZ126" s="42"/>
      <c r="MA126" s="42"/>
      <c r="MB126" s="42"/>
      <c r="MC126" s="42"/>
      <c r="MD126" s="42"/>
      <c r="ME126" s="42"/>
      <c r="MF126" s="42"/>
      <c r="MG126" s="42"/>
      <c r="MH126" s="42"/>
      <c r="MI126" s="42"/>
      <c r="MJ126" s="42"/>
      <c r="MK126" s="42"/>
      <c r="ML126" s="42"/>
      <c r="MM126" s="42"/>
      <c r="MN126" s="42"/>
      <c r="MO126" s="42"/>
      <c r="MP126" s="42"/>
      <c r="MQ126" s="42"/>
      <c r="MR126" s="42"/>
      <c r="MS126" s="42"/>
      <c r="MT126" s="42"/>
      <c r="MU126" s="42"/>
      <c r="MV126" s="42"/>
      <c r="MW126" s="42"/>
      <c r="MX126" s="42"/>
      <c r="MY126" s="42"/>
      <c r="MZ126" s="42"/>
      <c r="NA126" s="42"/>
      <c r="NB126" s="42"/>
      <c r="NC126" s="42"/>
      <c r="ND126" s="42"/>
      <c r="NE126" s="42"/>
      <c r="NF126" s="42"/>
      <c r="NG126" s="42"/>
      <c r="NH126" s="42"/>
      <c r="NI126" s="42"/>
      <c r="NJ126" s="42"/>
      <c r="NK126" s="42"/>
      <c r="NL126" s="42"/>
      <c r="NM126" s="42"/>
      <c r="NN126" s="42"/>
      <c r="NO126" s="42"/>
      <c r="NP126" s="42"/>
      <c r="NQ126" s="42"/>
      <c r="NR126" s="42"/>
      <c r="NS126" s="42"/>
      <c r="NT126" s="42"/>
      <c r="NU126" s="42"/>
      <c r="NV126" s="42"/>
      <c r="NW126" s="42"/>
      <c r="NX126" s="42"/>
      <c r="NY126" s="42"/>
      <c r="NZ126" s="42"/>
      <c r="OA126" s="42"/>
      <c r="OB126" s="42"/>
      <c r="OC126" s="42"/>
      <c r="OD126" s="42"/>
      <c r="OE126" s="42"/>
      <c r="OF126" s="42"/>
      <c r="OG126" s="42"/>
      <c r="OH126" s="42"/>
      <c r="OI126" s="42"/>
      <c r="OJ126" s="42"/>
      <c r="OK126" s="42"/>
      <c r="OL126" s="42"/>
      <c r="OM126" s="42"/>
      <c r="ON126" s="42"/>
      <c r="OO126" s="42"/>
      <c r="OP126" s="42"/>
      <c r="OQ126" s="42"/>
      <c r="OR126" s="42"/>
      <c r="OS126" s="42"/>
      <c r="OT126" s="42"/>
      <c r="OU126" s="42"/>
      <c r="OV126" s="42"/>
      <c r="OW126" s="42"/>
      <c r="OX126" s="42"/>
      <c r="OY126" s="42"/>
      <c r="OZ126" s="42"/>
      <c r="PA126" s="42"/>
      <c r="PB126" s="42"/>
      <c r="PC126" s="42"/>
      <c r="PD126" s="42"/>
      <c r="PE126" s="42"/>
      <c r="PF126" s="42"/>
      <c r="PG126" s="42"/>
      <c r="PH126" s="42"/>
      <c r="PI126" s="42"/>
      <c r="PJ126" s="42"/>
      <c r="PK126" s="42"/>
      <c r="PL126" s="42"/>
      <c r="PM126" s="42"/>
      <c r="PN126" s="42"/>
      <c r="PO126" s="42"/>
      <c r="PP126" s="42"/>
      <c r="PQ126" s="42"/>
      <c r="PR126" s="42"/>
      <c r="PS126" s="42"/>
      <c r="PT126" s="42"/>
      <c r="PU126" s="42"/>
      <c r="PV126" s="42"/>
      <c r="PW126" s="42"/>
      <c r="PX126" s="42"/>
      <c r="PY126" s="42"/>
      <c r="PZ126" s="42"/>
      <c r="QA126" s="42"/>
      <c r="QB126" s="42"/>
      <c r="QC126" s="42"/>
      <c r="QD126" s="42"/>
      <c r="QE126" s="42"/>
      <c r="QF126" s="42"/>
      <c r="QG126" s="42"/>
      <c r="QH126" s="42"/>
      <c r="QI126" s="42"/>
      <c r="QJ126" s="42"/>
      <c r="QK126" s="42"/>
      <c r="QL126" s="42"/>
      <c r="QM126" s="42"/>
      <c r="QN126" s="42"/>
      <c r="QO126" s="42"/>
      <c r="QP126" s="42"/>
      <c r="QQ126" s="42"/>
      <c r="QR126" s="42"/>
      <c r="QS126" s="42"/>
      <c r="QT126" s="42"/>
      <c r="QU126" s="42"/>
      <c r="QV126" s="42"/>
      <c r="QW126" s="42"/>
      <c r="QX126" s="42"/>
      <c r="QY126" s="42"/>
      <c r="QZ126" s="42"/>
      <c r="RA126" s="42"/>
      <c r="RB126" s="42"/>
      <c r="RC126" s="42"/>
      <c r="RD126" s="42"/>
      <c r="RE126" s="42"/>
      <c r="RF126" s="42"/>
      <c r="RG126" s="42"/>
      <c r="RH126" s="42"/>
      <c r="RI126" s="42"/>
      <c r="RJ126" s="42"/>
      <c r="RK126" s="42"/>
      <c r="RL126" s="42"/>
      <c r="RM126" s="42"/>
      <c r="RN126" s="42"/>
      <c r="RO126" s="42"/>
      <c r="RP126" s="42"/>
      <c r="RQ126" s="42"/>
      <c r="RR126" s="42"/>
      <c r="RS126" s="42"/>
      <c r="RT126" s="42"/>
      <c r="RU126" s="42"/>
      <c r="RV126" s="42"/>
      <c r="RW126" s="42"/>
      <c r="RX126" s="42"/>
      <c r="RY126" s="42"/>
      <c r="RZ126" s="42"/>
      <c r="SA126" s="42"/>
      <c r="SB126" s="42"/>
      <c r="SC126" s="42"/>
      <c r="SD126" s="42"/>
      <c r="SE126" s="42"/>
      <c r="SF126" s="42"/>
      <c r="SG126" s="42"/>
      <c r="SH126" s="42"/>
      <c r="SI126" s="42"/>
      <c r="SJ126" s="42"/>
      <c r="SK126" s="42"/>
      <c r="SL126" s="42"/>
      <c r="SM126" s="42"/>
      <c r="SN126" s="42"/>
      <c r="SO126" s="42"/>
      <c r="SP126" s="42"/>
      <c r="SQ126" s="42"/>
      <c r="SR126" s="42"/>
      <c r="SS126" s="42"/>
      <c r="ST126" s="42"/>
      <c r="SU126" s="42"/>
      <c r="SV126" s="42"/>
      <c r="SW126" s="42"/>
      <c r="SX126" s="42"/>
      <c r="SY126" s="42"/>
      <c r="SZ126" s="42"/>
      <c r="TA126" s="42"/>
      <c r="TB126" s="42"/>
      <c r="TC126" s="42"/>
      <c r="TD126" s="42"/>
      <c r="TE126" s="42"/>
      <c r="TF126" s="42"/>
      <c r="TG126" s="42"/>
      <c r="TH126" s="42"/>
      <c r="TI126" s="42"/>
      <c r="TJ126" s="42"/>
      <c r="TK126" s="42"/>
      <c r="TL126" s="42"/>
      <c r="TM126" s="42"/>
      <c r="TN126" s="42"/>
      <c r="TO126" s="42"/>
      <c r="TP126" s="42"/>
      <c r="TQ126" s="42"/>
      <c r="TR126" s="42"/>
      <c r="TS126" s="42"/>
      <c r="TT126" s="42"/>
      <c r="TU126" s="42"/>
      <c r="TV126" s="42"/>
      <c r="TW126" s="42"/>
      <c r="TX126" s="42"/>
      <c r="TY126" s="42"/>
      <c r="TZ126" s="42"/>
      <c r="UA126" s="42"/>
      <c r="UB126" s="42"/>
      <c r="UC126" s="42"/>
      <c r="UD126" s="42"/>
      <c r="UE126" s="42"/>
      <c r="UF126" s="42"/>
      <c r="UG126" s="42"/>
      <c r="UH126" s="42"/>
      <c r="UI126" s="42"/>
      <c r="UJ126" s="42"/>
      <c r="UK126" s="42"/>
      <c r="UL126" s="42"/>
      <c r="UM126" s="42"/>
      <c r="UN126" s="42"/>
      <c r="UO126" s="42"/>
      <c r="UP126" s="42"/>
      <c r="UQ126" s="42"/>
      <c r="UR126" s="42"/>
      <c r="US126" s="42"/>
      <c r="UT126" s="42"/>
      <c r="UU126" s="42"/>
      <c r="UV126" s="42"/>
      <c r="UW126" s="42"/>
      <c r="UX126" s="42"/>
      <c r="UY126" s="42"/>
      <c r="UZ126" s="42"/>
      <c r="VA126" s="42"/>
      <c r="VB126" s="42"/>
      <c r="VC126" s="42"/>
      <c r="VD126" s="42"/>
      <c r="VE126" s="42"/>
      <c r="VF126" s="42"/>
      <c r="VG126" s="42"/>
      <c r="VH126" s="42"/>
      <c r="VI126" s="42"/>
      <c r="VJ126" s="42"/>
      <c r="VK126" s="42"/>
      <c r="VL126" s="42"/>
      <c r="VM126" s="42"/>
      <c r="VN126" s="42"/>
      <c r="VO126" s="42"/>
      <c r="VP126" s="42"/>
      <c r="VQ126" s="42"/>
      <c r="VR126" s="42"/>
      <c r="VS126" s="42"/>
      <c r="VT126" s="42"/>
      <c r="VU126" s="42"/>
      <c r="VV126" s="42"/>
      <c r="VW126" s="42"/>
      <c r="VX126" s="42"/>
      <c r="VY126" s="42"/>
      <c r="VZ126" s="42"/>
      <c r="WA126" s="42"/>
      <c r="WB126" s="42"/>
      <c r="WC126" s="42"/>
      <c r="WD126" s="42"/>
      <c r="WE126" s="42"/>
      <c r="WF126" s="42"/>
      <c r="WG126" s="42"/>
      <c r="WH126" s="42"/>
      <c r="WI126" s="42"/>
      <c r="WJ126" s="42"/>
      <c r="WK126" s="42"/>
      <c r="WL126" s="42"/>
      <c r="WM126" s="42"/>
      <c r="WN126" s="42"/>
      <c r="WO126" s="42"/>
      <c r="WP126" s="42"/>
      <c r="WQ126" s="42"/>
      <c r="WR126" s="42"/>
      <c r="WS126" s="42"/>
      <c r="WT126" s="42"/>
      <c r="WU126" s="42"/>
      <c r="WV126" s="42"/>
      <c r="WW126" s="42"/>
      <c r="WX126" s="42"/>
      <c r="WY126" s="42"/>
      <c r="WZ126" s="42"/>
      <c r="XA126" s="42"/>
      <c r="XB126" s="42"/>
      <c r="XC126" s="42"/>
      <c r="XD126" s="42"/>
      <c r="XE126" s="42"/>
      <c r="XF126" s="42"/>
      <c r="XG126" s="42"/>
      <c r="XH126" s="42"/>
      <c r="XI126" s="42"/>
      <c r="XJ126" s="42"/>
      <c r="XK126" s="42"/>
      <c r="XL126" s="42"/>
      <c r="XM126" s="42"/>
      <c r="XN126" s="42"/>
      <c r="XO126" s="42"/>
      <c r="XP126" s="42"/>
      <c r="XQ126" s="42"/>
      <c r="XR126" s="42"/>
      <c r="XS126" s="42"/>
      <c r="XT126" s="42"/>
      <c r="XU126" s="42"/>
      <c r="XV126" s="42"/>
      <c r="XW126" s="42"/>
      <c r="XX126" s="42"/>
      <c r="XY126" s="42"/>
      <c r="XZ126" s="42"/>
      <c r="YA126" s="42"/>
      <c r="YB126" s="42"/>
      <c r="YC126" s="42"/>
      <c r="YD126" s="42"/>
      <c r="YE126" s="42"/>
      <c r="YF126" s="42"/>
      <c r="YG126" s="42"/>
      <c r="YH126" s="42"/>
      <c r="YI126" s="42"/>
      <c r="YJ126" s="42"/>
      <c r="YK126" s="42"/>
      <c r="YL126" s="42"/>
      <c r="YM126" s="42"/>
      <c r="YN126" s="42"/>
      <c r="YO126" s="42"/>
      <c r="YP126" s="42"/>
      <c r="YQ126" s="42"/>
      <c r="YR126" s="42"/>
      <c r="YS126" s="42"/>
      <c r="YT126" s="42"/>
      <c r="YU126" s="42"/>
      <c r="YV126" s="42"/>
      <c r="YW126" s="42"/>
      <c r="YX126" s="42"/>
      <c r="YY126" s="42"/>
      <c r="YZ126" s="42"/>
      <c r="ZA126" s="42"/>
      <c r="ZB126" s="42"/>
      <c r="ZC126" s="42"/>
      <c r="ZD126" s="42"/>
      <c r="ZE126" s="42"/>
      <c r="ZF126" s="42"/>
      <c r="ZG126" s="42"/>
      <c r="ZH126" s="42"/>
      <c r="ZI126" s="42"/>
      <c r="ZJ126" s="42"/>
      <c r="ZK126" s="42"/>
      <c r="ZL126" s="42"/>
      <c r="ZM126" s="42"/>
      <c r="ZN126" s="42"/>
      <c r="ZO126" s="42"/>
      <c r="ZP126" s="42"/>
      <c r="ZQ126" s="42"/>
      <c r="ZR126" s="42"/>
      <c r="ZS126" s="42"/>
      <c r="ZT126" s="42"/>
      <c r="ZU126" s="42"/>
      <c r="ZV126" s="42"/>
      <c r="ZW126" s="42"/>
      <c r="ZX126" s="42"/>
      <c r="ZY126" s="42"/>
      <c r="ZZ126" s="42"/>
      <c r="AAA126" s="42"/>
      <c r="AAB126" s="42"/>
      <c r="AAC126" s="42"/>
      <c r="AAD126" s="42"/>
      <c r="AAE126" s="42"/>
      <c r="AAF126" s="42"/>
      <c r="AAG126" s="42"/>
      <c r="AAH126" s="42"/>
      <c r="AAI126" s="42"/>
      <c r="AAJ126" s="42"/>
      <c r="AAK126" s="42"/>
      <c r="AAL126" s="42"/>
      <c r="AAM126" s="42"/>
      <c r="AAN126" s="42"/>
      <c r="AAO126" s="42"/>
      <c r="AAP126" s="42"/>
      <c r="AAQ126" s="42"/>
      <c r="AAR126" s="42"/>
      <c r="AAS126" s="42"/>
      <c r="AAT126" s="42"/>
      <c r="AAU126" s="42"/>
      <c r="AAV126" s="42"/>
      <c r="AAW126" s="42"/>
      <c r="AAX126" s="42"/>
      <c r="AAY126" s="42"/>
      <c r="AAZ126" s="42"/>
      <c r="ABA126" s="42"/>
      <c r="ABB126" s="42"/>
      <c r="ABC126" s="42"/>
      <c r="ABD126" s="42"/>
      <c r="ABE126" s="42"/>
      <c r="ABF126" s="42"/>
      <c r="ABG126" s="42"/>
      <c r="ABH126" s="42"/>
      <c r="ABI126" s="42"/>
      <c r="ABJ126" s="42"/>
      <c r="ABK126" s="42"/>
      <c r="ABL126" s="42"/>
      <c r="ABM126" s="42"/>
      <c r="ABN126" s="42"/>
      <c r="ABO126" s="42"/>
      <c r="ABP126" s="42"/>
      <c r="ABQ126" s="42"/>
      <c r="ABR126" s="42"/>
      <c r="ABS126" s="42"/>
      <c r="ABT126" s="42"/>
      <c r="ABU126" s="42"/>
      <c r="ABV126" s="42"/>
      <c r="ABW126" s="42"/>
      <c r="ABX126" s="42"/>
      <c r="ABY126" s="42"/>
      <c r="ABZ126" s="42"/>
      <c r="ACA126" s="42"/>
      <c r="ACB126" s="42"/>
      <c r="ACC126" s="42"/>
      <c r="ACD126" s="42"/>
      <c r="ACE126" s="42"/>
      <c r="ACF126" s="42"/>
      <c r="ACG126" s="42"/>
      <c r="ACH126" s="42"/>
      <c r="ACI126" s="42"/>
      <c r="ACJ126" s="42"/>
      <c r="ACK126" s="42"/>
      <c r="ACL126" s="42"/>
      <c r="ACM126" s="42"/>
      <c r="ACN126" s="42"/>
      <c r="ACO126" s="42"/>
      <c r="ACP126" s="42"/>
      <c r="ACQ126" s="42"/>
      <c r="ACR126" s="42"/>
      <c r="ACS126" s="42"/>
      <c r="ACT126" s="42"/>
      <c r="ACU126" s="42"/>
      <c r="ACV126" s="42"/>
      <c r="ACW126" s="42"/>
      <c r="ACX126" s="42"/>
      <c r="ACY126" s="42"/>
      <c r="ACZ126" s="42"/>
      <c r="ADA126" s="42"/>
      <c r="ADB126" s="42"/>
      <c r="ADC126" s="42"/>
      <c r="ADD126" s="42"/>
      <c r="ADE126" s="42"/>
      <c r="ADF126" s="42"/>
      <c r="ADG126" s="42"/>
      <c r="ADH126" s="42"/>
      <c r="ADI126" s="42"/>
      <c r="ADJ126" s="42"/>
      <c r="ADK126" s="42"/>
      <c r="ADL126" s="42"/>
      <c r="ADM126" s="42"/>
      <c r="ADN126" s="42"/>
      <c r="ADO126" s="42"/>
      <c r="ADP126" s="42"/>
      <c r="ADQ126" s="42"/>
      <c r="ADR126" s="42"/>
      <c r="ADS126" s="42"/>
      <c r="ADT126" s="42"/>
      <c r="ADU126" s="42"/>
      <c r="ADV126" s="42"/>
      <c r="ADW126" s="42"/>
      <c r="ADX126" s="42"/>
      <c r="ADY126" s="42"/>
      <c r="ADZ126" s="42"/>
      <c r="AEA126" s="42"/>
      <c r="AEB126" s="42"/>
      <c r="AEC126" s="42"/>
      <c r="AED126" s="42"/>
      <c r="AEE126" s="42"/>
      <c r="AEF126" s="42"/>
      <c r="AEG126" s="42"/>
      <c r="AEH126" s="42"/>
      <c r="AEI126" s="42"/>
      <c r="AEJ126" s="42"/>
      <c r="AEK126" s="42"/>
      <c r="AEL126" s="42"/>
      <c r="AEM126" s="42"/>
      <c r="AEN126" s="42"/>
      <c r="AEO126" s="42"/>
      <c r="AEP126" s="42"/>
      <c r="AEQ126" s="42"/>
      <c r="AER126" s="42"/>
      <c r="AES126" s="42"/>
      <c r="AET126" s="42"/>
      <c r="AEU126" s="42"/>
      <c r="AEV126" s="42"/>
      <c r="AEW126" s="42"/>
      <c r="AEX126" s="42"/>
      <c r="AEY126" s="42"/>
      <c r="AEZ126" s="42"/>
      <c r="AFA126" s="42"/>
      <c r="AFB126" s="42"/>
      <c r="AFC126" s="42"/>
      <c r="AFD126" s="42"/>
      <c r="AFE126" s="42"/>
      <c r="AFF126" s="42"/>
      <c r="AFG126" s="42"/>
      <c r="AFH126" s="42"/>
      <c r="AFI126" s="42"/>
      <c r="AFJ126" s="42"/>
      <c r="AFK126" s="42"/>
      <c r="AFL126" s="42"/>
      <c r="AFM126" s="42"/>
      <c r="AFN126" s="42"/>
      <c r="AFO126" s="42"/>
      <c r="AFP126" s="42"/>
      <c r="AFQ126" s="42"/>
      <c r="AFR126" s="42"/>
      <c r="AFS126" s="42"/>
      <c r="AFT126" s="42"/>
      <c r="AFU126" s="42"/>
      <c r="AFV126" s="42"/>
      <c r="AFW126" s="42"/>
      <c r="AFX126" s="42"/>
      <c r="AFY126" s="42"/>
      <c r="AFZ126" s="42"/>
      <c r="AGA126" s="42"/>
      <c r="AGB126" s="42"/>
      <c r="AGC126" s="42"/>
      <c r="AGD126" s="42"/>
      <c r="AGE126" s="42"/>
      <c r="AGF126" s="42"/>
      <c r="AGG126" s="42"/>
      <c r="AGH126" s="42"/>
      <c r="AGI126" s="42"/>
      <c r="AGJ126" s="42"/>
      <c r="AGK126" s="42"/>
      <c r="AGL126" s="42"/>
      <c r="AGM126" s="42"/>
      <c r="AGN126" s="42"/>
      <c r="AGO126" s="42"/>
      <c r="AGP126" s="42"/>
      <c r="AGQ126" s="42"/>
      <c r="AGR126" s="42"/>
      <c r="AGS126" s="42"/>
      <c r="AGT126" s="42"/>
      <c r="AGU126" s="42"/>
      <c r="AGV126" s="42"/>
      <c r="AGW126" s="42"/>
      <c r="AGX126" s="42"/>
      <c r="AGY126" s="42"/>
      <c r="AGZ126" s="42"/>
      <c r="AHA126" s="42"/>
      <c r="AHB126" s="42"/>
      <c r="AHC126" s="42"/>
      <c r="AHD126" s="42"/>
      <c r="AHE126" s="42"/>
      <c r="AHF126" s="42"/>
      <c r="AHG126" s="42"/>
      <c r="AHH126" s="42"/>
      <c r="AHI126" s="42"/>
      <c r="AHJ126" s="42"/>
      <c r="AHK126" s="42"/>
      <c r="AHL126" s="42"/>
      <c r="AHM126" s="42"/>
      <c r="AHN126" s="42"/>
      <c r="AHO126" s="42"/>
      <c r="AHP126" s="42"/>
      <c r="AHQ126" s="42"/>
      <c r="AHR126" s="42"/>
      <c r="AHS126" s="42"/>
      <c r="AHT126" s="42"/>
      <c r="AHU126" s="42"/>
      <c r="AHV126" s="42"/>
      <c r="AHW126" s="42"/>
      <c r="AHX126" s="42"/>
      <c r="AHY126" s="42"/>
      <c r="AHZ126" s="42"/>
      <c r="AIA126" s="42"/>
      <c r="AIB126" s="42"/>
      <c r="AIC126" s="42"/>
      <c r="AID126" s="42"/>
      <c r="AIE126" s="42"/>
      <c r="AIF126" s="42"/>
      <c r="AIG126" s="42"/>
      <c r="AIH126" s="42"/>
      <c r="AII126" s="42"/>
      <c r="AIJ126" s="42"/>
      <c r="AIK126" s="42"/>
      <c r="AIL126" s="42"/>
      <c r="AIM126" s="42"/>
      <c r="AIN126" s="42"/>
      <c r="AIO126" s="42"/>
      <c r="AIP126" s="42"/>
      <c r="AIQ126" s="42"/>
      <c r="AIR126" s="42"/>
      <c r="AIS126" s="42"/>
      <c r="AIT126" s="42"/>
      <c r="AIU126" s="42"/>
      <c r="AIV126" s="42"/>
      <c r="AIW126" s="42"/>
      <c r="AIX126" s="42"/>
      <c r="AIY126" s="42"/>
      <c r="AIZ126" s="42"/>
      <c r="AJA126" s="42"/>
      <c r="AJB126" s="42"/>
      <c r="AJC126" s="42"/>
      <c r="AJD126" s="42"/>
      <c r="AJE126" s="42"/>
      <c r="AJF126" s="42"/>
      <c r="AJG126" s="42"/>
      <c r="AJH126" s="42"/>
      <c r="AJI126" s="42"/>
      <c r="AJJ126" s="42"/>
      <c r="AJK126" s="42"/>
      <c r="AJL126" s="42"/>
      <c r="AJM126" s="42"/>
      <c r="AJN126" s="42"/>
      <c r="AJO126" s="42"/>
      <c r="AJP126" s="42"/>
      <c r="AJQ126" s="42"/>
      <c r="AJR126" s="42"/>
      <c r="AJS126" s="42"/>
      <c r="AJT126" s="42"/>
      <c r="AJU126" s="42"/>
      <c r="AJV126" s="42"/>
      <c r="AJW126" s="42"/>
      <c r="AJX126" s="42"/>
      <c r="AJY126" s="42"/>
      <c r="AJZ126" s="42"/>
      <c r="AKA126" s="42"/>
      <c r="AKB126" s="42"/>
      <c r="AKC126" s="42"/>
      <c r="AKD126" s="42"/>
      <c r="AKE126" s="42"/>
      <c r="AKF126" s="42"/>
      <c r="AKG126" s="42"/>
      <c r="AKH126" s="42"/>
      <c r="AKI126" s="42"/>
      <c r="AKJ126" s="42"/>
      <c r="AKK126" s="42"/>
      <c r="AKL126" s="42"/>
      <c r="AKM126" s="42"/>
      <c r="AKN126" s="42"/>
      <c r="AKO126" s="42"/>
      <c r="AKP126" s="42"/>
      <c r="AKQ126" s="42"/>
      <c r="AKR126" s="42"/>
      <c r="AKS126" s="42"/>
      <c r="AKT126" s="42"/>
      <c r="AKU126" s="42"/>
      <c r="AKV126" s="42"/>
      <c r="AKW126" s="42"/>
      <c r="AKX126" s="42"/>
      <c r="AKY126" s="42"/>
      <c r="AKZ126" s="42"/>
      <c r="ALA126" s="42"/>
      <c r="ALB126" s="42"/>
      <c r="ALC126" s="42"/>
      <c r="ALD126" s="42"/>
      <c r="ALE126" s="42"/>
      <c r="ALF126" s="42"/>
      <c r="ALG126" s="42"/>
      <c r="ALH126" s="42"/>
      <c r="ALI126" s="42"/>
      <c r="ALJ126" s="42"/>
      <c r="ALK126" s="42"/>
      <c r="ALL126" s="42"/>
      <c r="ALM126" s="42"/>
      <c r="ALN126" s="42"/>
      <c r="ALO126" s="42"/>
      <c r="ALP126" s="42"/>
      <c r="ALQ126" s="42"/>
      <c r="ALR126" s="42"/>
      <c r="ALS126" s="42"/>
      <c r="ALT126" s="42"/>
      <c r="ALU126" s="42"/>
      <c r="ALV126" s="42"/>
      <c r="ALW126" s="42"/>
      <c r="ALX126" s="42"/>
      <c r="ALY126" s="42"/>
      <c r="ALZ126" s="42"/>
      <c r="AMA126" s="42"/>
      <c r="AMB126" s="42"/>
      <c r="AMC126" s="42"/>
      <c r="AMD126" s="42"/>
      <c r="AME126" s="42"/>
      <c r="AMF126" s="42"/>
      <c r="AMG126" s="42"/>
      <c r="AMH126" s="42"/>
      <c r="AMI126" s="42"/>
      <c r="AMJ126" s="42"/>
      <c r="AMK126" s="42"/>
      <c r="AML126" s="42"/>
    </row>
    <row r="127" spans="1:1026" ht="15.75">
      <c r="B127" s="72" t="s">
        <v>54</v>
      </c>
      <c r="C127" s="837" t="s">
        <v>99</v>
      </c>
      <c r="D127" s="838"/>
      <c r="E127" s="838"/>
      <c r="F127" s="838"/>
      <c r="G127" s="839"/>
      <c r="H127" s="118">
        <f>H118</f>
        <v>280.45</v>
      </c>
      <c r="I127"/>
    </row>
    <row r="128" spans="1:1026" ht="15.75">
      <c r="B128" s="72" t="s">
        <v>58</v>
      </c>
      <c r="C128" s="837" t="s">
        <v>108</v>
      </c>
      <c r="D128" s="838"/>
      <c r="E128" s="838"/>
      <c r="F128" s="838"/>
      <c r="G128" s="839"/>
      <c r="H128" s="118">
        <f>H122</f>
        <v>0</v>
      </c>
      <c r="I128"/>
    </row>
    <row r="129" spans="1:1026" s="51" customFormat="1" ht="28.5" customHeight="1" thickBot="1">
      <c r="A129" s="47"/>
      <c r="B129" s="840" t="s">
        <v>110</v>
      </c>
      <c r="C129" s="841"/>
      <c r="D129" s="841"/>
      <c r="E129" s="841"/>
      <c r="F129" s="841"/>
      <c r="G129" s="842"/>
      <c r="H129" s="119">
        <f>SUM(H126:H128)</f>
        <v>280.45</v>
      </c>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c r="CY129" s="47"/>
      <c r="CZ129" s="47"/>
      <c r="DA129" s="47"/>
      <c r="DB129" s="47"/>
      <c r="DC129" s="47"/>
      <c r="DD129" s="47"/>
      <c r="DE129" s="47"/>
      <c r="DF129" s="47"/>
      <c r="DG129" s="47"/>
      <c r="DH129" s="47"/>
      <c r="DI129" s="47"/>
      <c r="DJ129" s="47"/>
      <c r="DK129" s="47"/>
      <c r="DL129" s="47"/>
      <c r="DM129" s="47"/>
      <c r="DN129" s="47"/>
      <c r="DO129" s="47"/>
      <c r="DP129" s="47"/>
      <c r="DQ129" s="47"/>
      <c r="DR129" s="47"/>
      <c r="DS129" s="47"/>
      <c r="DT129" s="47"/>
      <c r="DU129" s="47"/>
      <c r="DV129" s="47"/>
      <c r="DW129" s="47"/>
      <c r="DX129" s="47"/>
      <c r="DY129" s="47"/>
      <c r="DZ129" s="47"/>
      <c r="EA129" s="47"/>
      <c r="EB129" s="47"/>
      <c r="EC129" s="47"/>
      <c r="ED129" s="47"/>
      <c r="EE129" s="47"/>
      <c r="EF129" s="47"/>
      <c r="EG129" s="47"/>
      <c r="EH129" s="47"/>
      <c r="EI129" s="47"/>
      <c r="EJ129" s="47"/>
      <c r="EK129" s="47"/>
      <c r="EL129" s="47"/>
      <c r="EM129" s="47"/>
      <c r="EN129" s="47"/>
      <c r="EO129" s="47"/>
      <c r="EP129" s="47"/>
      <c r="EQ129" s="47"/>
      <c r="ER129" s="47"/>
      <c r="ES129" s="47"/>
      <c r="ET129" s="47"/>
      <c r="EU129" s="47"/>
      <c r="EV129" s="47"/>
      <c r="EW129" s="47"/>
      <c r="EX129" s="47"/>
      <c r="EY129" s="47"/>
      <c r="EZ129" s="47"/>
      <c r="FA129" s="47"/>
      <c r="FB129" s="47"/>
      <c r="FC129" s="47"/>
      <c r="FD129" s="47"/>
      <c r="FE129" s="47"/>
      <c r="FF129" s="47"/>
      <c r="FG129" s="47"/>
      <c r="FH129" s="47"/>
      <c r="FI129" s="47"/>
      <c r="FJ129" s="47"/>
      <c r="FK129" s="47"/>
      <c r="FL129" s="47"/>
      <c r="FM129" s="47"/>
      <c r="FN129" s="47"/>
      <c r="FO129" s="47"/>
      <c r="FP129" s="47"/>
      <c r="FQ129" s="47"/>
      <c r="FR129" s="47"/>
      <c r="FS129" s="47"/>
      <c r="FT129" s="47"/>
      <c r="FU129" s="47"/>
      <c r="FV129" s="47"/>
      <c r="FW129" s="47"/>
      <c r="FX129" s="47"/>
      <c r="FY129" s="47"/>
      <c r="FZ129" s="47"/>
      <c r="GA129" s="47"/>
      <c r="GB129" s="47"/>
      <c r="GC129" s="47"/>
      <c r="GD129" s="47"/>
      <c r="GE129" s="47"/>
      <c r="GF129" s="47"/>
      <c r="GG129" s="47"/>
      <c r="GH129" s="47"/>
      <c r="GI129" s="47"/>
      <c r="GJ129" s="47"/>
      <c r="GK129" s="47"/>
      <c r="GL129" s="47"/>
      <c r="GM129" s="47"/>
      <c r="GN129" s="47"/>
      <c r="GO129" s="47"/>
      <c r="GP129" s="47"/>
      <c r="GQ129" s="47"/>
      <c r="GR129" s="47"/>
      <c r="GS129" s="47"/>
      <c r="GT129" s="47"/>
      <c r="GU129" s="47"/>
      <c r="GV129" s="47"/>
      <c r="GW129" s="47"/>
      <c r="GX129" s="47"/>
      <c r="GY129" s="47"/>
      <c r="GZ129" s="47"/>
      <c r="HA129" s="47"/>
      <c r="HB129" s="47"/>
      <c r="HC129" s="47"/>
      <c r="HD129" s="47"/>
      <c r="HE129" s="47"/>
      <c r="HF129" s="47"/>
      <c r="HG129" s="47"/>
      <c r="HH129" s="47"/>
      <c r="HI129" s="47"/>
      <c r="HJ129" s="47"/>
      <c r="HK129" s="47"/>
      <c r="HL129" s="47"/>
      <c r="HM129" s="47"/>
      <c r="HN129" s="47"/>
      <c r="HO129" s="47"/>
      <c r="HP129" s="47"/>
      <c r="HQ129" s="47"/>
      <c r="HR129" s="47"/>
      <c r="HS129" s="47"/>
      <c r="HT129" s="47"/>
      <c r="HU129" s="47"/>
      <c r="HV129" s="47"/>
      <c r="HW129" s="47"/>
      <c r="HX129" s="47"/>
      <c r="HY129" s="47"/>
      <c r="HZ129" s="47"/>
      <c r="IA129" s="47"/>
      <c r="IB129" s="47"/>
      <c r="IC129" s="47"/>
      <c r="ID129" s="47"/>
      <c r="IE129" s="47"/>
      <c r="IF129" s="47"/>
      <c r="IG129" s="47"/>
      <c r="IH129" s="47"/>
      <c r="II129" s="47"/>
      <c r="IJ129" s="47"/>
      <c r="IK129" s="47"/>
      <c r="IL129" s="47"/>
      <c r="IM129" s="47"/>
      <c r="IN129" s="47"/>
      <c r="IO129" s="47"/>
      <c r="IP129" s="47"/>
      <c r="IQ129" s="47"/>
      <c r="IR129" s="47"/>
      <c r="IS129" s="47"/>
      <c r="IT129" s="47"/>
      <c r="IU129" s="47"/>
      <c r="IV129" s="47"/>
      <c r="IW129" s="47"/>
      <c r="IX129" s="47"/>
      <c r="IY129" s="47"/>
      <c r="IZ129" s="47"/>
      <c r="JA129" s="47"/>
      <c r="JB129" s="47"/>
      <c r="JC129" s="47"/>
      <c r="JD129" s="47"/>
      <c r="JE129" s="47"/>
      <c r="JF129" s="47"/>
      <c r="JG129" s="47"/>
      <c r="JH129" s="47"/>
      <c r="JI129" s="47"/>
      <c r="JJ129" s="47"/>
      <c r="JK129" s="47"/>
      <c r="JL129" s="47"/>
      <c r="JM129" s="47"/>
      <c r="JN129" s="47"/>
      <c r="JO129" s="47"/>
      <c r="JP129" s="47"/>
      <c r="JQ129" s="47"/>
      <c r="JR129" s="47"/>
      <c r="JS129" s="47"/>
      <c r="JT129" s="47"/>
      <c r="JU129" s="47"/>
      <c r="JV129" s="47"/>
      <c r="JW129" s="47"/>
      <c r="JX129" s="47"/>
      <c r="JY129" s="47"/>
      <c r="JZ129" s="47"/>
      <c r="KA129" s="47"/>
      <c r="KB129" s="47"/>
      <c r="KC129" s="47"/>
      <c r="KD129" s="47"/>
      <c r="KE129" s="47"/>
      <c r="KF129" s="47"/>
      <c r="KG129" s="47"/>
      <c r="KH129" s="47"/>
      <c r="KI129" s="47"/>
      <c r="KJ129" s="47"/>
      <c r="KK129" s="47"/>
      <c r="KL129" s="47"/>
      <c r="KM129" s="47"/>
      <c r="KN129" s="47"/>
      <c r="KO129" s="47"/>
      <c r="KP129" s="47"/>
      <c r="KQ129" s="47"/>
      <c r="KR129" s="47"/>
      <c r="KS129" s="47"/>
      <c r="KT129" s="47"/>
      <c r="KU129" s="47"/>
      <c r="KV129" s="47"/>
      <c r="KW129" s="47"/>
      <c r="KX129" s="47"/>
      <c r="KY129" s="47"/>
      <c r="KZ129" s="47"/>
      <c r="LA129" s="47"/>
      <c r="LB129" s="47"/>
      <c r="LC129" s="47"/>
      <c r="LD129" s="47"/>
      <c r="LE129" s="47"/>
      <c r="LF129" s="47"/>
      <c r="LG129" s="47"/>
      <c r="LH129" s="47"/>
      <c r="LI129" s="47"/>
      <c r="LJ129" s="47"/>
      <c r="LK129" s="47"/>
      <c r="LL129" s="47"/>
      <c r="LM129" s="47"/>
      <c r="LN129" s="47"/>
      <c r="LO129" s="47"/>
      <c r="LP129" s="47"/>
      <c r="LQ129" s="47"/>
      <c r="LR129" s="47"/>
      <c r="LS129" s="47"/>
      <c r="LT129" s="47"/>
      <c r="LU129" s="47"/>
      <c r="LV129" s="47"/>
      <c r="LW129" s="47"/>
      <c r="LX129" s="47"/>
      <c r="LY129" s="47"/>
      <c r="LZ129" s="47"/>
      <c r="MA129" s="47"/>
      <c r="MB129" s="47"/>
      <c r="MC129" s="47"/>
      <c r="MD129" s="47"/>
      <c r="ME129" s="47"/>
      <c r="MF129" s="47"/>
      <c r="MG129" s="47"/>
      <c r="MH129" s="47"/>
      <c r="MI129" s="47"/>
      <c r="MJ129" s="47"/>
      <c r="MK129" s="47"/>
      <c r="ML129" s="47"/>
      <c r="MM129" s="47"/>
      <c r="MN129" s="47"/>
      <c r="MO129" s="47"/>
      <c r="MP129" s="47"/>
      <c r="MQ129" s="47"/>
      <c r="MR129" s="47"/>
      <c r="MS129" s="47"/>
      <c r="MT129" s="47"/>
      <c r="MU129" s="47"/>
      <c r="MV129" s="47"/>
      <c r="MW129" s="47"/>
      <c r="MX129" s="47"/>
      <c r="MY129" s="47"/>
      <c r="MZ129" s="47"/>
      <c r="NA129" s="47"/>
      <c r="NB129" s="47"/>
      <c r="NC129" s="47"/>
      <c r="ND129" s="47"/>
      <c r="NE129" s="47"/>
      <c r="NF129" s="47"/>
      <c r="NG129" s="47"/>
      <c r="NH129" s="47"/>
      <c r="NI129" s="47"/>
      <c r="NJ129" s="47"/>
      <c r="NK129" s="47"/>
      <c r="NL129" s="47"/>
      <c r="NM129" s="47"/>
      <c r="NN129" s="47"/>
      <c r="NO129" s="47"/>
      <c r="NP129" s="47"/>
      <c r="NQ129" s="47"/>
      <c r="NR129" s="47"/>
      <c r="NS129" s="47"/>
      <c r="NT129" s="47"/>
      <c r="NU129" s="47"/>
      <c r="NV129" s="47"/>
      <c r="NW129" s="47"/>
      <c r="NX129" s="47"/>
      <c r="NY129" s="47"/>
      <c r="NZ129" s="47"/>
      <c r="OA129" s="47"/>
      <c r="OB129" s="47"/>
      <c r="OC129" s="47"/>
      <c r="OD129" s="47"/>
      <c r="OE129" s="47"/>
      <c r="OF129" s="47"/>
      <c r="OG129" s="47"/>
      <c r="OH129" s="47"/>
      <c r="OI129" s="47"/>
      <c r="OJ129" s="47"/>
      <c r="OK129" s="47"/>
      <c r="OL129" s="47"/>
      <c r="OM129" s="47"/>
      <c r="ON129" s="47"/>
      <c r="OO129" s="47"/>
      <c r="OP129" s="47"/>
      <c r="OQ129" s="47"/>
      <c r="OR129" s="47"/>
      <c r="OS129" s="47"/>
      <c r="OT129" s="47"/>
      <c r="OU129" s="47"/>
      <c r="OV129" s="47"/>
      <c r="OW129" s="47"/>
      <c r="OX129" s="47"/>
      <c r="OY129" s="47"/>
      <c r="OZ129" s="47"/>
      <c r="PA129" s="47"/>
      <c r="PB129" s="47"/>
      <c r="PC129" s="47"/>
      <c r="PD129" s="47"/>
      <c r="PE129" s="47"/>
      <c r="PF129" s="47"/>
      <c r="PG129" s="47"/>
      <c r="PH129" s="47"/>
      <c r="PI129" s="47"/>
      <c r="PJ129" s="47"/>
      <c r="PK129" s="47"/>
      <c r="PL129" s="47"/>
      <c r="PM129" s="47"/>
      <c r="PN129" s="47"/>
      <c r="PO129" s="47"/>
      <c r="PP129" s="47"/>
      <c r="PQ129" s="47"/>
      <c r="PR129" s="47"/>
      <c r="PS129" s="47"/>
      <c r="PT129" s="47"/>
      <c r="PU129" s="47"/>
      <c r="PV129" s="47"/>
      <c r="PW129" s="47"/>
      <c r="PX129" s="47"/>
      <c r="PY129" s="47"/>
      <c r="PZ129" s="47"/>
      <c r="QA129" s="47"/>
      <c r="QB129" s="47"/>
      <c r="QC129" s="47"/>
      <c r="QD129" s="47"/>
      <c r="QE129" s="47"/>
      <c r="QF129" s="47"/>
      <c r="QG129" s="47"/>
      <c r="QH129" s="47"/>
      <c r="QI129" s="47"/>
      <c r="QJ129" s="47"/>
      <c r="QK129" s="47"/>
      <c r="QL129" s="47"/>
      <c r="QM129" s="47"/>
      <c r="QN129" s="47"/>
      <c r="QO129" s="47"/>
      <c r="QP129" s="47"/>
      <c r="QQ129" s="47"/>
      <c r="QR129" s="47"/>
      <c r="QS129" s="47"/>
      <c r="QT129" s="47"/>
      <c r="QU129" s="47"/>
      <c r="QV129" s="47"/>
      <c r="QW129" s="47"/>
      <c r="QX129" s="47"/>
      <c r="QY129" s="47"/>
      <c r="QZ129" s="47"/>
      <c r="RA129" s="47"/>
      <c r="RB129" s="47"/>
      <c r="RC129" s="47"/>
      <c r="RD129" s="47"/>
      <c r="RE129" s="47"/>
      <c r="RF129" s="47"/>
      <c r="RG129" s="47"/>
      <c r="RH129" s="47"/>
      <c r="RI129" s="47"/>
      <c r="RJ129" s="47"/>
      <c r="RK129" s="47"/>
      <c r="RL129" s="47"/>
      <c r="RM129" s="47"/>
      <c r="RN129" s="47"/>
      <c r="RO129" s="47"/>
      <c r="RP129" s="47"/>
      <c r="RQ129" s="47"/>
      <c r="RR129" s="47"/>
      <c r="RS129" s="47"/>
      <c r="RT129" s="47"/>
      <c r="RU129" s="47"/>
      <c r="RV129" s="47"/>
      <c r="RW129" s="47"/>
      <c r="RX129" s="47"/>
      <c r="RY129" s="47"/>
      <c r="RZ129" s="47"/>
      <c r="SA129" s="47"/>
      <c r="SB129" s="47"/>
      <c r="SC129" s="47"/>
      <c r="SD129" s="47"/>
      <c r="SE129" s="47"/>
      <c r="SF129" s="47"/>
      <c r="SG129" s="47"/>
      <c r="SH129" s="47"/>
      <c r="SI129" s="47"/>
      <c r="SJ129" s="47"/>
      <c r="SK129" s="47"/>
      <c r="SL129" s="47"/>
      <c r="SM129" s="47"/>
      <c r="SN129" s="47"/>
      <c r="SO129" s="47"/>
      <c r="SP129" s="47"/>
      <c r="SQ129" s="47"/>
      <c r="SR129" s="47"/>
      <c r="SS129" s="47"/>
      <c r="ST129" s="47"/>
      <c r="SU129" s="47"/>
      <c r="SV129" s="47"/>
      <c r="SW129" s="47"/>
      <c r="SX129" s="47"/>
      <c r="SY129" s="47"/>
      <c r="SZ129" s="47"/>
      <c r="TA129" s="47"/>
      <c r="TB129" s="47"/>
      <c r="TC129" s="47"/>
      <c r="TD129" s="47"/>
      <c r="TE129" s="47"/>
      <c r="TF129" s="47"/>
      <c r="TG129" s="47"/>
      <c r="TH129" s="47"/>
      <c r="TI129" s="47"/>
      <c r="TJ129" s="47"/>
      <c r="TK129" s="47"/>
      <c r="TL129" s="47"/>
      <c r="TM129" s="47"/>
      <c r="TN129" s="47"/>
      <c r="TO129" s="47"/>
      <c r="TP129" s="47"/>
      <c r="TQ129" s="47"/>
      <c r="TR129" s="47"/>
      <c r="TS129" s="47"/>
      <c r="TT129" s="47"/>
      <c r="TU129" s="47"/>
      <c r="TV129" s="47"/>
      <c r="TW129" s="47"/>
      <c r="TX129" s="47"/>
      <c r="TY129" s="47"/>
      <c r="TZ129" s="47"/>
      <c r="UA129" s="47"/>
      <c r="UB129" s="47"/>
      <c r="UC129" s="47"/>
      <c r="UD129" s="47"/>
      <c r="UE129" s="47"/>
      <c r="UF129" s="47"/>
      <c r="UG129" s="47"/>
      <c r="UH129" s="47"/>
      <c r="UI129" s="47"/>
      <c r="UJ129" s="47"/>
      <c r="UK129" s="47"/>
      <c r="UL129" s="47"/>
      <c r="UM129" s="47"/>
      <c r="UN129" s="47"/>
      <c r="UO129" s="47"/>
      <c r="UP129" s="47"/>
      <c r="UQ129" s="47"/>
      <c r="UR129" s="47"/>
      <c r="US129" s="47"/>
      <c r="UT129" s="47"/>
      <c r="UU129" s="47"/>
      <c r="UV129" s="47"/>
      <c r="UW129" s="47"/>
      <c r="UX129" s="47"/>
      <c r="UY129" s="47"/>
      <c r="UZ129" s="47"/>
      <c r="VA129" s="47"/>
      <c r="VB129" s="47"/>
      <c r="VC129" s="47"/>
      <c r="VD129" s="47"/>
      <c r="VE129" s="47"/>
      <c r="VF129" s="47"/>
      <c r="VG129" s="47"/>
      <c r="VH129" s="47"/>
      <c r="VI129" s="47"/>
      <c r="VJ129" s="47"/>
      <c r="VK129" s="47"/>
      <c r="VL129" s="47"/>
      <c r="VM129" s="47"/>
      <c r="VN129" s="47"/>
      <c r="VO129" s="47"/>
      <c r="VP129" s="47"/>
      <c r="VQ129" s="47"/>
      <c r="VR129" s="47"/>
      <c r="VS129" s="47"/>
      <c r="VT129" s="47"/>
      <c r="VU129" s="47"/>
      <c r="VV129" s="47"/>
      <c r="VW129" s="47"/>
      <c r="VX129" s="47"/>
      <c r="VY129" s="47"/>
      <c r="VZ129" s="47"/>
      <c r="WA129" s="47"/>
      <c r="WB129" s="47"/>
      <c r="WC129" s="47"/>
      <c r="WD129" s="47"/>
      <c r="WE129" s="47"/>
      <c r="WF129" s="47"/>
      <c r="WG129" s="47"/>
      <c r="WH129" s="47"/>
      <c r="WI129" s="47"/>
      <c r="WJ129" s="47"/>
      <c r="WK129" s="47"/>
      <c r="WL129" s="47"/>
      <c r="WM129" s="47"/>
      <c r="WN129" s="47"/>
      <c r="WO129" s="47"/>
      <c r="WP129" s="47"/>
      <c r="WQ129" s="47"/>
      <c r="WR129" s="47"/>
      <c r="WS129" s="47"/>
      <c r="WT129" s="47"/>
      <c r="WU129" s="47"/>
      <c r="WV129" s="47"/>
      <c r="WW129" s="47"/>
      <c r="WX129" s="47"/>
      <c r="WY129" s="47"/>
      <c r="WZ129" s="47"/>
      <c r="XA129" s="47"/>
      <c r="XB129" s="47"/>
      <c r="XC129" s="47"/>
      <c r="XD129" s="47"/>
      <c r="XE129" s="47"/>
      <c r="XF129" s="47"/>
      <c r="XG129" s="47"/>
      <c r="XH129" s="47"/>
      <c r="XI129" s="47"/>
      <c r="XJ129" s="47"/>
      <c r="XK129" s="47"/>
      <c r="XL129" s="47"/>
      <c r="XM129" s="47"/>
      <c r="XN129" s="47"/>
      <c r="XO129" s="47"/>
      <c r="XP129" s="47"/>
      <c r="XQ129" s="47"/>
      <c r="XR129" s="47"/>
      <c r="XS129" s="47"/>
      <c r="XT129" s="47"/>
      <c r="XU129" s="47"/>
      <c r="XV129" s="47"/>
      <c r="XW129" s="47"/>
      <c r="XX129" s="47"/>
      <c r="XY129" s="47"/>
      <c r="XZ129" s="47"/>
      <c r="YA129" s="47"/>
      <c r="YB129" s="47"/>
      <c r="YC129" s="47"/>
      <c r="YD129" s="47"/>
      <c r="YE129" s="47"/>
      <c r="YF129" s="47"/>
      <c r="YG129" s="47"/>
      <c r="YH129" s="47"/>
      <c r="YI129" s="47"/>
      <c r="YJ129" s="47"/>
      <c r="YK129" s="47"/>
      <c r="YL129" s="47"/>
      <c r="YM129" s="47"/>
      <c r="YN129" s="47"/>
      <c r="YO129" s="47"/>
      <c r="YP129" s="47"/>
      <c r="YQ129" s="47"/>
      <c r="YR129" s="47"/>
      <c r="YS129" s="47"/>
      <c r="YT129" s="47"/>
      <c r="YU129" s="47"/>
      <c r="YV129" s="47"/>
      <c r="YW129" s="47"/>
      <c r="YX129" s="47"/>
      <c r="YY129" s="47"/>
      <c r="YZ129" s="47"/>
      <c r="ZA129" s="47"/>
      <c r="ZB129" s="47"/>
      <c r="ZC129" s="47"/>
      <c r="ZD129" s="47"/>
      <c r="ZE129" s="47"/>
      <c r="ZF129" s="47"/>
      <c r="ZG129" s="47"/>
      <c r="ZH129" s="47"/>
      <c r="ZI129" s="47"/>
      <c r="ZJ129" s="47"/>
      <c r="ZK129" s="47"/>
      <c r="ZL129" s="47"/>
      <c r="ZM129" s="47"/>
      <c r="ZN129" s="47"/>
      <c r="ZO129" s="47"/>
      <c r="ZP129" s="47"/>
      <c r="ZQ129" s="47"/>
      <c r="ZR129" s="47"/>
      <c r="ZS129" s="47"/>
      <c r="ZT129" s="47"/>
      <c r="ZU129" s="47"/>
      <c r="ZV129" s="47"/>
      <c r="ZW129" s="47"/>
      <c r="ZX129" s="47"/>
      <c r="ZY129" s="47"/>
      <c r="ZZ129" s="47"/>
      <c r="AAA129" s="47"/>
      <c r="AAB129" s="47"/>
      <c r="AAC129" s="47"/>
      <c r="AAD129" s="47"/>
      <c r="AAE129" s="47"/>
      <c r="AAF129" s="47"/>
      <c r="AAG129" s="47"/>
      <c r="AAH129" s="47"/>
      <c r="AAI129" s="47"/>
      <c r="AAJ129" s="47"/>
      <c r="AAK129" s="47"/>
      <c r="AAL129" s="47"/>
      <c r="AAM129" s="47"/>
      <c r="AAN129" s="47"/>
      <c r="AAO129" s="47"/>
      <c r="AAP129" s="47"/>
      <c r="AAQ129" s="47"/>
      <c r="AAR129" s="47"/>
      <c r="AAS129" s="47"/>
      <c r="AAT129" s="47"/>
      <c r="AAU129" s="47"/>
      <c r="AAV129" s="47"/>
      <c r="AAW129" s="47"/>
      <c r="AAX129" s="47"/>
      <c r="AAY129" s="47"/>
      <c r="AAZ129" s="47"/>
      <c r="ABA129" s="47"/>
      <c r="ABB129" s="47"/>
      <c r="ABC129" s="47"/>
      <c r="ABD129" s="47"/>
      <c r="ABE129" s="47"/>
      <c r="ABF129" s="47"/>
      <c r="ABG129" s="47"/>
      <c r="ABH129" s="47"/>
      <c r="ABI129" s="47"/>
      <c r="ABJ129" s="47"/>
      <c r="ABK129" s="47"/>
      <c r="ABL129" s="47"/>
      <c r="ABM129" s="47"/>
      <c r="ABN129" s="47"/>
      <c r="ABO129" s="47"/>
      <c r="ABP129" s="47"/>
      <c r="ABQ129" s="47"/>
      <c r="ABR129" s="47"/>
      <c r="ABS129" s="47"/>
      <c r="ABT129" s="47"/>
      <c r="ABU129" s="47"/>
      <c r="ABV129" s="47"/>
      <c r="ABW129" s="47"/>
      <c r="ABX129" s="47"/>
      <c r="ABY129" s="47"/>
      <c r="ABZ129" s="47"/>
      <c r="ACA129" s="47"/>
      <c r="ACB129" s="47"/>
      <c r="ACC129" s="47"/>
      <c r="ACD129" s="47"/>
      <c r="ACE129" s="47"/>
      <c r="ACF129" s="47"/>
      <c r="ACG129" s="47"/>
      <c r="ACH129" s="47"/>
      <c r="ACI129" s="47"/>
      <c r="ACJ129" s="47"/>
      <c r="ACK129" s="47"/>
      <c r="ACL129" s="47"/>
      <c r="ACM129" s="47"/>
      <c r="ACN129" s="47"/>
      <c r="ACO129" s="47"/>
      <c r="ACP129" s="47"/>
      <c r="ACQ129" s="47"/>
      <c r="ACR129" s="47"/>
      <c r="ACS129" s="47"/>
      <c r="ACT129" s="47"/>
      <c r="ACU129" s="47"/>
      <c r="ACV129" s="47"/>
      <c r="ACW129" s="47"/>
      <c r="ACX129" s="47"/>
      <c r="ACY129" s="47"/>
      <c r="ACZ129" s="47"/>
      <c r="ADA129" s="47"/>
      <c r="ADB129" s="47"/>
      <c r="ADC129" s="47"/>
      <c r="ADD129" s="47"/>
      <c r="ADE129" s="47"/>
      <c r="ADF129" s="47"/>
      <c r="ADG129" s="47"/>
      <c r="ADH129" s="47"/>
      <c r="ADI129" s="47"/>
      <c r="ADJ129" s="47"/>
      <c r="ADK129" s="47"/>
      <c r="ADL129" s="47"/>
      <c r="ADM129" s="47"/>
      <c r="ADN129" s="47"/>
      <c r="ADO129" s="47"/>
      <c r="ADP129" s="47"/>
      <c r="ADQ129" s="47"/>
      <c r="ADR129" s="47"/>
      <c r="ADS129" s="47"/>
      <c r="ADT129" s="47"/>
      <c r="ADU129" s="47"/>
      <c r="ADV129" s="47"/>
      <c r="ADW129" s="47"/>
      <c r="ADX129" s="47"/>
      <c r="ADY129" s="47"/>
      <c r="ADZ129" s="47"/>
      <c r="AEA129" s="47"/>
      <c r="AEB129" s="47"/>
      <c r="AEC129" s="47"/>
      <c r="AED129" s="47"/>
      <c r="AEE129" s="47"/>
      <c r="AEF129" s="47"/>
      <c r="AEG129" s="47"/>
      <c r="AEH129" s="47"/>
      <c r="AEI129" s="47"/>
      <c r="AEJ129" s="47"/>
      <c r="AEK129" s="47"/>
      <c r="AEL129" s="47"/>
      <c r="AEM129" s="47"/>
      <c r="AEN129" s="47"/>
      <c r="AEO129" s="47"/>
      <c r="AEP129" s="47"/>
      <c r="AEQ129" s="47"/>
      <c r="AER129" s="47"/>
      <c r="AES129" s="47"/>
      <c r="AET129" s="47"/>
      <c r="AEU129" s="47"/>
      <c r="AEV129" s="47"/>
      <c r="AEW129" s="47"/>
      <c r="AEX129" s="47"/>
      <c r="AEY129" s="47"/>
      <c r="AEZ129" s="47"/>
      <c r="AFA129" s="47"/>
      <c r="AFB129" s="47"/>
      <c r="AFC129" s="47"/>
      <c r="AFD129" s="47"/>
      <c r="AFE129" s="47"/>
      <c r="AFF129" s="47"/>
      <c r="AFG129" s="47"/>
      <c r="AFH129" s="47"/>
      <c r="AFI129" s="47"/>
      <c r="AFJ129" s="47"/>
      <c r="AFK129" s="47"/>
      <c r="AFL129" s="47"/>
      <c r="AFM129" s="47"/>
      <c r="AFN129" s="47"/>
      <c r="AFO129" s="47"/>
      <c r="AFP129" s="47"/>
      <c r="AFQ129" s="47"/>
      <c r="AFR129" s="47"/>
      <c r="AFS129" s="47"/>
      <c r="AFT129" s="47"/>
      <c r="AFU129" s="47"/>
      <c r="AFV129" s="47"/>
      <c r="AFW129" s="47"/>
      <c r="AFX129" s="47"/>
      <c r="AFY129" s="47"/>
      <c r="AFZ129" s="47"/>
      <c r="AGA129" s="47"/>
      <c r="AGB129" s="47"/>
      <c r="AGC129" s="47"/>
      <c r="AGD129" s="47"/>
      <c r="AGE129" s="47"/>
      <c r="AGF129" s="47"/>
      <c r="AGG129" s="47"/>
      <c r="AGH129" s="47"/>
      <c r="AGI129" s="47"/>
      <c r="AGJ129" s="47"/>
      <c r="AGK129" s="47"/>
      <c r="AGL129" s="47"/>
      <c r="AGM129" s="47"/>
      <c r="AGN129" s="47"/>
      <c r="AGO129" s="47"/>
      <c r="AGP129" s="47"/>
      <c r="AGQ129" s="47"/>
      <c r="AGR129" s="47"/>
      <c r="AGS129" s="47"/>
      <c r="AGT129" s="47"/>
      <c r="AGU129" s="47"/>
      <c r="AGV129" s="47"/>
      <c r="AGW129" s="47"/>
      <c r="AGX129" s="47"/>
      <c r="AGY129" s="47"/>
      <c r="AGZ129" s="47"/>
      <c r="AHA129" s="47"/>
      <c r="AHB129" s="47"/>
      <c r="AHC129" s="47"/>
      <c r="AHD129" s="47"/>
      <c r="AHE129" s="47"/>
      <c r="AHF129" s="47"/>
      <c r="AHG129" s="47"/>
      <c r="AHH129" s="47"/>
      <c r="AHI129" s="47"/>
      <c r="AHJ129" s="47"/>
      <c r="AHK129" s="47"/>
      <c r="AHL129" s="47"/>
      <c r="AHM129" s="47"/>
      <c r="AHN129" s="47"/>
      <c r="AHO129" s="47"/>
      <c r="AHP129" s="47"/>
      <c r="AHQ129" s="47"/>
      <c r="AHR129" s="47"/>
      <c r="AHS129" s="47"/>
      <c r="AHT129" s="47"/>
      <c r="AHU129" s="47"/>
      <c r="AHV129" s="47"/>
      <c r="AHW129" s="47"/>
      <c r="AHX129" s="47"/>
      <c r="AHY129" s="47"/>
      <c r="AHZ129" s="47"/>
      <c r="AIA129" s="47"/>
      <c r="AIB129" s="47"/>
      <c r="AIC129" s="47"/>
      <c r="AID129" s="47"/>
      <c r="AIE129" s="47"/>
      <c r="AIF129" s="47"/>
      <c r="AIG129" s="47"/>
      <c r="AIH129" s="47"/>
      <c r="AII129" s="47"/>
      <c r="AIJ129" s="47"/>
      <c r="AIK129" s="47"/>
      <c r="AIL129" s="47"/>
      <c r="AIM129" s="47"/>
      <c r="AIN129" s="47"/>
      <c r="AIO129" s="47"/>
      <c r="AIP129" s="47"/>
      <c r="AIQ129" s="47"/>
      <c r="AIR129" s="47"/>
      <c r="AIS129" s="47"/>
      <c r="AIT129" s="47"/>
      <c r="AIU129" s="47"/>
      <c r="AIV129" s="47"/>
      <c r="AIW129" s="47"/>
      <c r="AIX129" s="47"/>
      <c r="AIY129" s="47"/>
      <c r="AIZ129" s="47"/>
      <c r="AJA129" s="47"/>
      <c r="AJB129" s="47"/>
      <c r="AJC129" s="47"/>
      <c r="AJD129" s="47"/>
      <c r="AJE129" s="47"/>
      <c r="AJF129" s="47"/>
      <c r="AJG129" s="47"/>
      <c r="AJH129" s="47"/>
      <c r="AJI129" s="47"/>
      <c r="AJJ129" s="47"/>
      <c r="AJK129" s="47"/>
      <c r="AJL129" s="47"/>
      <c r="AJM129" s="47"/>
      <c r="AJN129" s="47"/>
      <c r="AJO129" s="47"/>
      <c r="AJP129" s="47"/>
      <c r="AJQ129" s="47"/>
      <c r="AJR129" s="47"/>
      <c r="AJS129" s="47"/>
      <c r="AJT129" s="47"/>
      <c r="AJU129" s="47"/>
      <c r="AJV129" s="47"/>
      <c r="AJW129" s="47"/>
      <c r="AJX129" s="47"/>
      <c r="AJY129" s="47"/>
      <c r="AJZ129" s="47"/>
      <c r="AKA129" s="47"/>
      <c r="AKB129" s="47"/>
      <c r="AKC129" s="47"/>
      <c r="AKD129" s="47"/>
      <c r="AKE129" s="47"/>
      <c r="AKF129" s="47"/>
      <c r="AKG129" s="47"/>
      <c r="AKH129" s="47"/>
      <c r="AKI129" s="47"/>
      <c r="AKJ129" s="47"/>
      <c r="AKK129" s="47"/>
      <c r="AKL129" s="47"/>
      <c r="AKM129" s="47"/>
      <c r="AKN129" s="47"/>
      <c r="AKO129" s="47"/>
      <c r="AKP129" s="47"/>
      <c r="AKQ129" s="47"/>
      <c r="AKR129" s="47"/>
      <c r="AKS129" s="47"/>
      <c r="AKT129" s="47"/>
      <c r="AKU129" s="47"/>
      <c r="AKV129" s="47"/>
      <c r="AKW129" s="47"/>
      <c r="AKX129" s="47"/>
      <c r="AKY129" s="47"/>
      <c r="AKZ129" s="47"/>
      <c r="ALA129" s="47"/>
      <c r="ALB129" s="47"/>
      <c r="ALC129" s="47"/>
      <c r="ALD129" s="47"/>
      <c r="ALE129" s="47"/>
      <c r="ALF129" s="47"/>
      <c r="ALG129" s="47"/>
      <c r="ALH129" s="47"/>
      <c r="ALI129" s="47"/>
      <c r="ALJ129" s="47"/>
      <c r="ALK129" s="47"/>
      <c r="ALL129" s="47"/>
      <c r="ALM129" s="47"/>
      <c r="ALN129" s="47"/>
      <c r="ALO129" s="47"/>
      <c r="ALP129" s="47"/>
      <c r="ALQ129" s="47"/>
      <c r="ALR129" s="47"/>
      <c r="ALS129" s="47"/>
      <c r="ALT129" s="47"/>
      <c r="ALU129" s="47"/>
      <c r="ALV129" s="47"/>
      <c r="ALW129" s="47"/>
      <c r="ALX129" s="47"/>
      <c r="ALY129" s="47"/>
      <c r="ALZ129" s="47"/>
      <c r="AMA129" s="47"/>
      <c r="AMB129" s="47"/>
      <c r="AMC129" s="47"/>
      <c r="AMD129" s="47"/>
      <c r="AME129" s="47"/>
      <c r="AMF129" s="47"/>
      <c r="AMG129" s="47"/>
      <c r="AMH129" s="47"/>
      <c r="AMI129" s="47"/>
      <c r="AMJ129" s="47"/>
      <c r="AMK129" s="47"/>
      <c r="AML129" s="47"/>
    </row>
    <row r="130" spans="1:1026" ht="15.75" thickBot="1">
      <c r="B130" s="5"/>
      <c r="C130" s="5"/>
      <c r="D130" s="5"/>
      <c r="E130" s="5"/>
      <c r="F130" s="5"/>
      <c r="G130" s="5"/>
      <c r="H130" s="5"/>
      <c r="I130"/>
    </row>
    <row r="131" spans="1:1026" s="10" customFormat="1" ht="30.75" customHeight="1">
      <c r="A131" s="9"/>
      <c r="B131" s="846" t="s">
        <v>111</v>
      </c>
      <c r="C131" s="706"/>
      <c r="D131" s="705" t="s">
        <v>112</v>
      </c>
      <c r="E131" s="705"/>
      <c r="F131" s="706"/>
      <c r="G131" s="706"/>
      <c r="H131" s="707"/>
      <c r="I131" s="64"/>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c r="IW131" s="9"/>
      <c r="IX131" s="9"/>
      <c r="IY131" s="9"/>
      <c r="IZ131" s="9"/>
      <c r="JA131" s="9"/>
      <c r="JB131" s="9"/>
      <c r="JC131" s="9"/>
      <c r="JD131" s="9"/>
      <c r="JE131" s="9"/>
      <c r="JF131" s="9"/>
      <c r="JG131" s="9"/>
      <c r="JH131" s="9"/>
      <c r="JI131" s="9"/>
      <c r="JJ131" s="9"/>
      <c r="JK131" s="9"/>
      <c r="JL131" s="9"/>
      <c r="JM131" s="9"/>
      <c r="JN131" s="9"/>
      <c r="JO131" s="9"/>
      <c r="JP131" s="9"/>
      <c r="JQ131" s="9"/>
      <c r="JR131" s="9"/>
      <c r="JS131" s="9"/>
      <c r="JT131" s="9"/>
      <c r="JU131" s="9"/>
      <c r="JV131" s="9"/>
      <c r="JW131" s="9"/>
      <c r="JX131" s="9"/>
      <c r="JY131" s="9"/>
      <c r="JZ131" s="9"/>
      <c r="KA131" s="9"/>
      <c r="KB131" s="9"/>
      <c r="KC131" s="9"/>
      <c r="KD131" s="9"/>
      <c r="KE131" s="9"/>
      <c r="KF131" s="9"/>
      <c r="KG131" s="9"/>
      <c r="KH131" s="9"/>
      <c r="KI131" s="9"/>
      <c r="KJ131" s="9"/>
      <c r="KK131" s="9"/>
      <c r="KL131" s="9"/>
      <c r="KM131" s="9"/>
      <c r="KN131" s="9"/>
      <c r="KO131" s="9"/>
      <c r="KP131" s="9"/>
      <c r="KQ131" s="9"/>
      <c r="KR131" s="9"/>
      <c r="KS131" s="9"/>
      <c r="KT131" s="9"/>
      <c r="KU131" s="9"/>
      <c r="KV131" s="9"/>
      <c r="KW131" s="9"/>
      <c r="KX131" s="9"/>
      <c r="KY131" s="9"/>
      <c r="KZ131" s="9"/>
      <c r="LA131" s="9"/>
      <c r="LB131" s="9"/>
      <c r="LC131" s="9"/>
      <c r="LD131" s="9"/>
      <c r="LE131" s="9"/>
      <c r="LF131" s="9"/>
      <c r="LG131" s="9"/>
      <c r="LH131" s="9"/>
      <c r="LI131" s="9"/>
      <c r="LJ131" s="9"/>
      <c r="LK131" s="9"/>
      <c r="LL131" s="9"/>
      <c r="LM131" s="9"/>
      <c r="LN131" s="9"/>
      <c r="LO131" s="9"/>
      <c r="LP131" s="9"/>
      <c r="LQ131" s="9"/>
      <c r="LR131" s="9"/>
      <c r="LS131" s="9"/>
      <c r="LT131" s="9"/>
      <c r="LU131" s="9"/>
      <c r="LV131" s="9"/>
      <c r="LW131" s="9"/>
      <c r="LX131" s="9"/>
      <c r="LY131" s="9"/>
      <c r="LZ131" s="9"/>
      <c r="MA131" s="9"/>
      <c r="MB131" s="9"/>
      <c r="MC131" s="9"/>
      <c r="MD131" s="9"/>
      <c r="ME131" s="9"/>
      <c r="MF131" s="9"/>
      <c r="MG131" s="9"/>
      <c r="MH131" s="9"/>
      <c r="MI131" s="9"/>
      <c r="MJ131" s="9"/>
      <c r="MK131" s="9"/>
      <c r="ML131" s="9"/>
      <c r="MM131" s="9"/>
      <c r="MN131" s="9"/>
      <c r="MO131" s="9"/>
      <c r="MP131" s="9"/>
      <c r="MQ131" s="9"/>
      <c r="MR131" s="9"/>
      <c r="MS131" s="9"/>
      <c r="MT131" s="9"/>
      <c r="MU131" s="9"/>
      <c r="MV131" s="9"/>
      <c r="MW131" s="9"/>
      <c r="MX131" s="9"/>
      <c r="MY131" s="9"/>
      <c r="MZ131" s="9"/>
      <c r="NA131" s="9"/>
      <c r="NB131" s="9"/>
      <c r="NC131" s="9"/>
      <c r="ND131" s="9"/>
      <c r="NE131" s="9"/>
      <c r="NF131" s="9"/>
      <c r="NG131" s="9"/>
      <c r="NH131" s="9"/>
      <c r="NI131" s="9"/>
      <c r="NJ131" s="9"/>
      <c r="NK131" s="9"/>
      <c r="NL131" s="9"/>
      <c r="NM131" s="9"/>
      <c r="NN131" s="9"/>
      <c r="NO131" s="9"/>
      <c r="NP131" s="9"/>
      <c r="NQ131" s="9"/>
      <c r="NR131" s="9"/>
      <c r="NS131" s="9"/>
      <c r="NT131" s="9"/>
      <c r="NU131" s="9"/>
      <c r="NV131" s="9"/>
      <c r="NW131" s="9"/>
      <c r="NX131" s="9"/>
      <c r="NY131" s="9"/>
      <c r="NZ131" s="9"/>
      <c r="OA131" s="9"/>
      <c r="OB131" s="9"/>
      <c r="OC131" s="9"/>
      <c r="OD131" s="9"/>
      <c r="OE131" s="9"/>
      <c r="OF131" s="9"/>
      <c r="OG131" s="9"/>
      <c r="OH131" s="9"/>
      <c r="OI131" s="9"/>
      <c r="OJ131" s="9"/>
      <c r="OK131" s="9"/>
      <c r="OL131" s="9"/>
      <c r="OM131" s="9"/>
      <c r="ON131" s="9"/>
      <c r="OO131" s="9"/>
      <c r="OP131" s="9"/>
      <c r="OQ131" s="9"/>
      <c r="OR131" s="9"/>
      <c r="OS131" s="9"/>
      <c r="OT131" s="9"/>
      <c r="OU131" s="9"/>
      <c r="OV131" s="9"/>
      <c r="OW131" s="9"/>
      <c r="OX131" s="9"/>
      <c r="OY131" s="9"/>
      <c r="OZ131" s="9"/>
      <c r="PA131" s="9"/>
      <c r="PB131" s="9"/>
      <c r="PC131" s="9"/>
      <c r="PD131" s="9"/>
      <c r="PE131" s="9"/>
      <c r="PF131" s="9"/>
      <c r="PG131" s="9"/>
      <c r="PH131" s="9"/>
      <c r="PI131" s="9"/>
      <c r="PJ131" s="9"/>
      <c r="PK131" s="9"/>
      <c r="PL131" s="9"/>
      <c r="PM131" s="9"/>
      <c r="PN131" s="9"/>
      <c r="PO131" s="9"/>
      <c r="PP131" s="9"/>
      <c r="PQ131" s="9"/>
      <c r="PR131" s="9"/>
      <c r="PS131" s="9"/>
      <c r="PT131" s="9"/>
      <c r="PU131" s="9"/>
      <c r="PV131" s="9"/>
      <c r="PW131" s="9"/>
      <c r="PX131" s="9"/>
      <c r="PY131" s="9"/>
      <c r="PZ131" s="9"/>
      <c r="QA131" s="9"/>
      <c r="QB131" s="9"/>
      <c r="QC131" s="9"/>
      <c r="QD131" s="9"/>
      <c r="QE131" s="9"/>
      <c r="QF131" s="9"/>
      <c r="QG131" s="9"/>
      <c r="QH131" s="9"/>
      <c r="QI131" s="9"/>
      <c r="QJ131" s="9"/>
      <c r="QK131" s="9"/>
      <c r="QL131" s="9"/>
      <c r="QM131" s="9"/>
      <c r="QN131" s="9"/>
      <c r="QO131" s="9"/>
      <c r="QP131" s="9"/>
      <c r="QQ131" s="9"/>
      <c r="QR131" s="9"/>
      <c r="QS131" s="9"/>
      <c r="QT131" s="9"/>
      <c r="QU131" s="9"/>
      <c r="QV131" s="9"/>
      <c r="QW131" s="9"/>
      <c r="QX131" s="9"/>
      <c r="QY131" s="9"/>
      <c r="QZ131" s="9"/>
      <c r="RA131" s="9"/>
      <c r="RB131" s="9"/>
      <c r="RC131" s="9"/>
      <c r="RD131" s="9"/>
      <c r="RE131" s="9"/>
      <c r="RF131" s="9"/>
      <c r="RG131" s="9"/>
      <c r="RH131" s="9"/>
      <c r="RI131" s="9"/>
      <c r="RJ131" s="9"/>
      <c r="RK131" s="9"/>
      <c r="RL131" s="9"/>
      <c r="RM131" s="9"/>
      <c r="RN131" s="9"/>
      <c r="RO131" s="9"/>
      <c r="RP131" s="9"/>
      <c r="RQ131" s="9"/>
      <c r="RR131" s="9"/>
      <c r="RS131" s="9"/>
      <c r="RT131" s="9"/>
      <c r="RU131" s="9"/>
      <c r="RV131" s="9"/>
      <c r="RW131" s="9"/>
      <c r="RX131" s="9"/>
      <c r="RY131" s="9"/>
      <c r="RZ131" s="9"/>
      <c r="SA131" s="9"/>
      <c r="SB131" s="9"/>
      <c r="SC131" s="9"/>
      <c r="SD131" s="9"/>
      <c r="SE131" s="9"/>
      <c r="SF131" s="9"/>
      <c r="SG131" s="9"/>
      <c r="SH131" s="9"/>
      <c r="SI131" s="9"/>
      <c r="SJ131" s="9"/>
      <c r="SK131" s="9"/>
      <c r="SL131" s="9"/>
      <c r="SM131" s="9"/>
      <c r="SN131" s="9"/>
      <c r="SO131" s="9"/>
      <c r="SP131" s="9"/>
      <c r="SQ131" s="9"/>
      <c r="SR131" s="9"/>
      <c r="SS131" s="9"/>
      <c r="ST131" s="9"/>
      <c r="SU131" s="9"/>
      <c r="SV131" s="9"/>
      <c r="SW131" s="9"/>
      <c r="SX131" s="9"/>
      <c r="SY131" s="9"/>
      <c r="SZ131" s="9"/>
      <c r="TA131" s="9"/>
      <c r="TB131" s="9"/>
      <c r="TC131" s="9"/>
      <c r="TD131" s="9"/>
      <c r="TE131" s="9"/>
      <c r="TF131" s="9"/>
      <c r="TG131" s="9"/>
      <c r="TH131" s="9"/>
      <c r="TI131" s="9"/>
      <c r="TJ131" s="9"/>
      <c r="TK131" s="9"/>
      <c r="TL131" s="9"/>
      <c r="TM131" s="9"/>
      <c r="TN131" s="9"/>
      <c r="TO131" s="9"/>
      <c r="TP131" s="9"/>
      <c r="TQ131" s="9"/>
      <c r="TR131" s="9"/>
      <c r="TS131" s="9"/>
      <c r="TT131" s="9"/>
      <c r="TU131" s="9"/>
      <c r="TV131" s="9"/>
      <c r="TW131" s="9"/>
      <c r="TX131" s="9"/>
      <c r="TY131" s="9"/>
      <c r="TZ131" s="9"/>
      <c r="UA131" s="9"/>
      <c r="UB131" s="9"/>
      <c r="UC131" s="9"/>
      <c r="UD131" s="9"/>
      <c r="UE131" s="9"/>
      <c r="UF131" s="9"/>
      <c r="UG131" s="9"/>
      <c r="UH131" s="9"/>
      <c r="UI131" s="9"/>
      <c r="UJ131" s="9"/>
      <c r="UK131" s="9"/>
      <c r="UL131" s="9"/>
      <c r="UM131" s="9"/>
      <c r="UN131" s="9"/>
      <c r="UO131" s="9"/>
      <c r="UP131" s="9"/>
      <c r="UQ131" s="9"/>
      <c r="UR131" s="9"/>
      <c r="US131" s="9"/>
      <c r="UT131" s="9"/>
      <c r="UU131" s="9"/>
      <c r="UV131" s="9"/>
      <c r="UW131" s="9"/>
      <c r="UX131" s="9"/>
      <c r="UY131" s="9"/>
      <c r="UZ131" s="9"/>
      <c r="VA131" s="9"/>
      <c r="VB131" s="9"/>
      <c r="VC131" s="9"/>
      <c r="VD131" s="9"/>
      <c r="VE131" s="9"/>
      <c r="VF131" s="9"/>
      <c r="VG131" s="9"/>
      <c r="VH131" s="9"/>
      <c r="VI131" s="9"/>
      <c r="VJ131" s="9"/>
      <c r="VK131" s="9"/>
      <c r="VL131" s="9"/>
      <c r="VM131" s="9"/>
      <c r="VN131" s="9"/>
      <c r="VO131" s="9"/>
      <c r="VP131" s="9"/>
      <c r="VQ131" s="9"/>
      <c r="VR131" s="9"/>
      <c r="VS131" s="9"/>
      <c r="VT131" s="9"/>
      <c r="VU131" s="9"/>
      <c r="VV131" s="9"/>
      <c r="VW131" s="9"/>
      <c r="VX131" s="9"/>
      <c r="VY131" s="9"/>
      <c r="VZ131" s="9"/>
      <c r="WA131" s="9"/>
      <c r="WB131" s="9"/>
      <c r="WC131" s="9"/>
      <c r="WD131" s="9"/>
      <c r="WE131" s="9"/>
      <c r="WF131" s="9"/>
      <c r="WG131" s="9"/>
      <c r="WH131" s="9"/>
      <c r="WI131" s="9"/>
      <c r="WJ131" s="9"/>
      <c r="WK131" s="9"/>
      <c r="WL131" s="9"/>
      <c r="WM131" s="9"/>
      <c r="WN131" s="9"/>
      <c r="WO131" s="9"/>
      <c r="WP131" s="9"/>
      <c r="WQ131" s="9"/>
      <c r="WR131" s="9"/>
      <c r="WS131" s="9"/>
      <c r="WT131" s="9"/>
      <c r="WU131" s="9"/>
      <c r="WV131" s="9"/>
      <c r="WW131" s="9"/>
      <c r="WX131" s="9"/>
      <c r="WY131" s="9"/>
      <c r="WZ131" s="9"/>
      <c r="XA131" s="9"/>
      <c r="XB131" s="9"/>
      <c r="XC131" s="9"/>
      <c r="XD131" s="9"/>
      <c r="XE131" s="9"/>
      <c r="XF131" s="9"/>
      <c r="XG131" s="9"/>
      <c r="XH131" s="9"/>
      <c r="XI131" s="9"/>
      <c r="XJ131" s="9"/>
      <c r="XK131" s="9"/>
      <c r="XL131" s="9"/>
      <c r="XM131" s="9"/>
      <c r="XN131" s="9"/>
      <c r="XO131" s="9"/>
      <c r="XP131" s="9"/>
      <c r="XQ131" s="9"/>
      <c r="XR131" s="9"/>
      <c r="XS131" s="9"/>
      <c r="XT131" s="9"/>
      <c r="XU131" s="9"/>
      <c r="XV131" s="9"/>
      <c r="XW131" s="9"/>
      <c r="XX131" s="9"/>
      <c r="XY131" s="9"/>
      <c r="XZ131" s="9"/>
      <c r="YA131" s="9"/>
      <c r="YB131" s="9"/>
      <c r="YC131" s="9"/>
      <c r="YD131" s="9"/>
      <c r="YE131" s="9"/>
      <c r="YF131" s="9"/>
      <c r="YG131" s="9"/>
      <c r="YH131" s="9"/>
      <c r="YI131" s="9"/>
      <c r="YJ131" s="9"/>
      <c r="YK131" s="9"/>
      <c r="YL131" s="9"/>
      <c r="YM131" s="9"/>
      <c r="YN131" s="9"/>
      <c r="YO131" s="9"/>
      <c r="YP131" s="9"/>
      <c r="YQ131" s="9"/>
      <c r="YR131" s="9"/>
      <c r="YS131" s="9"/>
      <c r="YT131" s="9"/>
      <c r="YU131" s="9"/>
      <c r="YV131" s="9"/>
      <c r="YW131" s="9"/>
      <c r="YX131" s="9"/>
      <c r="YY131" s="9"/>
      <c r="YZ131" s="9"/>
      <c r="ZA131" s="9"/>
      <c r="ZB131" s="9"/>
      <c r="ZC131" s="9"/>
      <c r="ZD131" s="9"/>
      <c r="ZE131" s="9"/>
      <c r="ZF131" s="9"/>
      <c r="ZG131" s="9"/>
      <c r="ZH131" s="9"/>
      <c r="ZI131" s="9"/>
      <c r="ZJ131" s="9"/>
      <c r="ZK131" s="9"/>
      <c r="ZL131" s="9"/>
      <c r="ZM131" s="9"/>
      <c r="ZN131" s="9"/>
      <c r="ZO131" s="9"/>
      <c r="ZP131" s="9"/>
      <c r="ZQ131" s="9"/>
      <c r="ZR131" s="9"/>
      <c r="ZS131" s="9"/>
      <c r="ZT131" s="9"/>
      <c r="ZU131" s="9"/>
      <c r="ZV131" s="9"/>
      <c r="ZW131" s="9"/>
      <c r="ZX131" s="9"/>
      <c r="ZY131" s="9"/>
      <c r="ZZ131" s="9"/>
      <c r="AAA131" s="9"/>
      <c r="AAB131" s="9"/>
      <c r="AAC131" s="9"/>
      <c r="AAD131" s="9"/>
      <c r="AAE131" s="9"/>
      <c r="AAF131" s="9"/>
      <c r="AAG131" s="9"/>
      <c r="AAH131" s="9"/>
      <c r="AAI131" s="9"/>
      <c r="AAJ131" s="9"/>
      <c r="AAK131" s="9"/>
      <c r="AAL131" s="9"/>
      <c r="AAM131" s="9"/>
      <c r="AAN131" s="9"/>
      <c r="AAO131" s="9"/>
      <c r="AAP131" s="9"/>
      <c r="AAQ131" s="9"/>
      <c r="AAR131" s="9"/>
      <c r="AAS131" s="9"/>
      <c r="AAT131" s="9"/>
      <c r="AAU131" s="9"/>
      <c r="AAV131" s="9"/>
      <c r="AAW131" s="9"/>
      <c r="AAX131" s="9"/>
      <c r="AAY131" s="9"/>
      <c r="AAZ131" s="9"/>
      <c r="ABA131" s="9"/>
      <c r="ABB131" s="9"/>
      <c r="ABC131" s="9"/>
      <c r="ABD131" s="9"/>
      <c r="ABE131" s="9"/>
      <c r="ABF131" s="9"/>
      <c r="ABG131" s="9"/>
      <c r="ABH131" s="9"/>
      <c r="ABI131" s="9"/>
      <c r="ABJ131" s="9"/>
      <c r="ABK131" s="9"/>
      <c r="ABL131" s="9"/>
      <c r="ABM131" s="9"/>
      <c r="ABN131" s="9"/>
      <c r="ABO131" s="9"/>
      <c r="ABP131" s="9"/>
      <c r="ABQ131" s="9"/>
      <c r="ABR131" s="9"/>
      <c r="ABS131" s="9"/>
      <c r="ABT131" s="9"/>
      <c r="ABU131" s="9"/>
      <c r="ABV131" s="9"/>
      <c r="ABW131" s="9"/>
      <c r="ABX131" s="9"/>
      <c r="ABY131" s="9"/>
      <c r="ABZ131" s="9"/>
      <c r="ACA131" s="9"/>
      <c r="ACB131" s="9"/>
      <c r="ACC131" s="9"/>
      <c r="ACD131" s="9"/>
      <c r="ACE131" s="9"/>
      <c r="ACF131" s="9"/>
      <c r="ACG131" s="9"/>
      <c r="ACH131" s="9"/>
      <c r="ACI131" s="9"/>
      <c r="ACJ131" s="9"/>
      <c r="ACK131" s="9"/>
      <c r="ACL131" s="9"/>
      <c r="ACM131" s="9"/>
      <c r="ACN131" s="9"/>
      <c r="ACO131" s="9"/>
      <c r="ACP131" s="9"/>
      <c r="ACQ131" s="9"/>
      <c r="ACR131" s="9"/>
      <c r="ACS131" s="9"/>
      <c r="ACT131" s="9"/>
      <c r="ACU131" s="9"/>
      <c r="ACV131" s="9"/>
      <c r="ACW131" s="9"/>
      <c r="ACX131" s="9"/>
      <c r="ACY131" s="9"/>
      <c r="ACZ131" s="9"/>
      <c r="ADA131" s="9"/>
      <c r="ADB131" s="9"/>
      <c r="ADC131" s="9"/>
      <c r="ADD131" s="9"/>
      <c r="ADE131" s="9"/>
      <c r="ADF131" s="9"/>
      <c r="ADG131" s="9"/>
      <c r="ADH131" s="9"/>
      <c r="ADI131" s="9"/>
      <c r="ADJ131" s="9"/>
      <c r="ADK131" s="9"/>
      <c r="ADL131" s="9"/>
      <c r="ADM131" s="9"/>
      <c r="ADN131" s="9"/>
      <c r="ADO131" s="9"/>
      <c r="ADP131" s="9"/>
      <c r="ADQ131" s="9"/>
      <c r="ADR131" s="9"/>
      <c r="ADS131" s="9"/>
      <c r="ADT131" s="9"/>
      <c r="ADU131" s="9"/>
      <c r="ADV131" s="9"/>
      <c r="ADW131" s="9"/>
      <c r="ADX131" s="9"/>
      <c r="ADY131" s="9"/>
      <c r="ADZ131" s="9"/>
      <c r="AEA131" s="9"/>
      <c r="AEB131" s="9"/>
      <c r="AEC131" s="9"/>
      <c r="AED131" s="9"/>
      <c r="AEE131" s="9"/>
      <c r="AEF131" s="9"/>
      <c r="AEG131" s="9"/>
      <c r="AEH131" s="9"/>
      <c r="AEI131" s="9"/>
      <c r="AEJ131" s="9"/>
      <c r="AEK131" s="9"/>
      <c r="AEL131" s="9"/>
      <c r="AEM131" s="9"/>
      <c r="AEN131" s="9"/>
      <c r="AEO131" s="9"/>
      <c r="AEP131" s="9"/>
      <c r="AEQ131" s="9"/>
      <c r="AER131" s="9"/>
      <c r="AES131" s="9"/>
      <c r="AET131" s="9"/>
      <c r="AEU131" s="9"/>
      <c r="AEV131" s="9"/>
      <c r="AEW131" s="9"/>
      <c r="AEX131" s="9"/>
      <c r="AEY131" s="9"/>
      <c r="AEZ131" s="9"/>
      <c r="AFA131" s="9"/>
      <c r="AFB131" s="9"/>
      <c r="AFC131" s="9"/>
      <c r="AFD131" s="9"/>
      <c r="AFE131" s="9"/>
      <c r="AFF131" s="9"/>
      <c r="AFG131" s="9"/>
      <c r="AFH131" s="9"/>
      <c r="AFI131" s="9"/>
      <c r="AFJ131" s="9"/>
      <c r="AFK131" s="9"/>
      <c r="AFL131" s="9"/>
      <c r="AFM131" s="9"/>
      <c r="AFN131" s="9"/>
      <c r="AFO131" s="9"/>
      <c r="AFP131" s="9"/>
      <c r="AFQ131" s="9"/>
      <c r="AFR131" s="9"/>
      <c r="AFS131" s="9"/>
      <c r="AFT131" s="9"/>
      <c r="AFU131" s="9"/>
      <c r="AFV131" s="9"/>
      <c r="AFW131" s="9"/>
      <c r="AFX131" s="9"/>
      <c r="AFY131" s="9"/>
      <c r="AFZ131" s="9"/>
      <c r="AGA131" s="9"/>
      <c r="AGB131" s="9"/>
      <c r="AGC131" s="9"/>
      <c r="AGD131" s="9"/>
      <c r="AGE131" s="9"/>
      <c r="AGF131" s="9"/>
      <c r="AGG131" s="9"/>
      <c r="AGH131" s="9"/>
      <c r="AGI131" s="9"/>
      <c r="AGJ131" s="9"/>
      <c r="AGK131" s="9"/>
      <c r="AGL131" s="9"/>
      <c r="AGM131" s="9"/>
      <c r="AGN131" s="9"/>
      <c r="AGO131" s="9"/>
      <c r="AGP131" s="9"/>
      <c r="AGQ131" s="9"/>
      <c r="AGR131" s="9"/>
      <c r="AGS131" s="9"/>
      <c r="AGT131" s="9"/>
      <c r="AGU131" s="9"/>
      <c r="AGV131" s="9"/>
      <c r="AGW131" s="9"/>
      <c r="AGX131" s="9"/>
      <c r="AGY131" s="9"/>
      <c r="AGZ131" s="9"/>
      <c r="AHA131" s="9"/>
      <c r="AHB131" s="9"/>
      <c r="AHC131" s="9"/>
      <c r="AHD131" s="9"/>
      <c r="AHE131" s="9"/>
      <c r="AHF131" s="9"/>
      <c r="AHG131" s="9"/>
      <c r="AHH131" s="9"/>
      <c r="AHI131" s="9"/>
      <c r="AHJ131" s="9"/>
      <c r="AHK131" s="9"/>
      <c r="AHL131" s="9"/>
      <c r="AHM131" s="9"/>
      <c r="AHN131" s="9"/>
      <c r="AHO131" s="9"/>
      <c r="AHP131" s="9"/>
      <c r="AHQ131" s="9"/>
      <c r="AHR131" s="9"/>
      <c r="AHS131" s="9"/>
      <c r="AHT131" s="9"/>
      <c r="AHU131" s="9"/>
      <c r="AHV131" s="9"/>
      <c r="AHW131" s="9"/>
      <c r="AHX131" s="9"/>
      <c r="AHY131" s="9"/>
      <c r="AHZ131" s="9"/>
      <c r="AIA131" s="9"/>
      <c r="AIB131" s="9"/>
      <c r="AIC131" s="9"/>
      <c r="AID131" s="9"/>
      <c r="AIE131" s="9"/>
      <c r="AIF131" s="9"/>
      <c r="AIG131" s="9"/>
      <c r="AIH131" s="9"/>
      <c r="AII131" s="9"/>
      <c r="AIJ131" s="9"/>
      <c r="AIK131" s="9"/>
      <c r="AIL131" s="9"/>
      <c r="AIM131" s="9"/>
      <c r="AIN131" s="9"/>
      <c r="AIO131" s="9"/>
      <c r="AIP131" s="9"/>
      <c r="AIQ131" s="9"/>
      <c r="AIR131" s="9"/>
      <c r="AIS131" s="9"/>
      <c r="AIT131" s="9"/>
      <c r="AIU131" s="9"/>
      <c r="AIV131" s="9"/>
      <c r="AIW131" s="9"/>
      <c r="AIX131" s="9"/>
      <c r="AIY131" s="9"/>
      <c r="AIZ131" s="9"/>
      <c r="AJA131" s="9"/>
      <c r="AJB131" s="9"/>
      <c r="AJC131" s="9"/>
      <c r="AJD131" s="9"/>
      <c r="AJE131" s="9"/>
      <c r="AJF131" s="9"/>
      <c r="AJG131" s="9"/>
      <c r="AJH131" s="9"/>
      <c r="AJI131" s="9"/>
      <c r="AJJ131" s="9"/>
      <c r="AJK131" s="9"/>
      <c r="AJL131" s="9"/>
      <c r="AJM131" s="9"/>
      <c r="AJN131" s="9"/>
      <c r="AJO131" s="9"/>
      <c r="AJP131" s="9"/>
      <c r="AJQ131" s="9"/>
      <c r="AJR131" s="9"/>
      <c r="AJS131" s="9"/>
      <c r="AJT131" s="9"/>
      <c r="AJU131" s="9"/>
      <c r="AJV131" s="9"/>
      <c r="AJW131" s="9"/>
      <c r="AJX131" s="9"/>
      <c r="AJY131" s="9"/>
      <c r="AJZ131" s="9"/>
      <c r="AKA131" s="9"/>
      <c r="AKB131" s="9"/>
      <c r="AKC131" s="9"/>
      <c r="AKD131" s="9"/>
      <c r="AKE131" s="9"/>
      <c r="AKF131" s="9"/>
      <c r="AKG131" s="9"/>
      <c r="AKH131" s="9"/>
      <c r="AKI131" s="9"/>
      <c r="AKJ131" s="9"/>
      <c r="AKK131" s="9"/>
      <c r="AKL131" s="9"/>
      <c r="AKM131" s="9"/>
      <c r="AKN131" s="9"/>
      <c r="AKO131" s="9"/>
      <c r="AKP131" s="9"/>
      <c r="AKQ131" s="9"/>
      <c r="AKR131" s="9"/>
      <c r="AKS131" s="9"/>
      <c r="AKT131" s="9"/>
      <c r="AKU131" s="9"/>
      <c r="AKV131" s="9"/>
      <c r="AKW131" s="9"/>
      <c r="AKX131" s="9"/>
      <c r="AKY131" s="9"/>
      <c r="AKZ131" s="9"/>
      <c r="ALA131" s="9"/>
      <c r="ALB131" s="9"/>
      <c r="ALC131" s="9"/>
      <c r="ALD131" s="9"/>
      <c r="ALE131" s="9"/>
      <c r="ALF131" s="9"/>
      <c r="ALG131" s="9"/>
      <c r="ALH131" s="9"/>
      <c r="ALI131" s="9"/>
      <c r="ALJ131" s="9"/>
      <c r="ALK131" s="9"/>
      <c r="ALL131" s="9"/>
      <c r="ALM131" s="9"/>
      <c r="ALN131" s="9"/>
      <c r="ALO131" s="9"/>
      <c r="ALP131" s="9"/>
      <c r="ALQ131" s="9"/>
      <c r="ALR131" s="9"/>
      <c r="ALS131" s="9"/>
      <c r="ALT131" s="9"/>
      <c r="ALU131" s="9"/>
      <c r="ALV131" s="9"/>
      <c r="ALW131" s="9"/>
      <c r="ALX131" s="9"/>
      <c r="ALY131" s="9"/>
      <c r="ALZ131" s="9"/>
      <c r="AMA131" s="9"/>
      <c r="AMB131" s="9"/>
      <c r="AMC131" s="9"/>
      <c r="AMD131" s="9"/>
      <c r="AME131" s="9"/>
      <c r="AMF131" s="9"/>
      <c r="AMG131" s="9"/>
      <c r="AMH131" s="9"/>
      <c r="AMI131" s="9"/>
      <c r="AMJ131" s="9"/>
      <c r="AMK131" s="9"/>
      <c r="AML131" s="9"/>
    </row>
    <row r="132" spans="1:1026" ht="15.75">
      <c r="B132" s="93">
        <v>5</v>
      </c>
      <c r="C132" s="843" t="s">
        <v>113</v>
      </c>
      <c r="D132" s="844"/>
      <c r="E132" s="845"/>
      <c r="F132" s="845"/>
      <c r="G132" s="845"/>
      <c r="H132" s="94" t="s">
        <v>74</v>
      </c>
      <c r="I132"/>
    </row>
    <row r="133" spans="1:1026" ht="13.5" customHeight="1">
      <c r="B133" s="82" t="s">
        <v>9</v>
      </c>
      <c r="C133" s="837" t="s">
        <v>114</v>
      </c>
      <c r="D133" s="724"/>
      <c r="E133" s="724"/>
      <c r="F133" s="724"/>
      <c r="G133" s="720"/>
      <c r="H133" s="120">
        <f>' UNIFORMES EQUIPAMENTOS ARMADA'!G29</f>
        <v>149.62275</v>
      </c>
      <c r="I133"/>
    </row>
    <row r="134" spans="1:1026" ht="13.5" customHeight="1">
      <c r="B134" s="82" t="s">
        <v>11</v>
      </c>
      <c r="C134" s="837" t="s">
        <v>115</v>
      </c>
      <c r="D134" s="724"/>
      <c r="E134" s="724"/>
      <c r="F134" s="724"/>
      <c r="G134" s="720"/>
      <c r="H134" s="120">
        <v>0</v>
      </c>
      <c r="I134"/>
    </row>
    <row r="135" spans="1:1026" ht="13.5" customHeight="1">
      <c r="B135" s="82" t="s">
        <v>13</v>
      </c>
      <c r="C135" s="837" t="s">
        <v>116</v>
      </c>
      <c r="D135" s="724"/>
      <c r="E135" s="724"/>
      <c r="F135" s="724"/>
      <c r="G135" s="720"/>
      <c r="H135" s="120">
        <v>0</v>
      </c>
      <c r="I135"/>
    </row>
    <row r="136" spans="1:1026" ht="13.5" customHeight="1">
      <c r="B136" s="83" t="s">
        <v>14</v>
      </c>
      <c r="C136" s="888" t="s">
        <v>117</v>
      </c>
      <c r="D136" s="889"/>
      <c r="E136" s="889"/>
      <c r="F136" s="724"/>
      <c r="G136" s="720"/>
      <c r="H136" s="121"/>
      <c r="I136"/>
    </row>
    <row r="137" spans="1:1026" s="37" customFormat="1" ht="25.5" customHeight="1" thickBot="1">
      <c r="A137" s="36"/>
      <c r="B137" s="679" t="s">
        <v>118</v>
      </c>
      <c r="C137" s="680"/>
      <c r="D137" s="680"/>
      <c r="E137" s="890"/>
      <c r="F137" s="890"/>
      <c r="G137" s="891"/>
      <c r="H137" s="122">
        <f>SUM(H133:H136)</f>
        <v>149.62275</v>
      </c>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36"/>
      <c r="ER137" s="36"/>
      <c r="ES137" s="36"/>
      <c r="ET137" s="36"/>
      <c r="EU137" s="36"/>
      <c r="EV137" s="36"/>
      <c r="EW137" s="36"/>
      <c r="EX137" s="36"/>
      <c r="EY137" s="36"/>
      <c r="EZ137" s="36"/>
      <c r="FA137" s="36"/>
      <c r="FB137" s="36"/>
      <c r="FC137" s="36"/>
      <c r="FD137" s="36"/>
      <c r="FE137" s="36"/>
      <c r="FF137" s="36"/>
      <c r="FG137" s="36"/>
      <c r="FH137" s="36"/>
      <c r="FI137" s="36"/>
      <c r="FJ137" s="36"/>
      <c r="FK137" s="36"/>
      <c r="FL137" s="36"/>
      <c r="FM137" s="36"/>
      <c r="FN137" s="36"/>
      <c r="FO137" s="36"/>
      <c r="FP137" s="36"/>
      <c r="FQ137" s="36"/>
      <c r="FR137" s="36"/>
      <c r="FS137" s="36"/>
      <c r="FT137" s="36"/>
      <c r="FU137" s="36"/>
      <c r="FV137" s="36"/>
      <c r="FW137" s="36"/>
      <c r="FX137" s="36"/>
      <c r="FY137" s="36"/>
      <c r="FZ137" s="36"/>
      <c r="GA137" s="36"/>
      <c r="GB137" s="36"/>
      <c r="GC137" s="36"/>
      <c r="GD137" s="36"/>
      <c r="GE137" s="36"/>
      <c r="GF137" s="36"/>
      <c r="GG137" s="36"/>
      <c r="GH137" s="36"/>
      <c r="GI137" s="36"/>
      <c r="GJ137" s="36"/>
      <c r="GK137" s="36"/>
      <c r="GL137" s="36"/>
      <c r="GM137" s="36"/>
      <c r="GN137" s="36"/>
      <c r="GO137" s="36"/>
      <c r="GP137" s="36"/>
      <c r="GQ137" s="36"/>
      <c r="GR137" s="36"/>
      <c r="GS137" s="36"/>
      <c r="GT137" s="36"/>
      <c r="GU137" s="36"/>
      <c r="GV137" s="36"/>
      <c r="GW137" s="36"/>
      <c r="GX137" s="36"/>
      <c r="GY137" s="36"/>
      <c r="GZ137" s="36"/>
      <c r="HA137" s="36"/>
      <c r="HB137" s="36"/>
      <c r="HC137" s="36"/>
      <c r="HD137" s="36"/>
      <c r="HE137" s="36"/>
      <c r="HF137" s="36"/>
      <c r="HG137" s="36"/>
      <c r="HH137" s="36"/>
      <c r="HI137" s="36"/>
      <c r="HJ137" s="36"/>
      <c r="HK137" s="36"/>
      <c r="HL137" s="36"/>
      <c r="HM137" s="36"/>
      <c r="HN137" s="36"/>
      <c r="HO137" s="36"/>
      <c r="HP137" s="36"/>
      <c r="HQ137" s="36"/>
      <c r="HR137" s="36"/>
      <c r="HS137" s="36"/>
      <c r="HT137" s="36"/>
      <c r="HU137" s="36"/>
      <c r="HV137" s="36"/>
      <c r="HW137" s="36"/>
      <c r="HX137" s="36"/>
      <c r="HY137" s="36"/>
      <c r="HZ137" s="36"/>
      <c r="IA137" s="36"/>
      <c r="IB137" s="36"/>
      <c r="IC137" s="36"/>
      <c r="ID137" s="36"/>
      <c r="IE137" s="36"/>
      <c r="IF137" s="36"/>
      <c r="IG137" s="36"/>
      <c r="IH137" s="36"/>
      <c r="II137" s="36"/>
      <c r="IJ137" s="36"/>
      <c r="IK137" s="36"/>
      <c r="IL137" s="36"/>
      <c r="IM137" s="36"/>
      <c r="IN137" s="36"/>
      <c r="IO137" s="36"/>
      <c r="IP137" s="36"/>
      <c r="IQ137" s="36"/>
      <c r="IR137" s="36"/>
      <c r="IS137" s="36"/>
      <c r="IT137" s="36"/>
      <c r="IU137" s="36"/>
      <c r="IV137" s="36"/>
      <c r="IW137" s="36"/>
      <c r="IX137" s="36"/>
      <c r="IY137" s="36"/>
      <c r="IZ137" s="36"/>
      <c r="JA137" s="36"/>
      <c r="JB137" s="36"/>
      <c r="JC137" s="36"/>
      <c r="JD137" s="36"/>
      <c r="JE137" s="36"/>
      <c r="JF137" s="36"/>
      <c r="JG137" s="36"/>
      <c r="JH137" s="36"/>
      <c r="JI137" s="36"/>
      <c r="JJ137" s="36"/>
      <c r="JK137" s="36"/>
      <c r="JL137" s="36"/>
      <c r="JM137" s="36"/>
      <c r="JN137" s="36"/>
      <c r="JO137" s="36"/>
      <c r="JP137" s="36"/>
      <c r="JQ137" s="36"/>
      <c r="JR137" s="36"/>
      <c r="JS137" s="36"/>
      <c r="JT137" s="36"/>
      <c r="JU137" s="36"/>
      <c r="JV137" s="36"/>
      <c r="JW137" s="36"/>
      <c r="JX137" s="36"/>
      <c r="JY137" s="36"/>
      <c r="JZ137" s="36"/>
      <c r="KA137" s="36"/>
      <c r="KB137" s="36"/>
      <c r="KC137" s="36"/>
      <c r="KD137" s="36"/>
      <c r="KE137" s="36"/>
      <c r="KF137" s="36"/>
      <c r="KG137" s="36"/>
      <c r="KH137" s="36"/>
      <c r="KI137" s="36"/>
      <c r="KJ137" s="36"/>
      <c r="KK137" s="36"/>
      <c r="KL137" s="36"/>
      <c r="KM137" s="36"/>
      <c r="KN137" s="36"/>
      <c r="KO137" s="36"/>
      <c r="KP137" s="36"/>
      <c r="KQ137" s="36"/>
      <c r="KR137" s="36"/>
      <c r="KS137" s="36"/>
      <c r="KT137" s="36"/>
      <c r="KU137" s="36"/>
      <c r="KV137" s="36"/>
      <c r="KW137" s="36"/>
      <c r="KX137" s="36"/>
      <c r="KY137" s="36"/>
      <c r="KZ137" s="36"/>
      <c r="LA137" s="36"/>
      <c r="LB137" s="36"/>
      <c r="LC137" s="36"/>
      <c r="LD137" s="36"/>
      <c r="LE137" s="36"/>
      <c r="LF137" s="36"/>
      <c r="LG137" s="36"/>
      <c r="LH137" s="36"/>
      <c r="LI137" s="36"/>
      <c r="LJ137" s="36"/>
      <c r="LK137" s="36"/>
      <c r="LL137" s="36"/>
      <c r="LM137" s="36"/>
      <c r="LN137" s="36"/>
      <c r="LO137" s="36"/>
      <c r="LP137" s="36"/>
      <c r="LQ137" s="36"/>
      <c r="LR137" s="36"/>
      <c r="LS137" s="36"/>
      <c r="LT137" s="36"/>
      <c r="LU137" s="36"/>
      <c r="LV137" s="36"/>
      <c r="LW137" s="36"/>
      <c r="LX137" s="36"/>
      <c r="LY137" s="36"/>
      <c r="LZ137" s="36"/>
      <c r="MA137" s="36"/>
      <c r="MB137" s="36"/>
      <c r="MC137" s="36"/>
      <c r="MD137" s="36"/>
      <c r="ME137" s="36"/>
      <c r="MF137" s="36"/>
      <c r="MG137" s="36"/>
      <c r="MH137" s="36"/>
      <c r="MI137" s="36"/>
      <c r="MJ137" s="36"/>
      <c r="MK137" s="36"/>
      <c r="ML137" s="36"/>
      <c r="MM137" s="36"/>
      <c r="MN137" s="36"/>
      <c r="MO137" s="36"/>
      <c r="MP137" s="36"/>
      <c r="MQ137" s="36"/>
      <c r="MR137" s="36"/>
      <c r="MS137" s="36"/>
      <c r="MT137" s="36"/>
      <c r="MU137" s="36"/>
      <c r="MV137" s="36"/>
      <c r="MW137" s="36"/>
      <c r="MX137" s="36"/>
      <c r="MY137" s="36"/>
      <c r="MZ137" s="36"/>
      <c r="NA137" s="36"/>
      <c r="NB137" s="36"/>
      <c r="NC137" s="36"/>
      <c r="ND137" s="36"/>
      <c r="NE137" s="36"/>
      <c r="NF137" s="36"/>
      <c r="NG137" s="36"/>
      <c r="NH137" s="36"/>
      <c r="NI137" s="36"/>
      <c r="NJ137" s="36"/>
      <c r="NK137" s="36"/>
      <c r="NL137" s="36"/>
      <c r="NM137" s="36"/>
      <c r="NN137" s="36"/>
      <c r="NO137" s="36"/>
      <c r="NP137" s="36"/>
      <c r="NQ137" s="36"/>
      <c r="NR137" s="36"/>
      <c r="NS137" s="36"/>
      <c r="NT137" s="36"/>
      <c r="NU137" s="36"/>
      <c r="NV137" s="36"/>
      <c r="NW137" s="36"/>
      <c r="NX137" s="36"/>
      <c r="NY137" s="36"/>
      <c r="NZ137" s="36"/>
      <c r="OA137" s="36"/>
      <c r="OB137" s="36"/>
      <c r="OC137" s="36"/>
      <c r="OD137" s="36"/>
      <c r="OE137" s="36"/>
      <c r="OF137" s="36"/>
      <c r="OG137" s="36"/>
      <c r="OH137" s="36"/>
      <c r="OI137" s="36"/>
      <c r="OJ137" s="36"/>
      <c r="OK137" s="36"/>
      <c r="OL137" s="36"/>
      <c r="OM137" s="36"/>
      <c r="ON137" s="36"/>
      <c r="OO137" s="36"/>
      <c r="OP137" s="36"/>
      <c r="OQ137" s="36"/>
      <c r="OR137" s="36"/>
      <c r="OS137" s="36"/>
      <c r="OT137" s="36"/>
      <c r="OU137" s="36"/>
      <c r="OV137" s="36"/>
      <c r="OW137" s="36"/>
      <c r="OX137" s="36"/>
      <c r="OY137" s="36"/>
      <c r="OZ137" s="36"/>
      <c r="PA137" s="36"/>
      <c r="PB137" s="36"/>
      <c r="PC137" s="36"/>
      <c r="PD137" s="36"/>
      <c r="PE137" s="36"/>
      <c r="PF137" s="36"/>
      <c r="PG137" s="36"/>
      <c r="PH137" s="36"/>
      <c r="PI137" s="36"/>
      <c r="PJ137" s="36"/>
      <c r="PK137" s="36"/>
      <c r="PL137" s="36"/>
      <c r="PM137" s="36"/>
      <c r="PN137" s="36"/>
      <c r="PO137" s="36"/>
      <c r="PP137" s="36"/>
      <c r="PQ137" s="36"/>
      <c r="PR137" s="36"/>
      <c r="PS137" s="36"/>
      <c r="PT137" s="36"/>
      <c r="PU137" s="36"/>
      <c r="PV137" s="36"/>
      <c r="PW137" s="36"/>
      <c r="PX137" s="36"/>
      <c r="PY137" s="36"/>
      <c r="PZ137" s="36"/>
      <c r="QA137" s="36"/>
      <c r="QB137" s="36"/>
      <c r="QC137" s="36"/>
      <c r="QD137" s="36"/>
      <c r="QE137" s="36"/>
      <c r="QF137" s="36"/>
      <c r="QG137" s="36"/>
      <c r="QH137" s="36"/>
      <c r="QI137" s="36"/>
      <c r="QJ137" s="36"/>
      <c r="QK137" s="36"/>
      <c r="QL137" s="36"/>
      <c r="QM137" s="36"/>
      <c r="QN137" s="36"/>
      <c r="QO137" s="36"/>
      <c r="QP137" s="36"/>
      <c r="QQ137" s="36"/>
      <c r="QR137" s="36"/>
      <c r="QS137" s="36"/>
      <c r="QT137" s="36"/>
      <c r="QU137" s="36"/>
      <c r="QV137" s="36"/>
      <c r="QW137" s="36"/>
      <c r="QX137" s="36"/>
      <c r="QY137" s="36"/>
      <c r="QZ137" s="36"/>
      <c r="RA137" s="36"/>
      <c r="RB137" s="36"/>
      <c r="RC137" s="36"/>
      <c r="RD137" s="36"/>
      <c r="RE137" s="36"/>
      <c r="RF137" s="36"/>
      <c r="RG137" s="36"/>
      <c r="RH137" s="36"/>
      <c r="RI137" s="36"/>
      <c r="RJ137" s="36"/>
      <c r="RK137" s="36"/>
      <c r="RL137" s="36"/>
      <c r="RM137" s="36"/>
      <c r="RN137" s="36"/>
      <c r="RO137" s="36"/>
      <c r="RP137" s="36"/>
      <c r="RQ137" s="36"/>
      <c r="RR137" s="36"/>
      <c r="RS137" s="36"/>
      <c r="RT137" s="36"/>
      <c r="RU137" s="36"/>
      <c r="RV137" s="36"/>
      <c r="RW137" s="36"/>
      <c r="RX137" s="36"/>
      <c r="RY137" s="36"/>
      <c r="RZ137" s="36"/>
      <c r="SA137" s="36"/>
      <c r="SB137" s="36"/>
      <c r="SC137" s="36"/>
      <c r="SD137" s="36"/>
      <c r="SE137" s="36"/>
      <c r="SF137" s="36"/>
      <c r="SG137" s="36"/>
      <c r="SH137" s="36"/>
      <c r="SI137" s="36"/>
      <c r="SJ137" s="36"/>
      <c r="SK137" s="36"/>
      <c r="SL137" s="36"/>
      <c r="SM137" s="36"/>
      <c r="SN137" s="36"/>
      <c r="SO137" s="36"/>
      <c r="SP137" s="36"/>
      <c r="SQ137" s="36"/>
      <c r="SR137" s="36"/>
      <c r="SS137" s="36"/>
      <c r="ST137" s="36"/>
      <c r="SU137" s="36"/>
      <c r="SV137" s="36"/>
      <c r="SW137" s="36"/>
      <c r="SX137" s="36"/>
      <c r="SY137" s="36"/>
      <c r="SZ137" s="36"/>
      <c r="TA137" s="36"/>
      <c r="TB137" s="36"/>
      <c r="TC137" s="36"/>
      <c r="TD137" s="36"/>
      <c r="TE137" s="36"/>
      <c r="TF137" s="36"/>
      <c r="TG137" s="36"/>
      <c r="TH137" s="36"/>
      <c r="TI137" s="36"/>
      <c r="TJ137" s="36"/>
      <c r="TK137" s="36"/>
      <c r="TL137" s="36"/>
      <c r="TM137" s="36"/>
      <c r="TN137" s="36"/>
      <c r="TO137" s="36"/>
      <c r="TP137" s="36"/>
      <c r="TQ137" s="36"/>
      <c r="TR137" s="36"/>
      <c r="TS137" s="36"/>
      <c r="TT137" s="36"/>
      <c r="TU137" s="36"/>
      <c r="TV137" s="36"/>
      <c r="TW137" s="36"/>
      <c r="TX137" s="36"/>
      <c r="TY137" s="36"/>
      <c r="TZ137" s="36"/>
      <c r="UA137" s="36"/>
      <c r="UB137" s="36"/>
      <c r="UC137" s="36"/>
      <c r="UD137" s="36"/>
      <c r="UE137" s="36"/>
      <c r="UF137" s="36"/>
      <c r="UG137" s="36"/>
      <c r="UH137" s="36"/>
      <c r="UI137" s="36"/>
      <c r="UJ137" s="36"/>
      <c r="UK137" s="36"/>
      <c r="UL137" s="36"/>
      <c r="UM137" s="36"/>
      <c r="UN137" s="36"/>
      <c r="UO137" s="36"/>
      <c r="UP137" s="36"/>
      <c r="UQ137" s="36"/>
      <c r="UR137" s="36"/>
      <c r="US137" s="36"/>
      <c r="UT137" s="36"/>
      <c r="UU137" s="36"/>
      <c r="UV137" s="36"/>
      <c r="UW137" s="36"/>
      <c r="UX137" s="36"/>
      <c r="UY137" s="36"/>
      <c r="UZ137" s="36"/>
      <c r="VA137" s="36"/>
      <c r="VB137" s="36"/>
      <c r="VC137" s="36"/>
      <c r="VD137" s="36"/>
      <c r="VE137" s="36"/>
      <c r="VF137" s="36"/>
      <c r="VG137" s="36"/>
      <c r="VH137" s="36"/>
      <c r="VI137" s="36"/>
      <c r="VJ137" s="36"/>
      <c r="VK137" s="36"/>
      <c r="VL137" s="36"/>
      <c r="VM137" s="36"/>
      <c r="VN137" s="36"/>
      <c r="VO137" s="36"/>
      <c r="VP137" s="36"/>
      <c r="VQ137" s="36"/>
      <c r="VR137" s="36"/>
      <c r="VS137" s="36"/>
      <c r="VT137" s="36"/>
      <c r="VU137" s="36"/>
      <c r="VV137" s="36"/>
      <c r="VW137" s="36"/>
      <c r="VX137" s="36"/>
      <c r="VY137" s="36"/>
      <c r="VZ137" s="36"/>
      <c r="WA137" s="36"/>
      <c r="WB137" s="36"/>
      <c r="WC137" s="36"/>
      <c r="WD137" s="36"/>
      <c r="WE137" s="36"/>
      <c r="WF137" s="36"/>
      <c r="WG137" s="36"/>
      <c r="WH137" s="36"/>
      <c r="WI137" s="36"/>
      <c r="WJ137" s="36"/>
      <c r="WK137" s="36"/>
      <c r="WL137" s="36"/>
      <c r="WM137" s="36"/>
      <c r="WN137" s="36"/>
      <c r="WO137" s="36"/>
      <c r="WP137" s="36"/>
      <c r="WQ137" s="36"/>
      <c r="WR137" s="36"/>
      <c r="WS137" s="36"/>
      <c r="WT137" s="36"/>
      <c r="WU137" s="36"/>
      <c r="WV137" s="36"/>
      <c r="WW137" s="36"/>
      <c r="WX137" s="36"/>
      <c r="WY137" s="36"/>
      <c r="WZ137" s="36"/>
      <c r="XA137" s="36"/>
      <c r="XB137" s="36"/>
      <c r="XC137" s="36"/>
      <c r="XD137" s="36"/>
      <c r="XE137" s="36"/>
      <c r="XF137" s="36"/>
      <c r="XG137" s="36"/>
      <c r="XH137" s="36"/>
      <c r="XI137" s="36"/>
      <c r="XJ137" s="36"/>
      <c r="XK137" s="36"/>
      <c r="XL137" s="36"/>
      <c r="XM137" s="36"/>
      <c r="XN137" s="36"/>
      <c r="XO137" s="36"/>
      <c r="XP137" s="36"/>
      <c r="XQ137" s="36"/>
      <c r="XR137" s="36"/>
      <c r="XS137" s="36"/>
      <c r="XT137" s="36"/>
      <c r="XU137" s="36"/>
      <c r="XV137" s="36"/>
      <c r="XW137" s="36"/>
      <c r="XX137" s="36"/>
      <c r="XY137" s="36"/>
      <c r="XZ137" s="36"/>
      <c r="YA137" s="36"/>
      <c r="YB137" s="36"/>
      <c r="YC137" s="36"/>
      <c r="YD137" s="36"/>
      <c r="YE137" s="36"/>
      <c r="YF137" s="36"/>
      <c r="YG137" s="36"/>
      <c r="YH137" s="36"/>
      <c r="YI137" s="36"/>
      <c r="YJ137" s="36"/>
      <c r="YK137" s="36"/>
      <c r="YL137" s="36"/>
      <c r="YM137" s="36"/>
      <c r="YN137" s="36"/>
      <c r="YO137" s="36"/>
      <c r="YP137" s="36"/>
      <c r="YQ137" s="36"/>
      <c r="YR137" s="36"/>
      <c r="YS137" s="36"/>
      <c r="YT137" s="36"/>
      <c r="YU137" s="36"/>
      <c r="YV137" s="36"/>
      <c r="YW137" s="36"/>
      <c r="YX137" s="36"/>
      <c r="YY137" s="36"/>
      <c r="YZ137" s="36"/>
      <c r="ZA137" s="36"/>
      <c r="ZB137" s="36"/>
      <c r="ZC137" s="36"/>
      <c r="ZD137" s="36"/>
      <c r="ZE137" s="36"/>
      <c r="ZF137" s="36"/>
      <c r="ZG137" s="36"/>
      <c r="ZH137" s="36"/>
      <c r="ZI137" s="36"/>
      <c r="ZJ137" s="36"/>
      <c r="ZK137" s="36"/>
      <c r="ZL137" s="36"/>
      <c r="ZM137" s="36"/>
      <c r="ZN137" s="36"/>
      <c r="ZO137" s="36"/>
      <c r="ZP137" s="36"/>
      <c r="ZQ137" s="36"/>
      <c r="ZR137" s="36"/>
      <c r="ZS137" s="36"/>
      <c r="ZT137" s="36"/>
      <c r="ZU137" s="36"/>
      <c r="ZV137" s="36"/>
      <c r="ZW137" s="36"/>
      <c r="ZX137" s="36"/>
      <c r="ZY137" s="36"/>
      <c r="ZZ137" s="36"/>
      <c r="AAA137" s="36"/>
      <c r="AAB137" s="36"/>
      <c r="AAC137" s="36"/>
      <c r="AAD137" s="36"/>
      <c r="AAE137" s="36"/>
      <c r="AAF137" s="36"/>
      <c r="AAG137" s="36"/>
      <c r="AAH137" s="36"/>
      <c r="AAI137" s="36"/>
      <c r="AAJ137" s="36"/>
      <c r="AAK137" s="36"/>
      <c r="AAL137" s="36"/>
      <c r="AAM137" s="36"/>
      <c r="AAN137" s="36"/>
      <c r="AAO137" s="36"/>
      <c r="AAP137" s="36"/>
      <c r="AAQ137" s="36"/>
      <c r="AAR137" s="36"/>
      <c r="AAS137" s="36"/>
      <c r="AAT137" s="36"/>
      <c r="AAU137" s="36"/>
      <c r="AAV137" s="36"/>
      <c r="AAW137" s="36"/>
      <c r="AAX137" s="36"/>
      <c r="AAY137" s="36"/>
      <c r="AAZ137" s="36"/>
      <c r="ABA137" s="36"/>
      <c r="ABB137" s="36"/>
      <c r="ABC137" s="36"/>
      <c r="ABD137" s="36"/>
      <c r="ABE137" s="36"/>
      <c r="ABF137" s="36"/>
      <c r="ABG137" s="36"/>
      <c r="ABH137" s="36"/>
      <c r="ABI137" s="36"/>
      <c r="ABJ137" s="36"/>
      <c r="ABK137" s="36"/>
      <c r="ABL137" s="36"/>
      <c r="ABM137" s="36"/>
      <c r="ABN137" s="36"/>
      <c r="ABO137" s="36"/>
      <c r="ABP137" s="36"/>
      <c r="ABQ137" s="36"/>
      <c r="ABR137" s="36"/>
      <c r="ABS137" s="36"/>
      <c r="ABT137" s="36"/>
      <c r="ABU137" s="36"/>
      <c r="ABV137" s="36"/>
      <c r="ABW137" s="36"/>
      <c r="ABX137" s="36"/>
      <c r="ABY137" s="36"/>
      <c r="ABZ137" s="36"/>
      <c r="ACA137" s="36"/>
      <c r="ACB137" s="36"/>
      <c r="ACC137" s="36"/>
      <c r="ACD137" s="36"/>
      <c r="ACE137" s="36"/>
      <c r="ACF137" s="36"/>
      <c r="ACG137" s="36"/>
      <c r="ACH137" s="36"/>
      <c r="ACI137" s="36"/>
      <c r="ACJ137" s="36"/>
      <c r="ACK137" s="36"/>
      <c r="ACL137" s="36"/>
      <c r="ACM137" s="36"/>
      <c r="ACN137" s="36"/>
      <c r="ACO137" s="36"/>
      <c r="ACP137" s="36"/>
      <c r="ACQ137" s="36"/>
      <c r="ACR137" s="36"/>
      <c r="ACS137" s="36"/>
      <c r="ACT137" s="36"/>
      <c r="ACU137" s="36"/>
      <c r="ACV137" s="36"/>
      <c r="ACW137" s="36"/>
      <c r="ACX137" s="36"/>
      <c r="ACY137" s="36"/>
      <c r="ACZ137" s="36"/>
      <c r="ADA137" s="36"/>
      <c r="ADB137" s="36"/>
      <c r="ADC137" s="36"/>
      <c r="ADD137" s="36"/>
      <c r="ADE137" s="36"/>
      <c r="ADF137" s="36"/>
      <c r="ADG137" s="36"/>
      <c r="ADH137" s="36"/>
      <c r="ADI137" s="36"/>
      <c r="ADJ137" s="36"/>
      <c r="ADK137" s="36"/>
      <c r="ADL137" s="36"/>
      <c r="ADM137" s="36"/>
      <c r="ADN137" s="36"/>
      <c r="ADO137" s="36"/>
      <c r="ADP137" s="36"/>
      <c r="ADQ137" s="36"/>
      <c r="ADR137" s="36"/>
      <c r="ADS137" s="36"/>
      <c r="ADT137" s="36"/>
      <c r="ADU137" s="36"/>
      <c r="ADV137" s="36"/>
      <c r="ADW137" s="36"/>
      <c r="ADX137" s="36"/>
      <c r="ADY137" s="36"/>
      <c r="ADZ137" s="36"/>
      <c r="AEA137" s="36"/>
      <c r="AEB137" s="36"/>
      <c r="AEC137" s="36"/>
      <c r="AED137" s="36"/>
      <c r="AEE137" s="36"/>
      <c r="AEF137" s="36"/>
      <c r="AEG137" s="36"/>
      <c r="AEH137" s="36"/>
      <c r="AEI137" s="36"/>
      <c r="AEJ137" s="36"/>
      <c r="AEK137" s="36"/>
      <c r="AEL137" s="36"/>
      <c r="AEM137" s="36"/>
      <c r="AEN137" s="36"/>
      <c r="AEO137" s="36"/>
      <c r="AEP137" s="36"/>
      <c r="AEQ137" s="36"/>
      <c r="AER137" s="36"/>
      <c r="AES137" s="36"/>
      <c r="AET137" s="36"/>
      <c r="AEU137" s="36"/>
      <c r="AEV137" s="36"/>
      <c r="AEW137" s="36"/>
      <c r="AEX137" s="36"/>
      <c r="AEY137" s="36"/>
      <c r="AEZ137" s="36"/>
      <c r="AFA137" s="36"/>
      <c r="AFB137" s="36"/>
      <c r="AFC137" s="36"/>
      <c r="AFD137" s="36"/>
      <c r="AFE137" s="36"/>
      <c r="AFF137" s="36"/>
      <c r="AFG137" s="36"/>
      <c r="AFH137" s="36"/>
      <c r="AFI137" s="36"/>
      <c r="AFJ137" s="36"/>
      <c r="AFK137" s="36"/>
      <c r="AFL137" s="36"/>
      <c r="AFM137" s="36"/>
      <c r="AFN137" s="36"/>
      <c r="AFO137" s="36"/>
      <c r="AFP137" s="36"/>
      <c r="AFQ137" s="36"/>
      <c r="AFR137" s="36"/>
      <c r="AFS137" s="36"/>
      <c r="AFT137" s="36"/>
      <c r="AFU137" s="36"/>
      <c r="AFV137" s="36"/>
      <c r="AFW137" s="36"/>
      <c r="AFX137" s="36"/>
      <c r="AFY137" s="36"/>
      <c r="AFZ137" s="36"/>
      <c r="AGA137" s="36"/>
      <c r="AGB137" s="36"/>
      <c r="AGC137" s="36"/>
      <c r="AGD137" s="36"/>
      <c r="AGE137" s="36"/>
      <c r="AGF137" s="36"/>
      <c r="AGG137" s="36"/>
      <c r="AGH137" s="36"/>
      <c r="AGI137" s="36"/>
      <c r="AGJ137" s="36"/>
      <c r="AGK137" s="36"/>
      <c r="AGL137" s="36"/>
      <c r="AGM137" s="36"/>
      <c r="AGN137" s="36"/>
      <c r="AGO137" s="36"/>
      <c r="AGP137" s="36"/>
      <c r="AGQ137" s="36"/>
      <c r="AGR137" s="36"/>
      <c r="AGS137" s="36"/>
      <c r="AGT137" s="36"/>
      <c r="AGU137" s="36"/>
      <c r="AGV137" s="36"/>
      <c r="AGW137" s="36"/>
      <c r="AGX137" s="36"/>
      <c r="AGY137" s="36"/>
      <c r="AGZ137" s="36"/>
      <c r="AHA137" s="36"/>
      <c r="AHB137" s="36"/>
      <c r="AHC137" s="36"/>
      <c r="AHD137" s="36"/>
      <c r="AHE137" s="36"/>
      <c r="AHF137" s="36"/>
      <c r="AHG137" s="36"/>
      <c r="AHH137" s="36"/>
      <c r="AHI137" s="36"/>
      <c r="AHJ137" s="36"/>
      <c r="AHK137" s="36"/>
      <c r="AHL137" s="36"/>
      <c r="AHM137" s="36"/>
      <c r="AHN137" s="36"/>
      <c r="AHO137" s="36"/>
      <c r="AHP137" s="36"/>
      <c r="AHQ137" s="36"/>
      <c r="AHR137" s="36"/>
      <c r="AHS137" s="36"/>
      <c r="AHT137" s="36"/>
      <c r="AHU137" s="36"/>
      <c r="AHV137" s="36"/>
      <c r="AHW137" s="36"/>
      <c r="AHX137" s="36"/>
      <c r="AHY137" s="36"/>
      <c r="AHZ137" s="36"/>
      <c r="AIA137" s="36"/>
      <c r="AIB137" s="36"/>
      <c r="AIC137" s="36"/>
      <c r="AID137" s="36"/>
      <c r="AIE137" s="36"/>
      <c r="AIF137" s="36"/>
      <c r="AIG137" s="36"/>
      <c r="AIH137" s="36"/>
      <c r="AII137" s="36"/>
      <c r="AIJ137" s="36"/>
      <c r="AIK137" s="36"/>
      <c r="AIL137" s="36"/>
      <c r="AIM137" s="36"/>
      <c r="AIN137" s="36"/>
      <c r="AIO137" s="36"/>
      <c r="AIP137" s="36"/>
      <c r="AIQ137" s="36"/>
      <c r="AIR137" s="36"/>
      <c r="AIS137" s="36"/>
      <c r="AIT137" s="36"/>
      <c r="AIU137" s="36"/>
      <c r="AIV137" s="36"/>
      <c r="AIW137" s="36"/>
      <c r="AIX137" s="36"/>
      <c r="AIY137" s="36"/>
      <c r="AIZ137" s="36"/>
      <c r="AJA137" s="36"/>
      <c r="AJB137" s="36"/>
      <c r="AJC137" s="36"/>
      <c r="AJD137" s="36"/>
      <c r="AJE137" s="36"/>
      <c r="AJF137" s="36"/>
      <c r="AJG137" s="36"/>
      <c r="AJH137" s="36"/>
      <c r="AJI137" s="36"/>
      <c r="AJJ137" s="36"/>
      <c r="AJK137" s="36"/>
      <c r="AJL137" s="36"/>
      <c r="AJM137" s="36"/>
      <c r="AJN137" s="36"/>
      <c r="AJO137" s="36"/>
      <c r="AJP137" s="36"/>
      <c r="AJQ137" s="36"/>
      <c r="AJR137" s="36"/>
      <c r="AJS137" s="36"/>
      <c r="AJT137" s="36"/>
      <c r="AJU137" s="36"/>
      <c r="AJV137" s="36"/>
      <c r="AJW137" s="36"/>
      <c r="AJX137" s="36"/>
      <c r="AJY137" s="36"/>
      <c r="AJZ137" s="36"/>
      <c r="AKA137" s="36"/>
      <c r="AKB137" s="36"/>
      <c r="AKC137" s="36"/>
      <c r="AKD137" s="36"/>
      <c r="AKE137" s="36"/>
      <c r="AKF137" s="36"/>
      <c r="AKG137" s="36"/>
      <c r="AKH137" s="36"/>
      <c r="AKI137" s="36"/>
      <c r="AKJ137" s="36"/>
      <c r="AKK137" s="36"/>
      <c r="AKL137" s="36"/>
      <c r="AKM137" s="36"/>
      <c r="AKN137" s="36"/>
      <c r="AKO137" s="36"/>
      <c r="AKP137" s="36"/>
      <c r="AKQ137" s="36"/>
      <c r="AKR137" s="36"/>
      <c r="AKS137" s="36"/>
      <c r="AKT137" s="36"/>
      <c r="AKU137" s="36"/>
      <c r="AKV137" s="36"/>
      <c r="AKW137" s="36"/>
      <c r="AKX137" s="36"/>
      <c r="AKY137" s="36"/>
      <c r="AKZ137" s="36"/>
      <c r="ALA137" s="36"/>
      <c r="ALB137" s="36"/>
      <c r="ALC137" s="36"/>
      <c r="ALD137" s="36"/>
      <c r="ALE137" s="36"/>
      <c r="ALF137" s="36"/>
      <c r="ALG137" s="36"/>
      <c r="ALH137" s="36"/>
      <c r="ALI137" s="36"/>
      <c r="ALJ137" s="36"/>
      <c r="ALK137" s="36"/>
      <c r="ALL137" s="36"/>
      <c r="ALM137" s="36"/>
      <c r="ALN137" s="36"/>
      <c r="ALO137" s="36"/>
      <c r="ALP137" s="36"/>
      <c r="ALQ137" s="36"/>
      <c r="ALR137" s="36"/>
      <c r="ALS137" s="36"/>
      <c r="ALT137" s="36"/>
      <c r="ALU137" s="36"/>
      <c r="ALV137" s="36"/>
      <c r="ALW137" s="36"/>
      <c r="ALX137" s="36"/>
      <c r="ALY137" s="36"/>
      <c r="ALZ137" s="36"/>
      <c r="AMA137" s="36"/>
      <c r="AMB137" s="36"/>
      <c r="AMC137" s="36"/>
      <c r="AMD137" s="36"/>
      <c r="AME137" s="36"/>
      <c r="AMF137" s="36"/>
      <c r="AMG137" s="36"/>
      <c r="AMH137" s="36"/>
      <c r="AMI137" s="36"/>
      <c r="AMJ137" s="36"/>
      <c r="AMK137" s="36"/>
      <c r="AML137" s="36"/>
    </row>
    <row r="138" spans="1:1026" ht="15.75" thickBot="1">
      <c r="A138" s="35"/>
      <c r="B138" s="78"/>
      <c r="C138" s="79"/>
      <c r="D138" s="79"/>
      <c r="E138" s="79"/>
      <c r="F138" s="80"/>
      <c r="G138" s="80"/>
      <c r="H138" s="81"/>
      <c r="I138" s="34"/>
    </row>
    <row r="139" spans="1:1026" s="10" customFormat="1" ht="30.75" customHeight="1">
      <c r="A139" s="9"/>
      <c r="B139" s="846" t="s">
        <v>119</v>
      </c>
      <c r="C139" s="892"/>
      <c r="D139" s="705" t="s">
        <v>124</v>
      </c>
      <c r="E139" s="705"/>
      <c r="F139" s="706"/>
      <c r="G139" s="706"/>
      <c r="H139" s="707"/>
      <c r="I139" s="64"/>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row>
    <row r="140" spans="1:1026" s="51" customFormat="1" ht="18.75" customHeight="1">
      <c r="A140" s="47"/>
      <c r="B140" s="95">
        <v>6</v>
      </c>
      <c r="C140" s="690" t="s">
        <v>113</v>
      </c>
      <c r="D140" s="708"/>
      <c r="E140" s="635"/>
      <c r="F140" s="709" t="s">
        <v>73</v>
      </c>
      <c r="G140" s="710"/>
      <c r="H140" s="96" t="s">
        <v>74</v>
      </c>
      <c r="I140" s="64"/>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c r="CY140" s="47"/>
      <c r="CZ140" s="47"/>
      <c r="DA140" s="47"/>
      <c r="DB140" s="47"/>
      <c r="DC140" s="47"/>
      <c r="DD140" s="47"/>
      <c r="DE140" s="47"/>
      <c r="DF140" s="47"/>
      <c r="DG140" s="47"/>
      <c r="DH140" s="47"/>
      <c r="DI140" s="47"/>
      <c r="DJ140" s="47"/>
      <c r="DK140" s="47"/>
      <c r="DL140" s="47"/>
      <c r="DM140" s="47"/>
      <c r="DN140" s="47"/>
      <c r="DO140" s="47"/>
      <c r="DP140" s="47"/>
      <c r="DQ140" s="47"/>
      <c r="DR140" s="47"/>
      <c r="DS140" s="47"/>
      <c r="DT140" s="47"/>
      <c r="DU140" s="47"/>
      <c r="DV140" s="47"/>
      <c r="DW140" s="47"/>
      <c r="DX140" s="47"/>
      <c r="DY140" s="47"/>
      <c r="DZ140" s="47"/>
      <c r="EA140" s="47"/>
      <c r="EB140" s="47"/>
      <c r="EC140" s="47"/>
      <c r="ED140" s="47"/>
      <c r="EE140" s="47"/>
      <c r="EF140" s="47"/>
      <c r="EG140" s="47"/>
      <c r="EH140" s="47"/>
      <c r="EI140" s="47"/>
      <c r="EJ140" s="47"/>
      <c r="EK140" s="47"/>
      <c r="EL140" s="47"/>
      <c r="EM140" s="47"/>
      <c r="EN140" s="47"/>
      <c r="EO140" s="47"/>
      <c r="EP140" s="47"/>
      <c r="EQ140" s="47"/>
      <c r="ER140" s="47"/>
      <c r="ES140" s="47"/>
      <c r="ET140" s="47"/>
      <c r="EU140" s="47"/>
      <c r="EV140" s="47"/>
      <c r="EW140" s="47"/>
      <c r="EX140" s="47"/>
      <c r="EY140" s="47"/>
      <c r="EZ140" s="47"/>
      <c r="FA140" s="47"/>
      <c r="FB140" s="47"/>
      <c r="FC140" s="47"/>
      <c r="FD140" s="47"/>
      <c r="FE140" s="47"/>
      <c r="FF140" s="47"/>
      <c r="FG140" s="47"/>
      <c r="FH140" s="47"/>
      <c r="FI140" s="47"/>
      <c r="FJ140" s="47"/>
      <c r="FK140" s="47"/>
      <c r="FL140" s="47"/>
      <c r="FM140" s="47"/>
      <c r="FN140" s="47"/>
      <c r="FO140" s="47"/>
      <c r="FP140" s="47"/>
      <c r="FQ140" s="47"/>
      <c r="FR140" s="47"/>
      <c r="FS140" s="47"/>
      <c r="FT140" s="47"/>
      <c r="FU140" s="47"/>
      <c r="FV140" s="47"/>
      <c r="FW140" s="47"/>
      <c r="FX140" s="47"/>
      <c r="FY140" s="47"/>
      <c r="FZ140" s="47"/>
      <c r="GA140" s="47"/>
      <c r="GB140" s="47"/>
      <c r="GC140" s="47"/>
      <c r="GD140" s="47"/>
      <c r="GE140" s="47"/>
      <c r="GF140" s="47"/>
      <c r="GG140" s="47"/>
      <c r="GH140" s="47"/>
      <c r="GI140" s="47"/>
      <c r="GJ140" s="47"/>
      <c r="GK140" s="47"/>
      <c r="GL140" s="47"/>
      <c r="GM140" s="47"/>
      <c r="GN140" s="47"/>
      <c r="GO140" s="47"/>
      <c r="GP140" s="47"/>
      <c r="GQ140" s="47"/>
      <c r="GR140" s="47"/>
      <c r="GS140" s="47"/>
      <c r="GT140" s="47"/>
      <c r="GU140" s="47"/>
      <c r="GV140" s="47"/>
      <c r="GW140" s="47"/>
      <c r="GX140" s="47"/>
      <c r="GY140" s="47"/>
      <c r="GZ140" s="47"/>
      <c r="HA140" s="47"/>
      <c r="HB140" s="47"/>
      <c r="HC140" s="47"/>
      <c r="HD140" s="47"/>
      <c r="HE140" s="47"/>
      <c r="HF140" s="47"/>
      <c r="HG140" s="47"/>
      <c r="HH140" s="47"/>
      <c r="HI140" s="47"/>
      <c r="HJ140" s="47"/>
      <c r="HK140" s="47"/>
      <c r="HL140" s="47"/>
      <c r="HM140" s="47"/>
      <c r="HN140" s="47"/>
      <c r="HO140" s="47"/>
      <c r="HP140" s="47"/>
      <c r="HQ140" s="47"/>
      <c r="HR140" s="47"/>
      <c r="HS140" s="47"/>
      <c r="HT140" s="47"/>
      <c r="HU140" s="47"/>
      <c r="HV140" s="47"/>
      <c r="HW140" s="47"/>
      <c r="HX140" s="47"/>
      <c r="HY140" s="47"/>
      <c r="HZ140" s="47"/>
      <c r="IA140" s="47"/>
      <c r="IB140" s="47"/>
      <c r="IC140" s="47"/>
      <c r="ID140" s="47"/>
      <c r="IE140" s="47"/>
      <c r="IF140" s="47"/>
      <c r="IG140" s="47"/>
      <c r="IH140" s="47"/>
      <c r="II140" s="47"/>
      <c r="IJ140" s="47"/>
      <c r="IK140" s="47"/>
      <c r="IL140" s="47"/>
      <c r="IM140" s="47"/>
      <c r="IN140" s="47"/>
      <c r="IO140" s="47"/>
      <c r="IP140" s="47"/>
      <c r="IQ140" s="47"/>
      <c r="IR140" s="47"/>
      <c r="IS140" s="47"/>
      <c r="IT140" s="47"/>
      <c r="IU140" s="47"/>
      <c r="IV140" s="47"/>
      <c r="IW140" s="47"/>
      <c r="IX140" s="47"/>
      <c r="IY140" s="47"/>
      <c r="IZ140" s="47"/>
      <c r="JA140" s="47"/>
      <c r="JB140" s="47"/>
      <c r="JC140" s="47"/>
      <c r="JD140" s="47"/>
      <c r="JE140" s="47"/>
      <c r="JF140" s="47"/>
      <c r="JG140" s="47"/>
      <c r="JH140" s="47"/>
      <c r="JI140" s="47"/>
      <c r="JJ140" s="47"/>
      <c r="JK140" s="47"/>
      <c r="JL140" s="47"/>
      <c r="JM140" s="47"/>
      <c r="JN140" s="47"/>
      <c r="JO140" s="47"/>
      <c r="JP140" s="47"/>
      <c r="JQ140" s="47"/>
      <c r="JR140" s="47"/>
      <c r="JS140" s="47"/>
      <c r="JT140" s="47"/>
      <c r="JU140" s="47"/>
      <c r="JV140" s="47"/>
      <c r="JW140" s="47"/>
      <c r="JX140" s="47"/>
      <c r="JY140" s="47"/>
      <c r="JZ140" s="47"/>
      <c r="KA140" s="47"/>
      <c r="KB140" s="47"/>
      <c r="KC140" s="47"/>
      <c r="KD140" s="47"/>
      <c r="KE140" s="47"/>
      <c r="KF140" s="47"/>
      <c r="KG140" s="47"/>
      <c r="KH140" s="47"/>
      <c r="KI140" s="47"/>
      <c r="KJ140" s="47"/>
      <c r="KK140" s="47"/>
      <c r="KL140" s="47"/>
      <c r="KM140" s="47"/>
      <c r="KN140" s="47"/>
      <c r="KO140" s="47"/>
      <c r="KP140" s="47"/>
      <c r="KQ140" s="47"/>
      <c r="KR140" s="47"/>
      <c r="KS140" s="47"/>
      <c r="KT140" s="47"/>
      <c r="KU140" s="47"/>
      <c r="KV140" s="47"/>
      <c r="KW140" s="47"/>
      <c r="KX140" s="47"/>
      <c r="KY140" s="47"/>
      <c r="KZ140" s="47"/>
      <c r="LA140" s="47"/>
      <c r="LB140" s="47"/>
      <c r="LC140" s="47"/>
      <c r="LD140" s="47"/>
      <c r="LE140" s="47"/>
      <c r="LF140" s="47"/>
      <c r="LG140" s="47"/>
      <c r="LH140" s="47"/>
      <c r="LI140" s="47"/>
      <c r="LJ140" s="47"/>
      <c r="LK140" s="47"/>
      <c r="LL140" s="47"/>
      <c r="LM140" s="47"/>
      <c r="LN140" s="47"/>
      <c r="LO140" s="47"/>
      <c r="LP140" s="47"/>
      <c r="LQ140" s="47"/>
      <c r="LR140" s="47"/>
      <c r="LS140" s="47"/>
      <c r="LT140" s="47"/>
      <c r="LU140" s="47"/>
      <c r="LV140" s="47"/>
      <c r="LW140" s="47"/>
      <c r="LX140" s="47"/>
      <c r="LY140" s="47"/>
      <c r="LZ140" s="47"/>
      <c r="MA140" s="47"/>
      <c r="MB140" s="47"/>
      <c r="MC140" s="47"/>
      <c r="MD140" s="47"/>
      <c r="ME140" s="47"/>
      <c r="MF140" s="47"/>
      <c r="MG140" s="47"/>
      <c r="MH140" s="47"/>
      <c r="MI140" s="47"/>
      <c r="MJ140" s="47"/>
      <c r="MK140" s="47"/>
      <c r="ML140" s="47"/>
      <c r="MM140" s="47"/>
      <c r="MN140" s="47"/>
      <c r="MO140" s="47"/>
      <c r="MP140" s="47"/>
      <c r="MQ140" s="47"/>
      <c r="MR140" s="47"/>
      <c r="MS140" s="47"/>
      <c r="MT140" s="47"/>
      <c r="MU140" s="47"/>
      <c r="MV140" s="47"/>
      <c r="MW140" s="47"/>
      <c r="MX140" s="47"/>
      <c r="MY140" s="47"/>
      <c r="MZ140" s="47"/>
      <c r="NA140" s="47"/>
      <c r="NB140" s="47"/>
      <c r="NC140" s="47"/>
      <c r="ND140" s="47"/>
      <c r="NE140" s="47"/>
      <c r="NF140" s="47"/>
      <c r="NG140" s="47"/>
      <c r="NH140" s="47"/>
      <c r="NI140" s="47"/>
      <c r="NJ140" s="47"/>
      <c r="NK140" s="47"/>
      <c r="NL140" s="47"/>
      <c r="NM140" s="47"/>
      <c r="NN140" s="47"/>
      <c r="NO140" s="47"/>
      <c r="NP140" s="47"/>
      <c r="NQ140" s="47"/>
      <c r="NR140" s="47"/>
      <c r="NS140" s="47"/>
      <c r="NT140" s="47"/>
      <c r="NU140" s="47"/>
      <c r="NV140" s="47"/>
      <c r="NW140" s="47"/>
      <c r="NX140" s="47"/>
      <c r="NY140" s="47"/>
      <c r="NZ140" s="47"/>
      <c r="OA140" s="47"/>
      <c r="OB140" s="47"/>
      <c r="OC140" s="47"/>
      <c r="OD140" s="47"/>
      <c r="OE140" s="47"/>
      <c r="OF140" s="47"/>
      <c r="OG140" s="47"/>
      <c r="OH140" s="47"/>
      <c r="OI140" s="47"/>
      <c r="OJ140" s="47"/>
      <c r="OK140" s="47"/>
      <c r="OL140" s="47"/>
      <c r="OM140" s="47"/>
      <c r="ON140" s="47"/>
      <c r="OO140" s="47"/>
      <c r="OP140" s="47"/>
      <c r="OQ140" s="47"/>
      <c r="OR140" s="47"/>
      <c r="OS140" s="47"/>
      <c r="OT140" s="47"/>
      <c r="OU140" s="47"/>
      <c r="OV140" s="47"/>
      <c r="OW140" s="47"/>
      <c r="OX140" s="47"/>
      <c r="OY140" s="47"/>
      <c r="OZ140" s="47"/>
      <c r="PA140" s="47"/>
      <c r="PB140" s="47"/>
      <c r="PC140" s="47"/>
      <c r="PD140" s="47"/>
      <c r="PE140" s="47"/>
      <c r="PF140" s="47"/>
      <c r="PG140" s="47"/>
      <c r="PH140" s="47"/>
      <c r="PI140" s="47"/>
      <c r="PJ140" s="47"/>
      <c r="PK140" s="47"/>
      <c r="PL140" s="47"/>
      <c r="PM140" s="47"/>
      <c r="PN140" s="47"/>
      <c r="PO140" s="47"/>
      <c r="PP140" s="47"/>
      <c r="PQ140" s="47"/>
      <c r="PR140" s="47"/>
      <c r="PS140" s="47"/>
      <c r="PT140" s="47"/>
      <c r="PU140" s="47"/>
      <c r="PV140" s="47"/>
      <c r="PW140" s="47"/>
      <c r="PX140" s="47"/>
      <c r="PY140" s="47"/>
      <c r="PZ140" s="47"/>
      <c r="QA140" s="47"/>
      <c r="QB140" s="47"/>
      <c r="QC140" s="47"/>
      <c r="QD140" s="47"/>
      <c r="QE140" s="47"/>
      <c r="QF140" s="47"/>
      <c r="QG140" s="47"/>
      <c r="QH140" s="47"/>
      <c r="QI140" s="47"/>
      <c r="QJ140" s="47"/>
      <c r="QK140" s="47"/>
      <c r="QL140" s="47"/>
      <c r="QM140" s="47"/>
      <c r="QN140" s="47"/>
      <c r="QO140" s="47"/>
      <c r="QP140" s="47"/>
      <c r="QQ140" s="47"/>
      <c r="QR140" s="47"/>
      <c r="QS140" s="47"/>
      <c r="QT140" s="47"/>
      <c r="QU140" s="47"/>
      <c r="QV140" s="47"/>
      <c r="QW140" s="47"/>
      <c r="QX140" s="47"/>
      <c r="QY140" s="47"/>
      <c r="QZ140" s="47"/>
      <c r="RA140" s="47"/>
      <c r="RB140" s="47"/>
      <c r="RC140" s="47"/>
      <c r="RD140" s="47"/>
      <c r="RE140" s="47"/>
      <c r="RF140" s="47"/>
      <c r="RG140" s="47"/>
      <c r="RH140" s="47"/>
      <c r="RI140" s="47"/>
      <c r="RJ140" s="47"/>
      <c r="RK140" s="47"/>
      <c r="RL140" s="47"/>
      <c r="RM140" s="47"/>
      <c r="RN140" s="47"/>
      <c r="RO140" s="47"/>
      <c r="RP140" s="47"/>
      <c r="RQ140" s="47"/>
      <c r="RR140" s="47"/>
      <c r="RS140" s="47"/>
      <c r="RT140" s="47"/>
      <c r="RU140" s="47"/>
      <c r="RV140" s="47"/>
      <c r="RW140" s="47"/>
      <c r="RX140" s="47"/>
      <c r="RY140" s="47"/>
      <c r="RZ140" s="47"/>
      <c r="SA140" s="47"/>
      <c r="SB140" s="47"/>
      <c r="SC140" s="47"/>
      <c r="SD140" s="47"/>
      <c r="SE140" s="47"/>
      <c r="SF140" s="47"/>
      <c r="SG140" s="47"/>
      <c r="SH140" s="47"/>
      <c r="SI140" s="47"/>
      <c r="SJ140" s="47"/>
      <c r="SK140" s="47"/>
      <c r="SL140" s="47"/>
      <c r="SM140" s="47"/>
      <c r="SN140" s="47"/>
      <c r="SO140" s="47"/>
      <c r="SP140" s="47"/>
      <c r="SQ140" s="47"/>
      <c r="SR140" s="47"/>
      <c r="SS140" s="47"/>
      <c r="ST140" s="47"/>
      <c r="SU140" s="47"/>
      <c r="SV140" s="47"/>
      <c r="SW140" s="47"/>
      <c r="SX140" s="47"/>
      <c r="SY140" s="47"/>
      <c r="SZ140" s="47"/>
      <c r="TA140" s="47"/>
      <c r="TB140" s="47"/>
      <c r="TC140" s="47"/>
      <c r="TD140" s="47"/>
      <c r="TE140" s="47"/>
      <c r="TF140" s="47"/>
      <c r="TG140" s="47"/>
      <c r="TH140" s="47"/>
      <c r="TI140" s="47"/>
      <c r="TJ140" s="47"/>
      <c r="TK140" s="47"/>
      <c r="TL140" s="47"/>
      <c r="TM140" s="47"/>
      <c r="TN140" s="47"/>
      <c r="TO140" s="47"/>
      <c r="TP140" s="47"/>
      <c r="TQ140" s="47"/>
      <c r="TR140" s="47"/>
      <c r="TS140" s="47"/>
      <c r="TT140" s="47"/>
      <c r="TU140" s="47"/>
      <c r="TV140" s="47"/>
      <c r="TW140" s="47"/>
      <c r="TX140" s="47"/>
      <c r="TY140" s="47"/>
      <c r="TZ140" s="47"/>
      <c r="UA140" s="47"/>
      <c r="UB140" s="47"/>
      <c r="UC140" s="47"/>
      <c r="UD140" s="47"/>
      <c r="UE140" s="47"/>
      <c r="UF140" s="47"/>
      <c r="UG140" s="47"/>
      <c r="UH140" s="47"/>
      <c r="UI140" s="47"/>
      <c r="UJ140" s="47"/>
      <c r="UK140" s="47"/>
      <c r="UL140" s="47"/>
      <c r="UM140" s="47"/>
      <c r="UN140" s="47"/>
      <c r="UO140" s="47"/>
      <c r="UP140" s="47"/>
      <c r="UQ140" s="47"/>
      <c r="UR140" s="47"/>
      <c r="US140" s="47"/>
      <c r="UT140" s="47"/>
      <c r="UU140" s="47"/>
      <c r="UV140" s="47"/>
      <c r="UW140" s="47"/>
      <c r="UX140" s="47"/>
      <c r="UY140" s="47"/>
      <c r="UZ140" s="47"/>
      <c r="VA140" s="47"/>
      <c r="VB140" s="47"/>
      <c r="VC140" s="47"/>
      <c r="VD140" s="47"/>
      <c r="VE140" s="47"/>
      <c r="VF140" s="47"/>
      <c r="VG140" s="47"/>
      <c r="VH140" s="47"/>
      <c r="VI140" s="47"/>
      <c r="VJ140" s="47"/>
      <c r="VK140" s="47"/>
      <c r="VL140" s="47"/>
      <c r="VM140" s="47"/>
      <c r="VN140" s="47"/>
      <c r="VO140" s="47"/>
      <c r="VP140" s="47"/>
      <c r="VQ140" s="47"/>
      <c r="VR140" s="47"/>
      <c r="VS140" s="47"/>
      <c r="VT140" s="47"/>
      <c r="VU140" s="47"/>
      <c r="VV140" s="47"/>
      <c r="VW140" s="47"/>
      <c r="VX140" s="47"/>
      <c r="VY140" s="47"/>
      <c r="VZ140" s="47"/>
      <c r="WA140" s="47"/>
      <c r="WB140" s="47"/>
      <c r="WC140" s="47"/>
      <c r="WD140" s="47"/>
      <c r="WE140" s="47"/>
      <c r="WF140" s="47"/>
      <c r="WG140" s="47"/>
      <c r="WH140" s="47"/>
      <c r="WI140" s="47"/>
      <c r="WJ140" s="47"/>
      <c r="WK140" s="47"/>
      <c r="WL140" s="47"/>
      <c r="WM140" s="47"/>
      <c r="WN140" s="47"/>
      <c r="WO140" s="47"/>
      <c r="WP140" s="47"/>
      <c r="WQ140" s="47"/>
      <c r="WR140" s="47"/>
      <c r="WS140" s="47"/>
      <c r="WT140" s="47"/>
      <c r="WU140" s="47"/>
      <c r="WV140" s="47"/>
      <c r="WW140" s="47"/>
      <c r="WX140" s="47"/>
      <c r="WY140" s="47"/>
      <c r="WZ140" s="47"/>
      <c r="XA140" s="47"/>
      <c r="XB140" s="47"/>
      <c r="XC140" s="47"/>
      <c r="XD140" s="47"/>
      <c r="XE140" s="47"/>
      <c r="XF140" s="47"/>
      <c r="XG140" s="47"/>
      <c r="XH140" s="47"/>
      <c r="XI140" s="47"/>
      <c r="XJ140" s="47"/>
      <c r="XK140" s="47"/>
      <c r="XL140" s="47"/>
      <c r="XM140" s="47"/>
      <c r="XN140" s="47"/>
      <c r="XO140" s="47"/>
      <c r="XP140" s="47"/>
      <c r="XQ140" s="47"/>
      <c r="XR140" s="47"/>
      <c r="XS140" s="47"/>
      <c r="XT140" s="47"/>
      <c r="XU140" s="47"/>
      <c r="XV140" s="47"/>
      <c r="XW140" s="47"/>
      <c r="XX140" s="47"/>
      <c r="XY140" s="47"/>
      <c r="XZ140" s="47"/>
      <c r="YA140" s="47"/>
      <c r="YB140" s="47"/>
      <c r="YC140" s="47"/>
      <c r="YD140" s="47"/>
      <c r="YE140" s="47"/>
      <c r="YF140" s="47"/>
      <c r="YG140" s="47"/>
      <c r="YH140" s="47"/>
      <c r="YI140" s="47"/>
      <c r="YJ140" s="47"/>
      <c r="YK140" s="47"/>
      <c r="YL140" s="47"/>
      <c r="YM140" s="47"/>
      <c r="YN140" s="47"/>
      <c r="YO140" s="47"/>
      <c r="YP140" s="47"/>
      <c r="YQ140" s="47"/>
      <c r="YR140" s="47"/>
      <c r="YS140" s="47"/>
      <c r="YT140" s="47"/>
      <c r="YU140" s="47"/>
      <c r="YV140" s="47"/>
      <c r="YW140" s="47"/>
      <c r="YX140" s="47"/>
      <c r="YY140" s="47"/>
      <c r="YZ140" s="47"/>
      <c r="ZA140" s="47"/>
      <c r="ZB140" s="47"/>
      <c r="ZC140" s="47"/>
      <c r="ZD140" s="47"/>
      <c r="ZE140" s="47"/>
      <c r="ZF140" s="47"/>
      <c r="ZG140" s="47"/>
      <c r="ZH140" s="47"/>
      <c r="ZI140" s="47"/>
      <c r="ZJ140" s="47"/>
      <c r="ZK140" s="47"/>
      <c r="ZL140" s="47"/>
      <c r="ZM140" s="47"/>
      <c r="ZN140" s="47"/>
      <c r="ZO140" s="47"/>
      <c r="ZP140" s="47"/>
      <c r="ZQ140" s="47"/>
      <c r="ZR140" s="47"/>
      <c r="ZS140" s="47"/>
      <c r="ZT140" s="47"/>
      <c r="ZU140" s="47"/>
      <c r="ZV140" s="47"/>
      <c r="ZW140" s="47"/>
      <c r="ZX140" s="47"/>
      <c r="ZY140" s="47"/>
      <c r="ZZ140" s="47"/>
      <c r="AAA140" s="47"/>
      <c r="AAB140" s="47"/>
      <c r="AAC140" s="47"/>
      <c r="AAD140" s="47"/>
      <c r="AAE140" s="47"/>
      <c r="AAF140" s="47"/>
      <c r="AAG140" s="47"/>
      <c r="AAH140" s="47"/>
      <c r="AAI140" s="47"/>
      <c r="AAJ140" s="47"/>
      <c r="AAK140" s="47"/>
      <c r="AAL140" s="47"/>
      <c r="AAM140" s="47"/>
      <c r="AAN140" s="47"/>
      <c r="AAO140" s="47"/>
      <c r="AAP140" s="47"/>
      <c r="AAQ140" s="47"/>
      <c r="AAR140" s="47"/>
      <c r="AAS140" s="47"/>
      <c r="AAT140" s="47"/>
      <c r="AAU140" s="47"/>
      <c r="AAV140" s="47"/>
      <c r="AAW140" s="47"/>
      <c r="AAX140" s="47"/>
      <c r="AAY140" s="47"/>
      <c r="AAZ140" s="47"/>
      <c r="ABA140" s="47"/>
      <c r="ABB140" s="47"/>
      <c r="ABC140" s="47"/>
      <c r="ABD140" s="47"/>
      <c r="ABE140" s="47"/>
      <c r="ABF140" s="47"/>
      <c r="ABG140" s="47"/>
      <c r="ABH140" s="47"/>
      <c r="ABI140" s="47"/>
      <c r="ABJ140" s="47"/>
      <c r="ABK140" s="47"/>
      <c r="ABL140" s="47"/>
      <c r="ABM140" s="47"/>
      <c r="ABN140" s="47"/>
      <c r="ABO140" s="47"/>
      <c r="ABP140" s="47"/>
      <c r="ABQ140" s="47"/>
      <c r="ABR140" s="47"/>
      <c r="ABS140" s="47"/>
      <c r="ABT140" s="47"/>
      <c r="ABU140" s="47"/>
      <c r="ABV140" s="47"/>
      <c r="ABW140" s="47"/>
      <c r="ABX140" s="47"/>
      <c r="ABY140" s="47"/>
      <c r="ABZ140" s="47"/>
      <c r="ACA140" s="47"/>
      <c r="ACB140" s="47"/>
      <c r="ACC140" s="47"/>
      <c r="ACD140" s="47"/>
      <c r="ACE140" s="47"/>
      <c r="ACF140" s="47"/>
      <c r="ACG140" s="47"/>
      <c r="ACH140" s="47"/>
      <c r="ACI140" s="47"/>
      <c r="ACJ140" s="47"/>
      <c r="ACK140" s="47"/>
      <c r="ACL140" s="47"/>
      <c r="ACM140" s="47"/>
      <c r="ACN140" s="47"/>
      <c r="ACO140" s="47"/>
      <c r="ACP140" s="47"/>
      <c r="ACQ140" s="47"/>
      <c r="ACR140" s="47"/>
      <c r="ACS140" s="47"/>
      <c r="ACT140" s="47"/>
      <c r="ACU140" s="47"/>
      <c r="ACV140" s="47"/>
      <c r="ACW140" s="47"/>
      <c r="ACX140" s="47"/>
      <c r="ACY140" s="47"/>
      <c r="ACZ140" s="47"/>
      <c r="ADA140" s="47"/>
      <c r="ADB140" s="47"/>
      <c r="ADC140" s="47"/>
      <c r="ADD140" s="47"/>
      <c r="ADE140" s="47"/>
      <c r="ADF140" s="47"/>
      <c r="ADG140" s="47"/>
      <c r="ADH140" s="47"/>
      <c r="ADI140" s="47"/>
      <c r="ADJ140" s="47"/>
      <c r="ADK140" s="47"/>
      <c r="ADL140" s="47"/>
      <c r="ADM140" s="47"/>
      <c r="ADN140" s="47"/>
      <c r="ADO140" s="47"/>
      <c r="ADP140" s="47"/>
      <c r="ADQ140" s="47"/>
      <c r="ADR140" s="47"/>
      <c r="ADS140" s="47"/>
      <c r="ADT140" s="47"/>
      <c r="ADU140" s="47"/>
      <c r="ADV140" s="47"/>
      <c r="ADW140" s="47"/>
      <c r="ADX140" s="47"/>
      <c r="ADY140" s="47"/>
      <c r="ADZ140" s="47"/>
      <c r="AEA140" s="47"/>
      <c r="AEB140" s="47"/>
      <c r="AEC140" s="47"/>
      <c r="AED140" s="47"/>
      <c r="AEE140" s="47"/>
      <c r="AEF140" s="47"/>
      <c r="AEG140" s="47"/>
      <c r="AEH140" s="47"/>
      <c r="AEI140" s="47"/>
      <c r="AEJ140" s="47"/>
      <c r="AEK140" s="47"/>
      <c r="AEL140" s="47"/>
      <c r="AEM140" s="47"/>
      <c r="AEN140" s="47"/>
      <c r="AEO140" s="47"/>
      <c r="AEP140" s="47"/>
      <c r="AEQ140" s="47"/>
      <c r="AER140" s="47"/>
      <c r="AES140" s="47"/>
      <c r="AET140" s="47"/>
      <c r="AEU140" s="47"/>
      <c r="AEV140" s="47"/>
      <c r="AEW140" s="47"/>
      <c r="AEX140" s="47"/>
      <c r="AEY140" s="47"/>
      <c r="AEZ140" s="47"/>
      <c r="AFA140" s="47"/>
      <c r="AFB140" s="47"/>
      <c r="AFC140" s="47"/>
      <c r="AFD140" s="47"/>
      <c r="AFE140" s="47"/>
      <c r="AFF140" s="47"/>
      <c r="AFG140" s="47"/>
      <c r="AFH140" s="47"/>
      <c r="AFI140" s="47"/>
      <c r="AFJ140" s="47"/>
      <c r="AFK140" s="47"/>
      <c r="AFL140" s="47"/>
      <c r="AFM140" s="47"/>
      <c r="AFN140" s="47"/>
      <c r="AFO140" s="47"/>
      <c r="AFP140" s="47"/>
      <c r="AFQ140" s="47"/>
      <c r="AFR140" s="47"/>
      <c r="AFS140" s="47"/>
      <c r="AFT140" s="47"/>
      <c r="AFU140" s="47"/>
      <c r="AFV140" s="47"/>
      <c r="AFW140" s="47"/>
      <c r="AFX140" s="47"/>
      <c r="AFY140" s="47"/>
      <c r="AFZ140" s="47"/>
      <c r="AGA140" s="47"/>
      <c r="AGB140" s="47"/>
      <c r="AGC140" s="47"/>
      <c r="AGD140" s="47"/>
      <c r="AGE140" s="47"/>
      <c r="AGF140" s="47"/>
      <c r="AGG140" s="47"/>
      <c r="AGH140" s="47"/>
      <c r="AGI140" s="47"/>
      <c r="AGJ140" s="47"/>
      <c r="AGK140" s="47"/>
      <c r="AGL140" s="47"/>
      <c r="AGM140" s="47"/>
      <c r="AGN140" s="47"/>
      <c r="AGO140" s="47"/>
      <c r="AGP140" s="47"/>
      <c r="AGQ140" s="47"/>
      <c r="AGR140" s="47"/>
      <c r="AGS140" s="47"/>
      <c r="AGT140" s="47"/>
      <c r="AGU140" s="47"/>
      <c r="AGV140" s="47"/>
      <c r="AGW140" s="47"/>
      <c r="AGX140" s="47"/>
      <c r="AGY140" s="47"/>
      <c r="AGZ140" s="47"/>
      <c r="AHA140" s="47"/>
      <c r="AHB140" s="47"/>
      <c r="AHC140" s="47"/>
      <c r="AHD140" s="47"/>
      <c r="AHE140" s="47"/>
      <c r="AHF140" s="47"/>
      <c r="AHG140" s="47"/>
      <c r="AHH140" s="47"/>
      <c r="AHI140" s="47"/>
      <c r="AHJ140" s="47"/>
      <c r="AHK140" s="47"/>
      <c r="AHL140" s="47"/>
      <c r="AHM140" s="47"/>
      <c r="AHN140" s="47"/>
      <c r="AHO140" s="47"/>
      <c r="AHP140" s="47"/>
      <c r="AHQ140" s="47"/>
      <c r="AHR140" s="47"/>
      <c r="AHS140" s="47"/>
      <c r="AHT140" s="47"/>
      <c r="AHU140" s="47"/>
      <c r="AHV140" s="47"/>
      <c r="AHW140" s="47"/>
      <c r="AHX140" s="47"/>
      <c r="AHY140" s="47"/>
      <c r="AHZ140" s="47"/>
      <c r="AIA140" s="47"/>
      <c r="AIB140" s="47"/>
      <c r="AIC140" s="47"/>
      <c r="AID140" s="47"/>
      <c r="AIE140" s="47"/>
      <c r="AIF140" s="47"/>
      <c r="AIG140" s="47"/>
      <c r="AIH140" s="47"/>
      <c r="AII140" s="47"/>
      <c r="AIJ140" s="47"/>
      <c r="AIK140" s="47"/>
      <c r="AIL140" s="47"/>
      <c r="AIM140" s="47"/>
      <c r="AIN140" s="47"/>
      <c r="AIO140" s="47"/>
      <c r="AIP140" s="47"/>
      <c r="AIQ140" s="47"/>
      <c r="AIR140" s="47"/>
      <c r="AIS140" s="47"/>
      <c r="AIT140" s="47"/>
      <c r="AIU140" s="47"/>
      <c r="AIV140" s="47"/>
      <c r="AIW140" s="47"/>
      <c r="AIX140" s="47"/>
      <c r="AIY140" s="47"/>
      <c r="AIZ140" s="47"/>
      <c r="AJA140" s="47"/>
      <c r="AJB140" s="47"/>
      <c r="AJC140" s="47"/>
      <c r="AJD140" s="47"/>
      <c r="AJE140" s="47"/>
      <c r="AJF140" s="47"/>
      <c r="AJG140" s="47"/>
      <c r="AJH140" s="47"/>
      <c r="AJI140" s="47"/>
      <c r="AJJ140" s="47"/>
      <c r="AJK140" s="47"/>
      <c r="AJL140" s="47"/>
      <c r="AJM140" s="47"/>
      <c r="AJN140" s="47"/>
      <c r="AJO140" s="47"/>
      <c r="AJP140" s="47"/>
      <c r="AJQ140" s="47"/>
      <c r="AJR140" s="47"/>
      <c r="AJS140" s="47"/>
      <c r="AJT140" s="47"/>
      <c r="AJU140" s="47"/>
      <c r="AJV140" s="47"/>
      <c r="AJW140" s="47"/>
      <c r="AJX140" s="47"/>
      <c r="AJY140" s="47"/>
      <c r="AJZ140" s="47"/>
      <c r="AKA140" s="47"/>
      <c r="AKB140" s="47"/>
      <c r="AKC140" s="47"/>
      <c r="AKD140" s="47"/>
      <c r="AKE140" s="47"/>
      <c r="AKF140" s="47"/>
      <c r="AKG140" s="47"/>
      <c r="AKH140" s="47"/>
      <c r="AKI140" s="47"/>
      <c r="AKJ140" s="47"/>
      <c r="AKK140" s="47"/>
      <c r="AKL140" s="47"/>
      <c r="AKM140" s="47"/>
      <c r="AKN140" s="47"/>
      <c r="AKO140" s="47"/>
      <c r="AKP140" s="47"/>
      <c r="AKQ140" s="47"/>
      <c r="AKR140" s="47"/>
      <c r="AKS140" s="47"/>
      <c r="AKT140" s="47"/>
      <c r="AKU140" s="47"/>
      <c r="AKV140" s="47"/>
      <c r="AKW140" s="47"/>
      <c r="AKX140" s="47"/>
      <c r="AKY140" s="47"/>
      <c r="AKZ140" s="47"/>
      <c r="ALA140" s="47"/>
      <c r="ALB140" s="47"/>
      <c r="ALC140" s="47"/>
      <c r="ALD140" s="47"/>
      <c r="ALE140" s="47"/>
      <c r="ALF140" s="47"/>
      <c r="ALG140" s="47"/>
      <c r="ALH140" s="47"/>
      <c r="ALI140" s="47"/>
      <c r="ALJ140" s="47"/>
      <c r="ALK140" s="47"/>
      <c r="ALL140" s="47"/>
      <c r="ALM140" s="47"/>
      <c r="ALN140" s="47"/>
      <c r="ALO140" s="47"/>
      <c r="ALP140" s="47"/>
      <c r="ALQ140" s="47"/>
      <c r="ALR140" s="47"/>
      <c r="ALS140" s="47"/>
      <c r="ALT140" s="47"/>
      <c r="ALU140" s="47"/>
      <c r="ALV140" s="47"/>
      <c r="ALW140" s="47"/>
      <c r="ALX140" s="47"/>
      <c r="ALY140" s="47"/>
      <c r="ALZ140" s="47"/>
      <c r="AMA140" s="47"/>
      <c r="AMB140" s="47"/>
      <c r="AMC140" s="47"/>
      <c r="AMD140" s="47"/>
      <c r="AME140" s="47"/>
      <c r="AMF140" s="47"/>
      <c r="AMG140" s="47"/>
      <c r="AMH140" s="47"/>
      <c r="AMI140" s="47"/>
      <c r="AMJ140" s="47"/>
      <c r="AMK140" s="47"/>
      <c r="AML140" s="47"/>
    </row>
    <row r="141" spans="1:1026" s="51" customFormat="1" ht="19.5" customHeight="1">
      <c r="A141" s="47"/>
      <c r="B141" s="833" t="s">
        <v>9</v>
      </c>
      <c r="C141" s="642" t="s">
        <v>120</v>
      </c>
      <c r="D141" s="643"/>
      <c r="E141" s="643"/>
      <c r="F141" s="130" t="s">
        <v>153</v>
      </c>
      <c r="G141" s="135">
        <f>H154+H155+H156+H157+H158</f>
        <v>3773.4684500000003</v>
      </c>
      <c r="H141" s="648">
        <f>ROUND(G141*G142,2)</f>
        <v>377.35</v>
      </c>
      <c r="I141" s="64"/>
      <c r="J141" s="1"/>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c r="CY141" s="47"/>
      <c r="CZ141" s="47"/>
      <c r="DA141" s="47"/>
      <c r="DB141" s="47"/>
      <c r="DC141" s="47"/>
      <c r="DD141" s="47"/>
      <c r="DE141" s="47"/>
      <c r="DF141" s="47"/>
      <c r="DG141" s="47"/>
      <c r="DH141" s="47"/>
      <c r="DI141" s="47"/>
      <c r="DJ141" s="47"/>
      <c r="DK141" s="47"/>
      <c r="DL141" s="47"/>
      <c r="DM141" s="47"/>
      <c r="DN141" s="47"/>
      <c r="DO141" s="47"/>
      <c r="DP141" s="47"/>
      <c r="DQ141" s="47"/>
      <c r="DR141" s="47"/>
      <c r="DS141" s="47"/>
      <c r="DT141" s="47"/>
      <c r="DU141" s="47"/>
      <c r="DV141" s="47"/>
      <c r="DW141" s="47"/>
      <c r="DX141" s="47"/>
      <c r="DY141" s="47"/>
      <c r="DZ141" s="47"/>
      <c r="EA141" s="47"/>
      <c r="EB141" s="47"/>
      <c r="EC141" s="47"/>
      <c r="ED141" s="47"/>
      <c r="EE141" s="47"/>
      <c r="EF141" s="47"/>
      <c r="EG141" s="47"/>
      <c r="EH141" s="47"/>
      <c r="EI141" s="47"/>
      <c r="EJ141" s="47"/>
      <c r="EK141" s="47"/>
      <c r="EL141" s="47"/>
      <c r="EM141" s="47"/>
      <c r="EN141" s="47"/>
      <c r="EO141" s="47"/>
      <c r="EP141" s="47"/>
      <c r="EQ141" s="47"/>
      <c r="ER141" s="47"/>
      <c r="ES141" s="47"/>
      <c r="ET141" s="47"/>
      <c r="EU141" s="47"/>
      <c r="EV141" s="47"/>
      <c r="EW141" s="47"/>
      <c r="EX141" s="47"/>
      <c r="EY141" s="47"/>
      <c r="EZ141" s="47"/>
      <c r="FA141" s="47"/>
      <c r="FB141" s="47"/>
      <c r="FC141" s="47"/>
      <c r="FD141" s="47"/>
      <c r="FE141" s="47"/>
      <c r="FF141" s="47"/>
      <c r="FG141" s="47"/>
      <c r="FH141" s="47"/>
      <c r="FI141" s="47"/>
      <c r="FJ141" s="47"/>
      <c r="FK141" s="47"/>
      <c r="FL141" s="47"/>
      <c r="FM141" s="47"/>
      <c r="FN141" s="47"/>
      <c r="FO141" s="47"/>
      <c r="FP141" s="47"/>
      <c r="FQ141" s="47"/>
      <c r="FR141" s="47"/>
      <c r="FS141" s="47"/>
      <c r="FT141" s="47"/>
      <c r="FU141" s="47"/>
      <c r="FV141" s="47"/>
      <c r="FW141" s="47"/>
      <c r="FX141" s="47"/>
      <c r="FY141" s="47"/>
      <c r="FZ141" s="47"/>
      <c r="GA141" s="47"/>
      <c r="GB141" s="47"/>
      <c r="GC141" s="47"/>
      <c r="GD141" s="47"/>
      <c r="GE141" s="47"/>
      <c r="GF141" s="47"/>
      <c r="GG141" s="47"/>
      <c r="GH141" s="47"/>
      <c r="GI141" s="47"/>
      <c r="GJ141" s="47"/>
      <c r="GK141" s="47"/>
      <c r="GL141" s="47"/>
      <c r="GM141" s="47"/>
      <c r="GN141" s="47"/>
      <c r="GO141" s="47"/>
      <c r="GP141" s="47"/>
      <c r="GQ141" s="47"/>
      <c r="GR141" s="47"/>
      <c r="GS141" s="47"/>
      <c r="GT141" s="47"/>
      <c r="GU141" s="47"/>
      <c r="GV141" s="47"/>
      <c r="GW141" s="47"/>
      <c r="GX141" s="47"/>
      <c r="GY141" s="47"/>
      <c r="GZ141" s="47"/>
      <c r="HA141" s="47"/>
      <c r="HB141" s="47"/>
      <c r="HC141" s="47"/>
      <c r="HD141" s="47"/>
      <c r="HE141" s="47"/>
      <c r="HF141" s="47"/>
      <c r="HG141" s="47"/>
      <c r="HH141" s="47"/>
      <c r="HI141" s="47"/>
      <c r="HJ141" s="47"/>
      <c r="HK141" s="47"/>
      <c r="HL141" s="47"/>
      <c r="HM141" s="47"/>
      <c r="HN141" s="47"/>
      <c r="HO141" s="47"/>
      <c r="HP141" s="47"/>
      <c r="HQ141" s="47"/>
      <c r="HR141" s="47"/>
      <c r="HS141" s="47"/>
      <c r="HT141" s="47"/>
      <c r="HU141" s="47"/>
      <c r="HV141" s="47"/>
      <c r="HW141" s="47"/>
      <c r="HX141" s="47"/>
      <c r="HY141" s="47"/>
      <c r="HZ141" s="47"/>
      <c r="IA141" s="47"/>
      <c r="IB141" s="47"/>
      <c r="IC141" s="47"/>
      <c r="ID141" s="47"/>
      <c r="IE141" s="47"/>
      <c r="IF141" s="47"/>
      <c r="IG141" s="47"/>
      <c r="IH141" s="47"/>
      <c r="II141" s="47"/>
      <c r="IJ141" s="47"/>
      <c r="IK141" s="47"/>
      <c r="IL141" s="47"/>
      <c r="IM141" s="47"/>
      <c r="IN141" s="47"/>
      <c r="IO141" s="47"/>
      <c r="IP141" s="47"/>
      <c r="IQ141" s="47"/>
      <c r="IR141" s="47"/>
      <c r="IS141" s="47"/>
      <c r="IT141" s="47"/>
      <c r="IU141" s="47"/>
      <c r="IV141" s="47"/>
      <c r="IW141" s="47"/>
      <c r="IX141" s="47"/>
      <c r="IY141" s="47"/>
      <c r="IZ141" s="47"/>
      <c r="JA141" s="47"/>
      <c r="JB141" s="47"/>
      <c r="JC141" s="47"/>
      <c r="JD141" s="47"/>
      <c r="JE141" s="47"/>
      <c r="JF141" s="47"/>
      <c r="JG141" s="47"/>
      <c r="JH141" s="47"/>
      <c r="JI141" s="47"/>
      <c r="JJ141" s="47"/>
      <c r="JK141" s="47"/>
      <c r="JL141" s="47"/>
      <c r="JM141" s="47"/>
      <c r="JN141" s="47"/>
      <c r="JO141" s="47"/>
      <c r="JP141" s="47"/>
      <c r="JQ141" s="47"/>
      <c r="JR141" s="47"/>
      <c r="JS141" s="47"/>
      <c r="JT141" s="47"/>
      <c r="JU141" s="47"/>
      <c r="JV141" s="47"/>
      <c r="JW141" s="47"/>
      <c r="JX141" s="47"/>
      <c r="JY141" s="47"/>
      <c r="JZ141" s="47"/>
      <c r="KA141" s="47"/>
      <c r="KB141" s="47"/>
      <c r="KC141" s="47"/>
      <c r="KD141" s="47"/>
      <c r="KE141" s="47"/>
      <c r="KF141" s="47"/>
      <c r="KG141" s="47"/>
      <c r="KH141" s="47"/>
      <c r="KI141" s="47"/>
      <c r="KJ141" s="47"/>
      <c r="KK141" s="47"/>
      <c r="KL141" s="47"/>
      <c r="KM141" s="47"/>
      <c r="KN141" s="47"/>
      <c r="KO141" s="47"/>
      <c r="KP141" s="47"/>
      <c r="KQ141" s="47"/>
      <c r="KR141" s="47"/>
      <c r="KS141" s="47"/>
      <c r="KT141" s="47"/>
      <c r="KU141" s="47"/>
      <c r="KV141" s="47"/>
      <c r="KW141" s="47"/>
      <c r="KX141" s="47"/>
      <c r="KY141" s="47"/>
      <c r="KZ141" s="47"/>
      <c r="LA141" s="47"/>
      <c r="LB141" s="47"/>
      <c r="LC141" s="47"/>
      <c r="LD141" s="47"/>
      <c r="LE141" s="47"/>
      <c r="LF141" s="47"/>
      <c r="LG141" s="47"/>
      <c r="LH141" s="47"/>
      <c r="LI141" s="47"/>
      <c r="LJ141" s="47"/>
      <c r="LK141" s="47"/>
      <c r="LL141" s="47"/>
      <c r="LM141" s="47"/>
      <c r="LN141" s="47"/>
      <c r="LO141" s="47"/>
      <c r="LP141" s="47"/>
      <c r="LQ141" s="47"/>
      <c r="LR141" s="47"/>
      <c r="LS141" s="47"/>
      <c r="LT141" s="47"/>
      <c r="LU141" s="47"/>
      <c r="LV141" s="47"/>
      <c r="LW141" s="47"/>
      <c r="LX141" s="47"/>
      <c r="LY141" s="47"/>
      <c r="LZ141" s="47"/>
      <c r="MA141" s="47"/>
      <c r="MB141" s="47"/>
      <c r="MC141" s="47"/>
      <c r="MD141" s="47"/>
      <c r="ME141" s="47"/>
      <c r="MF141" s="47"/>
      <c r="MG141" s="47"/>
      <c r="MH141" s="47"/>
      <c r="MI141" s="47"/>
      <c r="MJ141" s="47"/>
      <c r="MK141" s="47"/>
      <c r="ML141" s="47"/>
      <c r="MM141" s="47"/>
      <c r="MN141" s="47"/>
      <c r="MO141" s="47"/>
      <c r="MP141" s="47"/>
      <c r="MQ141" s="47"/>
      <c r="MR141" s="47"/>
      <c r="MS141" s="47"/>
      <c r="MT141" s="47"/>
      <c r="MU141" s="47"/>
      <c r="MV141" s="47"/>
      <c r="MW141" s="47"/>
      <c r="MX141" s="47"/>
      <c r="MY141" s="47"/>
      <c r="MZ141" s="47"/>
      <c r="NA141" s="47"/>
      <c r="NB141" s="47"/>
      <c r="NC141" s="47"/>
      <c r="ND141" s="47"/>
      <c r="NE141" s="47"/>
      <c r="NF141" s="47"/>
      <c r="NG141" s="47"/>
      <c r="NH141" s="47"/>
      <c r="NI141" s="47"/>
      <c r="NJ141" s="47"/>
      <c r="NK141" s="47"/>
      <c r="NL141" s="47"/>
      <c r="NM141" s="47"/>
      <c r="NN141" s="47"/>
      <c r="NO141" s="47"/>
      <c r="NP141" s="47"/>
      <c r="NQ141" s="47"/>
      <c r="NR141" s="47"/>
      <c r="NS141" s="47"/>
      <c r="NT141" s="47"/>
      <c r="NU141" s="47"/>
      <c r="NV141" s="47"/>
      <c r="NW141" s="47"/>
      <c r="NX141" s="47"/>
      <c r="NY141" s="47"/>
      <c r="NZ141" s="47"/>
      <c r="OA141" s="47"/>
      <c r="OB141" s="47"/>
      <c r="OC141" s="47"/>
      <c r="OD141" s="47"/>
      <c r="OE141" s="47"/>
      <c r="OF141" s="47"/>
      <c r="OG141" s="47"/>
      <c r="OH141" s="47"/>
      <c r="OI141" s="47"/>
      <c r="OJ141" s="47"/>
      <c r="OK141" s="47"/>
      <c r="OL141" s="47"/>
      <c r="OM141" s="47"/>
      <c r="ON141" s="47"/>
      <c r="OO141" s="47"/>
      <c r="OP141" s="47"/>
      <c r="OQ141" s="47"/>
      <c r="OR141" s="47"/>
      <c r="OS141" s="47"/>
      <c r="OT141" s="47"/>
      <c r="OU141" s="47"/>
      <c r="OV141" s="47"/>
      <c r="OW141" s="47"/>
      <c r="OX141" s="47"/>
      <c r="OY141" s="47"/>
      <c r="OZ141" s="47"/>
      <c r="PA141" s="47"/>
      <c r="PB141" s="47"/>
      <c r="PC141" s="47"/>
      <c r="PD141" s="47"/>
      <c r="PE141" s="47"/>
      <c r="PF141" s="47"/>
      <c r="PG141" s="47"/>
      <c r="PH141" s="47"/>
      <c r="PI141" s="47"/>
      <c r="PJ141" s="47"/>
      <c r="PK141" s="47"/>
      <c r="PL141" s="47"/>
      <c r="PM141" s="47"/>
      <c r="PN141" s="47"/>
      <c r="PO141" s="47"/>
      <c r="PP141" s="47"/>
      <c r="PQ141" s="47"/>
      <c r="PR141" s="47"/>
      <c r="PS141" s="47"/>
      <c r="PT141" s="47"/>
      <c r="PU141" s="47"/>
      <c r="PV141" s="47"/>
      <c r="PW141" s="47"/>
      <c r="PX141" s="47"/>
      <c r="PY141" s="47"/>
      <c r="PZ141" s="47"/>
      <c r="QA141" s="47"/>
      <c r="QB141" s="47"/>
      <c r="QC141" s="47"/>
      <c r="QD141" s="47"/>
      <c r="QE141" s="47"/>
      <c r="QF141" s="47"/>
      <c r="QG141" s="47"/>
      <c r="QH141" s="47"/>
      <c r="QI141" s="47"/>
      <c r="QJ141" s="47"/>
      <c r="QK141" s="47"/>
      <c r="QL141" s="47"/>
      <c r="QM141" s="47"/>
      <c r="QN141" s="47"/>
      <c r="QO141" s="47"/>
      <c r="QP141" s="47"/>
      <c r="QQ141" s="47"/>
      <c r="QR141" s="47"/>
      <c r="QS141" s="47"/>
      <c r="QT141" s="47"/>
      <c r="QU141" s="47"/>
      <c r="QV141" s="47"/>
      <c r="QW141" s="47"/>
      <c r="QX141" s="47"/>
      <c r="QY141" s="47"/>
      <c r="QZ141" s="47"/>
      <c r="RA141" s="47"/>
      <c r="RB141" s="47"/>
      <c r="RC141" s="47"/>
      <c r="RD141" s="47"/>
      <c r="RE141" s="47"/>
      <c r="RF141" s="47"/>
      <c r="RG141" s="47"/>
      <c r="RH141" s="47"/>
      <c r="RI141" s="47"/>
      <c r="RJ141" s="47"/>
      <c r="RK141" s="47"/>
      <c r="RL141" s="47"/>
      <c r="RM141" s="47"/>
      <c r="RN141" s="47"/>
      <c r="RO141" s="47"/>
      <c r="RP141" s="47"/>
      <c r="RQ141" s="47"/>
      <c r="RR141" s="47"/>
      <c r="RS141" s="47"/>
      <c r="RT141" s="47"/>
      <c r="RU141" s="47"/>
      <c r="RV141" s="47"/>
      <c r="RW141" s="47"/>
      <c r="RX141" s="47"/>
      <c r="RY141" s="47"/>
      <c r="RZ141" s="47"/>
      <c r="SA141" s="47"/>
      <c r="SB141" s="47"/>
      <c r="SC141" s="47"/>
      <c r="SD141" s="47"/>
      <c r="SE141" s="47"/>
      <c r="SF141" s="47"/>
      <c r="SG141" s="47"/>
      <c r="SH141" s="47"/>
      <c r="SI141" s="47"/>
      <c r="SJ141" s="47"/>
      <c r="SK141" s="47"/>
      <c r="SL141" s="47"/>
      <c r="SM141" s="47"/>
      <c r="SN141" s="47"/>
      <c r="SO141" s="47"/>
      <c r="SP141" s="47"/>
      <c r="SQ141" s="47"/>
      <c r="SR141" s="47"/>
      <c r="SS141" s="47"/>
      <c r="ST141" s="47"/>
      <c r="SU141" s="47"/>
      <c r="SV141" s="47"/>
      <c r="SW141" s="47"/>
      <c r="SX141" s="47"/>
      <c r="SY141" s="47"/>
      <c r="SZ141" s="47"/>
      <c r="TA141" s="47"/>
      <c r="TB141" s="47"/>
      <c r="TC141" s="47"/>
      <c r="TD141" s="47"/>
      <c r="TE141" s="47"/>
      <c r="TF141" s="47"/>
      <c r="TG141" s="47"/>
      <c r="TH141" s="47"/>
      <c r="TI141" s="47"/>
      <c r="TJ141" s="47"/>
      <c r="TK141" s="47"/>
      <c r="TL141" s="47"/>
      <c r="TM141" s="47"/>
      <c r="TN141" s="47"/>
      <c r="TO141" s="47"/>
      <c r="TP141" s="47"/>
      <c r="TQ141" s="47"/>
      <c r="TR141" s="47"/>
      <c r="TS141" s="47"/>
      <c r="TT141" s="47"/>
      <c r="TU141" s="47"/>
      <c r="TV141" s="47"/>
      <c r="TW141" s="47"/>
      <c r="TX141" s="47"/>
      <c r="TY141" s="47"/>
      <c r="TZ141" s="47"/>
      <c r="UA141" s="47"/>
      <c r="UB141" s="47"/>
      <c r="UC141" s="47"/>
      <c r="UD141" s="47"/>
      <c r="UE141" s="47"/>
      <c r="UF141" s="47"/>
      <c r="UG141" s="47"/>
      <c r="UH141" s="47"/>
      <c r="UI141" s="47"/>
      <c r="UJ141" s="47"/>
      <c r="UK141" s="47"/>
      <c r="UL141" s="47"/>
      <c r="UM141" s="47"/>
      <c r="UN141" s="47"/>
      <c r="UO141" s="47"/>
      <c r="UP141" s="47"/>
      <c r="UQ141" s="47"/>
      <c r="UR141" s="47"/>
      <c r="US141" s="47"/>
      <c r="UT141" s="47"/>
      <c r="UU141" s="47"/>
      <c r="UV141" s="47"/>
      <c r="UW141" s="47"/>
      <c r="UX141" s="47"/>
      <c r="UY141" s="47"/>
      <c r="UZ141" s="47"/>
      <c r="VA141" s="47"/>
      <c r="VB141" s="47"/>
      <c r="VC141" s="47"/>
      <c r="VD141" s="47"/>
      <c r="VE141" s="47"/>
      <c r="VF141" s="47"/>
      <c r="VG141" s="47"/>
      <c r="VH141" s="47"/>
      <c r="VI141" s="47"/>
      <c r="VJ141" s="47"/>
      <c r="VK141" s="47"/>
      <c r="VL141" s="47"/>
      <c r="VM141" s="47"/>
      <c r="VN141" s="47"/>
      <c r="VO141" s="47"/>
      <c r="VP141" s="47"/>
      <c r="VQ141" s="47"/>
      <c r="VR141" s="47"/>
      <c r="VS141" s="47"/>
      <c r="VT141" s="47"/>
      <c r="VU141" s="47"/>
      <c r="VV141" s="47"/>
      <c r="VW141" s="47"/>
      <c r="VX141" s="47"/>
      <c r="VY141" s="47"/>
      <c r="VZ141" s="47"/>
      <c r="WA141" s="47"/>
      <c r="WB141" s="47"/>
      <c r="WC141" s="47"/>
      <c r="WD141" s="47"/>
      <c r="WE141" s="47"/>
      <c r="WF141" s="47"/>
      <c r="WG141" s="47"/>
      <c r="WH141" s="47"/>
      <c r="WI141" s="47"/>
      <c r="WJ141" s="47"/>
      <c r="WK141" s="47"/>
      <c r="WL141" s="47"/>
      <c r="WM141" s="47"/>
      <c r="WN141" s="47"/>
      <c r="WO141" s="47"/>
      <c r="WP141" s="47"/>
      <c r="WQ141" s="47"/>
      <c r="WR141" s="47"/>
      <c r="WS141" s="47"/>
      <c r="WT141" s="47"/>
      <c r="WU141" s="47"/>
      <c r="WV141" s="47"/>
      <c r="WW141" s="47"/>
      <c r="WX141" s="47"/>
      <c r="WY141" s="47"/>
      <c r="WZ141" s="47"/>
      <c r="XA141" s="47"/>
      <c r="XB141" s="47"/>
      <c r="XC141" s="47"/>
      <c r="XD141" s="47"/>
      <c r="XE141" s="47"/>
      <c r="XF141" s="47"/>
      <c r="XG141" s="47"/>
      <c r="XH141" s="47"/>
      <c r="XI141" s="47"/>
      <c r="XJ141" s="47"/>
      <c r="XK141" s="47"/>
      <c r="XL141" s="47"/>
      <c r="XM141" s="47"/>
      <c r="XN141" s="47"/>
      <c r="XO141" s="47"/>
      <c r="XP141" s="47"/>
      <c r="XQ141" s="47"/>
      <c r="XR141" s="47"/>
      <c r="XS141" s="47"/>
      <c r="XT141" s="47"/>
      <c r="XU141" s="47"/>
      <c r="XV141" s="47"/>
      <c r="XW141" s="47"/>
      <c r="XX141" s="47"/>
      <c r="XY141" s="47"/>
      <c r="XZ141" s="47"/>
      <c r="YA141" s="47"/>
      <c r="YB141" s="47"/>
      <c r="YC141" s="47"/>
      <c r="YD141" s="47"/>
      <c r="YE141" s="47"/>
      <c r="YF141" s="47"/>
      <c r="YG141" s="47"/>
      <c r="YH141" s="47"/>
      <c r="YI141" s="47"/>
      <c r="YJ141" s="47"/>
      <c r="YK141" s="47"/>
      <c r="YL141" s="47"/>
      <c r="YM141" s="47"/>
      <c r="YN141" s="47"/>
      <c r="YO141" s="47"/>
      <c r="YP141" s="47"/>
      <c r="YQ141" s="47"/>
      <c r="YR141" s="47"/>
      <c r="YS141" s="47"/>
      <c r="YT141" s="47"/>
      <c r="YU141" s="47"/>
      <c r="YV141" s="47"/>
      <c r="YW141" s="47"/>
      <c r="YX141" s="47"/>
      <c r="YY141" s="47"/>
      <c r="YZ141" s="47"/>
      <c r="ZA141" s="47"/>
      <c r="ZB141" s="47"/>
      <c r="ZC141" s="47"/>
      <c r="ZD141" s="47"/>
      <c r="ZE141" s="47"/>
      <c r="ZF141" s="47"/>
      <c r="ZG141" s="47"/>
      <c r="ZH141" s="47"/>
      <c r="ZI141" s="47"/>
      <c r="ZJ141" s="47"/>
      <c r="ZK141" s="47"/>
      <c r="ZL141" s="47"/>
      <c r="ZM141" s="47"/>
      <c r="ZN141" s="47"/>
      <c r="ZO141" s="47"/>
      <c r="ZP141" s="47"/>
      <c r="ZQ141" s="47"/>
      <c r="ZR141" s="47"/>
      <c r="ZS141" s="47"/>
      <c r="ZT141" s="47"/>
      <c r="ZU141" s="47"/>
      <c r="ZV141" s="47"/>
      <c r="ZW141" s="47"/>
      <c r="ZX141" s="47"/>
      <c r="ZY141" s="47"/>
      <c r="ZZ141" s="47"/>
      <c r="AAA141" s="47"/>
      <c r="AAB141" s="47"/>
      <c r="AAC141" s="47"/>
      <c r="AAD141" s="47"/>
      <c r="AAE141" s="47"/>
      <c r="AAF141" s="47"/>
      <c r="AAG141" s="47"/>
      <c r="AAH141" s="47"/>
      <c r="AAI141" s="47"/>
      <c r="AAJ141" s="47"/>
      <c r="AAK141" s="47"/>
      <c r="AAL141" s="47"/>
      <c r="AAM141" s="47"/>
      <c r="AAN141" s="47"/>
      <c r="AAO141" s="47"/>
      <c r="AAP141" s="47"/>
      <c r="AAQ141" s="47"/>
      <c r="AAR141" s="47"/>
      <c r="AAS141" s="47"/>
      <c r="AAT141" s="47"/>
      <c r="AAU141" s="47"/>
      <c r="AAV141" s="47"/>
      <c r="AAW141" s="47"/>
      <c r="AAX141" s="47"/>
      <c r="AAY141" s="47"/>
      <c r="AAZ141" s="47"/>
      <c r="ABA141" s="47"/>
      <c r="ABB141" s="47"/>
      <c r="ABC141" s="47"/>
      <c r="ABD141" s="47"/>
      <c r="ABE141" s="47"/>
      <c r="ABF141" s="47"/>
      <c r="ABG141" s="47"/>
      <c r="ABH141" s="47"/>
      <c r="ABI141" s="47"/>
      <c r="ABJ141" s="47"/>
      <c r="ABK141" s="47"/>
      <c r="ABL141" s="47"/>
      <c r="ABM141" s="47"/>
      <c r="ABN141" s="47"/>
      <c r="ABO141" s="47"/>
      <c r="ABP141" s="47"/>
      <c r="ABQ141" s="47"/>
      <c r="ABR141" s="47"/>
      <c r="ABS141" s="47"/>
      <c r="ABT141" s="47"/>
      <c r="ABU141" s="47"/>
      <c r="ABV141" s="47"/>
      <c r="ABW141" s="47"/>
      <c r="ABX141" s="47"/>
      <c r="ABY141" s="47"/>
      <c r="ABZ141" s="47"/>
      <c r="ACA141" s="47"/>
      <c r="ACB141" s="47"/>
      <c r="ACC141" s="47"/>
      <c r="ACD141" s="47"/>
      <c r="ACE141" s="47"/>
      <c r="ACF141" s="47"/>
      <c r="ACG141" s="47"/>
      <c r="ACH141" s="47"/>
      <c r="ACI141" s="47"/>
      <c r="ACJ141" s="47"/>
      <c r="ACK141" s="47"/>
      <c r="ACL141" s="47"/>
      <c r="ACM141" s="47"/>
      <c r="ACN141" s="47"/>
      <c r="ACO141" s="47"/>
      <c r="ACP141" s="47"/>
      <c r="ACQ141" s="47"/>
      <c r="ACR141" s="47"/>
      <c r="ACS141" s="47"/>
      <c r="ACT141" s="47"/>
      <c r="ACU141" s="47"/>
      <c r="ACV141" s="47"/>
      <c r="ACW141" s="47"/>
      <c r="ACX141" s="47"/>
      <c r="ACY141" s="47"/>
      <c r="ACZ141" s="47"/>
      <c r="ADA141" s="47"/>
      <c r="ADB141" s="47"/>
      <c r="ADC141" s="47"/>
      <c r="ADD141" s="47"/>
      <c r="ADE141" s="47"/>
      <c r="ADF141" s="47"/>
      <c r="ADG141" s="47"/>
      <c r="ADH141" s="47"/>
      <c r="ADI141" s="47"/>
      <c r="ADJ141" s="47"/>
      <c r="ADK141" s="47"/>
      <c r="ADL141" s="47"/>
      <c r="ADM141" s="47"/>
      <c r="ADN141" s="47"/>
      <c r="ADO141" s="47"/>
      <c r="ADP141" s="47"/>
      <c r="ADQ141" s="47"/>
      <c r="ADR141" s="47"/>
      <c r="ADS141" s="47"/>
      <c r="ADT141" s="47"/>
      <c r="ADU141" s="47"/>
      <c r="ADV141" s="47"/>
      <c r="ADW141" s="47"/>
      <c r="ADX141" s="47"/>
      <c r="ADY141" s="47"/>
      <c r="ADZ141" s="47"/>
      <c r="AEA141" s="47"/>
      <c r="AEB141" s="47"/>
      <c r="AEC141" s="47"/>
      <c r="AED141" s="47"/>
      <c r="AEE141" s="47"/>
      <c r="AEF141" s="47"/>
      <c r="AEG141" s="47"/>
      <c r="AEH141" s="47"/>
      <c r="AEI141" s="47"/>
      <c r="AEJ141" s="47"/>
      <c r="AEK141" s="47"/>
      <c r="AEL141" s="47"/>
      <c r="AEM141" s="47"/>
      <c r="AEN141" s="47"/>
      <c r="AEO141" s="47"/>
      <c r="AEP141" s="47"/>
      <c r="AEQ141" s="47"/>
      <c r="AER141" s="47"/>
      <c r="AES141" s="47"/>
      <c r="AET141" s="47"/>
      <c r="AEU141" s="47"/>
      <c r="AEV141" s="47"/>
      <c r="AEW141" s="47"/>
      <c r="AEX141" s="47"/>
      <c r="AEY141" s="47"/>
      <c r="AEZ141" s="47"/>
      <c r="AFA141" s="47"/>
      <c r="AFB141" s="47"/>
      <c r="AFC141" s="47"/>
      <c r="AFD141" s="47"/>
      <c r="AFE141" s="47"/>
      <c r="AFF141" s="47"/>
      <c r="AFG141" s="47"/>
      <c r="AFH141" s="47"/>
      <c r="AFI141" s="47"/>
      <c r="AFJ141" s="47"/>
      <c r="AFK141" s="47"/>
      <c r="AFL141" s="47"/>
      <c r="AFM141" s="47"/>
      <c r="AFN141" s="47"/>
      <c r="AFO141" s="47"/>
      <c r="AFP141" s="47"/>
      <c r="AFQ141" s="47"/>
      <c r="AFR141" s="47"/>
      <c r="AFS141" s="47"/>
      <c r="AFT141" s="47"/>
      <c r="AFU141" s="47"/>
      <c r="AFV141" s="47"/>
      <c r="AFW141" s="47"/>
      <c r="AFX141" s="47"/>
      <c r="AFY141" s="47"/>
      <c r="AFZ141" s="47"/>
      <c r="AGA141" s="47"/>
      <c r="AGB141" s="47"/>
      <c r="AGC141" s="47"/>
      <c r="AGD141" s="47"/>
      <c r="AGE141" s="47"/>
      <c r="AGF141" s="47"/>
      <c r="AGG141" s="47"/>
      <c r="AGH141" s="47"/>
      <c r="AGI141" s="47"/>
      <c r="AGJ141" s="47"/>
      <c r="AGK141" s="47"/>
      <c r="AGL141" s="47"/>
      <c r="AGM141" s="47"/>
      <c r="AGN141" s="47"/>
      <c r="AGO141" s="47"/>
      <c r="AGP141" s="47"/>
      <c r="AGQ141" s="47"/>
      <c r="AGR141" s="47"/>
      <c r="AGS141" s="47"/>
      <c r="AGT141" s="47"/>
      <c r="AGU141" s="47"/>
      <c r="AGV141" s="47"/>
      <c r="AGW141" s="47"/>
      <c r="AGX141" s="47"/>
      <c r="AGY141" s="47"/>
      <c r="AGZ141" s="47"/>
      <c r="AHA141" s="47"/>
      <c r="AHB141" s="47"/>
      <c r="AHC141" s="47"/>
      <c r="AHD141" s="47"/>
      <c r="AHE141" s="47"/>
      <c r="AHF141" s="47"/>
      <c r="AHG141" s="47"/>
      <c r="AHH141" s="47"/>
      <c r="AHI141" s="47"/>
      <c r="AHJ141" s="47"/>
      <c r="AHK141" s="47"/>
      <c r="AHL141" s="47"/>
      <c r="AHM141" s="47"/>
      <c r="AHN141" s="47"/>
      <c r="AHO141" s="47"/>
      <c r="AHP141" s="47"/>
      <c r="AHQ141" s="47"/>
      <c r="AHR141" s="47"/>
      <c r="AHS141" s="47"/>
      <c r="AHT141" s="47"/>
      <c r="AHU141" s="47"/>
      <c r="AHV141" s="47"/>
      <c r="AHW141" s="47"/>
      <c r="AHX141" s="47"/>
      <c r="AHY141" s="47"/>
      <c r="AHZ141" s="47"/>
      <c r="AIA141" s="47"/>
      <c r="AIB141" s="47"/>
      <c r="AIC141" s="47"/>
      <c r="AID141" s="47"/>
      <c r="AIE141" s="47"/>
      <c r="AIF141" s="47"/>
      <c r="AIG141" s="47"/>
      <c r="AIH141" s="47"/>
      <c r="AII141" s="47"/>
      <c r="AIJ141" s="47"/>
      <c r="AIK141" s="47"/>
      <c r="AIL141" s="47"/>
      <c r="AIM141" s="47"/>
      <c r="AIN141" s="47"/>
      <c r="AIO141" s="47"/>
      <c r="AIP141" s="47"/>
      <c r="AIQ141" s="47"/>
      <c r="AIR141" s="47"/>
      <c r="AIS141" s="47"/>
      <c r="AIT141" s="47"/>
      <c r="AIU141" s="47"/>
      <c r="AIV141" s="47"/>
      <c r="AIW141" s="47"/>
      <c r="AIX141" s="47"/>
      <c r="AIY141" s="47"/>
      <c r="AIZ141" s="47"/>
      <c r="AJA141" s="47"/>
      <c r="AJB141" s="47"/>
      <c r="AJC141" s="47"/>
      <c r="AJD141" s="47"/>
      <c r="AJE141" s="47"/>
      <c r="AJF141" s="47"/>
      <c r="AJG141" s="47"/>
      <c r="AJH141" s="47"/>
      <c r="AJI141" s="47"/>
      <c r="AJJ141" s="47"/>
      <c r="AJK141" s="47"/>
      <c r="AJL141" s="47"/>
      <c r="AJM141" s="47"/>
      <c r="AJN141" s="47"/>
      <c r="AJO141" s="47"/>
      <c r="AJP141" s="47"/>
      <c r="AJQ141" s="47"/>
      <c r="AJR141" s="47"/>
      <c r="AJS141" s="47"/>
      <c r="AJT141" s="47"/>
      <c r="AJU141" s="47"/>
      <c r="AJV141" s="47"/>
      <c r="AJW141" s="47"/>
      <c r="AJX141" s="47"/>
      <c r="AJY141" s="47"/>
      <c r="AJZ141" s="47"/>
      <c r="AKA141" s="47"/>
      <c r="AKB141" s="47"/>
      <c r="AKC141" s="47"/>
      <c r="AKD141" s="47"/>
      <c r="AKE141" s="47"/>
      <c r="AKF141" s="47"/>
      <c r="AKG141" s="47"/>
      <c r="AKH141" s="47"/>
      <c r="AKI141" s="47"/>
      <c r="AKJ141" s="47"/>
      <c r="AKK141" s="47"/>
      <c r="AKL141" s="47"/>
      <c r="AKM141" s="47"/>
      <c r="AKN141" s="47"/>
      <c r="AKO141" s="47"/>
      <c r="AKP141" s="47"/>
      <c r="AKQ141" s="47"/>
      <c r="AKR141" s="47"/>
      <c r="AKS141" s="47"/>
      <c r="AKT141" s="47"/>
      <c r="AKU141" s="47"/>
      <c r="AKV141" s="47"/>
      <c r="AKW141" s="47"/>
      <c r="AKX141" s="47"/>
      <c r="AKY141" s="47"/>
      <c r="AKZ141" s="47"/>
      <c r="ALA141" s="47"/>
      <c r="ALB141" s="47"/>
      <c r="ALC141" s="47"/>
      <c r="ALD141" s="47"/>
      <c r="ALE141" s="47"/>
      <c r="ALF141" s="47"/>
      <c r="ALG141" s="47"/>
      <c r="ALH141" s="47"/>
      <c r="ALI141" s="47"/>
      <c r="ALJ141" s="47"/>
      <c r="ALK141" s="47"/>
      <c r="ALL141" s="47"/>
      <c r="ALM141" s="47"/>
      <c r="ALN141" s="47"/>
      <c r="ALO141" s="47"/>
      <c r="ALP141" s="47"/>
      <c r="ALQ141" s="47"/>
      <c r="ALR141" s="47"/>
      <c r="ALS141" s="47"/>
      <c r="ALT141" s="47"/>
      <c r="ALU141" s="47"/>
      <c r="ALV141" s="47"/>
      <c r="ALW141" s="47"/>
      <c r="ALX141" s="47"/>
      <c r="ALY141" s="47"/>
      <c r="ALZ141" s="47"/>
      <c r="AMA141" s="47"/>
      <c r="AMB141" s="47"/>
      <c r="AMC141" s="47"/>
      <c r="AMD141" s="47"/>
      <c r="AME141" s="47"/>
      <c r="AMF141" s="47"/>
      <c r="AMG141" s="47"/>
      <c r="AMH141" s="47"/>
      <c r="AMI141" s="47"/>
      <c r="AMJ141" s="47"/>
      <c r="AMK141" s="47"/>
      <c r="AML141" s="47"/>
    </row>
    <row r="142" spans="1:1026" s="51" customFormat="1" ht="19.5" customHeight="1">
      <c r="A142" s="47"/>
      <c r="B142" s="834"/>
      <c r="C142" s="645"/>
      <c r="D142" s="646"/>
      <c r="E142" s="647"/>
      <c r="F142" s="587" t="s">
        <v>73</v>
      </c>
      <c r="G142" s="583">
        <v>0.1</v>
      </c>
      <c r="H142" s="649"/>
      <c r="I142" s="64"/>
      <c r="J142" s="1"/>
      <c r="K142" s="1"/>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c r="BW142" s="47"/>
      <c r="BX142" s="47"/>
      <c r="BY142" s="47"/>
      <c r="BZ142" s="47"/>
      <c r="CA142" s="47"/>
      <c r="CB142" s="47"/>
      <c r="CC142" s="47"/>
      <c r="CD142" s="47"/>
      <c r="CE142" s="47"/>
      <c r="CF142" s="47"/>
      <c r="CG142" s="47"/>
      <c r="CH142" s="47"/>
      <c r="CI142" s="47"/>
      <c r="CJ142" s="47"/>
      <c r="CK142" s="47"/>
      <c r="CL142" s="47"/>
      <c r="CM142" s="47"/>
      <c r="CN142" s="47"/>
      <c r="CO142" s="47"/>
      <c r="CP142" s="47"/>
      <c r="CQ142" s="47"/>
      <c r="CR142" s="47"/>
      <c r="CS142" s="47"/>
      <c r="CT142" s="47"/>
      <c r="CU142" s="47"/>
      <c r="CV142" s="47"/>
      <c r="CW142" s="47"/>
      <c r="CX142" s="47"/>
      <c r="CY142" s="47"/>
      <c r="CZ142" s="47"/>
      <c r="DA142" s="47"/>
      <c r="DB142" s="47"/>
      <c r="DC142" s="47"/>
      <c r="DD142" s="47"/>
      <c r="DE142" s="47"/>
      <c r="DF142" s="47"/>
      <c r="DG142" s="47"/>
      <c r="DH142" s="47"/>
      <c r="DI142" s="47"/>
      <c r="DJ142" s="47"/>
      <c r="DK142" s="47"/>
      <c r="DL142" s="47"/>
      <c r="DM142" s="47"/>
      <c r="DN142" s="47"/>
      <c r="DO142" s="47"/>
      <c r="DP142" s="47"/>
      <c r="DQ142" s="47"/>
      <c r="DR142" s="47"/>
      <c r="DS142" s="47"/>
      <c r="DT142" s="47"/>
      <c r="DU142" s="47"/>
      <c r="DV142" s="47"/>
      <c r="DW142" s="47"/>
      <c r="DX142" s="47"/>
      <c r="DY142" s="47"/>
      <c r="DZ142" s="47"/>
      <c r="EA142" s="47"/>
      <c r="EB142" s="47"/>
      <c r="EC142" s="47"/>
      <c r="ED142" s="47"/>
      <c r="EE142" s="47"/>
      <c r="EF142" s="47"/>
      <c r="EG142" s="47"/>
      <c r="EH142" s="47"/>
      <c r="EI142" s="47"/>
      <c r="EJ142" s="47"/>
      <c r="EK142" s="47"/>
      <c r="EL142" s="47"/>
      <c r="EM142" s="47"/>
      <c r="EN142" s="47"/>
      <c r="EO142" s="47"/>
      <c r="EP142" s="47"/>
      <c r="EQ142" s="47"/>
      <c r="ER142" s="47"/>
      <c r="ES142" s="47"/>
      <c r="ET142" s="47"/>
      <c r="EU142" s="47"/>
      <c r="EV142" s="47"/>
      <c r="EW142" s="47"/>
      <c r="EX142" s="47"/>
      <c r="EY142" s="47"/>
      <c r="EZ142" s="47"/>
      <c r="FA142" s="47"/>
      <c r="FB142" s="47"/>
      <c r="FC142" s="47"/>
      <c r="FD142" s="47"/>
      <c r="FE142" s="47"/>
      <c r="FF142" s="47"/>
      <c r="FG142" s="47"/>
      <c r="FH142" s="47"/>
      <c r="FI142" s="47"/>
      <c r="FJ142" s="47"/>
      <c r="FK142" s="47"/>
      <c r="FL142" s="47"/>
      <c r="FM142" s="47"/>
      <c r="FN142" s="47"/>
      <c r="FO142" s="47"/>
      <c r="FP142" s="47"/>
      <c r="FQ142" s="47"/>
      <c r="FR142" s="47"/>
      <c r="FS142" s="47"/>
      <c r="FT142" s="47"/>
      <c r="FU142" s="47"/>
      <c r="FV142" s="47"/>
      <c r="FW142" s="47"/>
      <c r="FX142" s="47"/>
      <c r="FY142" s="47"/>
      <c r="FZ142" s="47"/>
      <c r="GA142" s="47"/>
      <c r="GB142" s="47"/>
      <c r="GC142" s="47"/>
      <c r="GD142" s="47"/>
      <c r="GE142" s="47"/>
      <c r="GF142" s="47"/>
      <c r="GG142" s="47"/>
      <c r="GH142" s="47"/>
      <c r="GI142" s="47"/>
      <c r="GJ142" s="47"/>
      <c r="GK142" s="47"/>
      <c r="GL142" s="47"/>
      <c r="GM142" s="47"/>
      <c r="GN142" s="47"/>
      <c r="GO142" s="47"/>
      <c r="GP142" s="47"/>
      <c r="GQ142" s="47"/>
      <c r="GR142" s="47"/>
      <c r="GS142" s="47"/>
      <c r="GT142" s="47"/>
      <c r="GU142" s="47"/>
      <c r="GV142" s="47"/>
      <c r="GW142" s="47"/>
      <c r="GX142" s="47"/>
      <c r="GY142" s="47"/>
      <c r="GZ142" s="47"/>
      <c r="HA142" s="47"/>
      <c r="HB142" s="47"/>
      <c r="HC142" s="47"/>
      <c r="HD142" s="47"/>
      <c r="HE142" s="47"/>
      <c r="HF142" s="47"/>
      <c r="HG142" s="47"/>
      <c r="HH142" s="47"/>
      <c r="HI142" s="47"/>
      <c r="HJ142" s="47"/>
      <c r="HK142" s="47"/>
      <c r="HL142" s="47"/>
      <c r="HM142" s="47"/>
      <c r="HN142" s="47"/>
      <c r="HO142" s="47"/>
      <c r="HP142" s="47"/>
      <c r="HQ142" s="47"/>
      <c r="HR142" s="47"/>
      <c r="HS142" s="47"/>
      <c r="HT142" s="47"/>
      <c r="HU142" s="47"/>
      <c r="HV142" s="47"/>
      <c r="HW142" s="47"/>
      <c r="HX142" s="47"/>
      <c r="HY142" s="47"/>
      <c r="HZ142" s="47"/>
      <c r="IA142" s="47"/>
      <c r="IB142" s="47"/>
      <c r="IC142" s="47"/>
      <c r="ID142" s="47"/>
      <c r="IE142" s="47"/>
      <c r="IF142" s="47"/>
      <c r="IG142" s="47"/>
      <c r="IH142" s="47"/>
      <c r="II142" s="47"/>
      <c r="IJ142" s="47"/>
      <c r="IK142" s="47"/>
      <c r="IL142" s="47"/>
      <c r="IM142" s="47"/>
      <c r="IN142" s="47"/>
      <c r="IO142" s="47"/>
      <c r="IP142" s="47"/>
      <c r="IQ142" s="47"/>
      <c r="IR142" s="47"/>
      <c r="IS142" s="47"/>
      <c r="IT142" s="47"/>
      <c r="IU142" s="47"/>
      <c r="IV142" s="47"/>
      <c r="IW142" s="47"/>
      <c r="IX142" s="47"/>
      <c r="IY142" s="47"/>
      <c r="IZ142" s="47"/>
      <c r="JA142" s="47"/>
      <c r="JB142" s="47"/>
      <c r="JC142" s="47"/>
      <c r="JD142" s="47"/>
      <c r="JE142" s="47"/>
      <c r="JF142" s="47"/>
      <c r="JG142" s="47"/>
      <c r="JH142" s="47"/>
      <c r="JI142" s="47"/>
      <c r="JJ142" s="47"/>
      <c r="JK142" s="47"/>
      <c r="JL142" s="47"/>
      <c r="JM142" s="47"/>
      <c r="JN142" s="47"/>
      <c r="JO142" s="47"/>
      <c r="JP142" s="47"/>
      <c r="JQ142" s="47"/>
      <c r="JR142" s="47"/>
      <c r="JS142" s="47"/>
      <c r="JT142" s="47"/>
      <c r="JU142" s="47"/>
      <c r="JV142" s="47"/>
      <c r="JW142" s="47"/>
      <c r="JX142" s="47"/>
      <c r="JY142" s="47"/>
      <c r="JZ142" s="47"/>
      <c r="KA142" s="47"/>
      <c r="KB142" s="47"/>
      <c r="KC142" s="47"/>
      <c r="KD142" s="47"/>
      <c r="KE142" s="47"/>
      <c r="KF142" s="47"/>
      <c r="KG142" s="47"/>
      <c r="KH142" s="47"/>
      <c r="KI142" s="47"/>
      <c r="KJ142" s="47"/>
      <c r="KK142" s="47"/>
      <c r="KL142" s="47"/>
      <c r="KM142" s="47"/>
      <c r="KN142" s="47"/>
      <c r="KO142" s="47"/>
      <c r="KP142" s="47"/>
      <c r="KQ142" s="47"/>
      <c r="KR142" s="47"/>
      <c r="KS142" s="47"/>
      <c r="KT142" s="47"/>
      <c r="KU142" s="47"/>
      <c r="KV142" s="47"/>
      <c r="KW142" s="47"/>
      <c r="KX142" s="47"/>
      <c r="KY142" s="47"/>
      <c r="KZ142" s="47"/>
      <c r="LA142" s="47"/>
      <c r="LB142" s="47"/>
      <c r="LC142" s="47"/>
      <c r="LD142" s="47"/>
      <c r="LE142" s="47"/>
      <c r="LF142" s="47"/>
      <c r="LG142" s="47"/>
      <c r="LH142" s="47"/>
      <c r="LI142" s="47"/>
      <c r="LJ142" s="47"/>
      <c r="LK142" s="47"/>
      <c r="LL142" s="47"/>
      <c r="LM142" s="47"/>
      <c r="LN142" s="47"/>
      <c r="LO142" s="47"/>
      <c r="LP142" s="47"/>
      <c r="LQ142" s="47"/>
      <c r="LR142" s="47"/>
      <c r="LS142" s="47"/>
      <c r="LT142" s="47"/>
      <c r="LU142" s="47"/>
      <c r="LV142" s="47"/>
      <c r="LW142" s="47"/>
      <c r="LX142" s="47"/>
      <c r="LY142" s="47"/>
      <c r="LZ142" s="47"/>
      <c r="MA142" s="47"/>
      <c r="MB142" s="47"/>
      <c r="MC142" s="47"/>
      <c r="MD142" s="47"/>
      <c r="ME142" s="47"/>
      <c r="MF142" s="47"/>
      <c r="MG142" s="47"/>
      <c r="MH142" s="47"/>
      <c r="MI142" s="47"/>
      <c r="MJ142" s="47"/>
      <c r="MK142" s="47"/>
      <c r="ML142" s="47"/>
      <c r="MM142" s="47"/>
      <c r="MN142" s="47"/>
      <c r="MO142" s="47"/>
      <c r="MP142" s="47"/>
      <c r="MQ142" s="47"/>
      <c r="MR142" s="47"/>
      <c r="MS142" s="47"/>
      <c r="MT142" s="47"/>
      <c r="MU142" s="47"/>
      <c r="MV142" s="47"/>
      <c r="MW142" s="47"/>
      <c r="MX142" s="47"/>
      <c r="MY142" s="47"/>
      <c r="MZ142" s="47"/>
      <c r="NA142" s="47"/>
      <c r="NB142" s="47"/>
      <c r="NC142" s="47"/>
      <c r="ND142" s="47"/>
      <c r="NE142" s="47"/>
      <c r="NF142" s="47"/>
      <c r="NG142" s="47"/>
      <c r="NH142" s="47"/>
      <c r="NI142" s="47"/>
      <c r="NJ142" s="47"/>
      <c r="NK142" s="47"/>
      <c r="NL142" s="47"/>
      <c r="NM142" s="47"/>
      <c r="NN142" s="47"/>
      <c r="NO142" s="47"/>
      <c r="NP142" s="47"/>
      <c r="NQ142" s="47"/>
      <c r="NR142" s="47"/>
      <c r="NS142" s="47"/>
      <c r="NT142" s="47"/>
      <c r="NU142" s="47"/>
      <c r="NV142" s="47"/>
      <c r="NW142" s="47"/>
      <c r="NX142" s="47"/>
      <c r="NY142" s="47"/>
      <c r="NZ142" s="47"/>
      <c r="OA142" s="47"/>
      <c r="OB142" s="47"/>
      <c r="OC142" s="47"/>
      <c r="OD142" s="47"/>
      <c r="OE142" s="47"/>
      <c r="OF142" s="47"/>
      <c r="OG142" s="47"/>
      <c r="OH142" s="47"/>
      <c r="OI142" s="47"/>
      <c r="OJ142" s="47"/>
      <c r="OK142" s="47"/>
      <c r="OL142" s="47"/>
      <c r="OM142" s="47"/>
      <c r="ON142" s="47"/>
      <c r="OO142" s="47"/>
      <c r="OP142" s="47"/>
      <c r="OQ142" s="47"/>
      <c r="OR142" s="47"/>
      <c r="OS142" s="47"/>
      <c r="OT142" s="47"/>
      <c r="OU142" s="47"/>
      <c r="OV142" s="47"/>
      <c r="OW142" s="47"/>
      <c r="OX142" s="47"/>
      <c r="OY142" s="47"/>
      <c r="OZ142" s="47"/>
      <c r="PA142" s="47"/>
      <c r="PB142" s="47"/>
      <c r="PC142" s="47"/>
      <c r="PD142" s="47"/>
      <c r="PE142" s="47"/>
      <c r="PF142" s="47"/>
      <c r="PG142" s="47"/>
      <c r="PH142" s="47"/>
      <c r="PI142" s="47"/>
      <c r="PJ142" s="47"/>
      <c r="PK142" s="47"/>
      <c r="PL142" s="47"/>
      <c r="PM142" s="47"/>
      <c r="PN142" s="47"/>
      <c r="PO142" s="47"/>
      <c r="PP142" s="47"/>
      <c r="PQ142" s="47"/>
      <c r="PR142" s="47"/>
      <c r="PS142" s="47"/>
      <c r="PT142" s="47"/>
      <c r="PU142" s="47"/>
      <c r="PV142" s="47"/>
      <c r="PW142" s="47"/>
      <c r="PX142" s="47"/>
      <c r="PY142" s="47"/>
      <c r="PZ142" s="47"/>
      <c r="QA142" s="47"/>
      <c r="QB142" s="47"/>
      <c r="QC142" s="47"/>
      <c r="QD142" s="47"/>
      <c r="QE142" s="47"/>
      <c r="QF142" s="47"/>
      <c r="QG142" s="47"/>
      <c r="QH142" s="47"/>
      <c r="QI142" s="47"/>
      <c r="QJ142" s="47"/>
      <c r="QK142" s="47"/>
      <c r="QL142" s="47"/>
      <c r="QM142" s="47"/>
      <c r="QN142" s="47"/>
      <c r="QO142" s="47"/>
      <c r="QP142" s="47"/>
      <c r="QQ142" s="47"/>
      <c r="QR142" s="47"/>
      <c r="QS142" s="47"/>
      <c r="QT142" s="47"/>
      <c r="QU142" s="47"/>
      <c r="QV142" s="47"/>
      <c r="QW142" s="47"/>
      <c r="QX142" s="47"/>
      <c r="QY142" s="47"/>
      <c r="QZ142" s="47"/>
      <c r="RA142" s="47"/>
      <c r="RB142" s="47"/>
      <c r="RC142" s="47"/>
      <c r="RD142" s="47"/>
      <c r="RE142" s="47"/>
      <c r="RF142" s="47"/>
      <c r="RG142" s="47"/>
      <c r="RH142" s="47"/>
      <c r="RI142" s="47"/>
      <c r="RJ142" s="47"/>
      <c r="RK142" s="47"/>
      <c r="RL142" s="47"/>
      <c r="RM142" s="47"/>
      <c r="RN142" s="47"/>
      <c r="RO142" s="47"/>
      <c r="RP142" s="47"/>
      <c r="RQ142" s="47"/>
      <c r="RR142" s="47"/>
      <c r="RS142" s="47"/>
      <c r="RT142" s="47"/>
      <c r="RU142" s="47"/>
      <c r="RV142" s="47"/>
      <c r="RW142" s="47"/>
      <c r="RX142" s="47"/>
      <c r="RY142" s="47"/>
      <c r="RZ142" s="47"/>
      <c r="SA142" s="47"/>
      <c r="SB142" s="47"/>
      <c r="SC142" s="47"/>
      <c r="SD142" s="47"/>
      <c r="SE142" s="47"/>
      <c r="SF142" s="47"/>
      <c r="SG142" s="47"/>
      <c r="SH142" s="47"/>
      <c r="SI142" s="47"/>
      <c r="SJ142" s="47"/>
      <c r="SK142" s="47"/>
      <c r="SL142" s="47"/>
      <c r="SM142" s="47"/>
      <c r="SN142" s="47"/>
      <c r="SO142" s="47"/>
      <c r="SP142" s="47"/>
      <c r="SQ142" s="47"/>
      <c r="SR142" s="47"/>
      <c r="SS142" s="47"/>
      <c r="ST142" s="47"/>
      <c r="SU142" s="47"/>
      <c r="SV142" s="47"/>
      <c r="SW142" s="47"/>
      <c r="SX142" s="47"/>
      <c r="SY142" s="47"/>
      <c r="SZ142" s="47"/>
      <c r="TA142" s="47"/>
      <c r="TB142" s="47"/>
      <c r="TC142" s="47"/>
      <c r="TD142" s="47"/>
      <c r="TE142" s="47"/>
      <c r="TF142" s="47"/>
      <c r="TG142" s="47"/>
      <c r="TH142" s="47"/>
      <c r="TI142" s="47"/>
      <c r="TJ142" s="47"/>
      <c r="TK142" s="47"/>
      <c r="TL142" s="47"/>
      <c r="TM142" s="47"/>
      <c r="TN142" s="47"/>
      <c r="TO142" s="47"/>
      <c r="TP142" s="47"/>
      <c r="TQ142" s="47"/>
      <c r="TR142" s="47"/>
      <c r="TS142" s="47"/>
      <c r="TT142" s="47"/>
      <c r="TU142" s="47"/>
      <c r="TV142" s="47"/>
      <c r="TW142" s="47"/>
      <c r="TX142" s="47"/>
      <c r="TY142" s="47"/>
      <c r="TZ142" s="47"/>
      <c r="UA142" s="47"/>
      <c r="UB142" s="47"/>
      <c r="UC142" s="47"/>
      <c r="UD142" s="47"/>
      <c r="UE142" s="47"/>
      <c r="UF142" s="47"/>
      <c r="UG142" s="47"/>
      <c r="UH142" s="47"/>
      <c r="UI142" s="47"/>
      <c r="UJ142" s="47"/>
      <c r="UK142" s="47"/>
      <c r="UL142" s="47"/>
      <c r="UM142" s="47"/>
      <c r="UN142" s="47"/>
      <c r="UO142" s="47"/>
      <c r="UP142" s="47"/>
      <c r="UQ142" s="47"/>
      <c r="UR142" s="47"/>
      <c r="US142" s="47"/>
      <c r="UT142" s="47"/>
      <c r="UU142" s="47"/>
      <c r="UV142" s="47"/>
      <c r="UW142" s="47"/>
      <c r="UX142" s="47"/>
      <c r="UY142" s="47"/>
      <c r="UZ142" s="47"/>
      <c r="VA142" s="47"/>
      <c r="VB142" s="47"/>
      <c r="VC142" s="47"/>
      <c r="VD142" s="47"/>
      <c r="VE142" s="47"/>
      <c r="VF142" s="47"/>
      <c r="VG142" s="47"/>
      <c r="VH142" s="47"/>
      <c r="VI142" s="47"/>
      <c r="VJ142" s="47"/>
      <c r="VK142" s="47"/>
      <c r="VL142" s="47"/>
      <c r="VM142" s="47"/>
      <c r="VN142" s="47"/>
      <c r="VO142" s="47"/>
      <c r="VP142" s="47"/>
      <c r="VQ142" s="47"/>
      <c r="VR142" s="47"/>
      <c r="VS142" s="47"/>
      <c r="VT142" s="47"/>
      <c r="VU142" s="47"/>
      <c r="VV142" s="47"/>
      <c r="VW142" s="47"/>
      <c r="VX142" s="47"/>
      <c r="VY142" s="47"/>
      <c r="VZ142" s="47"/>
      <c r="WA142" s="47"/>
      <c r="WB142" s="47"/>
      <c r="WC142" s="47"/>
      <c r="WD142" s="47"/>
      <c r="WE142" s="47"/>
      <c r="WF142" s="47"/>
      <c r="WG142" s="47"/>
      <c r="WH142" s="47"/>
      <c r="WI142" s="47"/>
      <c r="WJ142" s="47"/>
      <c r="WK142" s="47"/>
      <c r="WL142" s="47"/>
      <c r="WM142" s="47"/>
      <c r="WN142" s="47"/>
      <c r="WO142" s="47"/>
      <c r="WP142" s="47"/>
      <c r="WQ142" s="47"/>
      <c r="WR142" s="47"/>
      <c r="WS142" s="47"/>
      <c r="WT142" s="47"/>
      <c r="WU142" s="47"/>
      <c r="WV142" s="47"/>
      <c r="WW142" s="47"/>
      <c r="WX142" s="47"/>
      <c r="WY142" s="47"/>
      <c r="WZ142" s="47"/>
      <c r="XA142" s="47"/>
      <c r="XB142" s="47"/>
      <c r="XC142" s="47"/>
      <c r="XD142" s="47"/>
      <c r="XE142" s="47"/>
      <c r="XF142" s="47"/>
      <c r="XG142" s="47"/>
      <c r="XH142" s="47"/>
      <c r="XI142" s="47"/>
      <c r="XJ142" s="47"/>
      <c r="XK142" s="47"/>
      <c r="XL142" s="47"/>
      <c r="XM142" s="47"/>
      <c r="XN142" s="47"/>
      <c r="XO142" s="47"/>
      <c r="XP142" s="47"/>
      <c r="XQ142" s="47"/>
      <c r="XR142" s="47"/>
      <c r="XS142" s="47"/>
      <c r="XT142" s="47"/>
      <c r="XU142" s="47"/>
      <c r="XV142" s="47"/>
      <c r="XW142" s="47"/>
      <c r="XX142" s="47"/>
      <c r="XY142" s="47"/>
      <c r="XZ142" s="47"/>
      <c r="YA142" s="47"/>
      <c r="YB142" s="47"/>
      <c r="YC142" s="47"/>
      <c r="YD142" s="47"/>
      <c r="YE142" s="47"/>
      <c r="YF142" s="47"/>
      <c r="YG142" s="47"/>
      <c r="YH142" s="47"/>
      <c r="YI142" s="47"/>
      <c r="YJ142" s="47"/>
      <c r="YK142" s="47"/>
      <c r="YL142" s="47"/>
      <c r="YM142" s="47"/>
      <c r="YN142" s="47"/>
      <c r="YO142" s="47"/>
      <c r="YP142" s="47"/>
      <c r="YQ142" s="47"/>
      <c r="YR142" s="47"/>
      <c r="YS142" s="47"/>
      <c r="YT142" s="47"/>
      <c r="YU142" s="47"/>
      <c r="YV142" s="47"/>
      <c r="YW142" s="47"/>
      <c r="YX142" s="47"/>
      <c r="YY142" s="47"/>
      <c r="YZ142" s="47"/>
      <c r="ZA142" s="47"/>
      <c r="ZB142" s="47"/>
      <c r="ZC142" s="47"/>
      <c r="ZD142" s="47"/>
      <c r="ZE142" s="47"/>
      <c r="ZF142" s="47"/>
      <c r="ZG142" s="47"/>
      <c r="ZH142" s="47"/>
      <c r="ZI142" s="47"/>
      <c r="ZJ142" s="47"/>
      <c r="ZK142" s="47"/>
      <c r="ZL142" s="47"/>
      <c r="ZM142" s="47"/>
      <c r="ZN142" s="47"/>
      <c r="ZO142" s="47"/>
      <c r="ZP142" s="47"/>
      <c r="ZQ142" s="47"/>
      <c r="ZR142" s="47"/>
      <c r="ZS142" s="47"/>
      <c r="ZT142" s="47"/>
      <c r="ZU142" s="47"/>
      <c r="ZV142" s="47"/>
      <c r="ZW142" s="47"/>
      <c r="ZX142" s="47"/>
      <c r="ZY142" s="47"/>
      <c r="ZZ142" s="47"/>
      <c r="AAA142" s="47"/>
      <c r="AAB142" s="47"/>
      <c r="AAC142" s="47"/>
      <c r="AAD142" s="47"/>
      <c r="AAE142" s="47"/>
      <c r="AAF142" s="47"/>
      <c r="AAG142" s="47"/>
      <c r="AAH142" s="47"/>
      <c r="AAI142" s="47"/>
      <c r="AAJ142" s="47"/>
      <c r="AAK142" s="47"/>
      <c r="AAL142" s="47"/>
      <c r="AAM142" s="47"/>
      <c r="AAN142" s="47"/>
      <c r="AAO142" s="47"/>
      <c r="AAP142" s="47"/>
      <c r="AAQ142" s="47"/>
      <c r="AAR142" s="47"/>
      <c r="AAS142" s="47"/>
      <c r="AAT142" s="47"/>
      <c r="AAU142" s="47"/>
      <c r="AAV142" s="47"/>
      <c r="AAW142" s="47"/>
      <c r="AAX142" s="47"/>
      <c r="AAY142" s="47"/>
      <c r="AAZ142" s="47"/>
      <c r="ABA142" s="47"/>
      <c r="ABB142" s="47"/>
      <c r="ABC142" s="47"/>
      <c r="ABD142" s="47"/>
      <c r="ABE142" s="47"/>
      <c r="ABF142" s="47"/>
      <c r="ABG142" s="47"/>
      <c r="ABH142" s="47"/>
      <c r="ABI142" s="47"/>
      <c r="ABJ142" s="47"/>
      <c r="ABK142" s="47"/>
      <c r="ABL142" s="47"/>
      <c r="ABM142" s="47"/>
      <c r="ABN142" s="47"/>
      <c r="ABO142" s="47"/>
      <c r="ABP142" s="47"/>
      <c r="ABQ142" s="47"/>
      <c r="ABR142" s="47"/>
      <c r="ABS142" s="47"/>
      <c r="ABT142" s="47"/>
      <c r="ABU142" s="47"/>
      <c r="ABV142" s="47"/>
      <c r="ABW142" s="47"/>
      <c r="ABX142" s="47"/>
      <c r="ABY142" s="47"/>
      <c r="ABZ142" s="47"/>
      <c r="ACA142" s="47"/>
      <c r="ACB142" s="47"/>
      <c r="ACC142" s="47"/>
      <c r="ACD142" s="47"/>
      <c r="ACE142" s="47"/>
      <c r="ACF142" s="47"/>
      <c r="ACG142" s="47"/>
      <c r="ACH142" s="47"/>
      <c r="ACI142" s="47"/>
      <c r="ACJ142" s="47"/>
      <c r="ACK142" s="47"/>
      <c r="ACL142" s="47"/>
      <c r="ACM142" s="47"/>
      <c r="ACN142" s="47"/>
      <c r="ACO142" s="47"/>
      <c r="ACP142" s="47"/>
      <c r="ACQ142" s="47"/>
      <c r="ACR142" s="47"/>
      <c r="ACS142" s="47"/>
      <c r="ACT142" s="47"/>
      <c r="ACU142" s="47"/>
      <c r="ACV142" s="47"/>
      <c r="ACW142" s="47"/>
      <c r="ACX142" s="47"/>
      <c r="ACY142" s="47"/>
      <c r="ACZ142" s="47"/>
      <c r="ADA142" s="47"/>
      <c r="ADB142" s="47"/>
      <c r="ADC142" s="47"/>
      <c r="ADD142" s="47"/>
      <c r="ADE142" s="47"/>
      <c r="ADF142" s="47"/>
      <c r="ADG142" s="47"/>
      <c r="ADH142" s="47"/>
      <c r="ADI142" s="47"/>
      <c r="ADJ142" s="47"/>
      <c r="ADK142" s="47"/>
      <c r="ADL142" s="47"/>
      <c r="ADM142" s="47"/>
      <c r="ADN142" s="47"/>
      <c r="ADO142" s="47"/>
      <c r="ADP142" s="47"/>
      <c r="ADQ142" s="47"/>
      <c r="ADR142" s="47"/>
      <c r="ADS142" s="47"/>
      <c r="ADT142" s="47"/>
      <c r="ADU142" s="47"/>
      <c r="ADV142" s="47"/>
      <c r="ADW142" s="47"/>
      <c r="ADX142" s="47"/>
      <c r="ADY142" s="47"/>
      <c r="ADZ142" s="47"/>
      <c r="AEA142" s="47"/>
      <c r="AEB142" s="47"/>
      <c r="AEC142" s="47"/>
      <c r="AED142" s="47"/>
      <c r="AEE142" s="47"/>
      <c r="AEF142" s="47"/>
      <c r="AEG142" s="47"/>
      <c r="AEH142" s="47"/>
      <c r="AEI142" s="47"/>
      <c r="AEJ142" s="47"/>
      <c r="AEK142" s="47"/>
      <c r="AEL142" s="47"/>
      <c r="AEM142" s="47"/>
      <c r="AEN142" s="47"/>
      <c r="AEO142" s="47"/>
      <c r="AEP142" s="47"/>
      <c r="AEQ142" s="47"/>
      <c r="AER142" s="47"/>
      <c r="AES142" s="47"/>
      <c r="AET142" s="47"/>
      <c r="AEU142" s="47"/>
      <c r="AEV142" s="47"/>
      <c r="AEW142" s="47"/>
      <c r="AEX142" s="47"/>
      <c r="AEY142" s="47"/>
      <c r="AEZ142" s="47"/>
      <c r="AFA142" s="47"/>
      <c r="AFB142" s="47"/>
      <c r="AFC142" s="47"/>
      <c r="AFD142" s="47"/>
      <c r="AFE142" s="47"/>
      <c r="AFF142" s="47"/>
      <c r="AFG142" s="47"/>
      <c r="AFH142" s="47"/>
      <c r="AFI142" s="47"/>
      <c r="AFJ142" s="47"/>
      <c r="AFK142" s="47"/>
      <c r="AFL142" s="47"/>
      <c r="AFM142" s="47"/>
      <c r="AFN142" s="47"/>
      <c r="AFO142" s="47"/>
      <c r="AFP142" s="47"/>
      <c r="AFQ142" s="47"/>
      <c r="AFR142" s="47"/>
      <c r="AFS142" s="47"/>
      <c r="AFT142" s="47"/>
      <c r="AFU142" s="47"/>
      <c r="AFV142" s="47"/>
      <c r="AFW142" s="47"/>
      <c r="AFX142" s="47"/>
      <c r="AFY142" s="47"/>
      <c r="AFZ142" s="47"/>
      <c r="AGA142" s="47"/>
      <c r="AGB142" s="47"/>
      <c r="AGC142" s="47"/>
      <c r="AGD142" s="47"/>
      <c r="AGE142" s="47"/>
      <c r="AGF142" s="47"/>
      <c r="AGG142" s="47"/>
      <c r="AGH142" s="47"/>
      <c r="AGI142" s="47"/>
      <c r="AGJ142" s="47"/>
      <c r="AGK142" s="47"/>
      <c r="AGL142" s="47"/>
      <c r="AGM142" s="47"/>
      <c r="AGN142" s="47"/>
      <c r="AGO142" s="47"/>
      <c r="AGP142" s="47"/>
      <c r="AGQ142" s="47"/>
      <c r="AGR142" s="47"/>
      <c r="AGS142" s="47"/>
      <c r="AGT142" s="47"/>
      <c r="AGU142" s="47"/>
      <c r="AGV142" s="47"/>
      <c r="AGW142" s="47"/>
      <c r="AGX142" s="47"/>
      <c r="AGY142" s="47"/>
      <c r="AGZ142" s="47"/>
      <c r="AHA142" s="47"/>
      <c r="AHB142" s="47"/>
      <c r="AHC142" s="47"/>
      <c r="AHD142" s="47"/>
      <c r="AHE142" s="47"/>
      <c r="AHF142" s="47"/>
      <c r="AHG142" s="47"/>
      <c r="AHH142" s="47"/>
      <c r="AHI142" s="47"/>
      <c r="AHJ142" s="47"/>
      <c r="AHK142" s="47"/>
      <c r="AHL142" s="47"/>
      <c r="AHM142" s="47"/>
      <c r="AHN142" s="47"/>
      <c r="AHO142" s="47"/>
      <c r="AHP142" s="47"/>
      <c r="AHQ142" s="47"/>
      <c r="AHR142" s="47"/>
      <c r="AHS142" s="47"/>
      <c r="AHT142" s="47"/>
      <c r="AHU142" s="47"/>
      <c r="AHV142" s="47"/>
      <c r="AHW142" s="47"/>
      <c r="AHX142" s="47"/>
      <c r="AHY142" s="47"/>
      <c r="AHZ142" s="47"/>
      <c r="AIA142" s="47"/>
      <c r="AIB142" s="47"/>
      <c r="AIC142" s="47"/>
      <c r="AID142" s="47"/>
      <c r="AIE142" s="47"/>
      <c r="AIF142" s="47"/>
      <c r="AIG142" s="47"/>
      <c r="AIH142" s="47"/>
      <c r="AII142" s="47"/>
      <c r="AIJ142" s="47"/>
      <c r="AIK142" s="47"/>
      <c r="AIL142" s="47"/>
      <c r="AIM142" s="47"/>
      <c r="AIN142" s="47"/>
      <c r="AIO142" s="47"/>
      <c r="AIP142" s="47"/>
      <c r="AIQ142" s="47"/>
      <c r="AIR142" s="47"/>
      <c r="AIS142" s="47"/>
      <c r="AIT142" s="47"/>
      <c r="AIU142" s="47"/>
      <c r="AIV142" s="47"/>
      <c r="AIW142" s="47"/>
      <c r="AIX142" s="47"/>
      <c r="AIY142" s="47"/>
      <c r="AIZ142" s="47"/>
      <c r="AJA142" s="47"/>
      <c r="AJB142" s="47"/>
      <c r="AJC142" s="47"/>
      <c r="AJD142" s="47"/>
      <c r="AJE142" s="47"/>
      <c r="AJF142" s="47"/>
      <c r="AJG142" s="47"/>
      <c r="AJH142" s="47"/>
      <c r="AJI142" s="47"/>
      <c r="AJJ142" s="47"/>
      <c r="AJK142" s="47"/>
      <c r="AJL142" s="47"/>
      <c r="AJM142" s="47"/>
      <c r="AJN142" s="47"/>
      <c r="AJO142" s="47"/>
      <c r="AJP142" s="47"/>
      <c r="AJQ142" s="47"/>
      <c r="AJR142" s="47"/>
      <c r="AJS142" s="47"/>
      <c r="AJT142" s="47"/>
      <c r="AJU142" s="47"/>
      <c r="AJV142" s="47"/>
      <c r="AJW142" s="47"/>
      <c r="AJX142" s="47"/>
      <c r="AJY142" s="47"/>
      <c r="AJZ142" s="47"/>
      <c r="AKA142" s="47"/>
      <c r="AKB142" s="47"/>
      <c r="AKC142" s="47"/>
      <c r="AKD142" s="47"/>
      <c r="AKE142" s="47"/>
      <c r="AKF142" s="47"/>
      <c r="AKG142" s="47"/>
      <c r="AKH142" s="47"/>
      <c r="AKI142" s="47"/>
      <c r="AKJ142" s="47"/>
      <c r="AKK142" s="47"/>
      <c r="AKL142" s="47"/>
      <c r="AKM142" s="47"/>
      <c r="AKN142" s="47"/>
      <c r="AKO142" s="47"/>
      <c r="AKP142" s="47"/>
      <c r="AKQ142" s="47"/>
      <c r="AKR142" s="47"/>
      <c r="AKS142" s="47"/>
      <c r="AKT142" s="47"/>
      <c r="AKU142" s="47"/>
      <c r="AKV142" s="47"/>
      <c r="AKW142" s="47"/>
      <c r="AKX142" s="47"/>
      <c r="AKY142" s="47"/>
      <c r="AKZ142" s="47"/>
      <c r="ALA142" s="47"/>
      <c r="ALB142" s="47"/>
      <c r="ALC142" s="47"/>
      <c r="ALD142" s="47"/>
      <c r="ALE142" s="47"/>
      <c r="ALF142" s="47"/>
      <c r="ALG142" s="47"/>
      <c r="ALH142" s="47"/>
      <c r="ALI142" s="47"/>
      <c r="ALJ142" s="47"/>
      <c r="ALK142" s="47"/>
      <c r="ALL142" s="47"/>
      <c r="ALM142" s="47"/>
      <c r="ALN142" s="47"/>
      <c r="ALO142" s="47"/>
      <c r="ALP142" s="47"/>
      <c r="ALQ142" s="47"/>
      <c r="ALR142" s="47"/>
      <c r="ALS142" s="47"/>
      <c r="ALT142" s="47"/>
      <c r="ALU142" s="47"/>
      <c r="ALV142" s="47"/>
      <c r="ALW142" s="47"/>
      <c r="ALX142" s="47"/>
      <c r="ALY142" s="47"/>
      <c r="ALZ142" s="47"/>
      <c r="AMA142" s="47"/>
      <c r="AMB142" s="47"/>
      <c r="AMC142" s="47"/>
      <c r="AMD142" s="47"/>
      <c r="AME142" s="47"/>
      <c r="AMF142" s="47"/>
      <c r="AMG142" s="47"/>
      <c r="AMH142" s="47"/>
      <c r="AMI142" s="47"/>
      <c r="AMJ142" s="47"/>
      <c r="AMK142" s="47"/>
      <c r="AML142" s="47"/>
    </row>
    <row r="143" spans="1:1026" s="51" customFormat="1" ht="19.5" customHeight="1">
      <c r="A143" s="47"/>
      <c r="B143" s="92" t="s">
        <v>11</v>
      </c>
      <c r="C143" s="642" t="s">
        <v>121</v>
      </c>
      <c r="D143" s="643"/>
      <c r="E143" s="644"/>
      <c r="F143" s="588" t="s">
        <v>153</v>
      </c>
      <c r="G143" s="584">
        <f>G141+H141</f>
        <v>4150.8184500000007</v>
      </c>
      <c r="H143" s="648">
        <f>ROUND(G143*G144,2)</f>
        <v>498.1</v>
      </c>
      <c r="I143" s="64"/>
      <c r="J143" s="47"/>
      <c r="K143" s="1"/>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c r="BW143" s="47"/>
      <c r="BX143" s="47"/>
      <c r="BY143" s="47"/>
      <c r="BZ143" s="47"/>
      <c r="CA143" s="47"/>
      <c r="CB143" s="47"/>
      <c r="CC143" s="47"/>
      <c r="CD143" s="47"/>
      <c r="CE143" s="47"/>
      <c r="CF143" s="47"/>
      <c r="CG143" s="47"/>
      <c r="CH143" s="47"/>
      <c r="CI143" s="47"/>
      <c r="CJ143" s="47"/>
      <c r="CK143" s="47"/>
      <c r="CL143" s="47"/>
      <c r="CM143" s="47"/>
      <c r="CN143" s="47"/>
      <c r="CO143" s="47"/>
      <c r="CP143" s="47"/>
      <c r="CQ143" s="47"/>
      <c r="CR143" s="47"/>
      <c r="CS143" s="47"/>
      <c r="CT143" s="47"/>
      <c r="CU143" s="47"/>
      <c r="CV143" s="47"/>
      <c r="CW143" s="47"/>
      <c r="CX143" s="47"/>
      <c r="CY143" s="47"/>
      <c r="CZ143" s="47"/>
      <c r="DA143" s="47"/>
      <c r="DB143" s="47"/>
      <c r="DC143" s="47"/>
      <c r="DD143" s="47"/>
      <c r="DE143" s="47"/>
      <c r="DF143" s="47"/>
      <c r="DG143" s="47"/>
      <c r="DH143" s="47"/>
      <c r="DI143" s="47"/>
      <c r="DJ143" s="47"/>
      <c r="DK143" s="47"/>
      <c r="DL143" s="47"/>
      <c r="DM143" s="47"/>
      <c r="DN143" s="47"/>
      <c r="DO143" s="47"/>
      <c r="DP143" s="47"/>
      <c r="DQ143" s="47"/>
      <c r="DR143" s="47"/>
      <c r="DS143" s="47"/>
      <c r="DT143" s="47"/>
      <c r="DU143" s="47"/>
      <c r="DV143" s="47"/>
      <c r="DW143" s="47"/>
      <c r="DX143" s="47"/>
      <c r="DY143" s="47"/>
      <c r="DZ143" s="47"/>
      <c r="EA143" s="47"/>
      <c r="EB143" s="47"/>
      <c r="EC143" s="47"/>
      <c r="ED143" s="47"/>
      <c r="EE143" s="47"/>
      <c r="EF143" s="47"/>
      <c r="EG143" s="47"/>
      <c r="EH143" s="47"/>
      <c r="EI143" s="47"/>
      <c r="EJ143" s="47"/>
      <c r="EK143" s="47"/>
      <c r="EL143" s="47"/>
      <c r="EM143" s="47"/>
      <c r="EN143" s="47"/>
      <c r="EO143" s="47"/>
      <c r="EP143" s="47"/>
      <c r="EQ143" s="47"/>
      <c r="ER143" s="47"/>
      <c r="ES143" s="47"/>
      <c r="ET143" s="47"/>
      <c r="EU143" s="47"/>
      <c r="EV143" s="47"/>
      <c r="EW143" s="47"/>
      <c r="EX143" s="47"/>
      <c r="EY143" s="47"/>
      <c r="EZ143" s="47"/>
      <c r="FA143" s="47"/>
      <c r="FB143" s="47"/>
      <c r="FC143" s="47"/>
      <c r="FD143" s="47"/>
      <c r="FE143" s="47"/>
      <c r="FF143" s="47"/>
      <c r="FG143" s="47"/>
      <c r="FH143" s="47"/>
      <c r="FI143" s="47"/>
      <c r="FJ143" s="47"/>
      <c r="FK143" s="47"/>
      <c r="FL143" s="47"/>
      <c r="FM143" s="47"/>
      <c r="FN143" s="47"/>
      <c r="FO143" s="47"/>
      <c r="FP143" s="47"/>
      <c r="FQ143" s="47"/>
      <c r="FR143" s="47"/>
      <c r="FS143" s="47"/>
      <c r="FT143" s="47"/>
      <c r="FU143" s="47"/>
      <c r="FV143" s="47"/>
      <c r="FW143" s="47"/>
      <c r="FX143" s="47"/>
      <c r="FY143" s="47"/>
      <c r="FZ143" s="47"/>
      <c r="GA143" s="47"/>
      <c r="GB143" s="47"/>
      <c r="GC143" s="47"/>
      <c r="GD143" s="47"/>
      <c r="GE143" s="47"/>
      <c r="GF143" s="47"/>
      <c r="GG143" s="47"/>
      <c r="GH143" s="47"/>
      <c r="GI143" s="47"/>
      <c r="GJ143" s="47"/>
      <c r="GK143" s="47"/>
      <c r="GL143" s="47"/>
      <c r="GM143" s="47"/>
      <c r="GN143" s="47"/>
      <c r="GO143" s="47"/>
      <c r="GP143" s="47"/>
      <c r="GQ143" s="47"/>
      <c r="GR143" s="47"/>
      <c r="GS143" s="47"/>
      <c r="GT143" s="47"/>
      <c r="GU143" s="47"/>
      <c r="GV143" s="47"/>
      <c r="GW143" s="47"/>
      <c r="GX143" s="47"/>
      <c r="GY143" s="47"/>
      <c r="GZ143" s="47"/>
      <c r="HA143" s="47"/>
      <c r="HB143" s="47"/>
      <c r="HC143" s="47"/>
      <c r="HD143" s="47"/>
      <c r="HE143" s="47"/>
      <c r="HF143" s="47"/>
      <c r="HG143" s="47"/>
      <c r="HH143" s="47"/>
      <c r="HI143" s="47"/>
      <c r="HJ143" s="47"/>
      <c r="HK143" s="47"/>
      <c r="HL143" s="47"/>
      <c r="HM143" s="47"/>
      <c r="HN143" s="47"/>
      <c r="HO143" s="47"/>
      <c r="HP143" s="47"/>
      <c r="HQ143" s="47"/>
      <c r="HR143" s="47"/>
      <c r="HS143" s="47"/>
      <c r="HT143" s="47"/>
      <c r="HU143" s="47"/>
      <c r="HV143" s="47"/>
      <c r="HW143" s="47"/>
      <c r="HX143" s="47"/>
      <c r="HY143" s="47"/>
      <c r="HZ143" s="47"/>
      <c r="IA143" s="47"/>
      <c r="IB143" s="47"/>
      <c r="IC143" s="47"/>
      <c r="ID143" s="47"/>
      <c r="IE143" s="47"/>
      <c r="IF143" s="47"/>
      <c r="IG143" s="47"/>
      <c r="IH143" s="47"/>
      <c r="II143" s="47"/>
      <c r="IJ143" s="47"/>
      <c r="IK143" s="47"/>
      <c r="IL143" s="47"/>
      <c r="IM143" s="47"/>
      <c r="IN143" s="47"/>
      <c r="IO143" s="47"/>
      <c r="IP143" s="47"/>
      <c r="IQ143" s="47"/>
      <c r="IR143" s="47"/>
      <c r="IS143" s="47"/>
      <c r="IT143" s="47"/>
      <c r="IU143" s="47"/>
      <c r="IV143" s="47"/>
      <c r="IW143" s="47"/>
      <c r="IX143" s="47"/>
      <c r="IY143" s="47"/>
      <c r="IZ143" s="47"/>
      <c r="JA143" s="47"/>
      <c r="JB143" s="47"/>
      <c r="JC143" s="47"/>
      <c r="JD143" s="47"/>
      <c r="JE143" s="47"/>
      <c r="JF143" s="47"/>
      <c r="JG143" s="47"/>
      <c r="JH143" s="47"/>
      <c r="JI143" s="47"/>
      <c r="JJ143" s="47"/>
      <c r="JK143" s="47"/>
      <c r="JL143" s="47"/>
      <c r="JM143" s="47"/>
      <c r="JN143" s="47"/>
      <c r="JO143" s="47"/>
      <c r="JP143" s="47"/>
      <c r="JQ143" s="47"/>
      <c r="JR143" s="47"/>
      <c r="JS143" s="47"/>
      <c r="JT143" s="47"/>
      <c r="JU143" s="47"/>
      <c r="JV143" s="47"/>
      <c r="JW143" s="47"/>
      <c r="JX143" s="47"/>
      <c r="JY143" s="47"/>
      <c r="JZ143" s="47"/>
      <c r="KA143" s="47"/>
      <c r="KB143" s="47"/>
      <c r="KC143" s="47"/>
      <c r="KD143" s="47"/>
      <c r="KE143" s="47"/>
      <c r="KF143" s="47"/>
      <c r="KG143" s="47"/>
      <c r="KH143" s="47"/>
      <c r="KI143" s="47"/>
      <c r="KJ143" s="47"/>
      <c r="KK143" s="47"/>
      <c r="KL143" s="47"/>
      <c r="KM143" s="47"/>
      <c r="KN143" s="47"/>
      <c r="KO143" s="47"/>
      <c r="KP143" s="47"/>
      <c r="KQ143" s="47"/>
      <c r="KR143" s="47"/>
      <c r="KS143" s="47"/>
      <c r="KT143" s="47"/>
      <c r="KU143" s="47"/>
      <c r="KV143" s="47"/>
      <c r="KW143" s="47"/>
      <c r="KX143" s="47"/>
      <c r="KY143" s="47"/>
      <c r="KZ143" s="47"/>
      <c r="LA143" s="47"/>
      <c r="LB143" s="47"/>
      <c r="LC143" s="47"/>
      <c r="LD143" s="47"/>
      <c r="LE143" s="47"/>
      <c r="LF143" s="47"/>
      <c r="LG143" s="47"/>
      <c r="LH143" s="47"/>
      <c r="LI143" s="47"/>
      <c r="LJ143" s="47"/>
      <c r="LK143" s="47"/>
      <c r="LL143" s="47"/>
      <c r="LM143" s="47"/>
      <c r="LN143" s="47"/>
      <c r="LO143" s="47"/>
      <c r="LP143" s="47"/>
      <c r="LQ143" s="47"/>
      <c r="LR143" s="47"/>
      <c r="LS143" s="47"/>
      <c r="LT143" s="47"/>
      <c r="LU143" s="47"/>
      <c r="LV143" s="47"/>
      <c r="LW143" s="47"/>
      <c r="LX143" s="47"/>
      <c r="LY143" s="47"/>
      <c r="LZ143" s="47"/>
      <c r="MA143" s="47"/>
      <c r="MB143" s="47"/>
      <c r="MC143" s="47"/>
      <c r="MD143" s="47"/>
      <c r="ME143" s="47"/>
      <c r="MF143" s="47"/>
      <c r="MG143" s="47"/>
      <c r="MH143" s="47"/>
      <c r="MI143" s="47"/>
      <c r="MJ143" s="47"/>
      <c r="MK143" s="47"/>
      <c r="ML143" s="47"/>
      <c r="MM143" s="47"/>
      <c r="MN143" s="47"/>
      <c r="MO143" s="47"/>
      <c r="MP143" s="47"/>
      <c r="MQ143" s="47"/>
      <c r="MR143" s="47"/>
      <c r="MS143" s="47"/>
      <c r="MT143" s="47"/>
      <c r="MU143" s="47"/>
      <c r="MV143" s="47"/>
      <c r="MW143" s="47"/>
      <c r="MX143" s="47"/>
      <c r="MY143" s="47"/>
      <c r="MZ143" s="47"/>
      <c r="NA143" s="47"/>
      <c r="NB143" s="47"/>
      <c r="NC143" s="47"/>
      <c r="ND143" s="47"/>
      <c r="NE143" s="47"/>
      <c r="NF143" s="47"/>
      <c r="NG143" s="47"/>
      <c r="NH143" s="47"/>
      <c r="NI143" s="47"/>
      <c r="NJ143" s="47"/>
      <c r="NK143" s="47"/>
      <c r="NL143" s="47"/>
      <c r="NM143" s="47"/>
      <c r="NN143" s="47"/>
      <c r="NO143" s="47"/>
      <c r="NP143" s="47"/>
      <c r="NQ143" s="47"/>
      <c r="NR143" s="47"/>
      <c r="NS143" s="47"/>
      <c r="NT143" s="47"/>
      <c r="NU143" s="47"/>
      <c r="NV143" s="47"/>
      <c r="NW143" s="47"/>
      <c r="NX143" s="47"/>
      <c r="NY143" s="47"/>
      <c r="NZ143" s="47"/>
      <c r="OA143" s="47"/>
      <c r="OB143" s="47"/>
      <c r="OC143" s="47"/>
      <c r="OD143" s="47"/>
      <c r="OE143" s="47"/>
      <c r="OF143" s="47"/>
      <c r="OG143" s="47"/>
      <c r="OH143" s="47"/>
      <c r="OI143" s="47"/>
      <c r="OJ143" s="47"/>
      <c r="OK143" s="47"/>
      <c r="OL143" s="47"/>
      <c r="OM143" s="47"/>
      <c r="ON143" s="47"/>
      <c r="OO143" s="47"/>
      <c r="OP143" s="47"/>
      <c r="OQ143" s="47"/>
      <c r="OR143" s="47"/>
      <c r="OS143" s="47"/>
      <c r="OT143" s="47"/>
      <c r="OU143" s="47"/>
      <c r="OV143" s="47"/>
      <c r="OW143" s="47"/>
      <c r="OX143" s="47"/>
      <c r="OY143" s="47"/>
      <c r="OZ143" s="47"/>
      <c r="PA143" s="47"/>
      <c r="PB143" s="47"/>
      <c r="PC143" s="47"/>
      <c r="PD143" s="47"/>
      <c r="PE143" s="47"/>
      <c r="PF143" s="47"/>
      <c r="PG143" s="47"/>
      <c r="PH143" s="47"/>
      <c r="PI143" s="47"/>
      <c r="PJ143" s="47"/>
      <c r="PK143" s="47"/>
      <c r="PL143" s="47"/>
      <c r="PM143" s="47"/>
      <c r="PN143" s="47"/>
      <c r="PO143" s="47"/>
      <c r="PP143" s="47"/>
      <c r="PQ143" s="47"/>
      <c r="PR143" s="47"/>
      <c r="PS143" s="47"/>
      <c r="PT143" s="47"/>
      <c r="PU143" s="47"/>
      <c r="PV143" s="47"/>
      <c r="PW143" s="47"/>
      <c r="PX143" s="47"/>
      <c r="PY143" s="47"/>
      <c r="PZ143" s="47"/>
      <c r="QA143" s="47"/>
      <c r="QB143" s="47"/>
      <c r="QC143" s="47"/>
      <c r="QD143" s="47"/>
      <c r="QE143" s="47"/>
      <c r="QF143" s="47"/>
      <c r="QG143" s="47"/>
      <c r="QH143" s="47"/>
      <c r="QI143" s="47"/>
      <c r="QJ143" s="47"/>
      <c r="QK143" s="47"/>
      <c r="QL143" s="47"/>
      <c r="QM143" s="47"/>
      <c r="QN143" s="47"/>
      <c r="QO143" s="47"/>
      <c r="QP143" s="47"/>
      <c r="QQ143" s="47"/>
      <c r="QR143" s="47"/>
      <c r="QS143" s="47"/>
      <c r="QT143" s="47"/>
      <c r="QU143" s="47"/>
      <c r="QV143" s="47"/>
      <c r="QW143" s="47"/>
      <c r="QX143" s="47"/>
      <c r="QY143" s="47"/>
      <c r="QZ143" s="47"/>
      <c r="RA143" s="47"/>
      <c r="RB143" s="47"/>
      <c r="RC143" s="47"/>
      <c r="RD143" s="47"/>
      <c r="RE143" s="47"/>
      <c r="RF143" s="47"/>
      <c r="RG143" s="47"/>
      <c r="RH143" s="47"/>
      <c r="RI143" s="47"/>
      <c r="RJ143" s="47"/>
      <c r="RK143" s="47"/>
      <c r="RL143" s="47"/>
      <c r="RM143" s="47"/>
      <c r="RN143" s="47"/>
      <c r="RO143" s="47"/>
      <c r="RP143" s="47"/>
      <c r="RQ143" s="47"/>
      <c r="RR143" s="47"/>
      <c r="RS143" s="47"/>
      <c r="RT143" s="47"/>
      <c r="RU143" s="47"/>
      <c r="RV143" s="47"/>
      <c r="RW143" s="47"/>
      <c r="RX143" s="47"/>
      <c r="RY143" s="47"/>
      <c r="RZ143" s="47"/>
      <c r="SA143" s="47"/>
      <c r="SB143" s="47"/>
      <c r="SC143" s="47"/>
      <c r="SD143" s="47"/>
      <c r="SE143" s="47"/>
      <c r="SF143" s="47"/>
      <c r="SG143" s="47"/>
      <c r="SH143" s="47"/>
      <c r="SI143" s="47"/>
      <c r="SJ143" s="47"/>
      <c r="SK143" s="47"/>
      <c r="SL143" s="47"/>
      <c r="SM143" s="47"/>
      <c r="SN143" s="47"/>
      <c r="SO143" s="47"/>
      <c r="SP143" s="47"/>
      <c r="SQ143" s="47"/>
      <c r="SR143" s="47"/>
      <c r="SS143" s="47"/>
      <c r="ST143" s="47"/>
      <c r="SU143" s="47"/>
      <c r="SV143" s="47"/>
      <c r="SW143" s="47"/>
      <c r="SX143" s="47"/>
      <c r="SY143" s="47"/>
      <c r="SZ143" s="47"/>
      <c r="TA143" s="47"/>
      <c r="TB143" s="47"/>
      <c r="TC143" s="47"/>
      <c r="TD143" s="47"/>
      <c r="TE143" s="47"/>
      <c r="TF143" s="47"/>
      <c r="TG143" s="47"/>
      <c r="TH143" s="47"/>
      <c r="TI143" s="47"/>
      <c r="TJ143" s="47"/>
      <c r="TK143" s="47"/>
      <c r="TL143" s="47"/>
      <c r="TM143" s="47"/>
      <c r="TN143" s="47"/>
      <c r="TO143" s="47"/>
      <c r="TP143" s="47"/>
      <c r="TQ143" s="47"/>
      <c r="TR143" s="47"/>
      <c r="TS143" s="47"/>
      <c r="TT143" s="47"/>
      <c r="TU143" s="47"/>
      <c r="TV143" s="47"/>
      <c r="TW143" s="47"/>
      <c r="TX143" s="47"/>
      <c r="TY143" s="47"/>
      <c r="TZ143" s="47"/>
      <c r="UA143" s="47"/>
      <c r="UB143" s="47"/>
      <c r="UC143" s="47"/>
      <c r="UD143" s="47"/>
      <c r="UE143" s="47"/>
      <c r="UF143" s="47"/>
      <c r="UG143" s="47"/>
      <c r="UH143" s="47"/>
      <c r="UI143" s="47"/>
      <c r="UJ143" s="47"/>
      <c r="UK143" s="47"/>
      <c r="UL143" s="47"/>
      <c r="UM143" s="47"/>
      <c r="UN143" s="47"/>
      <c r="UO143" s="47"/>
      <c r="UP143" s="47"/>
      <c r="UQ143" s="47"/>
      <c r="UR143" s="47"/>
      <c r="US143" s="47"/>
      <c r="UT143" s="47"/>
      <c r="UU143" s="47"/>
      <c r="UV143" s="47"/>
      <c r="UW143" s="47"/>
      <c r="UX143" s="47"/>
      <c r="UY143" s="47"/>
      <c r="UZ143" s="47"/>
      <c r="VA143" s="47"/>
      <c r="VB143" s="47"/>
      <c r="VC143" s="47"/>
      <c r="VD143" s="47"/>
      <c r="VE143" s="47"/>
      <c r="VF143" s="47"/>
      <c r="VG143" s="47"/>
      <c r="VH143" s="47"/>
      <c r="VI143" s="47"/>
      <c r="VJ143" s="47"/>
      <c r="VK143" s="47"/>
      <c r="VL143" s="47"/>
      <c r="VM143" s="47"/>
      <c r="VN143" s="47"/>
      <c r="VO143" s="47"/>
      <c r="VP143" s="47"/>
      <c r="VQ143" s="47"/>
      <c r="VR143" s="47"/>
      <c r="VS143" s="47"/>
      <c r="VT143" s="47"/>
      <c r="VU143" s="47"/>
      <c r="VV143" s="47"/>
      <c r="VW143" s="47"/>
      <c r="VX143" s="47"/>
      <c r="VY143" s="47"/>
      <c r="VZ143" s="47"/>
      <c r="WA143" s="47"/>
      <c r="WB143" s="47"/>
      <c r="WC143" s="47"/>
      <c r="WD143" s="47"/>
      <c r="WE143" s="47"/>
      <c r="WF143" s="47"/>
      <c r="WG143" s="47"/>
      <c r="WH143" s="47"/>
      <c r="WI143" s="47"/>
      <c r="WJ143" s="47"/>
      <c r="WK143" s="47"/>
      <c r="WL143" s="47"/>
      <c r="WM143" s="47"/>
      <c r="WN143" s="47"/>
      <c r="WO143" s="47"/>
      <c r="WP143" s="47"/>
      <c r="WQ143" s="47"/>
      <c r="WR143" s="47"/>
      <c r="WS143" s="47"/>
      <c r="WT143" s="47"/>
      <c r="WU143" s="47"/>
      <c r="WV143" s="47"/>
      <c r="WW143" s="47"/>
      <c r="WX143" s="47"/>
      <c r="WY143" s="47"/>
      <c r="WZ143" s="47"/>
      <c r="XA143" s="47"/>
      <c r="XB143" s="47"/>
      <c r="XC143" s="47"/>
      <c r="XD143" s="47"/>
      <c r="XE143" s="47"/>
      <c r="XF143" s="47"/>
      <c r="XG143" s="47"/>
      <c r="XH143" s="47"/>
      <c r="XI143" s="47"/>
      <c r="XJ143" s="47"/>
      <c r="XK143" s="47"/>
      <c r="XL143" s="47"/>
      <c r="XM143" s="47"/>
      <c r="XN143" s="47"/>
      <c r="XO143" s="47"/>
      <c r="XP143" s="47"/>
      <c r="XQ143" s="47"/>
      <c r="XR143" s="47"/>
      <c r="XS143" s="47"/>
      <c r="XT143" s="47"/>
      <c r="XU143" s="47"/>
      <c r="XV143" s="47"/>
      <c r="XW143" s="47"/>
      <c r="XX143" s="47"/>
      <c r="XY143" s="47"/>
      <c r="XZ143" s="47"/>
      <c r="YA143" s="47"/>
      <c r="YB143" s="47"/>
      <c r="YC143" s="47"/>
      <c r="YD143" s="47"/>
      <c r="YE143" s="47"/>
      <c r="YF143" s="47"/>
      <c r="YG143" s="47"/>
      <c r="YH143" s="47"/>
      <c r="YI143" s="47"/>
      <c r="YJ143" s="47"/>
      <c r="YK143" s="47"/>
      <c r="YL143" s="47"/>
      <c r="YM143" s="47"/>
      <c r="YN143" s="47"/>
      <c r="YO143" s="47"/>
      <c r="YP143" s="47"/>
      <c r="YQ143" s="47"/>
      <c r="YR143" s="47"/>
      <c r="YS143" s="47"/>
      <c r="YT143" s="47"/>
      <c r="YU143" s="47"/>
      <c r="YV143" s="47"/>
      <c r="YW143" s="47"/>
      <c r="YX143" s="47"/>
      <c r="YY143" s="47"/>
      <c r="YZ143" s="47"/>
      <c r="ZA143" s="47"/>
      <c r="ZB143" s="47"/>
      <c r="ZC143" s="47"/>
      <c r="ZD143" s="47"/>
      <c r="ZE143" s="47"/>
      <c r="ZF143" s="47"/>
      <c r="ZG143" s="47"/>
      <c r="ZH143" s="47"/>
      <c r="ZI143" s="47"/>
      <c r="ZJ143" s="47"/>
      <c r="ZK143" s="47"/>
      <c r="ZL143" s="47"/>
      <c r="ZM143" s="47"/>
      <c r="ZN143" s="47"/>
      <c r="ZO143" s="47"/>
      <c r="ZP143" s="47"/>
      <c r="ZQ143" s="47"/>
      <c r="ZR143" s="47"/>
      <c r="ZS143" s="47"/>
      <c r="ZT143" s="47"/>
      <c r="ZU143" s="47"/>
      <c r="ZV143" s="47"/>
      <c r="ZW143" s="47"/>
      <c r="ZX143" s="47"/>
      <c r="ZY143" s="47"/>
      <c r="ZZ143" s="47"/>
      <c r="AAA143" s="47"/>
      <c r="AAB143" s="47"/>
      <c r="AAC143" s="47"/>
      <c r="AAD143" s="47"/>
      <c r="AAE143" s="47"/>
      <c r="AAF143" s="47"/>
      <c r="AAG143" s="47"/>
      <c r="AAH143" s="47"/>
      <c r="AAI143" s="47"/>
      <c r="AAJ143" s="47"/>
      <c r="AAK143" s="47"/>
      <c r="AAL143" s="47"/>
      <c r="AAM143" s="47"/>
      <c r="AAN143" s="47"/>
      <c r="AAO143" s="47"/>
      <c r="AAP143" s="47"/>
      <c r="AAQ143" s="47"/>
      <c r="AAR143" s="47"/>
      <c r="AAS143" s="47"/>
      <c r="AAT143" s="47"/>
      <c r="AAU143" s="47"/>
      <c r="AAV143" s="47"/>
      <c r="AAW143" s="47"/>
      <c r="AAX143" s="47"/>
      <c r="AAY143" s="47"/>
      <c r="AAZ143" s="47"/>
      <c r="ABA143" s="47"/>
      <c r="ABB143" s="47"/>
      <c r="ABC143" s="47"/>
      <c r="ABD143" s="47"/>
      <c r="ABE143" s="47"/>
      <c r="ABF143" s="47"/>
      <c r="ABG143" s="47"/>
      <c r="ABH143" s="47"/>
      <c r="ABI143" s="47"/>
      <c r="ABJ143" s="47"/>
      <c r="ABK143" s="47"/>
      <c r="ABL143" s="47"/>
      <c r="ABM143" s="47"/>
      <c r="ABN143" s="47"/>
      <c r="ABO143" s="47"/>
      <c r="ABP143" s="47"/>
      <c r="ABQ143" s="47"/>
      <c r="ABR143" s="47"/>
      <c r="ABS143" s="47"/>
      <c r="ABT143" s="47"/>
      <c r="ABU143" s="47"/>
      <c r="ABV143" s="47"/>
      <c r="ABW143" s="47"/>
      <c r="ABX143" s="47"/>
      <c r="ABY143" s="47"/>
      <c r="ABZ143" s="47"/>
      <c r="ACA143" s="47"/>
      <c r="ACB143" s="47"/>
      <c r="ACC143" s="47"/>
      <c r="ACD143" s="47"/>
      <c r="ACE143" s="47"/>
      <c r="ACF143" s="47"/>
      <c r="ACG143" s="47"/>
      <c r="ACH143" s="47"/>
      <c r="ACI143" s="47"/>
      <c r="ACJ143" s="47"/>
      <c r="ACK143" s="47"/>
      <c r="ACL143" s="47"/>
      <c r="ACM143" s="47"/>
      <c r="ACN143" s="47"/>
      <c r="ACO143" s="47"/>
      <c r="ACP143" s="47"/>
      <c r="ACQ143" s="47"/>
      <c r="ACR143" s="47"/>
      <c r="ACS143" s="47"/>
      <c r="ACT143" s="47"/>
      <c r="ACU143" s="47"/>
      <c r="ACV143" s="47"/>
      <c r="ACW143" s="47"/>
      <c r="ACX143" s="47"/>
      <c r="ACY143" s="47"/>
      <c r="ACZ143" s="47"/>
      <c r="ADA143" s="47"/>
      <c r="ADB143" s="47"/>
      <c r="ADC143" s="47"/>
      <c r="ADD143" s="47"/>
      <c r="ADE143" s="47"/>
      <c r="ADF143" s="47"/>
      <c r="ADG143" s="47"/>
      <c r="ADH143" s="47"/>
      <c r="ADI143" s="47"/>
      <c r="ADJ143" s="47"/>
      <c r="ADK143" s="47"/>
      <c r="ADL143" s="47"/>
      <c r="ADM143" s="47"/>
      <c r="ADN143" s="47"/>
      <c r="ADO143" s="47"/>
      <c r="ADP143" s="47"/>
      <c r="ADQ143" s="47"/>
      <c r="ADR143" s="47"/>
      <c r="ADS143" s="47"/>
      <c r="ADT143" s="47"/>
      <c r="ADU143" s="47"/>
      <c r="ADV143" s="47"/>
      <c r="ADW143" s="47"/>
      <c r="ADX143" s="47"/>
      <c r="ADY143" s="47"/>
      <c r="ADZ143" s="47"/>
      <c r="AEA143" s="47"/>
      <c r="AEB143" s="47"/>
      <c r="AEC143" s="47"/>
      <c r="AED143" s="47"/>
      <c r="AEE143" s="47"/>
      <c r="AEF143" s="47"/>
      <c r="AEG143" s="47"/>
      <c r="AEH143" s="47"/>
      <c r="AEI143" s="47"/>
      <c r="AEJ143" s="47"/>
      <c r="AEK143" s="47"/>
      <c r="AEL143" s="47"/>
      <c r="AEM143" s="47"/>
      <c r="AEN143" s="47"/>
      <c r="AEO143" s="47"/>
      <c r="AEP143" s="47"/>
      <c r="AEQ143" s="47"/>
      <c r="AER143" s="47"/>
      <c r="AES143" s="47"/>
      <c r="AET143" s="47"/>
      <c r="AEU143" s="47"/>
      <c r="AEV143" s="47"/>
      <c r="AEW143" s="47"/>
      <c r="AEX143" s="47"/>
      <c r="AEY143" s="47"/>
      <c r="AEZ143" s="47"/>
      <c r="AFA143" s="47"/>
      <c r="AFB143" s="47"/>
      <c r="AFC143" s="47"/>
      <c r="AFD143" s="47"/>
      <c r="AFE143" s="47"/>
      <c r="AFF143" s="47"/>
      <c r="AFG143" s="47"/>
      <c r="AFH143" s="47"/>
      <c r="AFI143" s="47"/>
      <c r="AFJ143" s="47"/>
      <c r="AFK143" s="47"/>
      <c r="AFL143" s="47"/>
      <c r="AFM143" s="47"/>
      <c r="AFN143" s="47"/>
      <c r="AFO143" s="47"/>
      <c r="AFP143" s="47"/>
      <c r="AFQ143" s="47"/>
      <c r="AFR143" s="47"/>
      <c r="AFS143" s="47"/>
      <c r="AFT143" s="47"/>
      <c r="AFU143" s="47"/>
      <c r="AFV143" s="47"/>
      <c r="AFW143" s="47"/>
      <c r="AFX143" s="47"/>
      <c r="AFY143" s="47"/>
      <c r="AFZ143" s="47"/>
      <c r="AGA143" s="47"/>
      <c r="AGB143" s="47"/>
      <c r="AGC143" s="47"/>
      <c r="AGD143" s="47"/>
      <c r="AGE143" s="47"/>
      <c r="AGF143" s="47"/>
      <c r="AGG143" s="47"/>
      <c r="AGH143" s="47"/>
      <c r="AGI143" s="47"/>
      <c r="AGJ143" s="47"/>
      <c r="AGK143" s="47"/>
      <c r="AGL143" s="47"/>
      <c r="AGM143" s="47"/>
      <c r="AGN143" s="47"/>
      <c r="AGO143" s="47"/>
      <c r="AGP143" s="47"/>
      <c r="AGQ143" s="47"/>
      <c r="AGR143" s="47"/>
      <c r="AGS143" s="47"/>
      <c r="AGT143" s="47"/>
      <c r="AGU143" s="47"/>
      <c r="AGV143" s="47"/>
      <c r="AGW143" s="47"/>
      <c r="AGX143" s="47"/>
      <c r="AGY143" s="47"/>
      <c r="AGZ143" s="47"/>
      <c r="AHA143" s="47"/>
      <c r="AHB143" s="47"/>
      <c r="AHC143" s="47"/>
      <c r="AHD143" s="47"/>
      <c r="AHE143" s="47"/>
      <c r="AHF143" s="47"/>
      <c r="AHG143" s="47"/>
      <c r="AHH143" s="47"/>
      <c r="AHI143" s="47"/>
      <c r="AHJ143" s="47"/>
      <c r="AHK143" s="47"/>
      <c r="AHL143" s="47"/>
      <c r="AHM143" s="47"/>
      <c r="AHN143" s="47"/>
      <c r="AHO143" s="47"/>
      <c r="AHP143" s="47"/>
      <c r="AHQ143" s="47"/>
      <c r="AHR143" s="47"/>
      <c r="AHS143" s="47"/>
      <c r="AHT143" s="47"/>
      <c r="AHU143" s="47"/>
      <c r="AHV143" s="47"/>
      <c r="AHW143" s="47"/>
      <c r="AHX143" s="47"/>
      <c r="AHY143" s="47"/>
      <c r="AHZ143" s="47"/>
      <c r="AIA143" s="47"/>
      <c r="AIB143" s="47"/>
      <c r="AIC143" s="47"/>
      <c r="AID143" s="47"/>
      <c r="AIE143" s="47"/>
      <c r="AIF143" s="47"/>
      <c r="AIG143" s="47"/>
      <c r="AIH143" s="47"/>
      <c r="AII143" s="47"/>
      <c r="AIJ143" s="47"/>
      <c r="AIK143" s="47"/>
      <c r="AIL143" s="47"/>
      <c r="AIM143" s="47"/>
      <c r="AIN143" s="47"/>
      <c r="AIO143" s="47"/>
      <c r="AIP143" s="47"/>
      <c r="AIQ143" s="47"/>
      <c r="AIR143" s="47"/>
      <c r="AIS143" s="47"/>
      <c r="AIT143" s="47"/>
      <c r="AIU143" s="47"/>
      <c r="AIV143" s="47"/>
      <c r="AIW143" s="47"/>
      <c r="AIX143" s="47"/>
      <c r="AIY143" s="47"/>
      <c r="AIZ143" s="47"/>
      <c r="AJA143" s="47"/>
      <c r="AJB143" s="47"/>
      <c r="AJC143" s="47"/>
      <c r="AJD143" s="47"/>
      <c r="AJE143" s="47"/>
      <c r="AJF143" s="47"/>
      <c r="AJG143" s="47"/>
      <c r="AJH143" s="47"/>
      <c r="AJI143" s="47"/>
      <c r="AJJ143" s="47"/>
      <c r="AJK143" s="47"/>
      <c r="AJL143" s="47"/>
      <c r="AJM143" s="47"/>
      <c r="AJN143" s="47"/>
      <c r="AJO143" s="47"/>
      <c r="AJP143" s="47"/>
      <c r="AJQ143" s="47"/>
      <c r="AJR143" s="47"/>
      <c r="AJS143" s="47"/>
      <c r="AJT143" s="47"/>
      <c r="AJU143" s="47"/>
      <c r="AJV143" s="47"/>
      <c r="AJW143" s="47"/>
      <c r="AJX143" s="47"/>
      <c r="AJY143" s="47"/>
      <c r="AJZ143" s="47"/>
      <c r="AKA143" s="47"/>
      <c r="AKB143" s="47"/>
      <c r="AKC143" s="47"/>
      <c r="AKD143" s="47"/>
      <c r="AKE143" s="47"/>
      <c r="AKF143" s="47"/>
      <c r="AKG143" s="47"/>
      <c r="AKH143" s="47"/>
      <c r="AKI143" s="47"/>
      <c r="AKJ143" s="47"/>
      <c r="AKK143" s="47"/>
      <c r="AKL143" s="47"/>
      <c r="AKM143" s="47"/>
      <c r="AKN143" s="47"/>
      <c r="AKO143" s="47"/>
      <c r="AKP143" s="47"/>
      <c r="AKQ143" s="47"/>
      <c r="AKR143" s="47"/>
      <c r="AKS143" s="47"/>
      <c r="AKT143" s="47"/>
      <c r="AKU143" s="47"/>
      <c r="AKV143" s="47"/>
      <c r="AKW143" s="47"/>
      <c r="AKX143" s="47"/>
      <c r="AKY143" s="47"/>
      <c r="AKZ143" s="47"/>
      <c r="ALA143" s="47"/>
      <c r="ALB143" s="47"/>
      <c r="ALC143" s="47"/>
      <c r="ALD143" s="47"/>
      <c r="ALE143" s="47"/>
      <c r="ALF143" s="47"/>
      <c r="ALG143" s="47"/>
      <c r="ALH143" s="47"/>
      <c r="ALI143" s="47"/>
      <c r="ALJ143" s="47"/>
      <c r="ALK143" s="47"/>
      <c r="ALL143" s="47"/>
      <c r="ALM143" s="47"/>
      <c r="ALN143" s="47"/>
      <c r="ALO143" s="47"/>
      <c r="ALP143" s="47"/>
      <c r="ALQ143" s="47"/>
      <c r="ALR143" s="47"/>
      <c r="ALS143" s="47"/>
      <c r="ALT143" s="47"/>
      <c r="ALU143" s="47"/>
      <c r="ALV143" s="47"/>
      <c r="ALW143" s="47"/>
      <c r="ALX143" s="47"/>
      <c r="ALY143" s="47"/>
      <c r="ALZ143" s="47"/>
      <c r="AMA143" s="47"/>
      <c r="AMB143" s="47"/>
      <c r="AMC143" s="47"/>
      <c r="AMD143" s="47"/>
      <c r="AME143" s="47"/>
      <c r="AMF143" s="47"/>
      <c r="AMG143" s="47"/>
      <c r="AMH143" s="47"/>
      <c r="AMI143" s="47"/>
      <c r="AMJ143" s="47"/>
      <c r="AMK143" s="47"/>
      <c r="AML143" s="47"/>
    </row>
    <row r="144" spans="1:1026" s="51" customFormat="1" ht="19.5" customHeight="1">
      <c r="A144" s="47"/>
      <c r="B144" s="92"/>
      <c r="C144" s="645"/>
      <c r="D144" s="646"/>
      <c r="E144" s="647"/>
      <c r="F144" s="587" t="s">
        <v>73</v>
      </c>
      <c r="G144" s="583">
        <v>0.12</v>
      </c>
      <c r="H144" s="649"/>
      <c r="I144" s="64"/>
      <c r="J144" s="47"/>
      <c r="K144" s="1"/>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c r="BW144" s="47"/>
      <c r="BX144" s="47"/>
      <c r="BY144" s="47"/>
      <c r="BZ144" s="47"/>
      <c r="CA144" s="47"/>
      <c r="CB144" s="47"/>
      <c r="CC144" s="47"/>
      <c r="CD144" s="47"/>
      <c r="CE144" s="47"/>
      <c r="CF144" s="47"/>
      <c r="CG144" s="47"/>
      <c r="CH144" s="47"/>
      <c r="CI144" s="47"/>
      <c r="CJ144" s="47"/>
      <c r="CK144" s="47"/>
      <c r="CL144" s="47"/>
      <c r="CM144" s="47"/>
      <c r="CN144" s="47"/>
      <c r="CO144" s="47"/>
      <c r="CP144" s="47"/>
      <c r="CQ144" s="47"/>
      <c r="CR144" s="47"/>
      <c r="CS144" s="47"/>
      <c r="CT144" s="47"/>
      <c r="CU144" s="47"/>
      <c r="CV144" s="47"/>
      <c r="CW144" s="47"/>
      <c r="CX144" s="47"/>
      <c r="CY144" s="47"/>
      <c r="CZ144" s="47"/>
      <c r="DA144" s="47"/>
      <c r="DB144" s="47"/>
      <c r="DC144" s="47"/>
      <c r="DD144" s="47"/>
      <c r="DE144" s="47"/>
      <c r="DF144" s="47"/>
      <c r="DG144" s="47"/>
      <c r="DH144" s="47"/>
      <c r="DI144" s="47"/>
      <c r="DJ144" s="47"/>
      <c r="DK144" s="47"/>
      <c r="DL144" s="47"/>
      <c r="DM144" s="47"/>
      <c r="DN144" s="47"/>
      <c r="DO144" s="47"/>
      <c r="DP144" s="47"/>
      <c r="DQ144" s="47"/>
      <c r="DR144" s="47"/>
      <c r="DS144" s="47"/>
      <c r="DT144" s="47"/>
      <c r="DU144" s="47"/>
      <c r="DV144" s="47"/>
      <c r="DW144" s="47"/>
      <c r="DX144" s="47"/>
      <c r="DY144" s="47"/>
      <c r="DZ144" s="47"/>
      <c r="EA144" s="47"/>
      <c r="EB144" s="47"/>
      <c r="EC144" s="47"/>
      <c r="ED144" s="47"/>
      <c r="EE144" s="47"/>
      <c r="EF144" s="47"/>
      <c r="EG144" s="47"/>
      <c r="EH144" s="47"/>
      <c r="EI144" s="47"/>
      <c r="EJ144" s="47"/>
      <c r="EK144" s="47"/>
      <c r="EL144" s="47"/>
      <c r="EM144" s="47"/>
      <c r="EN144" s="47"/>
      <c r="EO144" s="47"/>
      <c r="EP144" s="47"/>
      <c r="EQ144" s="47"/>
      <c r="ER144" s="47"/>
      <c r="ES144" s="47"/>
      <c r="ET144" s="47"/>
      <c r="EU144" s="47"/>
      <c r="EV144" s="47"/>
      <c r="EW144" s="47"/>
      <c r="EX144" s="47"/>
      <c r="EY144" s="47"/>
      <c r="EZ144" s="47"/>
      <c r="FA144" s="47"/>
      <c r="FB144" s="47"/>
      <c r="FC144" s="47"/>
      <c r="FD144" s="47"/>
      <c r="FE144" s="47"/>
      <c r="FF144" s="47"/>
      <c r="FG144" s="47"/>
      <c r="FH144" s="47"/>
      <c r="FI144" s="47"/>
      <c r="FJ144" s="47"/>
      <c r="FK144" s="47"/>
      <c r="FL144" s="47"/>
      <c r="FM144" s="47"/>
      <c r="FN144" s="47"/>
      <c r="FO144" s="47"/>
      <c r="FP144" s="47"/>
      <c r="FQ144" s="47"/>
      <c r="FR144" s="47"/>
      <c r="FS144" s="47"/>
      <c r="FT144" s="47"/>
      <c r="FU144" s="47"/>
      <c r="FV144" s="47"/>
      <c r="FW144" s="47"/>
      <c r="FX144" s="47"/>
      <c r="FY144" s="47"/>
      <c r="FZ144" s="47"/>
      <c r="GA144" s="47"/>
      <c r="GB144" s="47"/>
      <c r="GC144" s="47"/>
      <c r="GD144" s="47"/>
      <c r="GE144" s="47"/>
      <c r="GF144" s="47"/>
      <c r="GG144" s="47"/>
      <c r="GH144" s="47"/>
      <c r="GI144" s="47"/>
      <c r="GJ144" s="47"/>
      <c r="GK144" s="47"/>
      <c r="GL144" s="47"/>
      <c r="GM144" s="47"/>
      <c r="GN144" s="47"/>
      <c r="GO144" s="47"/>
      <c r="GP144" s="47"/>
      <c r="GQ144" s="47"/>
      <c r="GR144" s="47"/>
      <c r="GS144" s="47"/>
      <c r="GT144" s="47"/>
      <c r="GU144" s="47"/>
      <c r="GV144" s="47"/>
      <c r="GW144" s="47"/>
      <c r="GX144" s="47"/>
      <c r="GY144" s="47"/>
      <c r="GZ144" s="47"/>
      <c r="HA144" s="47"/>
      <c r="HB144" s="47"/>
      <c r="HC144" s="47"/>
      <c r="HD144" s="47"/>
      <c r="HE144" s="47"/>
      <c r="HF144" s="47"/>
      <c r="HG144" s="47"/>
      <c r="HH144" s="47"/>
      <c r="HI144" s="47"/>
      <c r="HJ144" s="47"/>
      <c r="HK144" s="47"/>
      <c r="HL144" s="47"/>
      <c r="HM144" s="47"/>
      <c r="HN144" s="47"/>
      <c r="HO144" s="47"/>
      <c r="HP144" s="47"/>
      <c r="HQ144" s="47"/>
      <c r="HR144" s="47"/>
      <c r="HS144" s="47"/>
      <c r="HT144" s="47"/>
      <c r="HU144" s="47"/>
      <c r="HV144" s="47"/>
      <c r="HW144" s="47"/>
      <c r="HX144" s="47"/>
      <c r="HY144" s="47"/>
      <c r="HZ144" s="47"/>
      <c r="IA144" s="47"/>
      <c r="IB144" s="47"/>
      <c r="IC144" s="47"/>
      <c r="ID144" s="47"/>
      <c r="IE144" s="47"/>
      <c r="IF144" s="47"/>
      <c r="IG144" s="47"/>
      <c r="IH144" s="47"/>
      <c r="II144" s="47"/>
      <c r="IJ144" s="47"/>
      <c r="IK144" s="47"/>
      <c r="IL144" s="47"/>
      <c r="IM144" s="47"/>
      <c r="IN144" s="47"/>
      <c r="IO144" s="47"/>
      <c r="IP144" s="47"/>
      <c r="IQ144" s="47"/>
      <c r="IR144" s="47"/>
      <c r="IS144" s="47"/>
      <c r="IT144" s="47"/>
      <c r="IU144" s="47"/>
      <c r="IV144" s="47"/>
      <c r="IW144" s="47"/>
      <c r="IX144" s="47"/>
      <c r="IY144" s="47"/>
      <c r="IZ144" s="47"/>
      <c r="JA144" s="47"/>
      <c r="JB144" s="47"/>
      <c r="JC144" s="47"/>
      <c r="JD144" s="47"/>
      <c r="JE144" s="47"/>
      <c r="JF144" s="47"/>
      <c r="JG144" s="47"/>
      <c r="JH144" s="47"/>
      <c r="JI144" s="47"/>
      <c r="JJ144" s="47"/>
      <c r="JK144" s="47"/>
      <c r="JL144" s="47"/>
      <c r="JM144" s="47"/>
      <c r="JN144" s="47"/>
      <c r="JO144" s="47"/>
      <c r="JP144" s="47"/>
      <c r="JQ144" s="47"/>
      <c r="JR144" s="47"/>
      <c r="JS144" s="47"/>
      <c r="JT144" s="47"/>
      <c r="JU144" s="47"/>
      <c r="JV144" s="47"/>
      <c r="JW144" s="47"/>
      <c r="JX144" s="47"/>
      <c r="JY144" s="47"/>
      <c r="JZ144" s="47"/>
      <c r="KA144" s="47"/>
      <c r="KB144" s="47"/>
      <c r="KC144" s="47"/>
      <c r="KD144" s="47"/>
      <c r="KE144" s="47"/>
      <c r="KF144" s="47"/>
      <c r="KG144" s="47"/>
      <c r="KH144" s="47"/>
      <c r="KI144" s="47"/>
      <c r="KJ144" s="47"/>
      <c r="KK144" s="47"/>
      <c r="KL144" s="47"/>
      <c r="KM144" s="47"/>
      <c r="KN144" s="47"/>
      <c r="KO144" s="47"/>
      <c r="KP144" s="47"/>
      <c r="KQ144" s="47"/>
      <c r="KR144" s="47"/>
      <c r="KS144" s="47"/>
      <c r="KT144" s="47"/>
      <c r="KU144" s="47"/>
      <c r="KV144" s="47"/>
      <c r="KW144" s="47"/>
      <c r="KX144" s="47"/>
      <c r="KY144" s="47"/>
      <c r="KZ144" s="47"/>
      <c r="LA144" s="47"/>
      <c r="LB144" s="47"/>
      <c r="LC144" s="47"/>
      <c r="LD144" s="47"/>
      <c r="LE144" s="47"/>
      <c r="LF144" s="47"/>
      <c r="LG144" s="47"/>
      <c r="LH144" s="47"/>
      <c r="LI144" s="47"/>
      <c r="LJ144" s="47"/>
      <c r="LK144" s="47"/>
      <c r="LL144" s="47"/>
      <c r="LM144" s="47"/>
      <c r="LN144" s="47"/>
      <c r="LO144" s="47"/>
      <c r="LP144" s="47"/>
      <c r="LQ144" s="47"/>
      <c r="LR144" s="47"/>
      <c r="LS144" s="47"/>
      <c r="LT144" s="47"/>
      <c r="LU144" s="47"/>
      <c r="LV144" s="47"/>
      <c r="LW144" s="47"/>
      <c r="LX144" s="47"/>
      <c r="LY144" s="47"/>
      <c r="LZ144" s="47"/>
      <c r="MA144" s="47"/>
      <c r="MB144" s="47"/>
      <c r="MC144" s="47"/>
      <c r="MD144" s="47"/>
      <c r="ME144" s="47"/>
      <c r="MF144" s="47"/>
      <c r="MG144" s="47"/>
      <c r="MH144" s="47"/>
      <c r="MI144" s="47"/>
      <c r="MJ144" s="47"/>
      <c r="MK144" s="47"/>
      <c r="ML144" s="47"/>
      <c r="MM144" s="47"/>
      <c r="MN144" s="47"/>
      <c r="MO144" s="47"/>
      <c r="MP144" s="47"/>
      <c r="MQ144" s="47"/>
      <c r="MR144" s="47"/>
      <c r="MS144" s="47"/>
      <c r="MT144" s="47"/>
      <c r="MU144" s="47"/>
      <c r="MV144" s="47"/>
      <c r="MW144" s="47"/>
      <c r="MX144" s="47"/>
      <c r="MY144" s="47"/>
      <c r="MZ144" s="47"/>
      <c r="NA144" s="47"/>
      <c r="NB144" s="47"/>
      <c r="NC144" s="47"/>
      <c r="ND144" s="47"/>
      <c r="NE144" s="47"/>
      <c r="NF144" s="47"/>
      <c r="NG144" s="47"/>
      <c r="NH144" s="47"/>
      <c r="NI144" s="47"/>
      <c r="NJ144" s="47"/>
      <c r="NK144" s="47"/>
      <c r="NL144" s="47"/>
      <c r="NM144" s="47"/>
      <c r="NN144" s="47"/>
      <c r="NO144" s="47"/>
      <c r="NP144" s="47"/>
      <c r="NQ144" s="47"/>
      <c r="NR144" s="47"/>
      <c r="NS144" s="47"/>
      <c r="NT144" s="47"/>
      <c r="NU144" s="47"/>
      <c r="NV144" s="47"/>
      <c r="NW144" s="47"/>
      <c r="NX144" s="47"/>
      <c r="NY144" s="47"/>
      <c r="NZ144" s="47"/>
      <c r="OA144" s="47"/>
      <c r="OB144" s="47"/>
      <c r="OC144" s="47"/>
      <c r="OD144" s="47"/>
      <c r="OE144" s="47"/>
      <c r="OF144" s="47"/>
      <c r="OG144" s="47"/>
      <c r="OH144" s="47"/>
      <c r="OI144" s="47"/>
      <c r="OJ144" s="47"/>
      <c r="OK144" s="47"/>
      <c r="OL144" s="47"/>
      <c r="OM144" s="47"/>
      <c r="ON144" s="47"/>
      <c r="OO144" s="47"/>
      <c r="OP144" s="47"/>
      <c r="OQ144" s="47"/>
      <c r="OR144" s="47"/>
      <c r="OS144" s="47"/>
      <c r="OT144" s="47"/>
      <c r="OU144" s="47"/>
      <c r="OV144" s="47"/>
      <c r="OW144" s="47"/>
      <c r="OX144" s="47"/>
      <c r="OY144" s="47"/>
      <c r="OZ144" s="47"/>
      <c r="PA144" s="47"/>
      <c r="PB144" s="47"/>
      <c r="PC144" s="47"/>
      <c r="PD144" s="47"/>
      <c r="PE144" s="47"/>
      <c r="PF144" s="47"/>
      <c r="PG144" s="47"/>
      <c r="PH144" s="47"/>
      <c r="PI144" s="47"/>
      <c r="PJ144" s="47"/>
      <c r="PK144" s="47"/>
      <c r="PL144" s="47"/>
      <c r="PM144" s="47"/>
      <c r="PN144" s="47"/>
      <c r="PO144" s="47"/>
      <c r="PP144" s="47"/>
      <c r="PQ144" s="47"/>
      <c r="PR144" s="47"/>
      <c r="PS144" s="47"/>
      <c r="PT144" s="47"/>
      <c r="PU144" s="47"/>
      <c r="PV144" s="47"/>
      <c r="PW144" s="47"/>
      <c r="PX144" s="47"/>
      <c r="PY144" s="47"/>
      <c r="PZ144" s="47"/>
      <c r="QA144" s="47"/>
      <c r="QB144" s="47"/>
      <c r="QC144" s="47"/>
      <c r="QD144" s="47"/>
      <c r="QE144" s="47"/>
      <c r="QF144" s="47"/>
      <c r="QG144" s="47"/>
      <c r="QH144" s="47"/>
      <c r="QI144" s="47"/>
      <c r="QJ144" s="47"/>
      <c r="QK144" s="47"/>
      <c r="QL144" s="47"/>
      <c r="QM144" s="47"/>
      <c r="QN144" s="47"/>
      <c r="QO144" s="47"/>
      <c r="QP144" s="47"/>
      <c r="QQ144" s="47"/>
      <c r="QR144" s="47"/>
      <c r="QS144" s="47"/>
      <c r="QT144" s="47"/>
      <c r="QU144" s="47"/>
      <c r="QV144" s="47"/>
      <c r="QW144" s="47"/>
      <c r="QX144" s="47"/>
      <c r="QY144" s="47"/>
      <c r="QZ144" s="47"/>
      <c r="RA144" s="47"/>
      <c r="RB144" s="47"/>
      <c r="RC144" s="47"/>
      <c r="RD144" s="47"/>
      <c r="RE144" s="47"/>
      <c r="RF144" s="47"/>
      <c r="RG144" s="47"/>
      <c r="RH144" s="47"/>
      <c r="RI144" s="47"/>
      <c r="RJ144" s="47"/>
      <c r="RK144" s="47"/>
      <c r="RL144" s="47"/>
      <c r="RM144" s="47"/>
      <c r="RN144" s="47"/>
      <c r="RO144" s="47"/>
      <c r="RP144" s="47"/>
      <c r="RQ144" s="47"/>
      <c r="RR144" s="47"/>
      <c r="RS144" s="47"/>
      <c r="RT144" s="47"/>
      <c r="RU144" s="47"/>
      <c r="RV144" s="47"/>
      <c r="RW144" s="47"/>
      <c r="RX144" s="47"/>
      <c r="RY144" s="47"/>
      <c r="RZ144" s="47"/>
      <c r="SA144" s="47"/>
      <c r="SB144" s="47"/>
      <c r="SC144" s="47"/>
      <c r="SD144" s="47"/>
      <c r="SE144" s="47"/>
      <c r="SF144" s="47"/>
      <c r="SG144" s="47"/>
      <c r="SH144" s="47"/>
      <c r="SI144" s="47"/>
      <c r="SJ144" s="47"/>
      <c r="SK144" s="47"/>
      <c r="SL144" s="47"/>
      <c r="SM144" s="47"/>
      <c r="SN144" s="47"/>
      <c r="SO144" s="47"/>
      <c r="SP144" s="47"/>
      <c r="SQ144" s="47"/>
      <c r="SR144" s="47"/>
      <c r="SS144" s="47"/>
      <c r="ST144" s="47"/>
      <c r="SU144" s="47"/>
      <c r="SV144" s="47"/>
      <c r="SW144" s="47"/>
      <c r="SX144" s="47"/>
      <c r="SY144" s="47"/>
      <c r="SZ144" s="47"/>
      <c r="TA144" s="47"/>
      <c r="TB144" s="47"/>
      <c r="TC144" s="47"/>
      <c r="TD144" s="47"/>
      <c r="TE144" s="47"/>
      <c r="TF144" s="47"/>
      <c r="TG144" s="47"/>
      <c r="TH144" s="47"/>
      <c r="TI144" s="47"/>
      <c r="TJ144" s="47"/>
      <c r="TK144" s="47"/>
      <c r="TL144" s="47"/>
      <c r="TM144" s="47"/>
      <c r="TN144" s="47"/>
      <c r="TO144" s="47"/>
      <c r="TP144" s="47"/>
      <c r="TQ144" s="47"/>
      <c r="TR144" s="47"/>
      <c r="TS144" s="47"/>
      <c r="TT144" s="47"/>
      <c r="TU144" s="47"/>
      <c r="TV144" s="47"/>
      <c r="TW144" s="47"/>
      <c r="TX144" s="47"/>
      <c r="TY144" s="47"/>
      <c r="TZ144" s="47"/>
      <c r="UA144" s="47"/>
      <c r="UB144" s="47"/>
      <c r="UC144" s="47"/>
      <c r="UD144" s="47"/>
      <c r="UE144" s="47"/>
      <c r="UF144" s="47"/>
      <c r="UG144" s="47"/>
      <c r="UH144" s="47"/>
      <c r="UI144" s="47"/>
      <c r="UJ144" s="47"/>
      <c r="UK144" s="47"/>
      <c r="UL144" s="47"/>
      <c r="UM144" s="47"/>
      <c r="UN144" s="47"/>
      <c r="UO144" s="47"/>
      <c r="UP144" s="47"/>
      <c r="UQ144" s="47"/>
      <c r="UR144" s="47"/>
      <c r="US144" s="47"/>
      <c r="UT144" s="47"/>
      <c r="UU144" s="47"/>
      <c r="UV144" s="47"/>
      <c r="UW144" s="47"/>
      <c r="UX144" s="47"/>
      <c r="UY144" s="47"/>
      <c r="UZ144" s="47"/>
      <c r="VA144" s="47"/>
      <c r="VB144" s="47"/>
      <c r="VC144" s="47"/>
      <c r="VD144" s="47"/>
      <c r="VE144" s="47"/>
      <c r="VF144" s="47"/>
      <c r="VG144" s="47"/>
      <c r="VH144" s="47"/>
      <c r="VI144" s="47"/>
      <c r="VJ144" s="47"/>
      <c r="VK144" s="47"/>
      <c r="VL144" s="47"/>
      <c r="VM144" s="47"/>
      <c r="VN144" s="47"/>
      <c r="VO144" s="47"/>
      <c r="VP144" s="47"/>
      <c r="VQ144" s="47"/>
      <c r="VR144" s="47"/>
      <c r="VS144" s="47"/>
      <c r="VT144" s="47"/>
      <c r="VU144" s="47"/>
      <c r="VV144" s="47"/>
      <c r="VW144" s="47"/>
      <c r="VX144" s="47"/>
      <c r="VY144" s="47"/>
      <c r="VZ144" s="47"/>
      <c r="WA144" s="47"/>
      <c r="WB144" s="47"/>
      <c r="WC144" s="47"/>
      <c r="WD144" s="47"/>
      <c r="WE144" s="47"/>
      <c r="WF144" s="47"/>
      <c r="WG144" s="47"/>
      <c r="WH144" s="47"/>
      <c r="WI144" s="47"/>
      <c r="WJ144" s="47"/>
      <c r="WK144" s="47"/>
      <c r="WL144" s="47"/>
      <c r="WM144" s="47"/>
      <c r="WN144" s="47"/>
      <c r="WO144" s="47"/>
      <c r="WP144" s="47"/>
      <c r="WQ144" s="47"/>
      <c r="WR144" s="47"/>
      <c r="WS144" s="47"/>
      <c r="WT144" s="47"/>
      <c r="WU144" s="47"/>
      <c r="WV144" s="47"/>
      <c r="WW144" s="47"/>
      <c r="WX144" s="47"/>
      <c r="WY144" s="47"/>
      <c r="WZ144" s="47"/>
      <c r="XA144" s="47"/>
      <c r="XB144" s="47"/>
      <c r="XC144" s="47"/>
      <c r="XD144" s="47"/>
      <c r="XE144" s="47"/>
      <c r="XF144" s="47"/>
      <c r="XG144" s="47"/>
      <c r="XH144" s="47"/>
      <c r="XI144" s="47"/>
      <c r="XJ144" s="47"/>
      <c r="XK144" s="47"/>
      <c r="XL144" s="47"/>
      <c r="XM144" s="47"/>
      <c r="XN144" s="47"/>
      <c r="XO144" s="47"/>
      <c r="XP144" s="47"/>
      <c r="XQ144" s="47"/>
      <c r="XR144" s="47"/>
      <c r="XS144" s="47"/>
      <c r="XT144" s="47"/>
      <c r="XU144" s="47"/>
      <c r="XV144" s="47"/>
      <c r="XW144" s="47"/>
      <c r="XX144" s="47"/>
      <c r="XY144" s="47"/>
      <c r="XZ144" s="47"/>
      <c r="YA144" s="47"/>
      <c r="YB144" s="47"/>
      <c r="YC144" s="47"/>
      <c r="YD144" s="47"/>
      <c r="YE144" s="47"/>
      <c r="YF144" s="47"/>
      <c r="YG144" s="47"/>
      <c r="YH144" s="47"/>
      <c r="YI144" s="47"/>
      <c r="YJ144" s="47"/>
      <c r="YK144" s="47"/>
      <c r="YL144" s="47"/>
      <c r="YM144" s="47"/>
      <c r="YN144" s="47"/>
      <c r="YO144" s="47"/>
      <c r="YP144" s="47"/>
      <c r="YQ144" s="47"/>
      <c r="YR144" s="47"/>
      <c r="YS144" s="47"/>
      <c r="YT144" s="47"/>
      <c r="YU144" s="47"/>
      <c r="YV144" s="47"/>
      <c r="YW144" s="47"/>
      <c r="YX144" s="47"/>
      <c r="YY144" s="47"/>
      <c r="YZ144" s="47"/>
      <c r="ZA144" s="47"/>
      <c r="ZB144" s="47"/>
      <c r="ZC144" s="47"/>
      <c r="ZD144" s="47"/>
      <c r="ZE144" s="47"/>
      <c r="ZF144" s="47"/>
      <c r="ZG144" s="47"/>
      <c r="ZH144" s="47"/>
      <c r="ZI144" s="47"/>
      <c r="ZJ144" s="47"/>
      <c r="ZK144" s="47"/>
      <c r="ZL144" s="47"/>
      <c r="ZM144" s="47"/>
      <c r="ZN144" s="47"/>
      <c r="ZO144" s="47"/>
      <c r="ZP144" s="47"/>
      <c r="ZQ144" s="47"/>
      <c r="ZR144" s="47"/>
      <c r="ZS144" s="47"/>
      <c r="ZT144" s="47"/>
      <c r="ZU144" s="47"/>
      <c r="ZV144" s="47"/>
      <c r="ZW144" s="47"/>
      <c r="ZX144" s="47"/>
      <c r="ZY144" s="47"/>
      <c r="ZZ144" s="47"/>
      <c r="AAA144" s="47"/>
      <c r="AAB144" s="47"/>
      <c r="AAC144" s="47"/>
      <c r="AAD144" s="47"/>
      <c r="AAE144" s="47"/>
      <c r="AAF144" s="47"/>
      <c r="AAG144" s="47"/>
      <c r="AAH144" s="47"/>
      <c r="AAI144" s="47"/>
      <c r="AAJ144" s="47"/>
      <c r="AAK144" s="47"/>
      <c r="AAL144" s="47"/>
      <c r="AAM144" s="47"/>
      <c r="AAN144" s="47"/>
      <c r="AAO144" s="47"/>
      <c r="AAP144" s="47"/>
      <c r="AAQ144" s="47"/>
      <c r="AAR144" s="47"/>
      <c r="AAS144" s="47"/>
      <c r="AAT144" s="47"/>
      <c r="AAU144" s="47"/>
      <c r="AAV144" s="47"/>
      <c r="AAW144" s="47"/>
      <c r="AAX144" s="47"/>
      <c r="AAY144" s="47"/>
      <c r="AAZ144" s="47"/>
      <c r="ABA144" s="47"/>
      <c r="ABB144" s="47"/>
      <c r="ABC144" s="47"/>
      <c r="ABD144" s="47"/>
      <c r="ABE144" s="47"/>
      <c r="ABF144" s="47"/>
      <c r="ABG144" s="47"/>
      <c r="ABH144" s="47"/>
      <c r="ABI144" s="47"/>
      <c r="ABJ144" s="47"/>
      <c r="ABK144" s="47"/>
      <c r="ABL144" s="47"/>
      <c r="ABM144" s="47"/>
      <c r="ABN144" s="47"/>
      <c r="ABO144" s="47"/>
      <c r="ABP144" s="47"/>
      <c r="ABQ144" s="47"/>
      <c r="ABR144" s="47"/>
      <c r="ABS144" s="47"/>
      <c r="ABT144" s="47"/>
      <c r="ABU144" s="47"/>
      <c r="ABV144" s="47"/>
      <c r="ABW144" s="47"/>
      <c r="ABX144" s="47"/>
      <c r="ABY144" s="47"/>
      <c r="ABZ144" s="47"/>
      <c r="ACA144" s="47"/>
      <c r="ACB144" s="47"/>
      <c r="ACC144" s="47"/>
      <c r="ACD144" s="47"/>
      <c r="ACE144" s="47"/>
      <c r="ACF144" s="47"/>
      <c r="ACG144" s="47"/>
      <c r="ACH144" s="47"/>
      <c r="ACI144" s="47"/>
      <c r="ACJ144" s="47"/>
      <c r="ACK144" s="47"/>
      <c r="ACL144" s="47"/>
      <c r="ACM144" s="47"/>
      <c r="ACN144" s="47"/>
      <c r="ACO144" s="47"/>
      <c r="ACP144" s="47"/>
      <c r="ACQ144" s="47"/>
      <c r="ACR144" s="47"/>
      <c r="ACS144" s="47"/>
      <c r="ACT144" s="47"/>
      <c r="ACU144" s="47"/>
      <c r="ACV144" s="47"/>
      <c r="ACW144" s="47"/>
      <c r="ACX144" s="47"/>
      <c r="ACY144" s="47"/>
      <c r="ACZ144" s="47"/>
      <c r="ADA144" s="47"/>
      <c r="ADB144" s="47"/>
      <c r="ADC144" s="47"/>
      <c r="ADD144" s="47"/>
      <c r="ADE144" s="47"/>
      <c r="ADF144" s="47"/>
      <c r="ADG144" s="47"/>
      <c r="ADH144" s="47"/>
      <c r="ADI144" s="47"/>
      <c r="ADJ144" s="47"/>
      <c r="ADK144" s="47"/>
      <c r="ADL144" s="47"/>
      <c r="ADM144" s="47"/>
      <c r="ADN144" s="47"/>
      <c r="ADO144" s="47"/>
      <c r="ADP144" s="47"/>
      <c r="ADQ144" s="47"/>
      <c r="ADR144" s="47"/>
      <c r="ADS144" s="47"/>
      <c r="ADT144" s="47"/>
      <c r="ADU144" s="47"/>
      <c r="ADV144" s="47"/>
      <c r="ADW144" s="47"/>
      <c r="ADX144" s="47"/>
      <c r="ADY144" s="47"/>
      <c r="ADZ144" s="47"/>
      <c r="AEA144" s="47"/>
      <c r="AEB144" s="47"/>
      <c r="AEC144" s="47"/>
      <c r="AED144" s="47"/>
      <c r="AEE144" s="47"/>
      <c r="AEF144" s="47"/>
      <c r="AEG144" s="47"/>
      <c r="AEH144" s="47"/>
      <c r="AEI144" s="47"/>
      <c r="AEJ144" s="47"/>
      <c r="AEK144" s="47"/>
      <c r="AEL144" s="47"/>
      <c r="AEM144" s="47"/>
      <c r="AEN144" s="47"/>
      <c r="AEO144" s="47"/>
      <c r="AEP144" s="47"/>
      <c r="AEQ144" s="47"/>
      <c r="AER144" s="47"/>
      <c r="AES144" s="47"/>
      <c r="AET144" s="47"/>
      <c r="AEU144" s="47"/>
      <c r="AEV144" s="47"/>
      <c r="AEW144" s="47"/>
      <c r="AEX144" s="47"/>
      <c r="AEY144" s="47"/>
      <c r="AEZ144" s="47"/>
      <c r="AFA144" s="47"/>
      <c r="AFB144" s="47"/>
      <c r="AFC144" s="47"/>
      <c r="AFD144" s="47"/>
      <c r="AFE144" s="47"/>
      <c r="AFF144" s="47"/>
      <c r="AFG144" s="47"/>
      <c r="AFH144" s="47"/>
      <c r="AFI144" s="47"/>
      <c r="AFJ144" s="47"/>
      <c r="AFK144" s="47"/>
      <c r="AFL144" s="47"/>
      <c r="AFM144" s="47"/>
      <c r="AFN144" s="47"/>
      <c r="AFO144" s="47"/>
      <c r="AFP144" s="47"/>
      <c r="AFQ144" s="47"/>
      <c r="AFR144" s="47"/>
      <c r="AFS144" s="47"/>
      <c r="AFT144" s="47"/>
      <c r="AFU144" s="47"/>
      <c r="AFV144" s="47"/>
      <c r="AFW144" s="47"/>
      <c r="AFX144" s="47"/>
      <c r="AFY144" s="47"/>
      <c r="AFZ144" s="47"/>
      <c r="AGA144" s="47"/>
      <c r="AGB144" s="47"/>
      <c r="AGC144" s="47"/>
      <c r="AGD144" s="47"/>
      <c r="AGE144" s="47"/>
      <c r="AGF144" s="47"/>
      <c r="AGG144" s="47"/>
      <c r="AGH144" s="47"/>
      <c r="AGI144" s="47"/>
      <c r="AGJ144" s="47"/>
      <c r="AGK144" s="47"/>
      <c r="AGL144" s="47"/>
      <c r="AGM144" s="47"/>
      <c r="AGN144" s="47"/>
      <c r="AGO144" s="47"/>
      <c r="AGP144" s="47"/>
      <c r="AGQ144" s="47"/>
      <c r="AGR144" s="47"/>
      <c r="AGS144" s="47"/>
      <c r="AGT144" s="47"/>
      <c r="AGU144" s="47"/>
      <c r="AGV144" s="47"/>
      <c r="AGW144" s="47"/>
      <c r="AGX144" s="47"/>
      <c r="AGY144" s="47"/>
      <c r="AGZ144" s="47"/>
      <c r="AHA144" s="47"/>
      <c r="AHB144" s="47"/>
      <c r="AHC144" s="47"/>
      <c r="AHD144" s="47"/>
      <c r="AHE144" s="47"/>
      <c r="AHF144" s="47"/>
      <c r="AHG144" s="47"/>
      <c r="AHH144" s="47"/>
      <c r="AHI144" s="47"/>
      <c r="AHJ144" s="47"/>
      <c r="AHK144" s="47"/>
      <c r="AHL144" s="47"/>
      <c r="AHM144" s="47"/>
      <c r="AHN144" s="47"/>
      <c r="AHO144" s="47"/>
      <c r="AHP144" s="47"/>
      <c r="AHQ144" s="47"/>
      <c r="AHR144" s="47"/>
      <c r="AHS144" s="47"/>
      <c r="AHT144" s="47"/>
      <c r="AHU144" s="47"/>
      <c r="AHV144" s="47"/>
      <c r="AHW144" s="47"/>
      <c r="AHX144" s="47"/>
      <c r="AHY144" s="47"/>
      <c r="AHZ144" s="47"/>
      <c r="AIA144" s="47"/>
      <c r="AIB144" s="47"/>
      <c r="AIC144" s="47"/>
      <c r="AID144" s="47"/>
      <c r="AIE144" s="47"/>
      <c r="AIF144" s="47"/>
      <c r="AIG144" s="47"/>
      <c r="AIH144" s="47"/>
      <c r="AII144" s="47"/>
      <c r="AIJ144" s="47"/>
      <c r="AIK144" s="47"/>
      <c r="AIL144" s="47"/>
      <c r="AIM144" s="47"/>
      <c r="AIN144" s="47"/>
      <c r="AIO144" s="47"/>
      <c r="AIP144" s="47"/>
      <c r="AIQ144" s="47"/>
      <c r="AIR144" s="47"/>
      <c r="AIS144" s="47"/>
      <c r="AIT144" s="47"/>
      <c r="AIU144" s="47"/>
      <c r="AIV144" s="47"/>
      <c r="AIW144" s="47"/>
      <c r="AIX144" s="47"/>
      <c r="AIY144" s="47"/>
      <c r="AIZ144" s="47"/>
      <c r="AJA144" s="47"/>
      <c r="AJB144" s="47"/>
      <c r="AJC144" s="47"/>
      <c r="AJD144" s="47"/>
      <c r="AJE144" s="47"/>
      <c r="AJF144" s="47"/>
      <c r="AJG144" s="47"/>
      <c r="AJH144" s="47"/>
      <c r="AJI144" s="47"/>
      <c r="AJJ144" s="47"/>
      <c r="AJK144" s="47"/>
      <c r="AJL144" s="47"/>
      <c r="AJM144" s="47"/>
      <c r="AJN144" s="47"/>
      <c r="AJO144" s="47"/>
      <c r="AJP144" s="47"/>
      <c r="AJQ144" s="47"/>
      <c r="AJR144" s="47"/>
      <c r="AJS144" s="47"/>
      <c r="AJT144" s="47"/>
      <c r="AJU144" s="47"/>
      <c r="AJV144" s="47"/>
      <c r="AJW144" s="47"/>
      <c r="AJX144" s="47"/>
      <c r="AJY144" s="47"/>
      <c r="AJZ144" s="47"/>
      <c r="AKA144" s="47"/>
      <c r="AKB144" s="47"/>
      <c r="AKC144" s="47"/>
      <c r="AKD144" s="47"/>
      <c r="AKE144" s="47"/>
      <c r="AKF144" s="47"/>
      <c r="AKG144" s="47"/>
      <c r="AKH144" s="47"/>
      <c r="AKI144" s="47"/>
      <c r="AKJ144" s="47"/>
      <c r="AKK144" s="47"/>
      <c r="AKL144" s="47"/>
      <c r="AKM144" s="47"/>
      <c r="AKN144" s="47"/>
      <c r="AKO144" s="47"/>
      <c r="AKP144" s="47"/>
      <c r="AKQ144" s="47"/>
      <c r="AKR144" s="47"/>
      <c r="AKS144" s="47"/>
      <c r="AKT144" s="47"/>
      <c r="AKU144" s="47"/>
      <c r="AKV144" s="47"/>
      <c r="AKW144" s="47"/>
      <c r="AKX144" s="47"/>
      <c r="AKY144" s="47"/>
      <c r="AKZ144" s="47"/>
      <c r="ALA144" s="47"/>
      <c r="ALB144" s="47"/>
      <c r="ALC144" s="47"/>
      <c r="ALD144" s="47"/>
      <c r="ALE144" s="47"/>
      <c r="ALF144" s="47"/>
      <c r="ALG144" s="47"/>
      <c r="ALH144" s="47"/>
      <c r="ALI144" s="47"/>
      <c r="ALJ144" s="47"/>
      <c r="ALK144" s="47"/>
      <c r="ALL144" s="47"/>
      <c r="ALM144" s="47"/>
      <c r="ALN144" s="47"/>
      <c r="ALO144" s="47"/>
      <c r="ALP144" s="47"/>
      <c r="ALQ144" s="47"/>
      <c r="ALR144" s="47"/>
      <c r="ALS144" s="47"/>
      <c r="ALT144" s="47"/>
      <c r="ALU144" s="47"/>
      <c r="ALV144" s="47"/>
      <c r="ALW144" s="47"/>
      <c r="ALX144" s="47"/>
      <c r="ALY144" s="47"/>
      <c r="ALZ144" s="47"/>
      <c r="AMA144" s="47"/>
      <c r="AMB144" s="47"/>
      <c r="AMC144" s="47"/>
      <c r="AMD144" s="47"/>
      <c r="AME144" s="47"/>
      <c r="AMF144" s="47"/>
      <c r="AMG144" s="47"/>
      <c r="AMH144" s="47"/>
      <c r="AMI144" s="47"/>
      <c r="AMJ144" s="47"/>
      <c r="AMK144" s="47"/>
      <c r="AML144" s="47"/>
    </row>
    <row r="145" spans="1:1026" s="51" customFormat="1" ht="19.5" customHeight="1">
      <c r="A145" s="47"/>
      <c r="B145" s="92" t="s">
        <v>13</v>
      </c>
      <c r="C145" s="226" t="s">
        <v>122</v>
      </c>
      <c r="D145" s="227"/>
      <c r="E145" s="222"/>
      <c r="F145" s="650">
        <f>SUM(F146:G149)</f>
        <v>8.6499999999999994E-2</v>
      </c>
      <c r="G145" s="651"/>
      <c r="H145" s="123">
        <f>SUM(H146:H149)</f>
        <v>440.21024192665578</v>
      </c>
      <c r="I145" s="64"/>
      <c r="J145" s="47"/>
      <c r="K145" s="1"/>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c r="BW145" s="47"/>
      <c r="BX145" s="47"/>
      <c r="BY145" s="47"/>
      <c r="BZ145" s="47"/>
      <c r="CA145" s="47"/>
      <c r="CB145" s="47"/>
      <c r="CC145" s="47"/>
      <c r="CD145" s="47"/>
      <c r="CE145" s="47"/>
      <c r="CF145" s="47"/>
      <c r="CG145" s="47"/>
      <c r="CH145" s="47"/>
      <c r="CI145" s="47"/>
      <c r="CJ145" s="47"/>
      <c r="CK145" s="47"/>
      <c r="CL145" s="47"/>
      <c r="CM145" s="47"/>
      <c r="CN145" s="47"/>
      <c r="CO145" s="47"/>
      <c r="CP145" s="47"/>
      <c r="CQ145" s="47"/>
      <c r="CR145" s="47"/>
      <c r="CS145" s="47"/>
      <c r="CT145" s="47"/>
      <c r="CU145" s="47"/>
      <c r="CV145" s="47"/>
      <c r="CW145" s="47"/>
      <c r="CX145" s="47"/>
      <c r="CY145" s="47"/>
      <c r="CZ145" s="47"/>
      <c r="DA145" s="47"/>
      <c r="DB145" s="47"/>
      <c r="DC145" s="47"/>
      <c r="DD145" s="47"/>
      <c r="DE145" s="47"/>
      <c r="DF145" s="47"/>
      <c r="DG145" s="47"/>
      <c r="DH145" s="47"/>
      <c r="DI145" s="47"/>
      <c r="DJ145" s="47"/>
      <c r="DK145" s="47"/>
      <c r="DL145" s="47"/>
      <c r="DM145" s="47"/>
      <c r="DN145" s="47"/>
      <c r="DO145" s="47"/>
      <c r="DP145" s="47"/>
      <c r="DQ145" s="47"/>
      <c r="DR145" s="47"/>
      <c r="DS145" s="47"/>
      <c r="DT145" s="47"/>
      <c r="DU145" s="47"/>
      <c r="DV145" s="47"/>
      <c r="DW145" s="47"/>
      <c r="DX145" s="47"/>
      <c r="DY145" s="47"/>
      <c r="DZ145" s="47"/>
      <c r="EA145" s="47"/>
      <c r="EB145" s="47"/>
      <c r="EC145" s="47"/>
      <c r="ED145" s="47"/>
      <c r="EE145" s="47"/>
      <c r="EF145" s="47"/>
      <c r="EG145" s="47"/>
      <c r="EH145" s="47"/>
      <c r="EI145" s="47"/>
      <c r="EJ145" s="47"/>
      <c r="EK145" s="47"/>
      <c r="EL145" s="47"/>
      <c r="EM145" s="47"/>
      <c r="EN145" s="47"/>
      <c r="EO145" s="47"/>
      <c r="EP145" s="47"/>
      <c r="EQ145" s="47"/>
      <c r="ER145" s="47"/>
      <c r="ES145" s="47"/>
      <c r="ET145" s="47"/>
      <c r="EU145" s="47"/>
      <c r="EV145" s="47"/>
      <c r="EW145" s="47"/>
      <c r="EX145" s="47"/>
      <c r="EY145" s="47"/>
      <c r="EZ145" s="47"/>
      <c r="FA145" s="47"/>
      <c r="FB145" s="47"/>
      <c r="FC145" s="47"/>
      <c r="FD145" s="47"/>
      <c r="FE145" s="47"/>
      <c r="FF145" s="47"/>
      <c r="FG145" s="47"/>
      <c r="FH145" s="47"/>
      <c r="FI145" s="47"/>
      <c r="FJ145" s="47"/>
      <c r="FK145" s="47"/>
      <c r="FL145" s="47"/>
      <c r="FM145" s="47"/>
      <c r="FN145" s="47"/>
      <c r="FO145" s="47"/>
      <c r="FP145" s="47"/>
      <c r="FQ145" s="47"/>
      <c r="FR145" s="47"/>
      <c r="FS145" s="47"/>
      <c r="FT145" s="47"/>
      <c r="FU145" s="47"/>
      <c r="FV145" s="47"/>
      <c r="FW145" s="47"/>
      <c r="FX145" s="47"/>
      <c r="FY145" s="47"/>
      <c r="FZ145" s="47"/>
      <c r="GA145" s="47"/>
      <c r="GB145" s="47"/>
      <c r="GC145" s="47"/>
      <c r="GD145" s="47"/>
      <c r="GE145" s="47"/>
      <c r="GF145" s="47"/>
      <c r="GG145" s="47"/>
      <c r="GH145" s="47"/>
      <c r="GI145" s="47"/>
      <c r="GJ145" s="47"/>
      <c r="GK145" s="47"/>
      <c r="GL145" s="47"/>
      <c r="GM145" s="47"/>
      <c r="GN145" s="47"/>
      <c r="GO145" s="47"/>
      <c r="GP145" s="47"/>
      <c r="GQ145" s="47"/>
      <c r="GR145" s="47"/>
      <c r="GS145" s="47"/>
      <c r="GT145" s="47"/>
      <c r="GU145" s="47"/>
      <c r="GV145" s="47"/>
      <c r="GW145" s="47"/>
      <c r="GX145" s="47"/>
      <c r="GY145" s="47"/>
      <c r="GZ145" s="47"/>
      <c r="HA145" s="47"/>
      <c r="HB145" s="47"/>
      <c r="HC145" s="47"/>
      <c r="HD145" s="47"/>
      <c r="HE145" s="47"/>
      <c r="HF145" s="47"/>
      <c r="HG145" s="47"/>
      <c r="HH145" s="47"/>
      <c r="HI145" s="47"/>
      <c r="HJ145" s="47"/>
      <c r="HK145" s="47"/>
      <c r="HL145" s="47"/>
      <c r="HM145" s="47"/>
      <c r="HN145" s="47"/>
      <c r="HO145" s="47"/>
      <c r="HP145" s="47"/>
      <c r="HQ145" s="47"/>
      <c r="HR145" s="47"/>
      <c r="HS145" s="47"/>
      <c r="HT145" s="47"/>
      <c r="HU145" s="47"/>
      <c r="HV145" s="47"/>
      <c r="HW145" s="47"/>
      <c r="HX145" s="47"/>
      <c r="HY145" s="47"/>
      <c r="HZ145" s="47"/>
      <c r="IA145" s="47"/>
      <c r="IB145" s="47"/>
      <c r="IC145" s="47"/>
      <c r="ID145" s="47"/>
      <c r="IE145" s="47"/>
      <c r="IF145" s="47"/>
      <c r="IG145" s="47"/>
      <c r="IH145" s="47"/>
      <c r="II145" s="47"/>
      <c r="IJ145" s="47"/>
      <c r="IK145" s="47"/>
      <c r="IL145" s="47"/>
      <c r="IM145" s="47"/>
      <c r="IN145" s="47"/>
      <c r="IO145" s="47"/>
      <c r="IP145" s="47"/>
      <c r="IQ145" s="47"/>
      <c r="IR145" s="47"/>
      <c r="IS145" s="47"/>
      <c r="IT145" s="47"/>
      <c r="IU145" s="47"/>
      <c r="IV145" s="47"/>
      <c r="IW145" s="47"/>
      <c r="IX145" s="47"/>
      <c r="IY145" s="47"/>
      <c r="IZ145" s="47"/>
      <c r="JA145" s="47"/>
      <c r="JB145" s="47"/>
      <c r="JC145" s="47"/>
      <c r="JD145" s="47"/>
      <c r="JE145" s="47"/>
      <c r="JF145" s="47"/>
      <c r="JG145" s="47"/>
      <c r="JH145" s="47"/>
      <c r="JI145" s="47"/>
      <c r="JJ145" s="47"/>
      <c r="JK145" s="47"/>
      <c r="JL145" s="47"/>
      <c r="JM145" s="47"/>
      <c r="JN145" s="47"/>
      <c r="JO145" s="47"/>
      <c r="JP145" s="47"/>
      <c r="JQ145" s="47"/>
      <c r="JR145" s="47"/>
      <c r="JS145" s="47"/>
      <c r="JT145" s="47"/>
      <c r="JU145" s="47"/>
      <c r="JV145" s="47"/>
      <c r="JW145" s="47"/>
      <c r="JX145" s="47"/>
      <c r="JY145" s="47"/>
      <c r="JZ145" s="47"/>
      <c r="KA145" s="47"/>
      <c r="KB145" s="47"/>
      <c r="KC145" s="47"/>
      <c r="KD145" s="47"/>
      <c r="KE145" s="47"/>
      <c r="KF145" s="47"/>
      <c r="KG145" s="47"/>
      <c r="KH145" s="47"/>
      <c r="KI145" s="47"/>
      <c r="KJ145" s="47"/>
      <c r="KK145" s="47"/>
      <c r="KL145" s="47"/>
      <c r="KM145" s="47"/>
      <c r="KN145" s="47"/>
      <c r="KO145" s="47"/>
      <c r="KP145" s="47"/>
      <c r="KQ145" s="47"/>
      <c r="KR145" s="47"/>
      <c r="KS145" s="47"/>
      <c r="KT145" s="47"/>
      <c r="KU145" s="47"/>
      <c r="KV145" s="47"/>
      <c r="KW145" s="47"/>
      <c r="KX145" s="47"/>
      <c r="KY145" s="47"/>
      <c r="KZ145" s="47"/>
      <c r="LA145" s="47"/>
      <c r="LB145" s="47"/>
      <c r="LC145" s="47"/>
      <c r="LD145" s="47"/>
      <c r="LE145" s="47"/>
      <c r="LF145" s="47"/>
      <c r="LG145" s="47"/>
      <c r="LH145" s="47"/>
      <c r="LI145" s="47"/>
      <c r="LJ145" s="47"/>
      <c r="LK145" s="47"/>
      <c r="LL145" s="47"/>
      <c r="LM145" s="47"/>
      <c r="LN145" s="47"/>
      <c r="LO145" s="47"/>
      <c r="LP145" s="47"/>
      <c r="LQ145" s="47"/>
      <c r="LR145" s="47"/>
      <c r="LS145" s="47"/>
      <c r="LT145" s="47"/>
      <c r="LU145" s="47"/>
      <c r="LV145" s="47"/>
      <c r="LW145" s="47"/>
      <c r="LX145" s="47"/>
      <c r="LY145" s="47"/>
      <c r="LZ145" s="47"/>
      <c r="MA145" s="47"/>
      <c r="MB145" s="47"/>
      <c r="MC145" s="47"/>
      <c r="MD145" s="47"/>
      <c r="ME145" s="47"/>
      <c r="MF145" s="47"/>
      <c r="MG145" s="47"/>
      <c r="MH145" s="47"/>
      <c r="MI145" s="47"/>
      <c r="MJ145" s="47"/>
      <c r="MK145" s="47"/>
      <c r="ML145" s="47"/>
      <c r="MM145" s="47"/>
      <c r="MN145" s="47"/>
      <c r="MO145" s="47"/>
      <c r="MP145" s="47"/>
      <c r="MQ145" s="47"/>
      <c r="MR145" s="47"/>
      <c r="MS145" s="47"/>
      <c r="MT145" s="47"/>
      <c r="MU145" s="47"/>
      <c r="MV145" s="47"/>
      <c r="MW145" s="47"/>
      <c r="MX145" s="47"/>
      <c r="MY145" s="47"/>
      <c r="MZ145" s="47"/>
      <c r="NA145" s="47"/>
      <c r="NB145" s="47"/>
      <c r="NC145" s="47"/>
      <c r="ND145" s="47"/>
      <c r="NE145" s="47"/>
      <c r="NF145" s="47"/>
      <c r="NG145" s="47"/>
      <c r="NH145" s="47"/>
      <c r="NI145" s="47"/>
      <c r="NJ145" s="47"/>
      <c r="NK145" s="47"/>
      <c r="NL145" s="47"/>
      <c r="NM145" s="47"/>
      <c r="NN145" s="47"/>
      <c r="NO145" s="47"/>
      <c r="NP145" s="47"/>
      <c r="NQ145" s="47"/>
      <c r="NR145" s="47"/>
      <c r="NS145" s="47"/>
      <c r="NT145" s="47"/>
      <c r="NU145" s="47"/>
      <c r="NV145" s="47"/>
      <c r="NW145" s="47"/>
      <c r="NX145" s="47"/>
      <c r="NY145" s="47"/>
      <c r="NZ145" s="47"/>
      <c r="OA145" s="47"/>
      <c r="OB145" s="47"/>
      <c r="OC145" s="47"/>
      <c r="OD145" s="47"/>
      <c r="OE145" s="47"/>
      <c r="OF145" s="47"/>
      <c r="OG145" s="47"/>
      <c r="OH145" s="47"/>
      <c r="OI145" s="47"/>
      <c r="OJ145" s="47"/>
      <c r="OK145" s="47"/>
      <c r="OL145" s="47"/>
      <c r="OM145" s="47"/>
      <c r="ON145" s="47"/>
      <c r="OO145" s="47"/>
      <c r="OP145" s="47"/>
      <c r="OQ145" s="47"/>
      <c r="OR145" s="47"/>
      <c r="OS145" s="47"/>
      <c r="OT145" s="47"/>
      <c r="OU145" s="47"/>
      <c r="OV145" s="47"/>
      <c r="OW145" s="47"/>
      <c r="OX145" s="47"/>
      <c r="OY145" s="47"/>
      <c r="OZ145" s="47"/>
      <c r="PA145" s="47"/>
      <c r="PB145" s="47"/>
      <c r="PC145" s="47"/>
      <c r="PD145" s="47"/>
      <c r="PE145" s="47"/>
      <c r="PF145" s="47"/>
      <c r="PG145" s="47"/>
      <c r="PH145" s="47"/>
      <c r="PI145" s="47"/>
      <c r="PJ145" s="47"/>
      <c r="PK145" s="47"/>
      <c r="PL145" s="47"/>
      <c r="PM145" s="47"/>
      <c r="PN145" s="47"/>
      <c r="PO145" s="47"/>
      <c r="PP145" s="47"/>
      <c r="PQ145" s="47"/>
      <c r="PR145" s="47"/>
      <c r="PS145" s="47"/>
      <c r="PT145" s="47"/>
      <c r="PU145" s="47"/>
      <c r="PV145" s="47"/>
      <c r="PW145" s="47"/>
      <c r="PX145" s="47"/>
      <c r="PY145" s="47"/>
      <c r="PZ145" s="47"/>
      <c r="QA145" s="47"/>
      <c r="QB145" s="47"/>
      <c r="QC145" s="47"/>
      <c r="QD145" s="47"/>
      <c r="QE145" s="47"/>
      <c r="QF145" s="47"/>
      <c r="QG145" s="47"/>
      <c r="QH145" s="47"/>
      <c r="QI145" s="47"/>
      <c r="QJ145" s="47"/>
      <c r="QK145" s="47"/>
      <c r="QL145" s="47"/>
      <c r="QM145" s="47"/>
      <c r="QN145" s="47"/>
      <c r="QO145" s="47"/>
      <c r="QP145" s="47"/>
      <c r="QQ145" s="47"/>
      <c r="QR145" s="47"/>
      <c r="QS145" s="47"/>
      <c r="QT145" s="47"/>
      <c r="QU145" s="47"/>
      <c r="QV145" s="47"/>
      <c r="QW145" s="47"/>
      <c r="QX145" s="47"/>
      <c r="QY145" s="47"/>
      <c r="QZ145" s="47"/>
      <c r="RA145" s="47"/>
      <c r="RB145" s="47"/>
      <c r="RC145" s="47"/>
      <c r="RD145" s="47"/>
      <c r="RE145" s="47"/>
      <c r="RF145" s="47"/>
      <c r="RG145" s="47"/>
      <c r="RH145" s="47"/>
      <c r="RI145" s="47"/>
      <c r="RJ145" s="47"/>
      <c r="RK145" s="47"/>
      <c r="RL145" s="47"/>
      <c r="RM145" s="47"/>
      <c r="RN145" s="47"/>
      <c r="RO145" s="47"/>
      <c r="RP145" s="47"/>
      <c r="RQ145" s="47"/>
      <c r="RR145" s="47"/>
      <c r="RS145" s="47"/>
      <c r="RT145" s="47"/>
      <c r="RU145" s="47"/>
      <c r="RV145" s="47"/>
      <c r="RW145" s="47"/>
      <c r="RX145" s="47"/>
      <c r="RY145" s="47"/>
      <c r="RZ145" s="47"/>
      <c r="SA145" s="47"/>
      <c r="SB145" s="47"/>
      <c r="SC145" s="47"/>
      <c r="SD145" s="47"/>
      <c r="SE145" s="47"/>
      <c r="SF145" s="47"/>
      <c r="SG145" s="47"/>
      <c r="SH145" s="47"/>
      <c r="SI145" s="47"/>
      <c r="SJ145" s="47"/>
      <c r="SK145" s="47"/>
      <c r="SL145" s="47"/>
      <c r="SM145" s="47"/>
      <c r="SN145" s="47"/>
      <c r="SO145" s="47"/>
      <c r="SP145" s="47"/>
      <c r="SQ145" s="47"/>
      <c r="SR145" s="47"/>
      <c r="SS145" s="47"/>
      <c r="ST145" s="47"/>
      <c r="SU145" s="47"/>
      <c r="SV145" s="47"/>
      <c r="SW145" s="47"/>
      <c r="SX145" s="47"/>
      <c r="SY145" s="47"/>
      <c r="SZ145" s="47"/>
      <c r="TA145" s="47"/>
      <c r="TB145" s="47"/>
      <c r="TC145" s="47"/>
      <c r="TD145" s="47"/>
      <c r="TE145" s="47"/>
      <c r="TF145" s="47"/>
      <c r="TG145" s="47"/>
      <c r="TH145" s="47"/>
      <c r="TI145" s="47"/>
      <c r="TJ145" s="47"/>
      <c r="TK145" s="47"/>
      <c r="TL145" s="47"/>
      <c r="TM145" s="47"/>
      <c r="TN145" s="47"/>
      <c r="TO145" s="47"/>
      <c r="TP145" s="47"/>
      <c r="TQ145" s="47"/>
      <c r="TR145" s="47"/>
      <c r="TS145" s="47"/>
      <c r="TT145" s="47"/>
      <c r="TU145" s="47"/>
      <c r="TV145" s="47"/>
      <c r="TW145" s="47"/>
      <c r="TX145" s="47"/>
      <c r="TY145" s="47"/>
      <c r="TZ145" s="47"/>
      <c r="UA145" s="47"/>
      <c r="UB145" s="47"/>
      <c r="UC145" s="47"/>
      <c r="UD145" s="47"/>
      <c r="UE145" s="47"/>
      <c r="UF145" s="47"/>
      <c r="UG145" s="47"/>
      <c r="UH145" s="47"/>
      <c r="UI145" s="47"/>
      <c r="UJ145" s="47"/>
      <c r="UK145" s="47"/>
      <c r="UL145" s="47"/>
      <c r="UM145" s="47"/>
      <c r="UN145" s="47"/>
      <c r="UO145" s="47"/>
      <c r="UP145" s="47"/>
      <c r="UQ145" s="47"/>
      <c r="UR145" s="47"/>
      <c r="US145" s="47"/>
      <c r="UT145" s="47"/>
      <c r="UU145" s="47"/>
      <c r="UV145" s="47"/>
      <c r="UW145" s="47"/>
      <c r="UX145" s="47"/>
      <c r="UY145" s="47"/>
      <c r="UZ145" s="47"/>
      <c r="VA145" s="47"/>
      <c r="VB145" s="47"/>
      <c r="VC145" s="47"/>
      <c r="VD145" s="47"/>
      <c r="VE145" s="47"/>
      <c r="VF145" s="47"/>
      <c r="VG145" s="47"/>
      <c r="VH145" s="47"/>
      <c r="VI145" s="47"/>
      <c r="VJ145" s="47"/>
      <c r="VK145" s="47"/>
      <c r="VL145" s="47"/>
      <c r="VM145" s="47"/>
      <c r="VN145" s="47"/>
      <c r="VO145" s="47"/>
      <c r="VP145" s="47"/>
      <c r="VQ145" s="47"/>
      <c r="VR145" s="47"/>
      <c r="VS145" s="47"/>
      <c r="VT145" s="47"/>
      <c r="VU145" s="47"/>
      <c r="VV145" s="47"/>
      <c r="VW145" s="47"/>
      <c r="VX145" s="47"/>
      <c r="VY145" s="47"/>
      <c r="VZ145" s="47"/>
      <c r="WA145" s="47"/>
      <c r="WB145" s="47"/>
      <c r="WC145" s="47"/>
      <c r="WD145" s="47"/>
      <c r="WE145" s="47"/>
      <c r="WF145" s="47"/>
      <c r="WG145" s="47"/>
      <c r="WH145" s="47"/>
      <c r="WI145" s="47"/>
      <c r="WJ145" s="47"/>
      <c r="WK145" s="47"/>
      <c r="WL145" s="47"/>
      <c r="WM145" s="47"/>
      <c r="WN145" s="47"/>
      <c r="WO145" s="47"/>
      <c r="WP145" s="47"/>
      <c r="WQ145" s="47"/>
      <c r="WR145" s="47"/>
      <c r="WS145" s="47"/>
      <c r="WT145" s="47"/>
      <c r="WU145" s="47"/>
      <c r="WV145" s="47"/>
      <c r="WW145" s="47"/>
      <c r="WX145" s="47"/>
      <c r="WY145" s="47"/>
      <c r="WZ145" s="47"/>
      <c r="XA145" s="47"/>
      <c r="XB145" s="47"/>
      <c r="XC145" s="47"/>
      <c r="XD145" s="47"/>
      <c r="XE145" s="47"/>
      <c r="XF145" s="47"/>
      <c r="XG145" s="47"/>
      <c r="XH145" s="47"/>
      <c r="XI145" s="47"/>
      <c r="XJ145" s="47"/>
      <c r="XK145" s="47"/>
      <c r="XL145" s="47"/>
      <c r="XM145" s="47"/>
      <c r="XN145" s="47"/>
      <c r="XO145" s="47"/>
      <c r="XP145" s="47"/>
      <c r="XQ145" s="47"/>
      <c r="XR145" s="47"/>
      <c r="XS145" s="47"/>
      <c r="XT145" s="47"/>
      <c r="XU145" s="47"/>
      <c r="XV145" s="47"/>
      <c r="XW145" s="47"/>
      <c r="XX145" s="47"/>
      <c r="XY145" s="47"/>
      <c r="XZ145" s="47"/>
      <c r="YA145" s="47"/>
      <c r="YB145" s="47"/>
      <c r="YC145" s="47"/>
      <c r="YD145" s="47"/>
      <c r="YE145" s="47"/>
      <c r="YF145" s="47"/>
      <c r="YG145" s="47"/>
      <c r="YH145" s="47"/>
      <c r="YI145" s="47"/>
      <c r="YJ145" s="47"/>
      <c r="YK145" s="47"/>
      <c r="YL145" s="47"/>
      <c r="YM145" s="47"/>
      <c r="YN145" s="47"/>
      <c r="YO145" s="47"/>
      <c r="YP145" s="47"/>
      <c r="YQ145" s="47"/>
      <c r="YR145" s="47"/>
      <c r="YS145" s="47"/>
      <c r="YT145" s="47"/>
      <c r="YU145" s="47"/>
      <c r="YV145" s="47"/>
      <c r="YW145" s="47"/>
      <c r="YX145" s="47"/>
      <c r="YY145" s="47"/>
      <c r="YZ145" s="47"/>
      <c r="ZA145" s="47"/>
      <c r="ZB145" s="47"/>
      <c r="ZC145" s="47"/>
      <c r="ZD145" s="47"/>
      <c r="ZE145" s="47"/>
      <c r="ZF145" s="47"/>
      <c r="ZG145" s="47"/>
      <c r="ZH145" s="47"/>
      <c r="ZI145" s="47"/>
      <c r="ZJ145" s="47"/>
      <c r="ZK145" s="47"/>
      <c r="ZL145" s="47"/>
      <c r="ZM145" s="47"/>
      <c r="ZN145" s="47"/>
      <c r="ZO145" s="47"/>
      <c r="ZP145" s="47"/>
      <c r="ZQ145" s="47"/>
      <c r="ZR145" s="47"/>
      <c r="ZS145" s="47"/>
      <c r="ZT145" s="47"/>
      <c r="ZU145" s="47"/>
      <c r="ZV145" s="47"/>
      <c r="ZW145" s="47"/>
      <c r="ZX145" s="47"/>
      <c r="ZY145" s="47"/>
      <c r="ZZ145" s="47"/>
      <c r="AAA145" s="47"/>
      <c r="AAB145" s="47"/>
      <c r="AAC145" s="47"/>
      <c r="AAD145" s="47"/>
      <c r="AAE145" s="47"/>
      <c r="AAF145" s="47"/>
      <c r="AAG145" s="47"/>
      <c r="AAH145" s="47"/>
      <c r="AAI145" s="47"/>
      <c r="AAJ145" s="47"/>
      <c r="AAK145" s="47"/>
      <c r="AAL145" s="47"/>
      <c r="AAM145" s="47"/>
      <c r="AAN145" s="47"/>
      <c r="AAO145" s="47"/>
      <c r="AAP145" s="47"/>
      <c r="AAQ145" s="47"/>
      <c r="AAR145" s="47"/>
      <c r="AAS145" s="47"/>
      <c r="AAT145" s="47"/>
      <c r="AAU145" s="47"/>
      <c r="AAV145" s="47"/>
      <c r="AAW145" s="47"/>
      <c r="AAX145" s="47"/>
      <c r="AAY145" s="47"/>
      <c r="AAZ145" s="47"/>
      <c r="ABA145" s="47"/>
      <c r="ABB145" s="47"/>
      <c r="ABC145" s="47"/>
      <c r="ABD145" s="47"/>
      <c r="ABE145" s="47"/>
      <c r="ABF145" s="47"/>
      <c r="ABG145" s="47"/>
      <c r="ABH145" s="47"/>
      <c r="ABI145" s="47"/>
      <c r="ABJ145" s="47"/>
      <c r="ABK145" s="47"/>
      <c r="ABL145" s="47"/>
      <c r="ABM145" s="47"/>
      <c r="ABN145" s="47"/>
      <c r="ABO145" s="47"/>
      <c r="ABP145" s="47"/>
      <c r="ABQ145" s="47"/>
      <c r="ABR145" s="47"/>
      <c r="ABS145" s="47"/>
      <c r="ABT145" s="47"/>
      <c r="ABU145" s="47"/>
      <c r="ABV145" s="47"/>
      <c r="ABW145" s="47"/>
      <c r="ABX145" s="47"/>
      <c r="ABY145" s="47"/>
      <c r="ABZ145" s="47"/>
      <c r="ACA145" s="47"/>
      <c r="ACB145" s="47"/>
      <c r="ACC145" s="47"/>
      <c r="ACD145" s="47"/>
      <c r="ACE145" s="47"/>
      <c r="ACF145" s="47"/>
      <c r="ACG145" s="47"/>
      <c r="ACH145" s="47"/>
      <c r="ACI145" s="47"/>
      <c r="ACJ145" s="47"/>
      <c r="ACK145" s="47"/>
      <c r="ACL145" s="47"/>
      <c r="ACM145" s="47"/>
      <c r="ACN145" s="47"/>
      <c r="ACO145" s="47"/>
      <c r="ACP145" s="47"/>
      <c r="ACQ145" s="47"/>
      <c r="ACR145" s="47"/>
      <c r="ACS145" s="47"/>
      <c r="ACT145" s="47"/>
      <c r="ACU145" s="47"/>
      <c r="ACV145" s="47"/>
      <c r="ACW145" s="47"/>
      <c r="ACX145" s="47"/>
      <c r="ACY145" s="47"/>
      <c r="ACZ145" s="47"/>
      <c r="ADA145" s="47"/>
      <c r="ADB145" s="47"/>
      <c r="ADC145" s="47"/>
      <c r="ADD145" s="47"/>
      <c r="ADE145" s="47"/>
      <c r="ADF145" s="47"/>
      <c r="ADG145" s="47"/>
      <c r="ADH145" s="47"/>
      <c r="ADI145" s="47"/>
      <c r="ADJ145" s="47"/>
      <c r="ADK145" s="47"/>
      <c r="ADL145" s="47"/>
      <c r="ADM145" s="47"/>
      <c r="ADN145" s="47"/>
      <c r="ADO145" s="47"/>
      <c r="ADP145" s="47"/>
      <c r="ADQ145" s="47"/>
      <c r="ADR145" s="47"/>
      <c r="ADS145" s="47"/>
      <c r="ADT145" s="47"/>
      <c r="ADU145" s="47"/>
      <c r="ADV145" s="47"/>
      <c r="ADW145" s="47"/>
      <c r="ADX145" s="47"/>
      <c r="ADY145" s="47"/>
      <c r="ADZ145" s="47"/>
      <c r="AEA145" s="47"/>
      <c r="AEB145" s="47"/>
      <c r="AEC145" s="47"/>
      <c r="AED145" s="47"/>
      <c r="AEE145" s="47"/>
      <c r="AEF145" s="47"/>
      <c r="AEG145" s="47"/>
      <c r="AEH145" s="47"/>
      <c r="AEI145" s="47"/>
      <c r="AEJ145" s="47"/>
      <c r="AEK145" s="47"/>
      <c r="AEL145" s="47"/>
      <c r="AEM145" s="47"/>
      <c r="AEN145" s="47"/>
      <c r="AEO145" s="47"/>
      <c r="AEP145" s="47"/>
      <c r="AEQ145" s="47"/>
      <c r="AER145" s="47"/>
      <c r="AES145" s="47"/>
      <c r="AET145" s="47"/>
      <c r="AEU145" s="47"/>
      <c r="AEV145" s="47"/>
      <c r="AEW145" s="47"/>
      <c r="AEX145" s="47"/>
      <c r="AEY145" s="47"/>
      <c r="AEZ145" s="47"/>
      <c r="AFA145" s="47"/>
      <c r="AFB145" s="47"/>
      <c r="AFC145" s="47"/>
      <c r="AFD145" s="47"/>
      <c r="AFE145" s="47"/>
      <c r="AFF145" s="47"/>
      <c r="AFG145" s="47"/>
      <c r="AFH145" s="47"/>
      <c r="AFI145" s="47"/>
      <c r="AFJ145" s="47"/>
      <c r="AFK145" s="47"/>
      <c r="AFL145" s="47"/>
      <c r="AFM145" s="47"/>
      <c r="AFN145" s="47"/>
      <c r="AFO145" s="47"/>
      <c r="AFP145" s="47"/>
      <c r="AFQ145" s="47"/>
      <c r="AFR145" s="47"/>
      <c r="AFS145" s="47"/>
      <c r="AFT145" s="47"/>
      <c r="AFU145" s="47"/>
      <c r="AFV145" s="47"/>
      <c r="AFW145" s="47"/>
      <c r="AFX145" s="47"/>
      <c r="AFY145" s="47"/>
      <c r="AFZ145" s="47"/>
      <c r="AGA145" s="47"/>
      <c r="AGB145" s="47"/>
      <c r="AGC145" s="47"/>
      <c r="AGD145" s="47"/>
      <c r="AGE145" s="47"/>
      <c r="AGF145" s="47"/>
      <c r="AGG145" s="47"/>
      <c r="AGH145" s="47"/>
      <c r="AGI145" s="47"/>
      <c r="AGJ145" s="47"/>
      <c r="AGK145" s="47"/>
      <c r="AGL145" s="47"/>
      <c r="AGM145" s="47"/>
      <c r="AGN145" s="47"/>
      <c r="AGO145" s="47"/>
      <c r="AGP145" s="47"/>
      <c r="AGQ145" s="47"/>
      <c r="AGR145" s="47"/>
      <c r="AGS145" s="47"/>
      <c r="AGT145" s="47"/>
      <c r="AGU145" s="47"/>
      <c r="AGV145" s="47"/>
      <c r="AGW145" s="47"/>
      <c r="AGX145" s="47"/>
      <c r="AGY145" s="47"/>
      <c r="AGZ145" s="47"/>
      <c r="AHA145" s="47"/>
      <c r="AHB145" s="47"/>
      <c r="AHC145" s="47"/>
      <c r="AHD145" s="47"/>
      <c r="AHE145" s="47"/>
      <c r="AHF145" s="47"/>
      <c r="AHG145" s="47"/>
      <c r="AHH145" s="47"/>
      <c r="AHI145" s="47"/>
      <c r="AHJ145" s="47"/>
      <c r="AHK145" s="47"/>
      <c r="AHL145" s="47"/>
      <c r="AHM145" s="47"/>
      <c r="AHN145" s="47"/>
      <c r="AHO145" s="47"/>
      <c r="AHP145" s="47"/>
      <c r="AHQ145" s="47"/>
      <c r="AHR145" s="47"/>
      <c r="AHS145" s="47"/>
      <c r="AHT145" s="47"/>
      <c r="AHU145" s="47"/>
      <c r="AHV145" s="47"/>
      <c r="AHW145" s="47"/>
      <c r="AHX145" s="47"/>
      <c r="AHY145" s="47"/>
      <c r="AHZ145" s="47"/>
      <c r="AIA145" s="47"/>
      <c r="AIB145" s="47"/>
      <c r="AIC145" s="47"/>
      <c r="AID145" s="47"/>
      <c r="AIE145" s="47"/>
      <c r="AIF145" s="47"/>
      <c r="AIG145" s="47"/>
      <c r="AIH145" s="47"/>
      <c r="AII145" s="47"/>
      <c r="AIJ145" s="47"/>
      <c r="AIK145" s="47"/>
      <c r="AIL145" s="47"/>
      <c r="AIM145" s="47"/>
      <c r="AIN145" s="47"/>
      <c r="AIO145" s="47"/>
      <c r="AIP145" s="47"/>
      <c r="AIQ145" s="47"/>
      <c r="AIR145" s="47"/>
      <c r="AIS145" s="47"/>
      <c r="AIT145" s="47"/>
      <c r="AIU145" s="47"/>
      <c r="AIV145" s="47"/>
      <c r="AIW145" s="47"/>
      <c r="AIX145" s="47"/>
      <c r="AIY145" s="47"/>
      <c r="AIZ145" s="47"/>
      <c r="AJA145" s="47"/>
      <c r="AJB145" s="47"/>
      <c r="AJC145" s="47"/>
      <c r="AJD145" s="47"/>
      <c r="AJE145" s="47"/>
      <c r="AJF145" s="47"/>
      <c r="AJG145" s="47"/>
      <c r="AJH145" s="47"/>
      <c r="AJI145" s="47"/>
      <c r="AJJ145" s="47"/>
      <c r="AJK145" s="47"/>
      <c r="AJL145" s="47"/>
      <c r="AJM145" s="47"/>
      <c r="AJN145" s="47"/>
      <c r="AJO145" s="47"/>
      <c r="AJP145" s="47"/>
      <c r="AJQ145" s="47"/>
      <c r="AJR145" s="47"/>
      <c r="AJS145" s="47"/>
      <c r="AJT145" s="47"/>
      <c r="AJU145" s="47"/>
      <c r="AJV145" s="47"/>
      <c r="AJW145" s="47"/>
      <c r="AJX145" s="47"/>
      <c r="AJY145" s="47"/>
      <c r="AJZ145" s="47"/>
      <c r="AKA145" s="47"/>
      <c r="AKB145" s="47"/>
      <c r="AKC145" s="47"/>
      <c r="AKD145" s="47"/>
      <c r="AKE145" s="47"/>
      <c r="AKF145" s="47"/>
      <c r="AKG145" s="47"/>
      <c r="AKH145" s="47"/>
      <c r="AKI145" s="47"/>
      <c r="AKJ145" s="47"/>
      <c r="AKK145" s="47"/>
      <c r="AKL145" s="47"/>
      <c r="AKM145" s="47"/>
      <c r="AKN145" s="47"/>
      <c r="AKO145" s="47"/>
      <c r="AKP145" s="47"/>
      <c r="AKQ145" s="47"/>
      <c r="AKR145" s="47"/>
      <c r="AKS145" s="47"/>
      <c r="AKT145" s="47"/>
      <c r="AKU145" s="47"/>
      <c r="AKV145" s="47"/>
      <c r="AKW145" s="47"/>
      <c r="AKX145" s="47"/>
      <c r="AKY145" s="47"/>
      <c r="AKZ145" s="47"/>
      <c r="ALA145" s="47"/>
      <c r="ALB145" s="47"/>
      <c r="ALC145" s="47"/>
      <c r="ALD145" s="47"/>
      <c r="ALE145" s="47"/>
      <c r="ALF145" s="47"/>
      <c r="ALG145" s="47"/>
      <c r="ALH145" s="47"/>
      <c r="ALI145" s="47"/>
      <c r="ALJ145" s="47"/>
      <c r="ALK145" s="47"/>
      <c r="ALL145" s="47"/>
      <c r="ALM145" s="47"/>
      <c r="ALN145" s="47"/>
      <c r="ALO145" s="47"/>
      <c r="ALP145" s="47"/>
      <c r="ALQ145" s="47"/>
      <c r="ALR145" s="47"/>
      <c r="ALS145" s="47"/>
      <c r="ALT145" s="47"/>
      <c r="ALU145" s="47"/>
      <c r="ALV145" s="47"/>
      <c r="ALW145" s="47"/>
      <c r="ALX145" s="47"/>
      <c r="ALY145" s="47"/>
      <c r="ALZ145" s="47"/>
      <c r="AMA145" s="47"/>
      <c r="AMB145" s="47"/>
      <c r="AMC145" s="47"/>
      <c r="AMD145" s="47"/>
      <c r="AME145" s="47"/>
      <c r="AMF145" s="47"/>
      <c r="AMG145" s="47"/>
      <c r="AMH145" s="47"/>
      <c r="AMI145" s="47"/>
      <c r="AMJ145" s="47"/>
      <c r="AMK145" s="47"/>
      <c r="AML145" s="47"/>
    </row>
    <row r="146" spans="1:1026" s="51" customFormat="1" ht="19.5" customHeight="1">
      <c r="A146" s="47"/>
      <c r="B146" s="654"/>
      <c r="C146" s="656" t="s">
        <v>151</v>
      </c>
      <c r="D146" s="658" t="s">
        <v>64</v>
      </c>
      <c r="E146" s="635"/>
      <c r="F146" s="652">
        <v>6.4999999999999997E-3</v>
      </c>
      <c r="G146" s="653"/>
      <c r="H146" s="129">
        <f>ROUND((((G143+H143))/((1-F145)))*F146,2)</f>
        <v>33.08</v>
      </c>
      <c r="I146" s="64"/>
      <c r="J146" s="47"/>
      <c r="K146" s="1"/>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c r="BW146" s="47"/>
      <c r="BX146" s="47"/>
      <c r="BY146" s="47"/>
      <c r="BZ146" s="47"/>
      <c r="CA146" s="47"/>
      <c r="CB146" s="47"/>
      <c r="CC146" s="47"/>
      <c r="CD146" s="47"/>
      <c r="CE146" s="47"/>
      <c r="CF146" s="47"/>
      <c r="CG146" s="47"/>
      <c r="CH146" s="47"/>
      <c r="CI146" s="47"/>
      <c r="CJ146" s="47"/>
      <c r="CK146" s="47"/>
      <c r="CL146" s="47"/>
      <c r="CM146" s="47"/>
      <c r="CN146" s="47"/>
      <c r="CO146" s="47"/>
      <c r="CP146" s="47"/>
      <c r="CQ146" s="47"/>
      <c r="CR146" s="47"/>
      <c r="CS146" s="47"/>
      <c r="CT146" s="47"/>
      <c r="CU146" s="47"/>
      <c r="CV146" s="47"/>
      <c r="CW146" s="47"/>
      <c r="CX146" s="47"/>
      <c r="CY146" s="47"/>
      <c r="CZ146" s="47"/>
      <c r="DA146" s="47"/>
      <c r="DB146" s="47"/>
      <c r="DC146" s="47"/>
      <c r="DD146" s="47"/>
      <c r="DE146" s="47"/>
      <c r="DF146" s="47"/>
      <c r="DG146" s="47"/>
      <c r="DH146" s="47"/>
      <c r="DI146" s="47"/>
      <c r="DJ146" s="47"/>
      <c r="DK146" s="47"/>
      <c r="DL146" s="47"/>
      <c r="DM146" s="47"/>
      <c r="DN146" s="47"/>
      <c r="DO146" s="47"/>
      <c r="DP146" s="47"/>
      <c r="DQ146" s="47"/>
      <c r="DR146" s="47"/>
      <c r="DS146" s="47"/>
      <c r="DT146" s="47"/>
      <c r="DU146" s="47"/>
      <c r="DV146" s="47"/>
      <c r="DW146" s="47"/>
      <c r="DX146" s="47"/>
      <c r="DY146" s="47"/>
      <c r="DZ146" s="47"/>
      <c r="EA146" s="47"/>
      <c r="EB146" s="47"/>
      <c r="EC146" s="47"/>
      <c r="ED146" s="47"/>
      <c r="EE146" s="47"/>
      <c r="EF146" s="47"/>
      <c r="EG146" s="47"/>
      <c r="EH146" s="47"/>
      <c r="EI146" s="47"/>
      <c r="EJ146" s="47"/>
      <c r="EK146" s="47"/>
      <c r="EL146" s="47"/>
      <c r="EM146" s="47"/>
      <c r="EN146" s="47"/>
      <c r="EO146" s="47"/>
      <c r="EP146" s="47"/>
      <c r="EQ146" s="47"/>
      <c r="ER146" s="47"/>
      <c r="ES146" s="47"/>
      <c r="ET146" s="47"/>
      <c r="EU146" s="47"/>
      <c r="EV146" s="47"/>
      <c r="EW146" s="47"/>
      <c r="EX146" s="47"/>
      <c r="EY146" s="47"/>
      <c r="EZ146" s="47"/>
      <c r="FA146" s="47"/>
      <c r="FB146" s="47"/>
      <c r="FC146" s="47"/>
      <c r="FD146" s="47"/>
      <c r="FE146" s="47"/>
      <c r="FF146" s="47"/>
      <c r="FG146" s="47"/>
      <c r="FH146" s="47"/>
      <c r="FI146" s="47"/>
      <c r="FJ146" s="47"/>
      <c r="FK146" s="47"/>
      <c r="FL146" s="47"/>
      <c r="FM146" s="47"/>
      <c r="FN146" s="47"/>
      <c r="FO146" s="47"/>
      <c r="FP146" s="47"/>
      <c r="FQ146" s="47"/>
      <c r="FR146" s="47"/>
      <c r="FS146" s="47"/>
      <c r="FT146" s="47"/>
      <c r="FU146" s="47"/>
      <c r="FV146" s="47"/>
      <c r="FW146" s="47"/>
      <c r="FX146" s="47"/>
      <c r="FY146" s="47"/>
      <c r="FZ146" s="47"/>
      <c r="GA146" s="47"/>
      <c r="GB146" s="47"/>
      <c r="GC146" s="47"/>
      <c r="GD146" s="47"/>
      <c r="GE146" s="47"/>
      <c r="GF146" s="47"/>
      <c r="GG146" s="47"/>
      <c r="GH146" s="47"/>
      <c r="GI146" s="47"/>
      <c r="GJ146" s="47"/>
      <c r="GK146" s="47"/>
      <c r="GL146" s="47"/>
      <c r="GM146" s="47"/>
      <c r="GN146" s="47"/>
      <c r="GO146" s="47"/>
      <c r="GP146" s="47"/>
      <c r="GQ146" s="47"/>
      <c r="GR146" s="47"/>
      <c r="GS146" s="47"/>
      <c r="GT146" s="47"/>
      <c r="GU146" s="47"/>
      <c r="GV146" s="47"/>
      <c r="GW146" s="47"/>
      <c r="GX146" s="47"/>
      <c r="GY146" s="47"/>
      <c r="GZ146" s="47"/>
      <c r="HA146" s="47"/>
      <c r="HB146" s="47"/>
      <c r="HC146" s="47"/>
      <c r="HD146" s="47"/>
      <c r="HE146" s="47"/>
      <c r="HF146" s="47"/>
      <c r="HG146" s="47"/>
      <c r="HH146" s="47"/>
      <c r="HI146" s="47"/>
      <c r="HJ146" s="47"/>
      <c r="HK146" s="47"/>
      <c r="HL146" s="47"/>
      <c r="HM146" s="47"/>
      <c r="HN146" s="47"/>
      <c r="HO146" s="47"/>
      <c r="HP146" s="47"/>
      <c r="HQ146" s="47"/>
      <c r="HR146" s="47"/>
      <c r="HS146" s="47"/>
      <c r="HT146" s="47"/>
      <c r="HU146" s="47"/>
      <c r="HV146" s="47"/>
      <c r="HW146" s="47"/>
      <c r="HX146" s="47"/>
      <c r="HY146" s="47"/>
      <c r="HZ146" s="47"/>
      <c r="IA146" s="47"/>
      <c r="IB146" s="47"/>
      <c r="IC146" s="47"/>
      <c r="ID146" s="47"/>
      <c r="IE146" s="47"/>
      <c r="IF146" s="47"/>
      <c r="IG146" s="47"/>
      <c r="IH146" s="47"/>
      <c r="II146" s="47"/>
      <c r="IJ146" s="47"/>
      <c r="IK146" s="47"/>
      <c r="IL146" s="47"/>
      <c r="IM146" s="47"/>
      <c r="IN146" s="47"/>
      <c r="IO146" s="47"/>
      <c r="IP146" s="47"/>
      <c r="IQ146" s="47"/>
      <c r="IR146" s="47"/>
      <c r="IS146" s="47"/>
      <c r="IT146" s="47"/>
      <c r="IU146" s="47"/>
      <c r="IV146" s="47"/>
      <c r="IW146" s="47"/>
      <c r="IX146" s="47"/>
      <c r="IY146" s="47"/>
      <c r="IZ146" s="47"/>
      <c r="JA146" s="47"/>
      <c r="JB146" s="47"/>
      <c r="JC146" s="47"/>
      <c r="JD146" s="47"/>
      <c r="JE146" s="47"/>
      <c r="JF146" s="47"/>
      <c r="JG146" s="47"/>
      <c r="JH146" s="47"/>
      <c r="JI146" s="47"/>
      <c r="JJ146" s="47"/>
      <c r="JK146" s="47"/>
      <c r="JL146" s="47"/>
      <c r="JM146" s="47"/>
      <c r="JN146" s="47"/>
      <c r="JO146" s="47"/>
      <c r="JP146" s="47"/>
      <c r="JQ146" s="47"/>
      <c r="JR146" s="47"/>
      <c r="JS146" s="47"/>
      <c r="JT146" s="47"/>
      <c r="JU146" s="47"/>
      <c r="JV146" s="47"/>
      <c r="JW146" s="47"/>
      <c r="JX146" s="47"/>
      <c r="JY146" s="47"/>
      <c r="JZ146" s="47"/>
      <c r="KA146" s="47"/>
      <c r="KB146" s="47"/>
      <c r="KC146" s="47"/>
      <c r="KD146" s="47"/>
      <c r="KE146" s="47"/>
      <c r="KF146" s="47"/>
      <c r="KG146" s="47"/>
      <c r="KH146" s="47"/>
      <c r="KI146" s="47"/>
      <c r="KJ146" s="47"/>
      <c r="KK146" s="47"/>
      <c r="KL146" s="47"/>
      <c r="KM146" s="47"/>
      <c r="KN146" s="47"/>
      <c r="KO146" s="47"/>
      <c r="KP146" s="47"/>
      <c r="KQ146" s="47"/>
      <c r="KR146" s="47"/>
      <c r="KS146" s="47"/>
      <c r="KT146" s="47"/>
      <c r="KU146" s="47"/>
      <c r="KV146" s="47"/>
      <c r="KW146" s="47"/>
      <c r="KX146" s="47"/>
      <c r="KY146" s="47"/>
      <c r="KZ146" s="47"/>
      <c r="LA146" s="47"/>
      <c r="LB146" s="47"/>
      <c r="LC146" s="47"/>
      <c r="LD146" s="47"/>
      <c r="LE146" s="47"/>
      <c r="LF146" s="47"/>
      <c r="LG146" s="47"/>
      <c r="LH146" s="47"/>
      <c r="LI146" s="47"/>
      <c r="LJ146" s="47"/>
      <c r="LK146" s="47"/>
      <c r="LL146" s="47"/>
      <c r="LM146" s="47"/>
      <c r="LN146" s="47"/>
      <c r="LO146" s="47"/>
      <c r="LP146" s="47"/>
      <c r="LQ146" s="47"/>
      <c r="LR146" s="47"/>
      <c r="LS146" s="47"/>
      <c r="LT146" s="47"/>
      <c r="LU146" s="47"/>
      <c r="LV146" s="47"/>
      <c r="LW146" s="47"/>
      <c r="LX146" s="47"/>
      <c r="LY146" s="47"/>
      <c r="LZ146" s="47"/>
      <c r="MA146" s="47"/>
      <c r="MB146" s="47"/>
      <c r="MC146" s="47"/>
      <c r="MD146" s="47"/>
      <c r="ME146" s="47"/>
      <c r="MF146" s="47"/>
      <c r="MG146" s="47"/>
      <c r="MH146" s="47"/>
      <c r="MI146" s="47"/>
      <c r="MJ146" s="47"/>
      <c r="MK146" s="47"/>
      <c r="ML146" s="47"/>
      <c r="MM146" s="47"/>
      <c r="MN146" s="47"/>
      <c r="MO146" s="47"/>
      <c r="MP146" s="47"/>
      <c r="MQ146" s="47"/>
      <c r="MR146" s="47"/>
      <c r="MS146" s="47"/>
      <c r="MT146" s="47"/>
      <c r="MU146" s="47"/>
      <c r="MV146" s="47"/>
      <c r="MW146" s="47"/>
      <c r="MX146" s="47"/>
      <c r="MY146" s="47"/>
      <c r="MZ146" s="47"/>
      <c r="NA146" s="47"/>
      <c r="NB146" s="47"/>
      <c r="NC146" s="47"/>
      <c r="ND146" s="47"/>
      <c r="NE146" s="47"/>
      <c r="NF146" s="47"/>
      <c r="NG146" s="47"/>
      <c r="NH146" s="47"/>
      <c r="NI146" s="47"/>
      <c r="NJ146" s="47"/>
      <c r="NK146" s="47"/>
      <c r="NL146" s="47"/>
      <c r="NM146" s="47"/>
      <c r="NN146" s="47"/>
      <c r="NO146" s="47"/>
      <c r="NP146" s="47"/>
      <c r="NQ146" s="47"/>
      <c r="NR146" s="47"/>
      <c r="NS146" s="47"/>
      <c r="NT146" s="47"/>
      <c r="NU146" s="47"/>
      <c r="NV146" s="47"/>
      <c r="NW146" s="47"/>
      <c r="NX146" s="47"/>
      <c r="NY146" s="47"/>
      <c r="NZ146" s="47"/>
      <c r="OA146" s="47"/>
      <c r="OB146" s="47"/>
      <c r="OC146" s="47"/>
      <c r="OD146" s="47"/>
      <c r="OE146" s="47"/>
      <c r="OF146" s="47"/>
      <c r="OG146" s="47"/>
      <c r="OH146" s="47"/>
      <c r="OI146" s="47"/>
      <c r="OJ146" s="47"/>
      <c r="OK146" s="47"/>
      <c r="OL146" s="47"/>
      <c r="OM146" s="47"/>
      <c r="ON146" s="47"/>
      <c r="OO146" s="47"/>
      <c r="OP146" s="47"/>
      <c r="OQ146" s="47"/>
      <c r="OR146" s="47"/>
      <c r="OS146" s="47"/>
      <c r="OT146" s="47"/>
      <c r="OU146" s="47"/>
      <c r="OV146" s="47"/>
      <c r="OW146" s="47"/>
      <c r="OX146" s="47"/>
      <c r="OY146" s="47"/>
      <c r="OZ146" s="47"/>
      <c r="PA146" s="47"/>
      <c r="PB146" s="47"/>
      <c r="PC146" s="47"/>
      <c r="PD146" s="47"/>
      <c r="PE146" s="47"/>
      <c r="PF146" s="47"/>
      <c r="PG146" s="47"/>
      <c r="PH146" s="47"/>
      <c r="PI146" s="47"/>
      <c r="PJ146" s="47"/>
      <c r="PK146" s="47"/>
      <c r="PL146" s="47"/>
      <c r="PM146" s="47"/>
      <c r="PN146" s="47"/>
      <c r="PO146" s="47"/>
      <c r="PP146" s="47"/>
      <c r="PQ146" s="47"/>
      <c r="PR146" s="47"/>
      <c r="PS146" s="47"/>
      <c r="PT146" s="47"/>
      <c r="PU146" s="47"/>
      <c r="PV146" s="47"/>
      <c r="PW146" s="47"/>
      <c r="PX146" s="47"/>
      <c r="PY146" s="47"/>
      <c r="PZ146" s="47"/>
      <c r="QA146" s="47"/>
      <c r="QB146" s="47"/>
      <c r="QC146" s="47"/>
      <c r="QD146" s="47"/>
      <c r="QE146" s="47"/>
      <c r="QF146" s="47"/>
      <c r="QG146" s="47"/>
      <c r="QH146" s="47"/>
      <c r="QI146" s="47"/>
      <c r="QJ146" s="47"/>
      <c r="QK146" s="47"/>
      <c r="QL146" s="47"/>
      <c r="QM146" s="47"/>
      <c r="QN146" s="47"/>
      <c r="QO146" s="47"/>
      <c r="QP146" s="47"/>
      <c r="QQ146" s="47"/>
      <c r="QR146" s="47"/>
      <c r="QS146" s="47"/>
      <c r="QT146" s="47"/>
      <c r="QU146" s="47"/>
      <c r="QV146" s="47"/>
      <c r="QW146" s="47"/>
      <c r="QX146" s="47"/>
      <c r="QY146" s="47"/>
      <c r="QZ146" s="47"/>
      <c r="RA146" s="47"/>
      <c r="RB146" s="47"/>
      <c r="RC146" s="47"/>
      <c r="RD146" s="47"/>
      <c r="RE146" s="47"/>
      <c r="RF146" s="47"/>
      <c r="RG146" s="47"/>
      <c r="RH146" s="47"/>
      <c r="RI146" s="47"/>
      <c r="RJ146" s="47"/>
      <c r="RK146" s="47"/>
      <c r="RL146" s="47"/>
      <c r="RM146" s="47"/>
      <c r="RN146" s="47"/>
      <c r="RO146" s="47"/>
      <c r="RP146" s="47"/>
      <c r="RQ146" s="47"/>
      <c r="RR146" s="47"/>
      <c r="RS146" s="47"/>
      <c r="RT146" s="47"/>
      <c r="RU146" s="47"/>
      <c r="RV146" s="47"/>
      <c r="RW146" s="47"/>
      <c r="RX146" s="47"/>
      <c r="RY146" s="47"/>
      <c r="RZ146" s="47"/>
      <c r="SA146" s="47"/>
      <c r="SB146" s="47"/>
      <c r="SC146" s="47"/>
      <c r="SD146" s="47"/>
      <c r="SE146" s="47"/>
      <c r="SF146" s="47"/>
      <c r="SG146" s="47"/>
      <c r="SH146" s="47"/>
      <c r="SI146" s="47"/>
      <c r="SJ146" s="47"/>
      <c r="SK146" s="47"/>
      <c r="SL146" s="47"/>
      <c r="SM146" s="47"/>
      <c r="SN146" s="47"/>
      <c r="SO146" s="47"/>
      <c r="SP146" s="47"/>
      <c r="SQ146" s="47"/>
      <c r="SR146" s="47"/>
      <c r="SS146" s="47"/>
      <c r="ST146" s="47"/>
      <c r="SU146" s="47"/>
      <c r="SV146" s="47"/>
      <c r="SW146" s="47"/>
      <c r="SX146" s="47"/>
      <c r="SY146" s="47"/>
      <c r="SZ146" s="47"/>
      <c r="TA146" s="47"/>
      <c r="TB146" s="47"/>
      <c r="TC146" s="47"/>
      <c r="TD146" s="47"/>
      <c r="TE146" s="47"/>
      <c r="TF146" s="47"/>
      <c r="TG146" s="47"/>
      <c r="TH146" s="47"/>
      <c r="TI146" s="47"/>
      <c r="TJ146" s="47"/>
      <c r="TK146" s="47"/>
      <c r="TL146" s="47"/>
      <c r="TM146" s="47"/>
      <c r="TN146" s="47"/>
      <c r="TO146" s="47"/>
      <c r="TP146" s="47"/>
      <c r="TQ146" s="47"/>
      <c r="TR146" s="47"/>
      <c r="TS146" s="47"/>
      <c r="TT146" s="47"/>
      <c r="TU146" s="47"/>
      <c r="TV146" s="47"/>
      <c r="TW146" s="47"/>
      <c r="TX146" s="47"/>
      <c r="TY146" s="47"/>
      <c r="TZ146" s="47"/>
      <c r="UA146" s="47"/>
      <c r="UB146" s="47"/>
      <c r="UC146" s="47"/>
      <c r="UD146" s="47"/>
      <c r="UE146" s="47"/>
      <c r="UF146" s="47"/>
      <c r="UG146" s="47"/>
      <c r="UH146" s="47"/>
      <c r="UI146" s="47"/>
      <c r="UJ146" s="47"/>
      <c r="UK146" s="47"/>
      <c r="UL146" s="47"/>
      <c r="UM146" s="47"/>
      <c r="UN146" s="47"/>
      <c r="UO146" s="47"/>
      <c r="UP146" s="47"/>
      <c r="UQ146" s="47"/>
      <c r="UR146" s="47"/>
      <c r="US146" s="47"/>
      <c r="UT146" s="47"/>
      <c r="UU146" s="47"/>
      <c r="UV146" s="47"/>
      <c r="UW146" s="47"/>
      <c r="UX146" s="47"/>
      <c r="UY146" s="47"/>
      <c r="UZ146" s="47"/>
      <c r="VA146" s="47"/>
      <c r="VB146" s="47"/>
      <c r="VC146" s="47"/>
      <c r="VD146" s="47"/>
      <c r="VE146" s="47"/>
      <c r="VF146" s="47"/>
      <c r="VG146" s="47"/>
      <c r="VH146" s="47"/>
      <c r="VI146" s="47"/>
      <c r="VJ146" s="47"/>
      <c r="VK146" s="47"/>
      <c r="VL146" s="47"/>
      <c r="VM146" s="47"/>
      <c r="VN146" s="47"/>
      <c r="VO146" s="47"/>
      <c r="VP146" s="47"/>
      <c r="VQ146" s="47"/>
      <c r="VR146" s="47"/>
      <c r="VS146" s="47"/>
      <c r="VT146" s="47"/>
      <c r="VU146" s="47"/>
      <c r="VV146" s="47"/>
      <c r="VW146" s="47"/>
      <c r="VX146" s="47"/>
      <c r="VY146" s="47"/>
      <c r="VZ146" s="47"/>
      <c r="WA146" s="47"/>
      <c r="WB146" s="47"/>
      <c r="WC146" s="47"/>
      <c r="WD146" s="47"/>
      <c r="WE146" s="47"/>
      <c r="WF146" s="47"/>
      <c r="WG146" s="47"/>
      <c r="WH146" s="47"/>
      <c r="WI146" s="47"/>
      <c r="WJ146" s="47"/>
      <c r="WK146" s="47"/>
      <c r="WL146" s="47"/>
      <c r="WM146" s="47"/>
      <c r="WN146" s="47"/>
      <c r="WO146" s="47"/>
      <c r="WP146" s="47"/>
      <c r="WQ146" s="47"/>
      <c r="WR146" s="47"/>
      <c r="WS146" s="47"/>
      <c r="WT146" s="47"/>
      <c r="WU146" s="47"/>
      <c r="WV146" s="47"/>
      <c r="WW146" s="47"/>
      <c r="WX146" s="47"/>
      <c r="WY146" s="47"/>
      <c r="WZ146" s="47"/>
      <c r="XA146" s="47"/>
      <c r="XB146" s="47"/>
      <c r="XC146" s="47"/>
      <c r="XD146" s="47"/>
      <c r="XE146" s="47"/>
      <c r="XF146" s="47"/>
      <c r="XG146" s="47"/>
      <c r="XH146" s="47"/>
      <c r="XI146" s="47"/>
      <c r="XJ146" s="47"/>
      <c r="XK146" s="47"/>
      <c r="XL146" s="47"/>
      <c r="XM146" s="47"/>
      <c r="XN146" s="47"/>
      <c r="XO146" s="47"/>
      <c r="XP146" s="47"/>
      <c r="XQ146" s="47"/>
      <c r="XR146" s="47"/>
      <c r="XS146" s="47"/>
      <c r="XT146" s="47"/>
      <c r="XU146" s="47"/>
      <c r="XV146" s="47"/>
      <c r="XW146" s="47"/>
      <c r="XX146" s="47"/>
      <c r="XY146" s="47"/>
      <c r="XZ146" s="47"/>
      <c r="YA146" s="47"/>
      <c r="YB146" s="47"/>
      <c r="YC146" s="47"/>
      <c r="YD146" s="47"/>
      <c r="YE146" s="47"/>
      <c r="YF146" s="47"/>
      <c r="YG146" s="47"/>
      <c r="YH146" s="47"/>
      <c r="YI146" s="47"/>
      <c r="YJ146" s="47"/>
      <c r="YK146" s="47"/>
      <c r="YL146" s="47"/>
      <c r="YM146" s="47"/>
      <c r="YN146" s="47"/>
      <c r="YO146" s="47"/>
      <c r="YP146" s="47"/>
      <c r="YQ146" s="47"/>
      <c r="YR146" s="47"/>
      <c r="YS146" s="47"/>
      <c r="YT146" s="47"/>
      <c r="YU146" s="47"/>
      <c r="YV146" s="47"/>
      <c r="YW146" s="47"/>
      <c r="YX146" s="47"/>
      <c r="YY146" s="47"/>
      <c r="YZ146" s="47"/>
      <c r="ZA146" s="47"/>
      <c r="ZB146" s="47"/>
      <c r="ZC146" s="47"/>
      <c r="ZD146" s="47"/>
      <c r="ZE146" s="47"/>
      <c r="ZF146" s="47"/>
      <c r="ZG146" s="47"/>
      <c r="ZH146" s="47"/>
      <c r="ZI146" s="47"/>
      <c r="ZJ146" s="47"/>
      <c r="ZK146" s="47"/>
      <c r="ZL146" s="47"/>
      <c r="ZM146" s="47"/>
      <c r="ZN146" s="47"/>
      <c r="ZO146" s="47"/>
      <c r="ZP146" s="47"/>
      <c r="ZQ146" s="47"/>
      <c r="ZR146" s="47"/>
      <c r="ZS146" s="47"/>
      <c r="ZT146" s="47"/>
      <c r="ZU146" s="47"/>
      <c r="ZV146" s="47"/>
      <c r="ZW146" s="47"/>
      <c r="ZX146" s="47"/>
      <c r="ZY146" s="47"/>
      <c r="ZZ146" s="47"/>
      <c r="AAA146" s="47"/>
      <c r="AAB146" s="47"/>
      <c r="AAC146" s="47"/>
      <c r="AAD146" s="47"/>
      <c r="AAE146" s="47"/>
      <c r="AAF146" s="47"/>
      <c r="AAG146" s="47"/>
      <c r="AAH146" s="47"/>
      <c r="AAI146" s="47"/>
      <c r="AAJ146" s="47"/>
      <c r="AAK146" s="47"/>
      <c r="AAL146" s="47"/>
      <c r="AAM146" s="47"/>
      <c r="AAN146" s="47"/>
      <c r="AAO146" s="47"/>
      <c r="AAP146" s="47"/>
      <c r="AAQ146" s="47"/>
      <c r="AAR146" s="47"/>
      <c r="AAS146" s="47"/>
      <c r="AAT146" s="47"/>
      <c r="AAU146" s="47"/>
      <c r="AAV146" s="47"/>
      <c r="AAW146" s="47"/>
      <c r="AAX146" s="47"/>
      <c r="AAY146" s="47"/>
      <c r="AAZ146" s="47"/>
      <c r="ABA146" s="47"/>
      <c r="ABB146" s="47"/>
      <c r="ABC146" s="47"/>
      <c r="ABD146" s="47"/>
      <c r="ABE146" s="47"/>
      <c r="ABF146" s="47"/>
      <c r="ABG146" s="47"/>
      <c r="ABH146" s="47"/>
      <c r="ABI146" s="47"/>
      <c r="ABJ146" s="47"/>
      <c r="ABK146" s="47"/>
      <c r="ABL146" s="47"/>
      <c r="ABM146" s="47"/>
      <c r="ABN146" s="47"/>
      <c r="ABO146" s="47"/>
      <c r="ABP146" s="47"/>
      <c r="ABQ146" s="47"/>
      <c r="ABR146" s="47"/>
      <c r="ABS146" s="47"/>
      <c r="ABT146" s="47"/>
      <c r="ABU146" s="47"/>
      <c r="ABV146" s="47"/>
      <c r="ABW146" s="47"/>
      <c r="ABX146" s="47"/>
      <c r="ABY146" s="47"/>
      <c r="ABZ146" s="47"/>
      <c r="ACA146" s="47"/>
      <c r="ACB146" s="47"/>
      <c r="ACC146" s="47"/>
      <c r="ACD146" s="47"/>
      <c r="ACE146" s="47"/>
      <c r="ACF146" s="47"/>
      <c r="ACG146" s="47"/>
      <c r="ACH146" s="47"/>
      <c r="ACI146" s="47"/>
      <c r="ACJ146" s="47"/>
      <c r="ACK146" s="47"/>
      <c r="ACL146" s="47"/>
      <c r="ACM146" s="47"/>
      <c r="ACN146" s="47"/>
      <c r="ACO146" s="47"/>
      <c r="ACP146" s="47"/>
      <c r="ACQ146" s="47"/>
      <c r="ACR146" s="47"/>
      <c r="ACS146" s="47"/>
      <c r="ACT146" s="47"/>
      <c r="ACU146" s="47"/>
      <c r="ACV146" s="47"/>
      <c r="ACW146" s="47"/>
      <c r="ACX146" s="47"/>
      <c r="ACY146" s="47"/>
      <c r="ACZ146" s="47"/>
      <c r="ADA146" s="47"/>
      <c r="ADB146" s="47"/>
      <c r="ADC146" s="47"/>
      <c r="ADD146" s="47"/>
      <c r="ADE146" s="47"/>
      <c r="ADF146" s="47"/>
      <c r="ADG146" s="47"/>
      <c r="ADH146" s="47"/>
      <c r="ADI146" s="47"/>
      <c r="ADJ146" s="47"/>
      <c r="ADK146" s="47"/>
      <c r="ADL146" s="47"/>
      <c r="ADM146" s="47"/>
      <c r="ADN146" s="47"/>
      <c r="ADO146" s="47"/>
      <c r="ADP146" s="47"/>
      <c r="ADQ146" s="47"/>
      <c r="ADR146" s="47"/>
      <c r="ADS146" s="47"/>
      <c r="ADT146" s="47"/>
      <c r="ADU146" s="47"/>
      <c r="ADV146" s="47"/>
      <c r="ADW146" s="47"/>
      <c r="ADX146" s="47"/>
      <c r="ADY146" s="47"/>
      <c r="ADZ146" s="47"/>
      <c r="AEA146" s="47"/>
      <c r="AEB146" s="47"/>
      <c r="AEC146" s="47"/>
      <c r="AED146" s="47"/>
      <c r="AEE146" s="47"/>
      <c r="AEF146" s="47"/>
      <c r="AEG146" s="47"/>
      <c r="AEH146" s="47"/>
      <c r="AEI146" s="47"/>
      <c r="AEJ146" s="47"/>
      <c r="AEK146" s="47"/>
      <c r="AEL146" s="47"/>
      <c r="AEM146" s="47"/>
      <c r="AEN146" s="47"/>
      <c r="AEO146" s="47"/>
      <c r="AEP146" s="47"/>
      <c r="AEQ146" s="47"/>
      <c r="AER146" s="47"/>
      <c r="AES146" s="47"/>
      <c r="AET146" s="47"/>
      <c r="AEU146" s="47"/>
      <c r="AEV146" s="47"/>
      <c r="AEW146" s="47"/>
      <c r="AEX146" s="47"/>
      <c r="AEY146" s="47"/>
      <c r="AEZ146" s="47"/>
      <c r="AFA146" s="47"/>
      <c r="AFB146" s="47"/>
      <c r="AFC146" s="47"/>
      <c r="AFD146" s="47"/>
      <c r="AFE146" s="47"/>
      <c r="AFF146" s="47"/>
      <c r="AFG146" s="47"/>
      <c r="AFH146" s="47"/>
      <c r="AFI146" s="47"/>
      <c r="AFJ146" s="47"/>
      <c r="AFK146" s="47"/>
      <c r="AFL146" s="47"/>
      <c r="AFM146" s="47"/>
      <c r="AFN146" s="47"/>
      <c r="AFO146" s="47"/>
      <c r="AFP146" s="47"/>
      <c r="AFQ146" s="47"/>
      <c r="AFR146" s="47"/>
      <c r="AFS146" s="47"/>
      <c r="AFT146" s="47"/>
      <c r="AFU146" s="47"/>
      <c r="AFV146" s="47"/>
      <c r="AFW146" s="47"/>
      <c r="AFX146" s="47"/>
      <c r="AFY146" s="47"/>
      <c r="AFZ146" s="47"/>
      <c r="AGA146" s="47"/>
      <c r="AGB146" s="47"/>
      <c r="AGC146" s="47"/>
      <c r="AGD146" s="47"/>
      <c r="AGE146" s="47"/>
      <c r="AGF146" s="47"/>
      <c r="AGG146" s="47"/>
      <c r="AGH146" s="47"/>
      <c r="AGI146" s="47"/>
      <c r="AGJ146" s="47"/>
      <c r="AGK146" s="47"/>
      <c r="AGL146" s="47"/>
      <c r="AGM146" s="47"/>
      <c r="AGN146" s="47"/>
      <c r="AGO146" s="47"/>
      <c r="AGP146" s="47"/>
      <c r="AGQ146" s="47"/>
      <c r="AGR146" s="47"/>
      <c r="AGS146" s="47"/>
      <c r="AGT146" s="47"/>
      <c r="AGU146" s="47"/>
      <c r="AGV146" s="47"/>
      <c r="AGW146" s="47"/>
      <c r="AGX146" s="47"/>
      <c r="AGY146" s="47"/>
      <c r="AGZ146" s="47"/>
      <c r="AHA146" s="47"/>
      <c r="AHB146" s="47"/>
      <c r="AHC146" s="47"/>
      <c r="AHD146" s="47"/>
      <c r="AHE146" s="47"/>
      <c r="AHF146" s="47"/>
      <c r="AHG146" s="47"/>
      <c r="AHH146" s="47"/>
      <c r="AHI146" s="47"/>
      <c r="AHJ146" s="47"/>
      <c r="AHK146" s="47"/>
      <c r="AHL146" s="47"/>
      <c r="AHM146" s="47"/>
      <c r="AHN146" s="47"/>
      <c r="AHO146" s="47"/>
      <c r="AHP146" s="47"/>
      <c r="AHQ146" s="47"/>
      <c r="AHR146" s="47"/>
      <c r="AHS146" s="47"/>
      <c r="AHT146" s="47"/>
      <c r="AHU146" s="47"/>
      <c r="AHV146" s="47"/>
      <c r="AHW146" s="47"/>
      <c r="AHX146" s="47"/>
      <c r="AHY146" s="47"/>
      <c r="AHZ146" s="47"/>
      <c r="AIA146" s="47"/>
      <c r="AIB146" s="47"/>
      <c r="AIC146" s="47"/>
      <c r="AID146" s="47"/>
      <c r="AIE146" s="47"/>
      <c r="AIF146" s="47"/>
      <c r="AIG146" s="47"/>
      <c r="AIH146" s="47"/>
      <c r="AII146" s="47"/>
      <c r="AIJ146" s="47"/>
      <c r="AIK146" s="47"/>
      <c r="AIL146" s="47"/>
      <c r="AIM146" s="47"/>
      <c r="AIN146" s="47"/>
      <c r="AIO146" s="47"/>
      <c r="AIP146" s="47"/>
      <c r="AIQ146" s="47"/>
      <c r="AIR146" s="47"/>
      <c r="AIS146" s="47"/>
      <c r="AIT146" s="47"/>
      <c r="AIU146" s="47"/>
      <c r="AIV146" s="47"/>
      <c r="AIW146" s="47"/>
      <c r="AIX146" s="47"/>
      <c r="AIY146" s="47"/>
      <c r="AIZ146" s="47"/>
      <c r="AJA146" s="47"/>
      <c r="AJB146" s="47"/>
      <c r="AJC146" s="47"/>
      <c r="AJD146" s="47"/>
      <c r="AJE146" s="47"/>
      <c r="AJF146" s="47"/>
      <c r="AJG146" s="47"/>
      <c r="AJH146" s="47"/>
      <c r="AJI146" s="47"/>
      <c r="AJJ146" s="47"/>
      <c r="AJK146" s="47"/>
      <c r="AJL146" s="47"/>
      <c r="AJM146" s="47"/>
      <c r="AJN146" s="47"/>
      <c r="AJO146" s="47"/>
      <c r="AJP146" s="47"/>
      <c r="AJQ146" s="47"/>
      <c r="AJR146" s="47"/>
      <c r="AJS146" s="47"/>
      <c r="AJT146" s="47"/>
      <c r="AJU146" s="47"/>
      <c r="AJV146" s="47"/>
      <c r="AJW146" s="47"/>
      <c r="AJX146" s="47"/>
      <c r="AJY146" s="47"/>
      <c r="AJZ146" s="47"/>
      <c r="AKA146" s="47"/>
      <c r="AKB146" s="47"/>
      <c r="AKC146" s="47"/>
      <c r="AKD146" s="47"/>
      <c r="AKE146" s="47"/>
      <c r="AKF146" s="47"/>
      <c r="AKG146" s="47"/>
      <c r="AKH146" s="47"/>
      <c r="AKI146" s="47"/>
      <c r="AKJ146" s="47"/>
      <c r="AKK146" s="47"/>
      <c r="AKL146" s="47"/>
      <c r="AKM146" s="47"/>
      <c r="AKN146" s="47"/>
      <c r="AKO146" s="47"/>
      <c r="AKP146" s="47"/>
      <c r="AKQ146" s="47"/>
      <c r="AKR146" s="47"/>
      <c r="AKS146" s="47"/>
      <c r="AKT146" s="47"/>
      <c r="AKU146" s="47"/>
      <c r="AKV146" s="47"/>
      <c r="AKW146" s="47"/>
      <c r="AKX146" s="47"/>
      <c r="AKY146" s="47"/>
      <c r="AKZ146" s="47"/>
      <c r="ALA146" s="47"/>
      <c r="ALB146" s="47"/>
      <c r="ALC146" s="47"/>
      <c r="ALD146" s="47"/>
      <c r="ALE146" s="47"/>
      <c r="ALF146" s="47"/>
      <c r="ALG146" s="47"/>
      <c r="ALH146" s="47"/>
      <c r="ALI146" s="47"/>
      <c r="ALJ146" s="47"/>
      <c r="ALK146" s="47"/>
      <c r="ALL146" s="47"/>
      <c r="ALM146" s="47"/>
      <c r="ALN146" s="47"/>
      <c r="ALO146" s="47"/>
      <c r="ALP146" s="47"/>
      <c r="ALQ146" s="47"/>
      <c r="ALR146" s="47"/>
      <c r="ALS146" s="47"/>
      <c r="ALT146" s="47"/>
      <c r="ALU146" s="47"/>
      <c r="ALV146" s="47"/>
      <c r="ALW146" s="47"/>
      <c r="ALX146" s="47"/>
      <c r="ALY146" s="47"/>
      <c r="ALZ146" s="47"/>
      <c r="AMA146" s="47"/>
      <c r="AMB146" s="47"/>
      <c r="AMC146" s="47"/>
      <c r="AMD146" s="47"/>
      <c r="AME146" s="47"/>
      <c r="AMF146" s="47"/>
      <c r="AMG146" s="47"/>
      <c r="AMH146" s="47"/>
      <c r="AMI146" s="47"/>
      <c r="AMJ146" s="47"/>
      <c r="AMK146" s="47"/>
      <c r="AML146" s="47"/>
    </row>
    <row r="147" spans="1:1026" s="51" customFormat="1" ht="19.5" customHeight="1">
      <c r="A147" s="47"/>
      <c r="B147" s="655"/>
      <c r="C147" s="657"/>
      <c r="D147" s="659" t="s">
        <v>152</v>
      </c>
      <c r="E147" s="635"/>
      <c r="F147" s="652">
        <v>0.03</v>
      </c>
      <c r="G147" s="653"/>
      <c r="H147" s="129">
        <f>((G143+H143)/(1-F145)*F147)</f>
        <v>152.67384072249592</v>
      </c>
      <c r="I147" s="64"/>
      <c r="J147" s="47"/>
      <c r="K147" s="1"/>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c r="BB147" s="47"/>
      <c r="BC147" s="47"/>
      <c r="BD147" s="47"/>
      <c r="BE147" s="47"/>
      <c r="BF147" s="47"/>
      <c r="BG147" s="47"/>
      <c r="BH147" s="47"/>
      <c r="BI147" s="47"/>
      <c r="BJ147" s="47"/>
      <c r="BK147" s="47"/>
      <c r="BL147" s="47"/>
      <c r="BM147" s="47"/>
      <c r="BN147" s="47"/>
      <c r="BO147" s="47"/>
      <c r="BP147" s="47"/>
      <c r="BQ147" s="47"/>
      <c r="BR147" s="47"/>
      <c r="BS147" s="47"/>
      <c r="BT147" s="47"/>
      <c r="BU147" s="47"/>
      <c r="BV147" s="47"/>
      <c r="BW147" s="47"/>
      <c r="BX147" s="47"/>
      <c r="BY147" s="47"/>
      <c r="BZ147" s="47"/>
      <c r="CA147" s="47"/>
      <c r="CB147" s="47"/>
      <c r="CC147" s="47"/>
      <c r="CD147" s="47"/>
      <c r="CE147" s="47"/>
      <c r="CF147" s="47"/>
      <c r="CG147" s="47"/>
      <c r="CH147" s="47"/>
      <c r="CI147" s="47"/>
      <c r="CJ147" s="47"/>
      <c r="CK147" s="47"/>
      <c r="CL147" s="47"/>
      <c r="CM147" s="47"/>
      <c r="CN147" s="47"/>
      <c r="CO147" s="47"/>
      <c r="CP147" s="47"/>
      <c r="CQ147" s="47"/>
      <c r="CR147" s="47"/>
      <c r="CS147" s="47"/>
      <c r="CT147" s="47"/>
      <c r="CU147" s="47"/>
      <c r="CV147" s="47"/>
      <c r="CW147" s="47"/>
      <c r="CX147" s="47"/>
      <c r="CY147" s="47"/>
      <c r="CZ147" s="47"/>
      <c r="DA147" s="47"/>
      <c r="DB147" s="47"/>
      <c r="DC147" s="47"/>
      <c r="DD147" s="47"/>
      <c r="DE147" s="47"/>
      <c r="DF147" s="47"/>
      <c r="DG147" s="47"/>
      <c r="DH147" s="47"/>
      <c r="DI147" s="47"/>
      <c r="DJ147" s="47"/>
      <c r="DK147" s="47"/>
      <c r="DL147" s="47"/>
      <c r="DM147" s="47"/>
      <c r="DN147" s="47"/>
      <c r="DO147" s="47"/>
      <c r="DP147" s="47"/>
      <c r="DQ147" s="47"/>
      <c r="DR147" s="47"/>
      <c r="DS147" s="47"/>
      <c r="DT147" s="47"/>
      <c r="DU147" s="47"/>
      <c r="DV147" s="47"/>
      <c r="DW147" s="47"/>
      <c r="DX147" s="47"/>
      <c r="DY147" s="47"/>
      <c r="DZ147" s="47"/>
      <c r="EA147" s="47"/>
      <c r="EB147" s="47"/>
      <c r="EC147" s="47"/>
      <c r="ED147" s="47"/>
      <c r="EE147" s="47"/>
      <c r="EF147" s="47"/>
      <c r="EG147" s="47"/>
      <c r="EH147" s="47"/>
      <c r="EI147" s="47"/>
      <c r="EJ147" s="47"/>
      <c r="EK147" s="47"/>
      <c r="EL147" s="47"/>
      <c r="EM147" s="47"/>
      <c r="EN147" s="47"/>
      <c r="EO147" s="47"/>
      <c r="EP147" s="47"/>
      <c r="EQ147" s="47"/>
      <c r="ER147" s="47"/>
      <c r="ES147" s="47"/>
      <c r="ET147" s="47"/>
      <c r="EU147" s="47"/>
      <c r="EV147" s="47"/>
      <c r="EW147" s="47"/>
      <c r="EX147" s="47"/>
      <c r="EY147" s="47"/>
      <c r="EZ147" s="47"/>
      <c r="FA147" s="47"/>
      <c r="FB147" s="47"/>
      <c r="FC147" s="47"/>
      <c r="FD147" s="47"/>
      <c r="FE147" s="47"/>
      <c r="FF147" s="47"/>
      <c r="FG147" s="47"/>
      <c r="FH147" s="47"/>
      <c r="FI147" s="47"/>
      <c r="FJ147" s="47"/>
      <c r="FK147" s="47"/>
      <c r="FL147" s="47"/>
      <c r="FM147" s="47"/>
      <c r="FN147" s="47"/>
      <c r="FO147" s="47"/>
      <c r="FP147" s="47"/>
      <c r="FQ147" s="47"/>
      <c r="FR147" s="47"/>
      <c r="FS147" s="47"/>
      <c r="FT147" s="47"/>
      <c r="FU147" s="47"/>
      <c r="FV147" s="47"/>
      <c r="FW147" s="47"/>
      <c r="FX147" s="47"/>
      <c r="FY147" s="47"/>
      <c r="FZ147" s="47"/>
      <c r="GA147" s="47"/>
      <c r="GB147" s="47"/>
      <c r="GC147" s="47"/>
      <c r="GD147" s="47"/>
      <c r="GE147" s="47"/>
      <c r="GF147" s="47"/>
      <c r="GG147" s="47"/>
      <c r="GH147" s="47"/>
      <c r="GI147" s="47"/>
      <c r="GJ147" s="47"/>
      <c r="GK147" s="47"/>
      <c r="GL147" s="47"/>
      <c r="GM147" s="47"/>
      <c r="GN147" s="47"/>
      <c r="GO147" s="47"/>
      <c r="GP147" s="47"/>
      <c r="GQ147" s="47"/>
      <c r="GR147" s="47"/>
      <c r="GS147" s="47"/>
      <c r="GT147" s="47"/>
      <c r="GU147" s="47"/>
      <c r="GV147" s="47"/>
      <c r="GW147" s="47"/>
      <c r="GX147" s="47"/>
      <c r="GY147" s="47"/>
      <c r="GZ147" s="47"/>
      <c r="HA147" s="47"/>
      <c r="HB147" s="47"/>
      <c r="HC147" s="47"/>
      <c r="HD147" s="47"/>
      <c r="HE147" s="47"/>
      <c r="HF147" s="47"/>
      <c r="HG147" s="47"/>
      <c r="HH147" s="47"/>
      <c r="HI147" s="47"/>
      <c r="HJ147" s="47"/>
      <c r="HK147" s="47"/>
      <c r="HL147" s="47"/>
      <c r="HM147" s="47"/>
      <c r="HN147" s="47"/>
      <c r="HO147" s="47"/>
      <c r="HP147" s="47"/>
      <c r="HQ147" s="47"/>
      <c r="HR147" s="47"/>
      <c r="HS147" s="47"/>
      <c r="HT147" s="47"/>
      <c r="HU147" s="47"/>
      <c r="HV147" s="47"/>
      <c r="HW147" s="47"/>
      <c r="HX147" s="47"/>
      <c r="HY147" s="47"/>
      <c r="HZ147" s="47"/>
      <c r="IA147" s="47"/>
      <c r="IB147" s="47"/>
      <c r="IC147" s="47"/>
      <c r="ID147" s="47"/>
      <c r="IE147" s="47"/>
      <c r="IF147" s="47"/>
      <c r="IG147" s="47"/>
      <c r="IH147" s="47"/>
      <c r="II147" s="47"/>
      <c r="IJ147" s="47"/>
      <c r="IK147" s="47"/>
      <c r="IL147" s="47"/>
      <c r="IM147" s="47"/>
      <c r="IN147" s="47"/>
      <c r="IO147" s="47"/>
      <c r="IP147" s="47"/>
      <c r="IQ147" s="47"/>
      <c r="IR147" s="47"/>
      <c r="IS147" s="47"/>
      <c r="IT147" s="47"/>
      <c r="IU147" s="47"/>
      <c r="IV147" s="47"/>
      <c r="IW147" s="47"/>
      <c r="IX147" s="47"/>
      <c r="IY147" s="47"/>
      <c r="IZ147" s="47"/>
      <c r="JA147" s="47"/>
      <c r="JB147" s="47"/>
      <c r="JC147" s="47"/>
      <c r="JD147" s="47"/>
      <c r="JE147" s="47"/>
      <c r="JF147" s="47"/>
      <c r="JG147" s="47"/>
      <c r="JH147" s="47"/>
      <c r="JI147" s="47"/>
      <c r="JJ147" s="47"/>
      <c r="JK147" s="47"/>
      <c r="JL147" s="47"/>
      <c r="JM147" s="47"/>
      <c r="JN147" s="47"/>
      <c r="JO147" s="47"/>
      <c r="JP147" s="47"/>
      <c r="JQ147" s="47"/>
      <c r="JR147" s="47"/>
      <c r="JS147" s="47"/>
      <c r="JT147" s="47"/>
      <c r="JU147" s="47"/>
      <c r="JV147" s="47"/>
      <c r="JW147" s="47"/>
      <c r="JX147" s="47"/>
      <c r="JY147" s="47"/>
      <c r="JZ147" s="47"/>
      <c r="KA147" s="47"/>
      <c r="KB147" s="47"/>
      <c r="KC147" s="47"/>
      <c r="KD147" s="47"/>
      <c r="KE147" s="47"/>
      <c r="KF147" s="47"/>
      <c r="KG147" s="47"/>
      <c r="KH147" s="47"/>
      <c r="KI147" s="47"/>
      <c r="KJ147" s="47"/>
      <c r="KK147" s="47"/>
      <c r="KL147" s="47"/>
      <c r="KM147" s="47"/>
      <c r="KN147" s="47"/>
      <c r="KO147" s="47"/>
      <c r="KP147" s="47"/>
      <c r="KQ147" s="47"/>
      <c r="KR147" s="47"/>
      <c r="KS147" s="47"/>
      <c r="KT147" s="47"/>
      <c r="KU147" s="47"/>
      <c r="KV147" s="47"/>
      <c r="KW147" s="47"/>
      <c r="KX147" s="47"/>
      <c r="KY147" s="47"/>
      <c r="KZ147" s="47"/>
      <c r="LA147" s="47"/>
      <c r="LB147" s="47"/>
      <c r="LC147" s="47"/>
      <c r="LD147" s="47"/>
      <c r="LE147" s="47"/>
      <c r="LF147" s="47"/>
      <c r="LG147" s="47"/>
      <c r="LH147" s="47"/>
      <c r="LI147" s="47"/>
      <c r="LJ147" s="47"/>
      <c r="LK147" s="47"/>
      <c r="LL147" s="47"/>
      <c r="LM147" s="47"/>
      <c r="LN147" s="47"/>
      <c r="LO147" s="47"/>
      <c r="LP147" s="47"/>
      <c r="LQ147" s="47"/>
      <c r="LR147" s="47"/>
      <c r="LS147" s="47"/>
      <c r="LT147" s="47"/>
      <c r="LU147" s="47"/>
      <c r="LV147" s="47"/>
      <c r="LW147" s="47"/>
      <c r="LX147" s="47"/>
      <c r="LY147" s="47"/>
      <c r="LZ147" s="47"/>
      <c r="MA147" s="47"/>
      <c r="MB147" s="47"/>
      <c r="MC147" s="47"/>
      <c r="MD147" s="47"/>
      <c r="ME147" s="47"/>
      <c r="MF147" s="47"/>
      <c r="MG147" s="47"/>
      <c r="MH147" s="47"/>
      <c r="MI147" s="47"/>
      <c r="MJ147" s="47"/>
      <c r="MK147" s="47"/>
      <c r="ML147" s="47"/>
      <c r="MM147" s="47"/>
      <c r="MN147" s="47"/>
      <c r="MO147" s="47"/>
      <c r="MP147" s="47"/>
      <c r="MQ147" s="47"/>
      <c r="MR147" s="47"/>
      <c r="MS147" s="47"/>
      <c r="MT147" s="47"/>
      <c r="MU147" s="47"/>
      <c r="MV147" s="47"/>
      <c r="MW147" s="47"/>
      <c r="MX147" s="47"/>
      <c r="MY147" s="47"/>
      <c r="MZ147" s="47"/>
      <c r="NA147" s="47"/>
      <c r="NB147" s="47"/>
      <c r="NC147" s="47"/>
      <c r="ND147" s="47"/>
      <c r="NE147" s="47"/>
      <c r="NF147" s="47"/>
      <c r="NG147" s="47"/>
      <c r="NH147" s="47"/>
      <c r="NI147" s="47"/>
      <c r="NJ147" s="47"/>
      <c r="NK147" s="47"/>
      <c r="NL147" s="47"/>
      <c r="NM147" s="47"/>
      <c r="NN147" s="47"/>
      <c r="NO147" s="47"/>
      <c r="NP147" s="47"/>
      <c r="NQ147" s="47"/>
      <c r="NR147" s="47"/>
      <c r="NS147" s="47"/>
      <c r="NT147" s="47"/>
      <c r="NU147" s="47"/>
      <c r="NV147" s="47"/>
      <c r="NW147" s="47"/>
      <c r="NX147" s="47"/>
      <c r="NY147" s="47"/>
      <c r="NZ147" s="47"/>
      <c r="OA147" s="47"/>
      <c r="OB147" s="47"/>
      <c r="OC147" s="47"/>
      <c r="OD147" s="47"/>
      <c r="OE147" s="47"/>
      <c r="OF147" s="47"/>
      <c r="OG147" s="47"/>
      <c r="OH147" s="47"/>
      <c r="OI147" s="47"/>
      <c r="OJ147" s="47"/>
      <c r="OK147" s="47"/>
      <c r="OL147" s="47"/>
      <c r="OM147" s="47"/>
      <c r="ON147" s="47"/>
      <c r="OO147" s="47"/>
      <c r="OP147" s="47"/>
      <c r="OQ147" s="47"/>
      <c r="OR147" s="47"/>
      <c r="OS147" s="47"/>
      <c r="OT147" s="47"/>
      <c r="OU147" s="47"/>
      <c r="OV147" s="47"/>
      <c r="OW147" s="47"/>
      <c r="OX147" s="47"/>
      <c r="OY147" s="47"/>
      <c r="OZ147" s="47"/>
      <c r="PA147" s="47"/>
      <c r="PB147" s="47"/>
      <c r="PC147" s="47"/>
      <c r="PD147" s="47"/>
      <c r="PE147" s="47"/>
      <c r="PF147" s="47"/>
      <c r="PG147" s="47"/>
      <c r="PH147" s="47"/>
      <c r="PI147" s="47"/>
      <c r="PJ147" s="47"/>
      <c r="PK147" s="47"/>
      <c r="PL147" s="47"/>
      <c r="PM147" s="47"/>
      <c r="PN147" s="47"/>
      <c r="PO147" s="47"/>
      <c r="PP147" s="47"/>
      <c r="PQ147" s="47"/>
      <c r="PR147" s="47"/>
      <c r="PS147" s="47"/>
      <c r="PT147" s="47"/>
      <c r="PU147" s="47"/>
      <c r="PV147" s="47"/>
      <c r="PW147" s="47"/>
      <c r="PX147" s="47"/>
      <c r="PY147" s="47"/>
      <c r="PZ147" s="47"/>
      <c r="QA147" s="47"/>
      <c r="QB147" s="47"/>
      <c r="QC147" s="47"/>
      <c r="QD147" s="47"/>
      <c r="QE147" s="47"/>
      <c r="QF147" s="47"/>
      <c r="QG147" s="47"/>
      <c r="QH147" s="47"/>
      <c r="QI147" s="47"/>
      <c r="QJ147" s="47"/>
      <c r="QK147" s="47"/>
      <c r="QL147" s="47"/>
      <c r="QM147" s="47"/>
      <c r="QN147" s="47"/>
      <c r="QO147" s="47"/>
      <c r="QP147" s="47"/>
      <c r="QQ147" s="47"/>
      <c r="QR147" s="47"/>
      <c r="QS147" s="47"/>
      <c r="QT147" s="47"/>
      <c r="QU147" s="47"/>
      <c r="QV147" s="47"/>
      <c r="QW147" s="47"/>
      <c r="QX147" s="47"/>
      <c r="QY147" s="47"/>
      <c r="QZ147" s="47"/>
      <c r="RA147" s="47"/>
      <c r="RB147" s="47"/>
      <c r="RC147" s="47"/>
      <c r="RD147" s="47"/>
      <c r="RE147" s="47"/>
      <c r="RF147" s="47"/>
      <c r="RG147" s="47"/>
      <c r="RH147" s="47"/>
      <c r="RI147" s="47"/>
      <c r="RJ147" s="47"/>
      <c r="RK147" s="47"/>
      <c r="RL147" s="47"/>
      <c r="RM147" s="47"/>
      <c r="RN147" s="47"/>
      <c r="RO147" s="47"/>
      <c r="RP147" s="47"/>
      <c r="RQ147" s="47"/>
      <c r="RR147" s="47"/>
      <c r="RS147" s="47"/>
      <c r="RT147" s="47"/>
      <c r="RU147" s="47"/>
      <c r="RV147" s="47"/>
      <c r="RW147" s="47"/>
      <c r="RX147" s="47"/>
      <c r="RY147" s="47"/>
      <c r="RZ147" s="47"/>
      <c r="SA147" s="47"/>
      <c r="SB147" s="47"/>
      <c r="SC147" s="47"/>
      <c r="SD147" s="47"/>
      <c r="SE147" s="47"/>
      <c r="SF147" s="47"/>
      <c r="SG147" s="47"/>
      <c r="SH147" s="47"/>
      <c r="SI147" s="47"/>
      <c r="SJ147" s="47"/>
      <c r="SK147" s="47"/>
      <c r="SL147" s="47"/>
      <c r="SM147" s="47"/>
      <c r="SN147" s="47"/>
      <c r="SO147" s="47"/>
      <c r="SP147" s="47"/>
      <c r="SQ147" s="47"/>
      <c r="SR147" s="47"/>
      <c r="SS147" s="47"/>
      <c r="ST147" s="47"/>
      <c r="SU147" s="47"/>
      <c r="SV147" s="47"/>
      <c r="SW147" s="47"/>
      <c r="SX147" s="47"/>
      <c r="SY147" s="47"/>
      <c r="SZ147" s="47"/>
      <c r="TA147" s="47"/>
      <c r="TB147" s="47"/>
      <c r="TC147" s="47"/>
      <c r="TD147" s="47"/>
      <c r="TE147" s="47"/>
      <c r="TF147" s="47"/>
      <c r="TG147" s="47"/>
      <c r="TH147" s="47"/>
      <c r="TI147" s="47"/>
      <c r="TJ147" s="47"/>
      <c r="TK147" s="47"/>
      <c r="TL147" s="47"/>
      <c r="TM147" s="47"/>
      <c r="TN147" s="47"/>
      <c r="TO147" s="47"/>
      <c r="TP147" s="47"/>
      <c r="TQ147" s="47"/>
      <c r="TR147" s="47"/>
      <c r="TS147" s="47"/>
      <c r="TT147" s="47"/>
      <c r="TU147" s="47"/>
      <c r="TV147" s="47"/>
      <c r="TW147" s="47"/>
      <c r="TX147" s="47"/>
      <c r="TY147" s="47"/>
      <c r="TZ147" s="47"/>
      <c r="UA147" s="47"/>
      <c r="UB147" s="47"/>
      <c r="UC147" s="47"/>
      <c r="UD147" s="47"/>
      <c r="UE147" s="47"/>
      <c r="UF147" s="47"/>
      <c r="UG147" s="47"/>
      <c r="UH147" s="47"/>
      <c r="UI147" s="47"/>
      <c r="UJ147" s="47"/>
      <c r="UK147" s="47"/>
      <c r="UL147" s="47"/>
      <c r="UM147" s="47"/>
      <c r="UN147" s="47"/>
      <c r="UO147" s="47"/>
      <c r="UP147" s="47"/>
      <c r="UQ147" s="47"/>
      <c r="UR147" s="47"/>
      <c r="US147" s="47"/>
      <c r="UT147" s="47"/>
      <c r="UU147" s="47"/>
      <c r="UV147" s="47"/>
      <c r="UW147" s="47"/>
      <c r="UX147" s="47"/>
      <c r="UY147" s="47"/>
      <c r="UZ147" s="47"/>
      <c r="VA147" s="47"/>
      <c r="VB147" s="47"/>
      <c r="VC147" s="47"/>
      <c r="VD147" s="47"/>
      <c r="VE147" s="47"/>
      <c r="VF147" s="47"/>
      <c r="VG147" s="47"/>
      <c r="VH147" s="47"/>
      <c r="VI147" s="47"/>
      <c r="VJ147" s="47"/>
      <c r="VK147" s="47"/>
      <c r="VL147" s="47"/>
      <c r="VM147" s="47"/>
      <c r="VN147" s="47"/>
      <c r="VO147" s="47"/>
      <c r="VP147" s="47"/>
      <c r="VQ147" s="47"/>
      <c r="VR147" s="47"/>
      <c r="VS147" s="47"/>
      <c r="VT147" s="47"/>
      <c r="VU147" s="47"/>
      <c r="VV147" s="47"/>
      <c r="VW147" s="47"/>
      <c r="VX147" s="47"/>
      <c r="VY147" s="47"/>
      <c r="VZ147" s="47"/>
      <c r="WA147" s="47"/>
      <c r="WB147" s="47"/>
      <c r="WC147" s="47"/>
      <c r="WD147" s="47"/>
      <c r="WE147" s="47"/>
      <c r="WF147" s="47"/>
      <c r="WG147" s="47"/>
      <c r="WH147" s="47"/>
      <c r="WI147" s="47"/>
      <c r="WJ147" s="47"/>
      <c r="WK147" s="47"/>
      <c r="WL147" s="47"/>
      <c r="WM147" s="47"/>
      <c r="WN147" s="47"/>
      <c r="WO147" s="47"/>
      <c r="WP147" s="47"/>
      <c r="WQ147" s="47"/>
      <c r="WR147" s="47"/>
      <c r="WS147" s="47"/>
      <c r="WT147" s="47"/>
      <c r="WU147" s="47"/>
      <c r="WV147" s="47"/>
      <c r="WW147" s="47"/>
      <c r="WX147" s="47"/>
      <c r="WY147" s="47"/>
      <c r="WZ147" s="47"/>
      <c r="XA147" s="47"/>
      <c r="XB147" s="47"/>
      <c r="XC147" s="47"/>
      <c r="XD147" s="47"/>
      <c r="XE147" s="47"/>
      <c r="XF147" s="47"/>
      <c r="XG147" s="47"/>
      <c r="XH147" s="47"/>
      <c r="XI147" s="47"/>
      <c r="XJ147" s="47"/>
      <c r="XK147" s="47"/>
      <c r="XL147" s="47"/>
      <c r="XM147" s="47"/>
      <c r="XN147" s="47"/>
      <c r="XO147" s="47"/>
      <c r="XP147" s="47"/>
      <c r="XQ147" s="47"/>
      <c r="XR147" s="47"/>
      <c r="XS147" s="47"/>
      <c r="XT147" s="47"/>
      <c r="XU147" s="47"/>
      <c r="XV147" s="47"/>
      <c r="XW147" s="47"/>
      <c r="XX147" s="47"/>
      <c r="XY147" s="47"/>
      <c r="XZ147" s="47"/>
      <c r="YA147" s="47"/>
      <c r="YB147" s="47"/>
      <c r="YC147" s="47"/>
      <c r="YD147" s="47"/>
      <c r="YE147" s="47"/>
      <c r="YF147" s="47"/>
      <c r="YG147" s="47"/>
      <c r="YH147" s="47"/>
      <c r="YI147" s="47"/>
      <c r="YJ147" s="47"/>
      <c r="YK147" s="47"/>
      <c r="YL147" s="47"/>
      <c r="YM147" s="47"/>
      <c r="YN147" s="47"/>
      <c r="YO147" s="47"/>
      <c r="YP147" s="47"/>
      <c r="YQ147" s="47"/>
      <c r="YR147" s="47"/>
      <c r="YS147" s="47"/>
      <c r="YT147" s="47"/>
      <c r="YU147" s="47"/>
      <c r="YV147" s="47"/>
      <c r="YW147" s="47"/>
      <c r="YX147" s="47"/>
      <c r="YY147" s="47"/>
      <c r="YZ147" s="47"/>
      <c r="ZA147" s="47"/>
      <c r="ZB147" s="47"/>
      <c r="ZC147" s="47"/>
      <c r="ZD147" s="47"/>
      <c r="ZE147" s="47"/>
      <c r="ZF147" s="47"/>
      <c r="ZG147" s="47"/>
      <c r="ZH147" s="47"/>
      <c r="ZI147" s="47"/>
      <c r="ZJ147" s="47"/>
      <c r="ZK147" s="47"/>
      <c r="ZL147" s="47"/>
      <c r="ZM147" s="47"/>
      <c r="ZN147" s="47"/>
      <c r="ZO147" s="47"/>
      <c r="ZP147" s="47"/>
      <c r="ZQ147" s="47"/>
      <c r="ZR147" s="47"/>
      <c r="ZS147" s="47"/>
      <c r="ZT147" s="47"/>
      <c r="ZU147" s="47"/>
      <c r="ZV147" s="47"/>
      <c r="ZW147" s="47"/>
      <c r="ZX147" s="47"/>
      <c r="ZY147" s="47"/>
      <c r="ZZ147" s="47"/>
      <c r="AAA147" s="47"/>
      <c r="AAB147" s="47"/>
      <c r="AAC147" s="47"/>
      <c r="AAD147" s="47"/>
      <c r="AAE147" s="47"/>
      <c r="AAF147" s="47"/>
      <c r="AAG147" s="47"/>
      <c r="AAH147" s="47"/>
      <c r="AAI147" s="47"/>
      <c r="AAJ147" s="47"/>
      <c r="AAK147" s="47"/>
      <c r="AAL147" s="47"/>
      <c r="AAM147" s="47"/>
      <c r="AAN147" s="47"/>
      <c r="AAO147" s="47"/>
      <c r="AAP147" s="47"/>
      <c r="AAQ147" s="47"/>
      <c r="AAR147" s="47"/>
      <c r="AAS147" s="47"/>
      <c r="AAT147" s="47"/>
      <c r="AAU147" s="47"/>
      <c r="AAV147" s="47"/>
      <c r="AAW147" s="47"/>
      <c r="AAX147" s="47"/>
      <c r="AAY147" s="47"/>
      <c r="AAZ147" s="47"/>
      <c r="ABA147" s="47"/>
      <c r="ABB147" s="47"/>
      <c r="ABC147" s="47"/>
      <c r="ABD147" s="47"/>
      <c r="ABE147" s="47"/>
      <c r="ABF147" s="47"/>
      <c r="ABG147" s="47"/>
      <c r="ABH147" s="47"/>
      <c r="ABI147" s="47"/>
      <c r="ABJ147" s="47"/>
      <c r="ABK147" s="47"/>
      <c r="ABL147" s="47"/>
      <c r="ABM147" s="47"/>
      <c r="ABN147" s="47"/>
      <c r="ABO147" s="47"/>
      <c r="ABP147" s="47"/>
      <c r="ABQ147" s="47"/>
      <c r="ABR147" s="47"/>
      <c r="ABS147" s="47"/>
      <c r="ABT147" s="47"/>
      <c r="ABU147" s="47"/>
      <c r="ABV147" s="47"/>
      <c r="ABW147" s="47"/>
      <c r="ABX147" s="47"/>
      <c r="ABY147" s="47"/>
      <c r="ABZ147" s="47"/>
      <c r="ACA147" s="47"/>
      <c r="ACB147" s="47"/>
      <c r="ACC147" s="47"/>
      <c r="ACD147" s="47"/>
      <c r="ACE147" s="47"/>
      <c r="ACF147" s="47"/>
      <c r="ACG147" s="47"/>
      <c r="ACH147" s="47"/>
      <c r="ACI147" s="47"/>
      <c r="ACJ147" s="47"/>
      <c r="ACK147" s="47"/>
      <c r="ACL147" s="47"/>
      <c r="ACM147" s="47"/>
      <c r="ACN147" s="47"/>
      <c r="ACO147" s="47"/>
      <c r="ACP147" s="47"/>
      <c r="ACQ147" s="47"/>
      <c r="ACR147" s="47"/>
      <c r="ACS147" s="47"/>
      <c r="ACT147" s="47"/>
      <c r="ACU147" s="47"/>
      <c r="ACV147" s="47"/>
      <c r="ACW147" s="47"/>
      <c r="ACX147" s="47"/>
      <c r="ACY147" s="47"/>
      <c r="ACZ147" s="47"/>
      <c r="ADA147" s="47"/>
      <c r="ADB147" s="47"/>
      <c r="ADC147" s="47"/>
      <c r="ADD147" s="47"/>
      <c r="ADE147" s="47"/>
      <c r="ADF147" s="47"/>
      <c r="ADG147" s="47"/>
      <c r="ADH147" s="47"/>
      <c r="ADI147" s="47"/>
      <c r="ADJ147" s="47"/>
      <c r="ADK147" s="47"/>
      <c r="ADL147" s="47"/>
      <c r="ADM147" s="47"/>
      <c r="ADN147" s="47"/>
      <c r="ADO147" s="47"/>
      <c r="ADP147" s="47"/>
      <c r="ADQ147" s="47"/>
      <c r="ADR147" s="47"/>
      <c r="ADS147" s="47"/>
      <c r="ADT147" s="47"/>
      <c r="ADU147" s="47"/>
      <c r="ADV147" s="47"/>
      <c r="ADW147" s="47"/>
      <c r="ADX147" s="47"/>
      <c r="ADY147" s="47"/>
      <c r="ADZ147" s="47"/>
      <c r="AEA147" s="47"/>
      <c r="AEB147" s="47"/>
      <c r="AEC147" s="47"/>
      <c r="AED147" s="47"/>
      <c r="AEE147" s="47"/>
      <c r="AEF147" s="47"/>
      <c r="AEG147" s="47"/>
      <c r="AEH147" s="47"/>
      <c r="AEI147" s="47"/>
      <c r="AEJ147" s="47"/>
      <c r="AEK147" s="47"/>
      <c r="AEL147" s="47"/>
      <c r="AEM147" s="47"/>
      <c r="AEN147" s="47"/>
      <c r="AEO147" s="47"/>
      <c r="AEP147" s="47"/>
      <c r="AEQ147" s="47"/>
      <c r="AER147" s="47"/>
      <c r="AES147" s="47"/>
      <c r="AET147" s="47"/>
      <c r="AEU147" s="47"/>
      <c r="AEV147" s="47"/>
      <c r="AEW147" s="47"/>
      <c r="AEX147" s="47"/>
      <c r="AEY147" s="47"/>
      <c r="AEZ147" s="47"/>
      <c r="AFA147" s="47"/>
      <c r="AFB147" s="47"/>
      <c r="AFC147" s="47"/>
      <c r="AFD147" s="47"/>
      <c r="AFE147" s="47"/>
      <c r="AFF147" s="47"/>
      <c r="AFG147" s="47"/>
      <c r="AFH147" s="47"/>
      <c r="AFI147" s="47"/>
      <c r="AFJ147" s="47"/>
      <c r="AFK147" s="47"/>
      <c r="AFL147" s="47"/>
      <c r="AFM147" s="47"/>
      <c r="AFN147" s="47"/>
      <c r="AFO147" s="47"/>
      <c r="AFP147" s="47"/>
      <c r="AFQ147" s="47"/>
      <c r="AFR147" s="47"/>
      <c r="AFS147" s="47"/>
      <c r="AFT147" s="47"/>
      <c r="AFU147" s="47"/>
      <c r="AFV147" s="47"/>
      <c r="AFW147" s="47"/>
      <c r="AFX147" s="47"/>
      <c r="AFY147" s="47"/>
      <c r="AFZ147" s="47"/>
      <c r="AGA147" s="47"/>
      <c r="AGB147" s="47"/>
      <c r="AGC147" s="47"/>
      <c r="AGD147" s="47"/>
      <c r="AGE147" s="47"/>
      <c r="AGF147" s="47"/>
      <c r="AGG147" s="47"/>
      <c r="AGH147" s="47"/>
      <c r="AGI147" s="47"/>
      <c r="AGJ147" s="47"/>
      <c r="AGK147" s="47"/>
      <c r="AGL147" s="47"/>
      <c r="AGM147" s="47"/>
      <c r="AGN147" s="47"/>
      <c r="AGO147" s="47"/>
      <c r="AGP147" s="47"/>
      <c r="AGQ147" s="47"/>
      <c r="AGR147" s="47"/>
      <c r="AGS147" s="47"/>
      <c r="AGT147" s="47"/>
      <c r="AGU147" s="47"/>
      <c r="AGV147" s="47"/>
      <c r="AGW147" s="47"/>
      <c r="AGX147" s="47"/>
      <c r="AGY147" s="47"/>
      <c r="AGZ147" s="47"/>
      <c r="AHA147" s="47"/>
      <c r="AHB147" s="47"/>
      <c r="AHC147" s="47"/>
      <c r="AHD147" s="47"/>
      <c r="AHE147" s="47"/>
      <c r="AHF147" s="47"/>
      <c r="AHG147" s="47"/>
      <c r="AHH147" s="47"/>
      <c r="AHI147" s="47"/>
      <c r="AHJ147" s="47"/>
      <c r="AHK147" s="47"/>
      <c r="AHL147" s="47"/>
      <c r="AHM147" s="47"/>
      <c r="AHN147" s="47"/>
      <c r="AHO147" s="47"/>
      <c r="AHP147" s="47"/>
      <c r="AHQ147" s="47"/>
      <c r="AHR147" s="47"/>
      <c r="AHS147" s="47"/>
      <c r="AHT147" s="47"/>
      <c r="AHU147" s="47"/>
      <c r="AHV147" s="47"/>
      <c r="AHW147" s="47"/>
      <c r="AHX147" s="47"/>
      <c r="AHY147" s="47"/>
      <c r="AHZ147" s="47"/>
      <c r="AIA147" s="47"/>
      <c r="AIB147" s="47"/>
      <c r="AIC147" s="47"/>
      <c r="AID147" s="47"/>
      <c r="AIE147" s="47"/>
      <c r="AIF147" s="47"/>
      <c r="AIG147" s="47"/>
      <c r="AIH147" s="47"/>
      <c r="AII147" s="47"/>
      <c r="AIJ147" s="47"/>
      <c r="AIK147" s="47"/>
      <c r="AIL147" s="47"/>
      <c r="AIM147" s="47"/>
      <c r="AIN147" s="47"/>
      <c r="AIO147" s="47"/>
      <c r="AIP147" s="47"/>
      <c r="AIQ147" s="47"/>
      <c r="AIR147" s="47"/>
      <c r="AIS147" s="47"/>
      <c r="AIT147" s="47"/>
      <c r="AIU147" s="47"/>
      <c r="AIV147" s="47"/>
      <c r="AIW147" s="47"/>
      <c r="AIX147" s="47"/>
      <c r="AIY147" s="47"/>
      <c r="AIZ147" s="47"/>
      <c r="AJA147" s="47"/>
      <c r="AJB147" s="47"/>
      <c r="AJC147" s="47"/>
      <c r="AJD147" s="47"/>
      <c r="AJE147" s="47"/>
      <c r="AJF147" s="47"/>
      <c r="AJG147" s="47"/>
      <c r="AJH147" s="47"/>
      <c r="AJI147" s="47"/>
      <c r="AJJ147" s="47"/>
      <c r="AJK147" s="47"/>
      <c r="AJL147" s="47"/>
      <c r="AJM147" s="47"/>
      <c r="AJN147" s="47"/>
      <c r="AJO147" s="47"/>
      <c r="AJP147" s="47"/>
      <c r="AJQ147" s="47"/>
      <c r="AJR147" s="47"/>
      <c r="AJS147" s="47"/>
      <c r="AJT147" s="47"/>
      <c r="AJU147" s="47"/>
      <c r="AJV147" s="47"/>
      <c r="AJW147" s="47"/>
      <c r="AJX147" s="47"/>
      <c r="AJY147" s="47"/>
      <c r="AJZ147" s="47"/>
      <c r="AKA147" s="47"/>
      <c r="AKB147" s="47"/>
      <c r="AKC147" s="47"/>
      <c r="AKD147" s="47"/>
      <c r="AKE147" s="47"/>
      <c r="AKF147" s="47"/>
      <c r="AKG147" s="47"/>
      <c r="AKH147" s="47"/>
      <c r="AKI147" s="47"/>
      <c r="AKJ147" s="47"/>
      <c r="AKK147" s="47"/>
      <c r="AKL147" s="47"/>
      <c r="AKM147" s="47"/>
      <c r="AKN147" s="47"/>
      <c r="AKO147" s="47"/>
      <c r="AKP147" s="47"/>
      <c r="AKQ147" s="47"/>
      <c r="AKR147" s="47"/>
      <c r="AKS147" s="47"/>
      <c r="AKT147" s="47"/>
      <c r="AKU147" s="47"/>
      <c r="AKV147" s="47"/>
      <c r="AKW147" s="47"/>
      <c r="AKX147" s="47"/>
      <c r="AKY147" s="47"/>
      <c r="AKZ147" s="47"/>
      <c r="ALA147" s="47"/>
      <c r="ALB147" s="47"/>
      <c r="ALC147" s="47"/>
      <c r="ALD147" s="47"/>
      <c r="ALE147" s="47"/>
      <c r="ALF147" s="47"/>
      <c r="ALG147" s="47"/>
      <c r="ALH147" s="47"/>
      <c r="ALI147" s="47"/>
      <c r="ALJ147" s="47"/>
      <c r="ALK147" s="47"/>
      <c r="ALL147" s="47"/>
      <c r="ALM147" s="47"/>
      <c r="ALN147" s="47"/>
      <c r="ALO147" s="47"/>
      <c r="ALP147" s="47"/>
      <c r="ALQ147" s="47"/>
      <c r="ALR147" s="47"/>
      <c r="ALS147" s="47"/>
      <c r="ALT147" s="47"/>
      <c r="ALU147" s="47"/>
      <c r="ALV147" s="47"/>
      <c r="ALW147" s="47"/>
      <c r="ALX147" s="47"/>
      <c r="ALY147" s="47"/>
      <c r="ALZ147" s="47"/>
      <c r="AMA147" s="47"/>
      <c r="AMB147" s="47"/>
      <c r="AMC147" s="47"/>
      <c r="AMD147" s="47"/>
      <c r="AME147" s="47"/>
      <c r="AMF147" s="47"/>
      <c r="AMG147" s="47"/>
      <c r="AMH147" s="47"/>
      <c r="AMI147" s="47"/>
      <c r="AMJ147" s="47"/>
      <c r="AMK147" s="47"/>
      <c r="AML147" s="47"/>
    </row>
    <row r="148" spans="1:1026" s="51" customFormat="1" ht="19.5" customHeight="1">
      <c r="A148" s="47"/>
      <c r="B148" s="92"/>
      <c r="C148" s="673" t="s">
        <v>123</v>
      </c>
      <c r="D148" s="674"/>
      <c r="E148" s="635"/>
      <c r="F148" s="675">
        <v>0</v>
      </c>
      <c r="G148" s="676"/>
      <c r="H148" s="129">
        <f>F148*(H50+H95+H137+H71+H141)</f>
        <v>0</v>
      </c>
      <c r="I148" s="64"/>
      <c r="J148" s="47"/>
      <c r="K148" s="1"/>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c r="BP148" s="47"/>
      <c r="BQ148" s="47"/>
      <c r="BR148" s="47"/>
      <c r="BS148" s="47"/>
      <c r="BT148" s="47"/>
      <c r="BU148" s="47"/>
      <c r="BV148" s="47"/>
      <c r="BW148" s="47"/>
      <c r="BX148" s="47"/>
      <c r="BY148" s="47"/>
      <c r="BZ148" s="47"/>
      <c r="CA148" s="47"/>
      <c r="CB148" s="47"/>
      <c r="CC148" s="47"/>
      <c r="CD148" s="47"/>
      <c r="CE148" s="47"/>
      <c r="CF148" s="47"/>
      <c r="CG148" s="47"/>
      <c r="CH148" s="47"/>
      <c r="CI148" s="47"/>
      <c r="CJ148" s="47"/>
      <c r="CK148" s="47"/>
      <c r="CL148" s="47"/>
      <c r="CM148" s="47"/>
      <c r="CN148" s="47"/>
      <c r="CO148" s="47"/>
      <c r="CP148" s="47"/>
      <c r="CQ148" s="47"/>
      <c r="CR148" s="47"/>
      <c r="CS148" s="47"/>
      <c r="CT148" s="47"/>
      <c r="CU148" s="47"/>
      <c r="CV148" s="47"/>
      <c r="CW148" s="47"/>
      <c r="CX148" s="47"/>
      <c r="CY148" s="47"/>
      <c r="CZ148" s="47"/>
      <c r="DA148" s="47"/>
      <c r="DB148" s="47"/>
      <c r="DC148" s="47"/>
      <c r="DD148" s="47"/>
      <c r="DE148" s="47"/>
      <c r="DF148" s="47"/>
      <c r="DG148" s="47"/>
      <c r="DH148" s="47"/>
      <c r="DI148" s="47"/>
      <c r="DJ148" s="47"/>
      <c r="DK148" s="47"/>
      <c r="DL148" s="47"/>
      <c r="DM148" s="47"/>
      <c r="DN148" s="47"/>
      <c r="DO148" s="47"/>
      <c r="DP148" s="47"/>
      <c r="DQ148" s="47"/>
      <c r="DR148" s="47"/>
      <c r="DS148" s="47"/>
      <c r="DT148" s="47"/>
      <c r="DU148" s="47"/>
      <c r="DV148" s="47"/>
      <c r="DW148" s="47"/>
      <c r="DX148" s="47"/>
      <c r="DY148" s="47"/>
      <c r="DZ148" s="47"/>
      <c r="EA148" s="47"/>
      <c r="EB148" s="47"/>
      <c r="EC148" s="47"/>
      <c r="ED148" s="47"/>
      <c r="EE148" s="47"/>
      <c r="EF148" s="47"/>
      <c r="EG148" s="47"/>
      <c r="EH148" s="47"/>
      <c r="EI148" s="47"/>
      <c r="EJ148" s="47"/>
      <c r="EK148" s="47"/>
      <c r="EL148" s="47"/>
      <c r="EM148" s="47"/>
      <c r="EN148" s="47"/>
      <c r="EO148" s="47"/>
      <c r="EP148" s="47"/>
      <c r="EQ148" s="47"/>
      <c r="ER148" s="47"/>
      <c r="ES148" s="47"/>
      <c r="ET148" s="47"/>
      <c r="EU148" s="47"/>
      <c r="EV148" s="47"/>
      <c r="EW148" s="47"/>
      <c r="EX148" s="47"/>
      <c r="EY148" s="47"/>
      <c r="EZ148" s="47"/>
      <c r="FA148" s="47"/>
      <c r="FB148" s="47"/>
      <c r="FC148" s="47"/>
      <c r="FD148" s="47"/>
      <c r="FE148" s="47"/>
      <c r="FF148" s="47"/>
      <c r="FG148" s="47"/>
      <c r="FH148" s="47"/>
      <c r="FI148" s="47"/>
      <c r="FJ148" s="47"/>
      <c r="FK148" s="47"/>
      <c r="FL148" s="47"/>
      <c r="FM148" s="47"/>
      <c r="FN148" s="47"/>
      <c r="FO148" s="47"/>
      <c r="FP148" s="47"/>
      <c r="FQ148" s="47"/>
      <c r="FR148" s="47"/>
      <c r="FS148" s="47"/>
      <c r="FT148" s="47"/>
      <c r="FU148" s="47"/>
      <c r="FV148" s="47"/>
      <c r="FW148" s="47"/>
      <c r="FX148" s="47"/>
      <c r="FY148" s="47"/>
      <c r="FZ148" s="47"/>
      <c r="GA148" s="47"/>
      <c r="GB148" s="47"/>
      <c r="GC148" s="47"/>
      <c r="GD148" s="47"/>
      <c r="GE148" s="47"/>
      <c r="GF148" s="47"/>
      <c r="GG148" s="47"/>
      <c r="GH148" s="47"/>
      <c r="GI148" s="47"/>
      <c r="GJ148" s="47"/>
      <c r="GK148" s="47"/>
      <c r="GL148" s="47"/>
      <c r="GM148" s="47"/>
      <c r="GN148" s="47"/>
      <c r="GO148" s="47"/>
      <c r="GP148" s="47"/>
      <c r="GQ148" s="47"/>
      <c r="GR148" s="47"/>
      <c r="GS148" s="47"/>
      <c r="GT148" s="47"/>
      <c r="GU148" s="47"/>
      <c r="GV148" s="47"/>
      <c r="GW148" s="47"/>
      <c r="GX148" s="47"/>
      <c r="GY148" s="47"/>
      <c r="GZ148" s="47"/>
      <c r="HA148" s="47"/>
      <c r="HB148" s="47"/>
      <c r="HC148" s="47"/>
      <c r="HD148" s="47"/>
      <c r="HE148" s="47"/>
      <c r="HF148" s="47"/>
      <c r="HG148" s="47"/>
      <c r="HH148" s="47"/>
      <c r="HI148" s="47"/>
      <c r="HJ148" s="47"/>
      <c r="HK148" s="47"/>
      <c r="HL148" s="47"/>
      <c r="HM148" s="47"/>
      <c r="HN148" s="47"/>
      <c r="HO148" s="47"/>
      <c r="HP148" s="47"/>
      <c r="HQ148" s="47"/>
      <c r="HR148" s="47"/>
      <c r="HS148" s="47"/>
      <c r="HT148" s="47"/>
      <c r="HU148" s="47"/>
      <c r="HV148" s="47"/>
      <c r="HW148" s="47"/>
      <c r="HX148" s="47"/>
      <c r="HY148" s="47"/>
      <c r="HZ148" s="47"/>
      <c r="IA148" s="47"/>
      <c r="IB148" s="47"/>
      <c r="IC148" s="47"/>
      <c r="ID148" s="47"/>
      <c r="IE148" s="47"/>
      <c r="IF148" s="47"/>
      <c r="IG148" s="47"/>
      <c r="IH148" s="47"/>
      <c r="II148" s="47"/>
      <c r="IJ148" s="47"/>
      <c r="IK148" s="47"/>
      <c r="IL148" s="47"/>
      <c r="IM148" s="47"/>
      <c r="IN148" s="47"/>
      <c r="IO148" s="47"/>
      <c r="IP148" s="47"/>
      <c r="IQ148" s="47"/>
      <c r="IR148" s="47"/>
      <c r="IS148" s="47"/>
      <c r="IT148" s="47"/>
      <c r="IU148" s="47"/>
      <c r="IV148" s="47"/>
      <c r="IW148" s="47"/>
      <c r="IX148" s="47"/>
      <c r="IY148" s="47"/>
      <c r="IZ148" s="47"/>
      <c r="JA148" s="47"/>
      <c r="JB148" s="47"/>
      <c r="JC148" s="47"/>
      <c r="JD148" s="47"/>
      <c r="JE148" s="47"/>
      <c r="JF148" s="47"/>
      <c r="JG148" s="47"/>
      <c r="JH148" s="47"/>
      <c r="JI148" s="47"/>
      <c r="JJ148" s="47"/>
      <c r="JK148" s="47"/>
      <c r="JL148" s="47"/>
      <c r="JM148" s="47"/>
      <c r="JN148" s="47"/>
      <c r="JO148" s="47"/>
      <c r="JP148" s="47"/>
      <c r="JQ148" s="47"/>
      <c r="JR148" s="47"/>
      <c r="JS148" s="47"/>
      <c r="JT148" s="47"/>
      <c r="JU148" s="47"/>
      <c r="JV148" s="47"/>
      <c r="JW148" s="47"/>
      <c r="JX148" s="47"/>
      <c r="JY148" s="47"/>
      <c r="JZ148" s="47"/>
      <c r="KA148" s="47"/>
      <c r="KB148" s="47"/>
      <c r="KC148" s="47"/>
      <c r="KD148" s="47"/>
      <c r="KE148" s="47"/>
      <c r="KF148" s="47"/>
      <c r="KG148" s="47"/>
      <c r="KH148" s="47"/>
      <c r="KI148" s="47"/>
      <c r="KJ148" s="47"/>
      <c r="KK148" s="47"/>
      <c r="KL148" s="47"/>
      <c r="KM148" s="47"/>
      <c r="KN148" s="47"/>
      <c r="KO148" s="47"/>
      <c r="KP148" s="47"/>
      <c r="KQ148" s="47"/>
      <c r="KR148" s="47"/>
      <c r="KS148" s="47"/>
      <c r="KT148" s="47"/>
      <c r="KU148" s="47"/>
      <c r="KV148" s="47"/>
      <c r="KW148" s="47"/>
      <c r="KX148" s="47"/>
      <c r="KY148" s="47"/>
      <c r="KZ148" s="47"/>
      <c r="LA148" s="47"/>
      <c r="LB148" s="47"/>
      <c r="LC148" s="47"/>
      <c r="LD148" s="47"/>
      <c r="LE148" s="47"/>
      <c r="LF148" s="47"/>
      <c r="LG148" s="47"/>
      <c r="LH148" s="47"/>
      <c r="LI148" s="47"/>
      <c r="LJ148" s="47"/>
      <c r="LK148" s="47"/>
      <c r="LL148" s="47"/>
      <c r="LM148" s="47"/>
      <c r="LN148" s="47"/>
      <c r="LO148" s="47"/>
      <c r="LP148" s="47"/>
      <c r="LQ148" s="47"/>
      <c r="LR148" s="47"/>
      <c r="LS148" s="47"/>
      <c r="LT148" s="47"/>
      <c r="LU148" s="47"/>
      <c r="LV148" s="47"/>
      <c r="LW148" s="47"/>
      <c r="LX148" s="47"/>
      <c r="LY148" s="47"/>
      <c r="LZ148" s="47"/>
      <c r="MA148" s="47"/>
      <c r="MB148" s="47"/>
      <c r="MC148" s="47"/>
      <c r="MD148" s="47"/>
      <c r="ME148" s="47"/>
      <c r="MF148" s="47"/>
      <c r="MG148" s="47"/>
      <c r="MH148" s="47"/>
      <c r="MI148" s="47"/>
      <c r="MJ148" s="47"/>
      <c r="MK148" s="47"/>
      <c r="ML148" s="47"/>
      <c r="MM148" s="47"/>
      <c r="MN148" s="47"/>
      <c r="MO148" s="47"/>
      <c r="MP148" s="47"/>
      <c r="MQ148" s="47"/>
      <c r="MR148" s="47"/>
      <c r="MS148" s="47"/>
      <c r="MT148" s="47"/>
      <c r="MU148" s="47"/>
      <c r="MV148" s="47"/>
      <c r="MW148" s="47"/>
      <c r="MX148" s="47"/>
      <c r="MY148" s="47"/>
      <c r="MZ148" s="47"/>
      <c r="NA148" s="47"/>
      <c r="NB148" s="47"/>
      <c r="NC148" s="47"/>
      <c r="ND148" s="47"/>
      <c r="NE148" s="47"/>
      <c r="NF148" s="47"/>
      <c r="NG148" s="47"/>
      <c r="NH148" s="47"/>
      <c r="NI148" s="47"/>
      <c r="NJ148" s="47"/>
      <c r="NK148" s="47"/>
      <c r="NL148" s="47"/>
      <c r="NM148" s="47"/>
      <c r="NN148" s="47"/>
      <c r="NO148" s="47"/>
      <c r="NP148" s="47"/>
      <c r="NQ148" s="47"/>
      <c r="NR148" s="47"/>
      <c r="NS148" s="47"/>
      <c r="NT148" s="47"/>
      <c r="NU148" s="47"/>
      <c r="NV148" s="47"/>
      <c r="NW148" s="47"/>
      <c r="NX148" s="47"/>
      <c r="NY148" s="47"/>
      <c r="NZ148" s="47"/>
      <c r="OA148" s="47"/>
      <c r="OB148" s="47"/>
      <c r="OC148" s="47"/>
      <c r="OD148" s="47"/>
      <c r="OE148" s="47"/>
      <c r="OF148" s="47"/>
      <c r="OG148" s="47"/>
      <c r="OH148" s="47"/>
      <c r="OI148" s="47"/>
      <c r="OJ148" s="47"/>
      <c r="OK148" s="47"/>
      <c r="OL148" s="47"/>
      <c r="OM148" s="47"/>
      <c r="ON148" s="47"/>
      <c r="OO148" s="47"/>
      <c r="OP148" s="47"/>
      <c r="OQ148" s="47"/>
      <c r="OR148" s="47"/>
      <c r="OS148" s="47"/>
      <c r="OT148" s="47"/>
      <c r="OU148" s="47"/>
      <c r="OV148" s="47"/>
      <c r="OW148" s="47"/>
      <c r="OX148" s="47"/>
      <c r="OY148" s="47"/>
      <c r="OZ148" s="47"/>
      <c r="PA148" s="47"/>
      <c r="PB148" s="47"/>
      <c r="PC148" s="47"/>
      <c r="PD148" s="47"/>
      <c r="PE148" s="47"/>
      <c r="PF148" s="47"/>
      <c r="PG148" s="47"/>
      <c r="PH148" s="47"/>
      <c r="PI148" s="47"/>
      <c r="PJ148" s="47"/>
      <c r="PK148" s="47"/>
      <c r="PL148" s="47"/>
      <c r="PM148" s="47"/>
      <c r="PN148" s="47"/>
      <c r="PO148" s="47"/>
      <c r="PP148" s="47"/>
      <c r="PQ148" s="47"/>
      <c r="PR148" s="47"/>
      <c r="PS148" s="47"/>
      <c r="PT148" s="47"/>
      <c r="PU148" s="47"/>
      <c r="PV148" s="47"/>
      <c r="PW148" s="47"/>
      <c r="PX148" s="47"/>
      <c r="PY148" s="47"/>
      <c r="PZ148" s="47"/>
      <c r="QA148" s="47"/>
      <c r="QB148" s="47"/>
      <c r="QC148" s="47"/>
      <c r="QD148" s="47"/>
      <c r="QE148" s="47"/>
      <c r="QF148" s="47"/>
      <c r="QG148" s="47"/>
      <c r="QH148" s="47"/>
      <c r="QI148" s="47"/>
      <c r="QJ148" s="47"/>
      <c r="QK148" s="47"/>
      <c r="QL148" s="47"/>
      <c r="QM148" s="47"/>
      <c r="QN148" s="47"/>
      <c r="QO148" s="47"/>
      <c r="QP148" s="47"/>
      <c r="QQ148" s="47"/>
      <c r="QR148" s="47"/>
      <c r="QS148" s="47"/>
      <c r="QT148" s="47"/>
      <c r="QU148" s="47"/>
      <c r="QV148" s="47"/>
      <c r="QW148" s="47"/>
      <c r="QX148" s="47"/>
      <c r="QY148" s="47"/>
      <c r="QZ148" s="47"/>
      <c r="RA148" s="47"/>
      <c r="RB148" s="47"/>
      <c r="RC148" s="47"/>
      <c r="RD148" s="47"/>
      <c r="RE148" s="47"/>
      <c r="RF148" s="47"/>
      <c r="RG148" s="47"/>
      <c r="RH148" s="47"/>
      <c r="RI148" s="47"/>
      <c r="RJ148" s="47"/>
      <c r="RK148" s="47"/>
      <c r="RL148" s="47"/>
      <c r="RM148" s="47"/>
      <c r="RN148" s="47"/>
      <c r="RO148" s="47"/>
      <c r="RP148" s="47"/>
      <c r="RQ148" s="47"/>
      <c r="RR148" s="47"/>
      <c r="RS148" s="47"/>
      <c r="RT148" s="47"/>
      <c r="RU148" s="47"/>
      <c r="RV148" s="47"/>
      <c r="RW148" s="47"/>
      <c r="RX148" s="47"/>
      <c r="RY148" s="47"/>
      <c r="RZ148" s="47"/>
      <c r="SA148" s="47"/>
      <c r="SB148" s="47"/>
      <c r="SC148" s="47"/>
      <c r="SD148" s="47"/>
      <c r="SE148" s="47"/>
      <c r="SF148" s="47"/>
      <c r="SG148" s="47"/>
      <c r="SH148" s="47"/>
      <c r="SI148" s="47"/>
      <c r="SJ148" s="47"/>
      <c r="SK148" s="47"/>
      <c r="SL148" s="47"/>
      <c r="SM148" s="47"/>
      <c r="SN148" s="47"/>
      <c r="SO148" s="47"/>
      <c r="SP148" s="47"/>
      <c r="SQ148" s="47"/>
      <c r="SR148" s="47"/>
      <c r="SS148" s="47"/>
      <c r="ST148" s="47"/>
      <c r="SU148" s="47"/>
      <c r="SV148" s="47"/>
      <c r="SW148" s="47"/>
      <c r="SX148" s="47"/>
      <c r="SY148" s="47"/>
      <c r="SZ148" s="47"/>
      <c r="TA148" s="47"/>
      <c r="TB148" s="47"/>
      <c r="TC148" s="47"/>
      <c r="TD148" s="47"/>
      <c r="TE148" s="47"/>
      <c r="TF148" s="47"/>
      <c r="TG148" s="47"/>
      <c r="TH148" s="47"/>
      <c r="TI148" s="47"/>
      <c r="TJ148" s="47"/>
      <c r="TK148" s="47"/>
      <c r="TL148" s="47"/>
      <c r="TM148" s="47"/>
      <c r="TN148" s="47"/>
      <c r="TO148" s="47"/>
      <c r="TP148" s="47"/>
      <c r="TQ148" s="47"/>
      <c r="TR148" s="47"/>
      <c r="TS148" s="47"/>
      <c r="TT148" s="47"/>
      <c r="TU148" s="47"/>
      <c r="TV148" s="47"/>
      <c r="TW148" s="47"/>
      <c r="TX148" s="47"/>
      <c r="TY148" s="47"/>
      <c r="TZ148" s="47"/>
      <c r="UA148" s="47"/>
      <c r="UB148" s="47"/>
      <c r="UC148" s="47"/>
      <c r="UD148" s="47"/>
      <c r="UE148" s="47"/>
      <c r="UF148" s="47"/>
      <c r="UG148" s="47"/>
      <c r="UH148" s="47"/>
      <c r="UI148" s="47"/>
      <c r="UJ148" s="47"/>
      <c r="UK148" s="47"/>
      <c r="UL148" s="47"/>
      <c r="UM148" s="47"/>
      <c r="UN148" s="47"/>
      <c r="UO148" s="47"/>
      <c r="UP148" s="47"/>
      <c r="UQ148" s="47"/>
      <c r="UR148" s="47"/>
      <c r="US148" s="47"/>
      <c r="UT148" s="47"/>
      <c r="UU148" s="47"/>
      <c r="UV148" s="47"/>
      <c r="UW148" s="47"/>
      <c r="UX148" s="47"/>
      <c r="UY148" s="47"/>
      <c r="UZ148" s="47"/>
      <c r="VA148" s="47"/>
      <c r="VB148" s="47"/>
      <c r="VC148" s="47"/>
      <c r="VD148" s="47"/>
      <c r="VE148" s="47"/>
      <c r="VF148" s="47"/>
      <c r="VG148" s="47"/>
      <c r="VH148" s="47"/>
      <c r="VI148" s="47"/>
      <c r="VJ148" s="47"/>
      <c r="VK148" s="47"/>
      <c r="VL148" s="47"/>
      <c r="VM148" s="47"/>
      <c r="VN148" s="47"/>
      <c r="VO148" s="47"/>
      <c r="VP148" s="47"/>
      <c r="VQ148" s="47"/>
      <c r="VR148" s="47"/>
      <c r="VS148" s="47"/>
      <c r="VT148" s="47"/>
      <c r="VU148" s="47"/>
      <c r="VV148" s="47"/>
      <c r="VW148" s="47"/>
      <c r="VX148" s="47"/>
      <c r="VY148" s="47"/>
      <c r="VZ148" s="47"/>
      <c r="WA148" s="47"/>
      <c r="WB148" s="47"/>
      <c r="WC148" s="47"/>
      <c r="WD148" s="47"/>
      <c r="WE148" s="47"/>
      <c r="WF148" s="47"/>
      <c r="WG148" s="47"/>
      <c r="WH148" s="47"/>
      <c r="WI148" s="47"/>
      <c r="WJ148" s="47"/>
      <c r="WK148" s="47"/>
      <c r="WL148" s="47"/>
      <c r="WM148" s="47"/>
      <c r="WN148" s="47"/>
      <c r="WO148" s="47"/>
      <c r="WP148" s="47"/>
      <c r="WQ148" s="47"/>
      <c r="WR148" s="47"/>
      <c r="WS148" s="47"/>
      <c r="WT148" s="47"/>
      <c r="WU148" s="47"/>
      <c r="WV148" s="47"/>
      <c r="WW148" s="47"/>
      <c r="WX148" s="47"/>
      <c r="WY148" s="47"/>
      <c r="WZ148" s="47"/>
      <c r="XA148" s="47"/>
      <c r="XB148" s="47"/>
      <c r="XC148" s="47"/>
      <c r="XD148" s="47"/>
      <c r="XE148" s="47"/>
      <c r="XF148" s="47"/>
      <c r="XG148" s="47"/>
      <c r="XH148" s="47"/>
      <c r="XI148" s="47"/>
      <c r="XJ148" s="47"/>
      <c r="XK148" s="47"/>
      <c r="XL148" s="47"/>
      <c r="XM148" s="47"/>
      <c r="XN148" s="47"/>
      <c r="XO148" s="47"/>
      <c r="XP148" s="47"/>
      <c r="XQ148" s="47"/>
      <c r="XR148" s="47"/>
      <c r="XS148" s="47"/>
      <c r="XT148" s="47"/>
      <c r="XU148" s="47"/>
      <c r="XV148" s="47"/>
      <c r="XW148" s="47"/>
      <c r="XX148" s="47"/>
      <c r="XY148" s="47"/>
      <c r="XZ148" s="47"/>
      <c r="YA148" s="47"/>
      <c r="YB148" s="47"/>
      <c r="YC148" s="47"/>
      <c r="YD148" s="47"/>
      <c r="YE148" s="47"/>
      <c r="YF148" s="47"/>
      <c r="YG148" s="47"/>
      <c r="YH148" s="47"/>
      <c r="YI148" s="47"/>
      <c r="YJ148" s="47"/>
      <c r="YK148" s="47"/>
      <c r="YL148" s="47"/>
      <c r="YM148" s="47"/>
      <c r="YN148" s="47"/>
      <c r="YO148" s="47"/>
      <c r="YP148" s="47"/>
      <c r="YQ148" s="47"/>
      <c r="YR148" s="47"/>
      <c r="YS148" s="47"/>
      <c r="YT148" s="47"/>
      <c r="YU148" s="47"/>
      <c r="YV148" s="47"/>
      <c r="YW148" s="47"/>
      <c r="YX148" s="47"/>
      <c r="YY148" s="47"/>
      <c r="YZ148" s="47"/>
      <c r="ZA148" s="47"/>
      <c r="ZB148" s="47"/>
      <c r="ZC148" s="47"/>
      <c r="ZD148" s="47"/>
      <c r="ZE148" s="47"/>
      <c r="ZF148" s="47"/>
      <c r="ZG148" s="47"/>
      <c r="ZH148" s="47"/>
      <c r="ZI148" s="47"/>
      <c r="ZJ148" s="47"/>
      <c r="ZK148" s="47"/>
      <c r="ZL148" s="47"/>
      <c r="ZM148" s="47"/>
      <c r="ZN148" s="47"/>
      <c r="ZO148" s="47"/>
      <c r="ZP148" s="47"/>
      <c r="ZQ148" s="47"/>
      <c r="ZR148" s="47"/>
      <c r="ZS148" s="47"/>
      <c r="ZT148" s="47"/>
      <c r="ZU148" s="47"/>
      <c r="ZV148" s="47"/>
      <c r="ZW148" s="47"/>
      <c r="ZX148" s="47"/>
      <c r="ZY148" s="47"/>
      <c r="ZZ148" s="47"/>
      <c r="AAA148" s="47"/>
      <c r="AAB148" s="47"/>
      <c r="AAC148" s="47"/>
      <c r="AAD148" s="47"/>
      <c r="AAE148" s="47"/>
      <c r="AAF148" s="47"/>
      <c r="AAG148" s="47"/>
      <c r="AAH148" s="47"/>
      <c r="AAI148" s="47"/>
      <c r="AAJ148" s="47"/>
      <c r="AAK148" s="47"/>
      <c r="AAL148" s="47"/>
      <c r="AAM148" s="47"/>
      <c r="AAN148" s="47"/>
      <c r="AAO148" s="47"/>
      <c r="AAP148" s="47"/>
      <c r="AAQ148" s="47"/>
      <c r="AAR148" s="47"/>
      <c r="AAS148" s="47"/>
      <c r="AAT148" s="47"/>
      <c r="AAU148" s="47"/>
      <c r="AAV148" s="47"/>
      <c r="AAW148" s="47"/>
      <c r="AAX148" s="47"/>
      <c r="AAY148" s="47"/>
      <c r="AAZ148" s="47"/>
      <c r="ABA148" s="47"/>
      <c r="ABB148" s="47"/>
      <c r="ABC148" s="47"/>
      <c r="ABD148" s="47"/>
      <c r="ABE148" s="47"/>
      <c r="ABF148" s="47"/>
      <c r="ABG148" s="47"/>
      <c r="ABH148" s="47"/>
      <c r="ABI148" s="47"/>
      <c r="ABJ148" s="47"/>
      <c r="ABK148" s="47"/>
      <c r="ABL148" s="47"/>
      <c r="ABM148" s="47"/>
      <c r="ABN148" s="47"/>
      <c r="ABO148" s="47"/>
      <c r="ABP148" s="47"/>
      <c r="ABQ148" s="47"/>
      <c r="ABR148" s="47"/>
      <c r="ABS148" s="47"/>
      <c r="ABT148" s="47"/>
      <c r="ABU148" s="47"/>
      <c r="ABV148" s="47"/>
      <c r="ABW148" s="47"/>
      <c r="ABX148" s="47"/>
      <c r="ABY148" s="47"/>
      <c r="ABZ148" s="47"/>
      <c r="ACA148" s="47"/>
      <c r="ACB148" s="47"/>
      <c r="ACC148" s="47"/>
      <c r="ACD148" s="47"/>
      <c r="ACE148" s="47"/>
      <c r="ACF148" s="47"/>
      <c r="ACG148" s="47"/>
      <c r="ACH148" s="47"/>
      <c r="ACI148" s="47"/>
      <c r="ACJ148" s="47"/>
      <c r="ACK148" s="47"/>
      <c r="ACL148" s="47"/>
      <c r="ACM148" s="47"/>
      <c r="ACN148" s="47"/>
      <c r="ACO148" s="47"/>
      <c r="ACP148" s="47"/>
      <c r="ACQ148" s="47"/>
      <c r="ACR148" s="47"/>
      <c r="ACS148" s="47"/>
      <c r="ACT148" s="47"/>
      <c r="ACU148" s="47"/>
      <c r="ACV148" s="47"/>
      <c r="ACW148" s="47"/>
      <c r="ACX148" s="47"/>
      <c r="ACY148" s="47"/>
      <c r="ACZ148" s="47"/>
      <c r="ADA148" s="47"/>
      <c r="ADB148" s="47"/>
      <c r="ADC148" s="47"/>
      <c r="ADD148" s="47"/>
      <c r="ADE148" s="47"/>
      <c r="ADF148" s="47"/>
      <c r="ADG148" s="47"/>
      <c r="ADH148" s="47"/>
      <c r="ADI148" s="47"/>
      <c r="ADJ148" s="47"/>
      <c r="ADK148" s="47"/>
      <c r="ADL148" s="47"/>
      <c r="ADM148" s="47"/>
      <c r="ADN148" s="47"/>
      <c r="ADO148" s="47"/>
      <c r="ADP148" s="47"/>
      <c r="ADQ148" s="47"/>
      <c r="ADR148" s="47"/>
      <c r="ADS148" s="47"/>
      <c r="ADT148" s="47"/>
      <c r="ADU148" s="47"/>
      <c r="ADV148" s="47"/>
      <c r="ADW148" s="47"/>
      <c r="ADX148" s="47"/>
      <c r="ADY148" s="47"/>
      <c r="ADZ148" s="47"/>
      <c r="AEA148" s="47"/>
      <c r="AEB148" s="47"/>
      <c r="AEC148" s="47"/>
      <c r="AED148" s="47"/>
      <c r="AEE148" s="47"/>
      <c r="AEF148" s="47"/>
      <c r="AEG148" s="47"/>
      <c r="AEH148" s="47"/>
      <c r="AEI148" s="47"/>
      <c r="AEJ148" s="47"/>
      <c r="AEK148" s="47"/>
      <c r="AEL148" s="47"/>
      <c r="AEM148" s="47"/>
      <c r="AEN148" s="47"/>
      <c r="AEO148" s="47"/>
      <c r="AEP148" s="47"/>
      <c r="AEQ148" s="47"/>
      <c r="AER148" s="47"/>
      <c r="AES148" s="47"/>
      <c r="AET148" s="47"/>
      <c r="AEU148" s="47"/>
      <c r="AEV148" s="47"/>
      <c r="AEW148" s="47"/>
      <c r="AEX148" s="47"/>
      <c r="AEY148" s="47"/>
      <c r="AEZ148" s="47"/>
      <c r="AFA148" s="47"/>
      <c r="AFB148" s="47"/>
      <c r="AFC148" s="47"/>
      <c r="AFD148" s="47"/>
      <c r="AFE148" s="47"/>
      <c r="AFF148" s="47"/>
      <c r="AFG148" s="47"/>
      <c r="AFH148" s="47"/>
      <c r="AFI148" s="47"/>
      <c r="AFJ148" s="47"/>
      <c r="AFK148" s="47"/>
      <c r="AFL148" s="47"/>
      <c r="AFM148" s="47"/>
      <c r="AFN148" s="47"/>
      <c r="AFO148" s="47"/>
      <c r="AFP148" s="47"/>
      <c r="AFQ148" s="47"/>
      <c r="AFR148" s="47"/>
      <c r="AFS148" s="47"/>
      <c r="AFT148" s="47"/>
      <c r="AFU148" s="47"/>
      <c r="AFV148" s="47"/>
      <c r="AFW148" s="47"/>
      <c r="AFX148" s="47"/>
      <c r="AFY148" s="47"/>
      <c r="AFZ148" s="47"/>
      <c r="AGA148" s="47"/>
      <c r="AGB148" s="47"/>
      <c r="AGC148" s="47"/>
      <c r="AGD148" s="47"/>
      <c r="AGE148" s="47"/>
      <c r="AGF148" s="47"/>
      <c r="AGG148" s="47"/>
      <c r="AGH148" s="47"/>
      <c r="AGI148" s="47"/>
      <c r="AGJ148" s="47"/>
      <c r="AGK148" s="47"/>
      <c r="AGL148" s="47"/>
      <c r="AGM148" s="47"/>
      <c r="AGN148" s="47"/>
      <c r="AGO148" s="47"/>
      <c r="AGP148" s="47"/>
      <c r="AGQ148" s="47"/>
      <c r="AGR148" s="47"/>
      <c r="AGS148" s="47"/>
      <c r="AGT148" s="47"/>
      <c r="AGU148" s="47"/>
      <c r="AGV148" s="47"/>
      <c r="AGW148" s="47"/>
      <c r="AGX148" s="47"/>
      <c r="AGY148" s="47"/>
      <c r="AGZ148" s="47"/>
      <c r="AHA148" s="47"/>
      <c r="AHB148" s="47"/>
      <c r="AHC148" s="47"/>
      <c r="AHD148" s="47"/>
      <c r="AHE148" s="47"/>
      <c r="AHF148" s="47"/>
      <c r="AHG148" s="47"/>
      <c r="AHH148" s="47"/>
      <c r="AHI148" s="47"/>
      <c r="AHJ148" s="47"/>
      <c r="AHK148" s="47"/>
      <c r="AHL148" s="47"/>
      <c r="AHM148" s="47"/>
      <c r="AHN148" s="47"/>
      <c r="AHO148" s="47"/>
      <c r="AHP148" s="47"/>
      <c r="AHQ148" s="47"/>
      <c r="AHR148" s="47"/>
      <c r="AHS148" s="47"/>
      <c r="AHT148" s="47"/>
      <c r="AHU148" s="47"/>
      <c r="AHV148" s="47"/>
      <c r="AHW148" s="47"/>
      <c r="AHX148" s="47"/>
      <c r="AHY148" s="47"/>
      <c r="AHZ148" s="47"/>
      <c r="AIA148" s="47"/>
      <c r="AIB148" s="47"/>
      <c r="AIC148" s="47"/>
      <c r="AID148" s="47"/>
      <c r="AIE148" s="47"/>
      <c r="AIF148" s="47"/>
      <c r="AIG148" s="47"/>
      <c r="AIH148" s="47"/>
      <c r="AII148" s="47"/>
      <c r="AIJ148" s="47"/>
      <c r="AIK148" s="47"/>
      <c r="AIL148" s="47"/>
      <c r="AIM148" s="47"/>
      <c r="AIN148" s="47"/>
      <c r="AIO148" s="47"/>
      <c r="AIP148" s="47"/>
      <c r="AIQ148" s="47"/>
      <c r="AIR148" s="47"/>
      <c r="AIS148" s="47"/>
      <c r="AIT148" s="47"/>
      <c r="AIU148" s="47"/>
      <c r="AIV148" s="47"/>
      <c r="AIW148" s="47"/>
      <c r="AIX148" s="47"/>
      <c r="AIY148" s="47"/>
      <c r="AIZ148" s="47"/>
      <c r="AJA148" s="47"/>
      <c r="AJB148" s="47"/>
      <c r="AJC148" s="47"/>
      <c r="AJD148" s="47"/>
      <c r="AJE148" s="47"/>
      <c r="AJF148" s="47"/>
      <c r="AJG148" s="47"/>
      <c r="AJH148" s="47"/>
      <c r="AJI148" s="47"/>
      <c r="AJJ148" s="47"/>
      <c r="AJK148" s="47"/>
      <c r="AJL148" s="47"/>
      <c r="AJM148" s="47"/>
      <c r="AJN148" s="47"/>
      <c r="AJO148" s="47"/>
      <c r="AJP148" s="47"/>
      <c r="AJQ148" s="47"/>
      <c r="AJR148" s="47"/>
      <c r="AJS148" s="47"/>
      <c r="AJT148" s="47"/>
      <c r="AJU148" s="47"/>
      <c r="AJV148" s="47"/>
      <c r="AJW148" s="47"/>
      <c r="AJX148" s="47"/>
      <c r="AJY148" s="47"/>
      <c r="AJZ148" s="47"/>
      <c r="AKA148" s="47"/>
      <c r="AKB148" s="47"/>
      <c r="AKC148" s="47"/>
      <c r="AKD148" s="47"/>
      <c r="AKE148" s="47"/>
      <c r="AKF148" s="47"/>
      <c r="AKG148" s="47"/>
      <c r="AKH148" s="47"/>
      <c r="AKI148" s="47"/>
      <c r="AKJ148" s="47"/>
      <c r="AKK148" s="47"/>
      <c r="AKL148" s="47"/>
      <c r="AKM148" s="47"/>
      <c r="AKN148" s="47"/>
      <c r="AKO148" s="47"/>
      <c r="AKP148" s="47"/>
      <c r="AKQ148" s="47"/>
      <c r="AKR148" s="47"/>
      <c r="AKS148" s="47"/>
      <c r="AKT148" s="47"/>
      <c r="AKU148" s="47"/>
      <c r="AKV148" s="47"/>
      <c r="AKW148" s="47"/>
      <c r="AKX148" s="47"/>
      <c r="AKY148" s="47"/>
      <c r="AKZ148" s="47"/>
      <c r="ALA148" s="47"/>
      <c r="ALB148" s="47"/>
      <c r="ALC148" s="47"/>
      <c r="ALD148" s="47"/>
      <c r="ALE148" s="47"/>
      <c r="ALF148" s="47"/>
      <c r="ALG148" s="47"/>
      <c r="ALH148" s="47"/>
      <c r="ALI148" s="47"/>
      <c r="ALJ148" s="47"/>
      <c r="ALK148" s="47"/>
      <c r="ALL148" s="47"/>
      <c r="ALM148" s="47"/>
      <c r="ALN148" s="47"/>
      <c r="ALO148" s="47"/>
      <c r="ALP148" s="47"/>
      <c r="ALQ148" s="47"/>
      <c r="ALR148" s="47"/>
      <c r="ALS148" s="47"/>
      <c r="ALT148" s="47"/>
      <c r="ALU148" s="47"/>
      <c r="ALV148" s="47"/>
      <c r="ALW148" s="47"/>
      <c r="ALX148" s="47"/>
      <c r="ALY148" s="47"/>
      <c r="ALZ148" s="47"/>
      <c r="AMA148" s="47"/>
      <c r="AMB148" s="47"/>
      <c r="AMC148" s="47"/>
      <c r="AMD148" s="47"/>
      <c r="AME148" s="47"/>
      <c r="AMF148" s="47"/>
      <c r="AMG148" s="47"/>
      <c r="AMH148" s="47"/>
      <c r="AMI148" s="47"/>
      <c r="AMJ148" s="47"/>
      <c r="AMK148" s="47"/>
      <c r="AML148" s="47"/>
    </row>
    <row r="149" spans="1:1026" s="51" customFormat="1" ht="19.5" customHeight="1">
      <c r="A149" s="47"/>
      <c r="B149" s="92"/>
      <c r="C149" s="673" t="s">
        <v>150</v>
      </c>
      <c r="D149" s="674"/>
      <c r="E149" s="635"/>
      <c r="F149" s="677">
        <v>0.05</v>
      </c>
      <c r="G149" s="678"/>
      <c r="H149" s="129">
        <f>((G143+H143)/(1-F145))*F149</f>
        <v>254.45640120415987</v>
      </c>
      <c r="I149" s="64"/>
      <c r="J149" s="47"/>
      <c r="K149" s="1"/>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c r="BB149" s="47"/>
      <c r="BC149" s="47"/>
      <c r="BD149" s="47"/>
      <c r="BE149" s="47"/>
      <c r="BF149" s="47"/>
      <c r="BG149" s="47"/>
      <c r="BH149" s="47"/>
      <c r="BI149" s="47"/>
      <c r="BJ149" s="47"/>
      <c r="BK149" s="47"/>
      <c r="BL149" s="47"/>
      <c r="BM149" s="47"/>
      <c r="BN149" s="47"/>
      <c r="BO149" s="47"/>
      <c r="BP149" s="47"/>
      <c r="BQ149" s="47"/>
      <c r="BR149" s="47"/>
      <c r="BS149" s="47"/>
      <c r="BT149" s="47"/>
      <c r="BU149" s="47"/>
      <c r="BV149" s="47"/>
      <c r="BW149" s="47"/>
      <c r="BX149" s="47"/>
      <c r="BY149" s="47"/>
      <c r="BZ149" s="47"/>
      <c r="CA149" s="47"/>
      <c r="CB149" s="47"/>
      <c r="CC149" s="47"/>
      <c r="CD149" s="47"/>
      <c r="CE149" s="47"/>
      <c r="CF149" s="47"/>
      <c r="CG149" s="47"/>
      <c r="CH149" s="47"/>
      <c r="CI149" s="47"/>
      <c r="CJ149" s="47"/>
      <c r="CK149" s="47"/>
      <c r="CL149" s="47"/>
      <c r="CM149" s="47"/>
      <c r="CN149" s="47"/>
      <c r="CO149" s="47"/>
      <c r="CP149" s="47"/>
      <c r="CQ149" s="47"/>
      <c r="CR149" s="47"/>
      <c r="CS149" s="47"/>
      <c r="CT149" s="47"/>
      <c r="CU149" s="47"/>
      <c r="CV149" s="47"/>
      <c r="CW149" s="47"/>
      <c r="CX149" s="47"/>
      <c r="CY149" s="47"/>
      <c r="CZ149" s="47"/>
      <c r="DA149" s="47"/>
      <c r="DB149" s="47"/>
      <c r="DC149" s="47"/>
      <c r="DD149" s="47"/>
      <c r="DE149" s="47"/>
      <c r="DF149" s="47"/>
      <c r="DG149" s="47"/>
      <c r="DH149" s="47"/>
      <c r="DI149" s="47"/>
      <c r="DJ149" s="47"/>
      <c r="DK149" s="47"/>
      <c r="DL149" s="47"/>
      <c r="DM149" s="47"/>
      <c r="DN149" s="47"/>
      <c r="DO149" s="47"/>
      <c r="DP149" s="47"/>
      <c r="DQ149" s="47"/>
      <c r="DR149" s="47"/>
      <c r="DS149" s="47"/>
      <c r="DT149" s="47"/>
      <c r="DU149" s="47"/>
      <c r="DV149" s="47"/>
      <c r="DW149" s="47"/>
      <c r="DX149" s="47"/>
      <c r="DY149" s="47"/>
      <c r="DZ149" s="47"/>
      <c r="EA149" s="47"/>
      <c r="EB149" s="47"/>
      <c r="EC149" s="47"/>
      <c r="ED149" s="47"/>
      <c r="EE149" s="47"/>
      <c r="EF149" s="47"/>
      <c r="EG149" s="47"/>
      <c r="EH149" s="47"/>
      <c r="EI149" s="47"/>
      <c r="EJ149" s="47"/>
      <c r="EK149" s="47"/>
      <c r="EL149" s="47"/>
      <c r="EM149" s="47"/>
      <c r="EN149" s="47"/>
      <c r="EO149" s="47"/>
      <c r="EP149" s="47"/>
      <c r="EQ149" s="47"/>
      <c r="ER149" s="47"/>
      <c r="ES149" s="47"/>
      <c r="ET149" s="47"/>
      <c r="EU149" s="47"/>
      <c r="EV149" s="47"/>
      <c r="EW149" s="47"/>
      <c r="EX149" s="47"/>
      <c r="EY149" s="47"/>
      <c r="EZ149" s="47"/>
      <c r="FA149" s="47"/>
      <c r="FB149" s="47"/>
      <c r="FC149" s="47"/>
      <c r="FD149" s="47"/>
      <c r="FE149" s="47"/>
      <c r="FF149" s="47"/>
      <c r="FG149" s="47"/>
      <c r="FH149" s="47"/>
      <c r="FI149" s="47"/>
      <c r="FJ149" s="47"/>
      <c r="FK149" s="47"/>
      <c r="FL149" s="47"/>
      <c r="FM149" s="47"/>
      <c r="FN149" s="47"/>
      <c r="FO149" s="47"/>
      <c r="FP149" s="47"/>
      <c r="FQ149" s="47"/>
      <c r="FR149" s="47"/>
      <c r="FS149" s="47"/>
      <c r="FT149" s="47"/>
      <c r="FU149" s="47"/>
      <c r="FV149" s="47"/>
      <c r="FW149" s="47"/>
      <c r="FX149" s="47"/>
      <c r="FY149" s="47"/>
      <c r="FZ149" s="47"/>
      <c r="GA149" s="47"/>
      <c r="GB149" s="47"/>
      <c r="GC149" s="47"/>
      <c r="GD149" s="47"/>
      <c r="GE149" s="47"/>
      <c r="GF149" s="47"/>
      <c r="GG149" s="47"/>
      <c r="GH149" s="47"/>
      <c r="GI149" s="47"/>
      <c r="GJ149" s="47"/>
      <c r="GK149" s="47"/>
      <c r="GL149" s="47"/>
      <c r="GM149" s="47"/>
      <c r="GN149" s="47"/>
      <c r="GO149" s="47"/>
      <c r="GP149" s="47"/>
      <c r="GQ149" s="47"/>
      <c r="GR149" s="47"/>
      <c r="GS149" s="47"/>
      <c r="GT149" s="47"/>
      <c r="GU149" s="47"/>
      <c r="GV149" s="47"/>
      <c r="GW149" s="47"/>
      <c r="GX149" s="47"/>
      <c r="GY149" s="47"/>
      <c r="GZ149" s="47"/>
      <c r="HA149" s="47"/>
      <c r="HB149" s="47"/>
      <c r="HC149" s="47"/>
      <c r="HD149" s="47"/>
      <c r="HE149" s="47"/>
      <c r="HF149" s="47"/>
      <c r="HG149" s="47"/>
      <c r="HH149" s="47"/>
      <c r="HI149" s="47"/>
      <c r="HJ149" s="47"/>
      <c r="HK149" s="47"/>
      <c r="HL149" s="47"/>
      <c r="HM149" s="47"/>
      <c r="HN149" s="47"/>
      <c r="HO149" s="47"/>
      <c r="HP149" s="47"/>
      <c r="HQ149" s="47"/>
      <c r="HR149" s="47"/>
      <c r="HS149" s="47"/>
      <c r="HT149" s="47"/>
      <c r="HU149" s="47"/>
      <c r="HV149" s="47"/>
      <c r="HW149" s="47"/>
      <c r="HX149" s="47"/>
      <c r="HY149" s="47"/>
      <c r="HZ149" s="47"/>
      <c r="IA149" s="47"/>
      <c r="IB149" s="47"/>
      <c r="IC149" s="47"/>
      <c r="ID149" s="47"/>
      <c r="IE149" s="47"/>
      <c r="IF149" s="47"/>
      <c r="IG149" s="47"/>
      <c r="IH149" s="47"/>
      <c r="II149" s="47"/>
      <c r="IJ149" s="47"/>
      <c r="IK149" s="47"/>
      <c r="IL149" s="47"/>
      <c r="IM149" s="47"/>
      <c r="IN149" s="47"/>
      <c r="IO149" s="47"/>
      <c r="IP149" s="47"/>
      <c r="IQ149" s="47"/>
      <c r="IR149" s="47"/>
      <c r="IS149" s="47"/>
      <c r="IT149" s="47"/>
      <c r="IU149" s="47"/>
      <c r="IV149" s="47"/>
      <c r="IW149" s="47"/>
      <c r="IX149" s="47"/>
      <c r="IY149" s="47"/>
      <c r="IZ149" s="47"/>
      <c r="JA149" s="47"/>
      <c r="JB149" s="47"/>
      <c r="JC149" s="47"/>
      <c r="JD149" s="47"/>
      <c r="JE149" s="47"/>
      <c r="JF149" s="47"/>
      <c r="JG149" s="47"/>
      <c r="JH149" s="47"/>
      <c r="JI149" s="47"/>
      <c r="JJ149" s="47"/>
      <c r="JK149" s="47"/>
      <c r="JL149" s="47"/>
      <c r="JM149" s="47"/>
      <c r="JN149" s="47"/>
      <c r="JO149" s="47"/>
      <c r="JP149" s="47"/>
      <c r="JQ149" s="47"/>
      <c r="JR149" s="47"/>
      <c r="JS149" s="47"/>
      <c r="JT149" s="47"/>
      <c r="JU149" s="47"/>
      <c r="JV149" s="47"/>
      <c r="JW149" s="47"/>
      <c r="JX149" s="47"/>
      <c r="JY149" s="47"/>
      <c r="JZ149" s="47"/>
      <c r="KA149" s="47"/>
      <c r="KB149" s="47"/>
      <c r="KC149" s="47"/>
      <c r="KD149" s="47"/>
      <c r="KE149" s="47"/>
      <c r="KF149" s="47"/>
      <c r="KG149" s="47"/>
      <c r="KH149" s="47"/>
      <c r="KI149" s="47"/>
      <c r="KJ149" s="47"/>
      <c r="KK149" s="47"/>
      <c r="KL149" s="47"/>
      <c r="KM149" s="47"/>
      <c r="KN149" s="47"/>
      <c r="KO149" s="47"/>
      <c r="KP149" s="47"/>
      <c r="KQ149" s="47"/>
      <c r="KR149" s="47"/>
      <c r="KS149" s="47"/>
      <c r="KT149" s="47"/>
      <c r="KU149" s="47"/>
      <c r="KV149" s="47"/>
      <c r="KW149" s="47"/>
      <c r="KX149" s="47"/>
      <c r="KY149" s="47"/>
      <c r="KZ149" s="47"/>
      <c r="LA149" s="47"/>
      <c r="LB149" s="47"/>
      <c r="LC149" s="47"/>
      <c r="LD149" s="47"/>
      <c r="LE149" s="47"/>
      <c r="LF149" s="47"/>
      <c r="LG149" s="47"/>
      <c r="LH149" s="47"/>
      <c r="LI149" s="47"/>
      <c r="LJ149" s="47"/>
      <c r="LK149" s="47"/>
      <c r="LL149" s="47"/>
      <c r="LM149" s="47"/>
      <c r="LN149" s="47"/>
      <c r="LO149" s="47"/>
      <c r="LP149" s="47"/>
      <c r="LQ149" s="47"/>
      <c r="LR149" s="47"/>
      <c r="LS149" s="47"/>
      <c r="LT149" s="47"/>
      <c r="LU149" s="47"/>
      <c r="LV149" s="47"/>
      <c r="LW149" s="47"/>
      <c r="LX149" s="47"/>
      <c r="LY149" s="47"/>
      <c r="LZ149" s="47"/>
      <c r="MA149" s="47"/>
      <c r="MB149" s="47"/>
      <c r="MC149" s="47"/>
      <c r="MD149" s="47"/>
      <c r="ME149" s="47"/>
      <c r="MF149" s="47"/>
      <c r="MG149" s="47"/>
      <c r="MH149" s="47"/>
      <c r="MI149" s="47"/>
      <c r="MJ149" s="47"/>
      <c r="MK149" s="47"/>
      <c r="ML149" s="47"/>
      <c r="MM149" s="47"/>
      <c r="MN149" s="47"/>
      <c r="MO149" s="47"/>
      <c r="MP149" s="47"/>
      <c r="MQ149" s="47"/>
      <c r="MR149" s="47"/>
      <c r="MS149" s="47"/>
      <c r="MT149" s="47"/>
      <c r="MU149" s="47"/>
      <c r="MV149" s="47"/>
      <c r="MW149" s="47"/>
      <c r="MX149" s="47"/>
      <c r="MY149" s="47"/>
      <c r="MZ149" s="47"/>
      <c r="NA149" s="47"/>
      <c r="NB149" s="47"/>
      <c r="NC149" s="47"/>
      <c r="ND149" s="47"/>
      <c r="NE149" s="47"/>
      <c r="NF149" s="47"/>
      <c r="NG149" s="47"/>
      <c r="NH149" s="47"/>
      <c r="NI149" s="47"/>
      <c r="NJ149" s="47"/>
      <c r="NK149" s="47"/>
      <c r="NL149" s="47"/>
      <c r="NM149" s="47"/>
      <c r="NN149" s="47"/>
      <c r="NO149" s="47"/>
      <c r="NP149" s="47"/>
      <c r="NQ149" s="47"/>
      <c r="NR149" s="47"/>
      <c r="NS149" s="47"/>
      <c r="NT149" s="47"/>
      <c r="NU149" s="47"/>
      <c r="NV149" s="47"/>
      <c r="NW149" s="47"/>
      <c r="NX149" s="47"/>
      <c r="NY149" s="47"/>
      <c r="NZ149" s="47"/>
      <c r="OA149" s="47"/>
      <c r="OB149" s="47"/>
      <c r="OC149" s="47"/>
      <c r="OD149" s="47"/>
      <c r="OE149" s="47"/>
      <c r="OF149" s="47"/>
      <c r="OG149" s="47"/>
      <c r="OH149" s="47"/>
      <c r="OI149" s="47"/>
      <c r="OJ149" s="47"/>
      <c r="OK149" s="47"/>
      <c r="OL149" s="47"/>
      <c r="OM149" s="47"/>
      <c r="ON149" s="47"/>
      <c r="OO149" s="47"/>
      <c r="OP149" s="47"/>
      <c r="OQ149" s="47"/>
      <c r="OR149" s="47"/>
      <c r="OS149" s="47"/>
      <c r="OT149" s="47"/>
      <c r="OU149" s="47"/>
      <c r="OV149" s="47"/>
      <c r="OW149" s="47"/>
      <c r="OX149" s="47"/>
      <c r="OY149" s="47"/>
      <c r="OZ149" s="47"/>
      <c r="PA149" s="47"/>
      <c r="PB149" s="47"/>
      <c r="PC149" s="47"/>
      <c r="PD149" s="47"/>
      <c r="PE149" s="47"/>
      <c r="PF149" s="47"/>
      <c r="PG149" s="47"/>
      <c r="PH149" s="47"/>
      <c r="PI149" s="47"/>
      <c r="PJ149" s="47"/>
      <c r="PK149" s="47"/>
      <c r="PL149" s="47"/>
      <c r="PM149" s="47"/>
      <c r="PN149" s="47"/>
      <c r="PO149" s="47"/>
      <c r="PP149" s="47"/>
      <c r="PQ149" s="47"/>
      <c r="PR149" s="47"/>
      <c r="PS149" s="47"/>
      <c r="PT149" s="47"/>
      <c r="PU149" s="47"/>
      <c r="PV149" s="47"/>
      <c r="PW149" s="47"/>
      <c r="PX149" s="47"/>
      <c r="PY149" s="47"/>
      <c r="PZ149" s="47"/>
      <c r="QA149" s="47"/>
      <c r="QB149" s="47"/>
      <c r="QC149" s="47"/>
      <c r="QD149" s="47"/>
      <c r="QE149" s="47"/>
      <c r="QF149" s="47"/>
      <c r="QG149" s="47"/>
      <c r="QH149" s="47"/>
      <c r="QI149" s="47"/>
      <c r="QJ149" s="47"/>
      <c r="QK149" s="47"/>
      <c r="QL149" s="47"/>
      <c r="QM149" s="47"/>
      <c r="QN149" s="47"/>
      <c r="QO149" s="47"/>
      <c r="QP149" s="47"/>
      <c r="QQ149" s="47"/>
      <c r="QR149" s="47"/>
      <c r="QS149" s="47"/>
      <c r="QT149" s="47"/>
      <c r="QU149" s="47"/>
      <c r="QV149" s="47"/>
      <c r="QW149" s="47"/>
      <c r="QX149" s="47"/>
      <c r="QY149" s="47"/>
      <c r="QZ149" s="47"/>
      <c r="RA149" s="47"/>
      <c r="RB149" s="47"/>
      <c r="RC149" s="47"/>
      <c r="RD149" s="47"/>
      <c r="RE149" s="47"/>
      <c r="RF149" s="47"/>
      <c r="RG149" s="47"/>
      <c r="RH149" s="47"/>
      <c r="RI149" s="47"/>
      <c r="RJ149" s="47"/>
      <c r="RK149" s="47"/>
      <c r="RL149" s="47"/>
      <c r="RM149" s="47"/>
      <c r="RN149" s="47"/>
      <c r="RO149" s="47"/>
      <c r="RP149" s="47"/>
      <c r="RQ149" s="47"/>
      <c r="RR149" s="47"/>
      <c r="RS149" s="47"/>
      <c r="RT149" s="47"/>
      <c r="RU149" s="47"/>
      <c r="RV149" s="47"/>
      <c r="RW149" s="47"/>
      <c r="RX149" s="47"/>
      <c r="RY149" s="47"/>
      <c r="RZ149" s="47"/>
      <c r="SA149" s="47"/>
      <c r="SB149" s="47"/>
      <c r="SC149" s="47"/>
      <c r="SD149" s="47"/>
      <c r="SE149" s="47"/>
      <c r="SF149" s="47"/>
      <c r="SG149" s="47"/>
      <c r="SH149" s="47"/>
      <c r="SI149" s="47"/>
      <c r="SJ149" s="47"/>
      <c r="SK149" s="47"/>
      <c r="SL149" s="47"/>
      <c r="SM149" s="47"/>
      <c r="SN149" s="47"/>
      <c r="SO149" s="47"/>
      <c r="SP149" s="47"/>
      <c r="SQ149" s="47"/>
      <c r="SR149" s="47"/>
      <c r="SS149" s="47"/>
      <c r="ST149" s="47"/>
      <c r="SU149" s="47"/>
      <c r="SV149" s="47"/>
      <c r="SW149" s="47"/>
      <c r="SX149" s="47"/>
      <c r="SY149" s="47"/>
      <c r="SZ149" s="47"/>
      <c r="TA149" s="47"/>
      <c r="TB149" s="47"/>
      <c r="TC149" s="47"/>
      <c r="TD149" s="47"/>
      <c r="TE149" s="47"/>
      <c r="TF149" s="47"/>
      <c r="TG149" s="47"/>
      <c r="TH149" s="47"/>
      <c r="TI149" s="47"/>
      <c r="TJ149" s="47"/>
      <c r="TK149" s="47"/>
      <c r="TL149" s="47"/>
      <c r="TM149" s="47"/>
      <c r="TN149" s="47"/>
      <c r="TO149" s="47"/>
      <c r="TP149" s="47"/>
      <c r="TQ149" s="47"/>
      <c r="TR149" s="47"/>
      <c r="TS149" s="47"/>
      <c r="TT149" s="47"/>
      <c r="TU149" s="47"/>
      <c r="TV149" s="47"/>
      <c r="TW149" s="47"/>
      <c r="TX149" s="47"/>
      <c r="TY149" s="47"/>
      <c r="TZ149" s="47"/>
      <c r="UA149" s="47"/>
      <c r="UB149" s="47"/>
      <c r="UC149" s="47"/>
      <c r="UD149" s="47"/>
      <c r="UE149" s="47"/>
      <c r="UF149" s="47"/>
      <c r="UG149" s="47"/>
      <c r="UH149" s="47"/>
      <c r="UI149" s="47"/>
      <c r="UJ149" s="47"/>
      <c r="UK149" s="47"/>
      <c r="UL149" s="47"/>
      <c r="UM149" s="47"/>
      <c r="UN149" s="47"/>
      <c r="UO149" s="47"/>
      <c r="UP149" s="47"/>
      <c r="UQ149" s="47"/>
      <c r="UR149" s="47"/>
      <c r="US149" s="47"/>
      <c r="UT149" s="47"/>
      <c r="UU149" s="47"/>
      <c r="UV149" s="47"/>
      <c r="UW149" s="47"/>
      <c r="UX149" s="47"/>
      <c r="UY149" s="47"/>
      <c r="UZ149" s="47"/>
      <c r="VA149" s="47"/>
      <c r="VB149" s="47"/>
      <c r="VC149" s="47"/>
      <c r="VD149" s="47"/>
      <c r="VE149" s="47"/>
      <c r="VF149" s="47"/>
      <c r="VG149" s="47"/>
      <c r="VH149" s="47"/>
      <c r="VI149" s="47"/>
      <c r="VJ149" s="47"/>
      <c r="VK149" s="47"/>
      <c r="VL149" s="47"/>
      <c r="VM149" s="47"/>
      <c r="VN149" s="47"/>
      <c r="VO149" s="47"/>
      <c r="VP149" s="47"/>
      <c r="VQ149" s="47"/>
      <c r="VR149" s="47"/>
      <c r="VS149" s="47"/>
      <c r="VT149" s="47"/>
      <c r="VU149" s="47"/>
      <c r="VV149" s="47"/>
      <c r="VW149" s="47"/>
      <c r="VX149" s="47"/>
      <c r="VY149" s="47"/>
      <c r="VZ149" s="47"/>
      <c r="WA149" s="47"/>
      <c r="WB149" s="47"/>
      <c r="WC149" s="47"/>
      <c r="WD149" s="47"/>
      <c r="WE149" s="47"/>
      <c r="WF149" s="47"/>
      <c r="WG149" s="47"/>
      <c r="WH149" s="47"/>
      <c r="WI149" s="47"/>
      <c r="WJ149" s="47"/>
      <c r="WK149" s="47"/>
      <c r="WL149" s="47"/>
      <c r="WM149" s="47"/>
      <c r="WN149" s="47"/>
      <c r="WO149" s="47"/>
      <c r="WP149" s="47"/>
      <c r="WQ149" s="47"/>
      <c r="WR149" s="47"/>
      <c r="WS149" s="47"/>
      <c r="WT149" s="47"/>
      <c r="WU149" s="47"/>
      <c r="WV149" s="47"/>
      <c r="WW149" s="47"/>
      <c r="WX149" s="47"/>
      <c r="WY149" s="47"/>
      <c r="WZ149" s="47"/>
      <c r="XA149" s="47"/>
      <c r="XB149" s="47"/>
      <c r="XC149" s="47"/>
      <c r="XD149" s="47"/>
      <c r="XE149" s="47"/>
      <c r="XF149" s="47"/>
      <c r="XG149" s="47"/>
      <c r="XH149" s="47"/>
      <c r="XI149" s="47"/>
      <c r="XJ149" s="47"/>
      <c r="XK149" s="47"/>
      <c r="XL149" s="47"/>
      <c r="XM149" s="47"/>
      <c r="XN149" s="47"/>
      <c r="XO149" s="47"/>
      <c r="XP149" s="47"/>
      <c r="XQ149" s="47"/>
      <c r="XR149" s="47"/>
      <c r="XS149" s="47"/>
      <c r="XT149" s="47"/>
      <c r="XU149" s="47"/>
      <c r="XV149" s="47"/>
      <c r="XW149" s="47"/>
      <c r="XX149" s="47"/>
      <c r="XY149" s="47"/>
      <c r="XZ149" s="47"/>
      <c r="YA149" s="47"/>
      <c r="YB149" s="47"/>
      <c r="YC149" s="47"/>
      <c r="YD149" s="47"/>
      <c r="YE149" s="47"/>
      <c r="YF149" s="47"/>
      <c r="YG149" s="47"/>
      <c r="YH149" s="47"/>
      <c r="YI149" s="47"/>
      <c r="YJ149" s="47"/>
      <c r="YK149" s="47"/>
      <c r="YL149" s="47"/>
      <c r="YM149" s="47"/>
      <c r="YN149" s="47"/>
      <c r="YO149" s="47"/>
      <c r="YP149" s="47"/>
      <c r="YQ149" s="47"/>
      <c r="YR149" s="47"/>
      <c r="YS149" s="47"/>
      <c r="YT149" s="47"/>
      <c r="YU149" s="47"/>
      <c r="YV149" s="47"/>
      <c r="YW149" s="47"/>
      <c r="YX149" s="47"/>
      <c r="YY149" s="47"/>
      <c r="YZ149" s="47"/>
      <c r="ZA149" s="47"/>
      <c r="ZB149" s="47"/>
      <c r="ZC149" s="47"/>
      <c r="ZD149" s="47"/>
      <c r="ZE149" s="47"/>
      <c r="ZF149" s="47"/>
      <c r="ZG149" s="47"/>
      <c r="ZH149" s="47"/>
      <c r="ZI149" s="47"/>
      <c r="ZJ149" s="47"/>
      <c r="ZK149" s="47"/>
      <c r="ZL149" s="47"/>
      <c r="ZM149" s="47"/>
      <c r="ZN149" s="47"/>
      <c r="ZO149" s="47"/>
      <c r="ZP149" s="47"/>
      <c r="ZQ149" s="47"/>
      <c r="ZR149" s="47"/>
      <c r="ZS149" s="47"/>
      <c r="ZT149" s="47"/>
      <c r="ZU149" s="47"/>
      <c r="ZV149" s="47"/>
      <c r="ZW149" s="47"/>
      <c r="ZX149" s="47"/>
      <c r="ZY149" s="47"/>
      <c r="ZZ149" s="47"/>
      <c r="AAA149" s="47"/>
      <c r="AAB149" s="47"/>
      <c r="AAC149" s="47"/>
      <c r="AAD149" s="47"/>
      <c r="AAE149" s="47"/>
      <c r="AAF149" s="47"/>
      <c r="AAG149" s="47"/>
      <c r="AAH149" s="47"/>
      <c r="AAI149" s="47"/>
      <c r="AAJ149" s="47"/>
      <c r="AAK149" s="47"/>
      <c r="AAL149" s="47"/>
      <c r="AAM149" s="47"/>
      <c r="AAN149" s="47"/>
      <c r="AAO149" s="47"/>
      <c r="AAP149" s="47"/>
      <c r="AAQ149" s="47"/>
      <c r="AAR149" s="47"/>
      <c r="AAS149" s="47"/>
      <c r="AAT149" s="47"/>
      <c r="AAU149" s="47"/>
      <c r="AAV149" s="47"/>
      <c r="AAW149" s="47"/>
      <c r="AAX149" s="47"/>
      <c r="AAY149" s="47"/>
      <c r="AAZ149" s="47"/>
      <c r="ABA149" s="47"/>
      <c r="ABB149" s="47"/>
      <c r="ABC149" s="47"/>
      <c r="ABD149" s="47"/>
      <c r="ABE149" s="47"/>
      <c r="ABF149" s="47"/>
      <c r="ABG149" s="47"/>
      <c r="ABH149" s="47"/>
      <c r="ABI149" s="47"/>
      <c r="ABJ149" s="47"/>
      <c r="ABK149" s="47"/>
      <c r="ABL149" s="47"/>
      <c r="ABM149" s="47"/>
      <c r="ABN149" s="47"/>
      <c r="ABO149" s="47"/>
      <c r="ABP149" s="47"/>
      <c r="ABQ149" s="47"/>
      <c r="ABR149" s="47"/>
      <c r="ABS149" s="47"/>
      <c r="ABT149" s="47"/>
      <c r="ABU149" s="47"/>
      <c r="ABV149" s="47"/>
      <c r="ABW149" s="47"/>
      <c r="ABX149" s="47"/>
      <c r="ABY149" s="47"/>
      <c r="ABZ149" s="47"/>
      <c r="ACA149" s="47"/>
      <c r="ACB149" s="47"/>
      <c r="ACC149" s="47"/>
      <c r="ACD149" s="47"/>
      <c r="ACE149" s="47"/>
      <c r="ACF149" s="47"/>
      <c r="ACG149" s="47"/>
      <c r="ACH149" s="47"/>
      <c r="ACI149" s="47"/>
      <c r="ACJ149" s="47"/>
      <c r="ACK149" s="47"/>
      <c r="ACL149" s="47"/>
      <c r="ACM149" s="47"/>
      <c r="ACN149" s="47"/>
      <c r="ACO149" s="47"/>
      <c r="ACP149" s="47"/>
      <c r="ACQ149" s="47"/>
      <c r="ACR149" s="47"/>
      <c r="ACS149" s="47"/>
      <c r="ACT149" s="47"/>
      <c r="ACU149" s="47"/>
      <c r="ACV149" s="47"/>
      <c r="ACW149" s="47"/>
      <c r="ACX149" s="47"/>
      <c r="ACY149" s="47"/>
      <c r="ACZ149" s="47"/>
      <c r="ADA149" s="47"/>
      <c r="ADB149" s="47"/>
      <c r="ADC149" s="47"/>
      <c r="ADD149" s="47"/>
      <c r="ADE149" s="47"/>
      <c r="ADF149" s="47"/>
      <c r="ADG149" s="47"/>
      <c r="ADH149" s="47"/>
      <c r="ADI149" s="47"/>
      <c r="ADJ149" s="47"/>
      <c r="ADK149" s="47"/>
      <c r="ADL149" s="47"/>
      <c r="ADM149" s="47"/>
      <c r="ADN149" s="47"/>
      <c r="ADO149" s="47"/>
      <c r="ADP149" s="47"/>
      <c r="ADQ149" s="47"/>
      <c r="ADR149" s="47"/>
      <c r="ADS149" s="47"/>
      <c r="ADT149" s="47"/>
      <c r="ADU149" s="47"/>
      <c r="ADV149" s="47"/>
      <c r="ADW149" s="47"/>
      <c r="ADX149" s="47"/>
      <c r="ADY149" s="47"/>
      <c r="ADZ149" s="47"/>
      <c r="AEA149" s="47"/>
      <c r="AEB149" s="47"/>
      <c r="AEC149" s="47"/>
      <c r="AED149" s="47"/>
      <c r="AEE149" s="47"/>
      <c r="AEF149" s="47"/>
      <c r="AEG149" s="47"/>
      <c r="AEH149" s="47"/>
      <c r="AEI149" s="47"/>
      <c r="AEJ149" s="47"/>
      <c r="AEK149" s="47"/>
      <c r="AEL149" s="47"/>
      <c r="AEM149" s="47"/>
      <c r="AEN149" s="47"/>
      <c r="AEO149" s="47"/>
      <c r="AEP149" s="47"/>
      <c r="AEQ149" s="47"/>
      <c r="AER149" s="47"/>
      <c r="AES149" s="47"/>
      <c r="AET149" s="47"/>
      <c r="AEU149" s="47"/>
      <c r="AEV149" s="47"/>
      <c r="AEW149" s="47"/>
      <c r="AEX149" s="47"/>
      <c r="AEY149" s="47"/>
      <c r="AEZ149" s="47"/>
      <c r="AFA149" s="47"/>
      <c r="AFB149" s="47"/>
      <c r="AFC149" s="47"/>
      <c r="AFD149" s="47"/>
      <c r="AFE149" s="47"/>
      <c r="AFF149" s="47"/>
      <c r="AFG149" s="47"/>
      <c r="AFH149" s="47"/>
      <c r="AFI149" s="47"/>
      <c r="AFJ149" s="47"/>
      <c r="AFK149" s="47"/>
      <c r="AFL149" s="47"/>
      <c r="AFM149" s="47"/>
      <c r="AFN149" s="47"/>
      <c r="AFO149" s="47"/>
      <c r="AFP149" s="47"/>
      <c r="AFQ149" s="47"/>
      <c r="AFR149" s="47"/>
      <c r="AFS149" s="47"/>
      <c r="AFT149" s="47"/>
      <c r="AFU149" s="47"/>
      <c r="AFV149" s="47"/>
      <c r="AFW149" s="47"/>
      <c r="AFX149" s="47"/>
      <c r="AFY149" s="47"/>
      <c r="AFZ149" s="47"/>
      <c r="AGA149" s="47"/>
      <c r="AGB149" s="47"/>
      <c r="AGC149" s="47"/>
      <c r="AGD149" s="47"/>
      <c r="AGE149" s="47"/>
      <c r="AGF149" s="47"/>
      <c r="AGG149" s="47"/>
      <c r="AGH149" s="47"/>
      <c r="AGI149" s="47"/>
      <c r="AGJ149" s="47"/>
      <c r="AGK149" s="47"/>
      <c r="AGL149" s="47"/>
      <c r="AGM149" s="47"/>
      <c r="AGN149" s="47"/>
      <c r="AGO149" s="47"/>
      <c r="AGP149" s="47"/>
      <c r="AGQ149" s="47"/>
      <c r="AGR149" s="47"/>
      <c r="AGS149" s="47"/>
      <c r="AGT149" s="47"/>
      <c r="AGU149" s="47"/>
      <c r="AGV149" s="47"/>
      <c r="AGW149" s="47"/>
      <c r="AGX149" s="47"/>
      <c r="AGY149" s="47"/>
      <c r="AGZ149" s="47"/>
      <c r="AHA149" s="47"/>
      <c r="AHB149" s="47"/>
      <c r="AHC149" s="47"/>
      <c r="AHD149" s="47"/>
      <c r="AHE149" s="47"/>
      <c r="AHF149" s="47"/>
      <c r="AHG149" s="47"/>
      <c r="AHH149" s="47"/>
      <c r="AHI149" s="47"/>
      <c r="AHJ149" s="47"/>
      <c r="AHK149" s="47"/>
      <c r="AHL149" s="47"/>
      <c r="AHM149" s="47"/>
      <c r="AHN149" s="47"/>
      <c r="AHO149" s="47"/>
      <c r="AHP149" s="47"/>
      <c r="AHQ149" s="47"/>
      <c r="AHR149" s="47"/>
      <c r="AHS149" s="47"/>
      <c r="AHT149" s="47"/>
      <c r="AHU149" s="47"/>
      <c r="AHV149" s="47"/>
      <c r="AHW149" s="47"/>
      <c r="AHX149" s="47"/>
      <c r="AHY149" s="47"/>
      <c r="AHZ149" s="47"/>
      <c r="AIA149" s="47"/>
      <c r="AIB149" s="47"/>
      <c r="AIC149" s="47"/>
      <c r="AID149" s="47"/>
      <c r="AIE149" s="47"/>
      <c r="AIF149" s="47"/>
      <c r="AIG149" s="47"/>
      <c r="AIH149" s="47"/>
      <c r="AII149" s="47"/>
      <c r="AIJ149" s="47"/>
      <c r="AIK149" s="47"/>
      <c r="AIL149" s="47"/>
      <c r="AIM149" s="47"/>
      <c r="AIN149" s="47"/>
      <c r="AIO149" s="47"/>
      <c r="AIP149" s="47"/>
      <c r="AIQ149" s="47"/>
      <c r="AIR149" s="47"/>
      <c r="AIS149" s="47"/>
      <c r="AIT149" s="47"/>
      <c r="AIU149" s="47"/>
      <c r="AIV149" s="47"/>
      <c r="AIW149" s="47"/>
      <c r="AIX149" s="47"/>
      <c r="AIY149" s="47"/>
      <c r="AIZ149" s="47"/>
      <c r="AJA149" s="47"/>
      <c r="AJB149" s="47"/>
      <c r="AJC149" s="47"/>
      <c r="AJD149" s="47"/>
      <c r="AJE149" s="47"/>
      <c r="AJF149" s="47"/>
      <c r="AJG149" s="47"/>
      <c r="AJH149" s="47"/>
      <c r="AJI149" s="47"/>
      <c r="AJJ149" s="47"/>
      <c r="AJK149" s="47"/>
      <c r="AJL149" s="47"/>
      <c r="AJM149" s="47"/>
      <c r="AJN149" s="47"/>
      <c r="AJO149" s="47"/>
      <c r="AJP149" s="47"/>
      <c r="AJQ149" s="47"/>
      <c r="AJR149" s="47"/>
      <c r="AJS149" s="47"/>
      <c r="AJT149" s="47"/>
      <c r="AJU149" s="47"/>
      <c r="AJV149" s="47"/>
      <c r="AJW149" s="47"/>
      <c r="AJX149" s="47"/>
      <c r="AJY149" s="47"/>
      <c r="AJZ149" s="47"/>
      <c r="AKA149" s="47"/>
      <c r="AKB149" s="47"/>
      <c r="AKC149" s="47"/>
      <c r="AKD149" s="47"/>
      <c r="AKE149" s="47"/>
      <c r="AKF149" s="47"/>
      <c r="AKG149" s="47"/>
      <c r="AKH149" s="47"/>
      <c r="AKI149" s="47"/>
      <c r="AKJ149" s="47"/>
      <c r="AKK149" s="47"/>
      <c r="AKL149" s="47"/>
      <c r="AKM149" s="47"/>
      <c r="AKN149" s="47"/>
      <c r="AKO149" s="47"/>
      <c r="AKP149" s="47"/>
      <c r="AKQ149" s="47"/>
      <c r="AKR149" s="47"/>
      <c r="AKS149" s="47"/>
      <c r="AKT149" s="47"/>
      <c r="AKU149" s="47"/>
      <c r="AKV149" s="47"/>
      <c r="AKW149" s="47"/>
      <c r="AKX149" s="47"/>
      <c r="AKY149" s="47"/>
      <c r="AKZ149" s="47"/>
      <c r="ALA149" s="47"/>
      <c r="ALB149" s="47"/>
      <c r="ALC149" s="47"/>
      <c r="ALD149" s="47"/>
      <c r="ALE149" s="47"/>
      <c r="ALF149" s="47"/>
      <c r="ALG149" s="47"/>
      <c r="ALH149" s="47"/>
      <c r="ALI149" s="47"/>
      <c r="ALJ149" s="47"/>
      <c r="ALK149" s="47"/>
      <c r="ALL149" s="47"/>
      <c r="ALM149" s="47"/>
      <c r="ALN149" s="47"/>
      <c r="ALO149" s="47"/>
      <c r="ALP149" s="47"/>
      <c r="ALQ149" s="47"/>
      <c r="ALR149" s="47"/>
      <c r="ALS149" s="47"/>
      <c r="ALT149" s="47"/>
      <c r="ALU149" s="47"/>
      <c r="ALV149" s="47"/>
      <c r="ALW149" s="47"/>
      <c r="ALX149" s="47"/>
      <c r="ALY149" s="47"/>
      <c r="ALZ149" s="47"/>
      <c r="AMA149" s="47"/>
      <c r="AMB149" s="47"/>
      <c r="AMC149" s="47"/>
      <c r="AMD149" s="47"/>
      <c r="AME149" s="47"/>
      <c r="AMF149" s="47"/>
      <c r="AMG149" s="47"/>
      <c r="AMH149" s="47"/>
      <c r="AMI149" s="47"/>
      <c r="AMJ149" s="47"/>
      <c r="AMK149" s="47"/>
      <c r="AML149" s="47"/>
    </row>
    <row r="150" spans="1:1026" s="45" customFormat="1" ht="28.5" customHeight="1" thickBot="1">
      <c r="A150" s="44"/>
      <c r="B150" s="679" t="s">
        <v>125</v>
      </c>
      <c r="C150" s="680"/>
      <c r="D150" s="680"/>
      <c r="E150" s="681"/>
      <c r="F150" s="682">
        <f>F145+G144+G142</f>
        <v>0.30649999999999999</v>
      </c>
      <c r="G150" s="681"/>
      <c r="H150" s="122">
        <f>H145+H143+H141</f>
        <v>1315.660241926656</v>
      </c>
      <c r="J150" s="44"/>
      <c r="K150" s="1"/>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c r="BR150" s="44"/>
      <c r="BS150" s="44"/>
      <c r="BT150" s="44"/>
      <c r="BU150" s="44"/>
      <c r="BV150" s="44"/>
      <c r="BW150" s="44"/>
      <c r="BX150" s="44"/>
      <c r="BY150" s="44"/>
      <c r="BZ150" s="44"/>
      <c r="CA150" s="44"/>
      <c r="CB150" s="44"/>
      <c r="CC150" s="44"/>
      <c r="CD150" s="44"/>
      <c r="CE150" s="44"/>
      <c r="CF150" s="44"/>
      <c r="CG150" s="44"/>
      <c r="CH150" s="44"/>
      <c r="CI150" s="44"/>
      <c r="CJ150" s="44"/>
      <c r="CK150" s="44"/>
      <c r="CL150" s="44"/>
      <c r="CM150" s="44"/>
      <c r="CN150" s="44"/>
      <c r="CO150" s="44"/>
      <c r="CP150" s="44"/>
      <c r="CQ150" s="44"/>
      <c r="CR150" s="44"/>
      <c r="CS150" s="44"/>
      <c r="CT150" s="44"/>
      <c r="CU150" s="44"/>
      <c r="CV150" s="44"/>
      <c r="CW150" s="44"/>
      <c r="CX150" s="44"/>
      <c r="CY150" s="44"/>
      <c r="CZ150" s="44"/>
      <c r="DA150" s="44"/>
      <c r="DB150" s="44"/>
      <c r="DC150" s="44"/>
      <c r="DD150" s="44"/>
      <c r="DE150" s="44"/>
      <c r="DF150" s="44"/>
      <c r="DG150" s="44"/>
      <c r="DH150" s="44"/>
      <c r="DI150" s="44"/>
      <c r="DJ150" s="44"/>
      <c r="DK150" s="44"/>
      <c r="DL150" s="44"/>
      <c r="DM150" s="44"/>
      <c r="DN150" s="44"/>
      <c r="DO150" s="44"/>
      <c r="DP150" s="44"/>
      <c r="DQ150" s="44"/>
      <c r="DR150" s="44"/>
      <c r="DS150" s="44"/>
      <c r="DT150" s="44"/>
      <c r="DU150" s="44"/>
      <c r="DV150" s="44"/>
      <c r="DW150" s="44"/>
      <c r="DX150" s="44"/>
      <c r="DY150" s="44"/>
      <c r="DZ150" s="44"/>
      <c r="EA150" s="44"/>
      <c r="EB150" s="44"/>
      <c r="EC150" s="44"/>
      <c r="ED150" s="44"/>
      <c r="EE150" s="44"/>
      <c r="EF150" s="44"/>
      <c r="EG150" s="44"/>
      <c r="EH150" s="44"/>
      <c r="EI150" s="44"/>
      <c r="EJ150" s="44"/>
      <c r="EK150" s="44"/>
      <c r="EL150" s="44"/>
      <c r="EM150" s="44"/>
      <c r="EN150" s="44"/>
      <c r="EO150" s="44"/>
      <c r="EP150" s="44"/>
      <c r="EQ150" s="44"/>
      <c r="ER150" s="44"/>
      <c r="ES150" s="44"/>
      <c r="ET150" s="44"/>
      <c r="EU150" s="44"/>
      <c r="EV150" s="44"/>
      <c r="EW150" s="44"/>
      <c r="EX150" s="44"/>
      <c r="EY150" s="44"/>
      <c r="EZ150" s="44"/>
      <c r="FA150" s="44"/>
      <c r="FB150" s="44"/>
      <c r="FC150" s="44"/>
      <c r="FD150" s="44"/>
      <c r="FE150" s="44"/>
      <c r="FF150" s="44"/>
      <c r="FG150" s="44"/>
      <c r="FH150" s="44"/>
      <c r="FI150" s="44"/>
      <c r="FJ150" s="44"/>
      <c r="FK150" s="44"/>
      <c r="FL150" s="44"/>
      <c r="FM150" s="44"/>
      <c r="FN150" s="44"/>
      <c r="FO150" s="44"/>
      <c r="FP150" s="44"/>
      <c r="FQ150" s="44"/>
      <c r="FR150" s="44"/>
      <c r="FS150" s="44"/>
      <c r="FT150" s="44"/>
      <c r="FU150" s="44"/>
      <c r="FV150" s="44"/>
      <c r="FW150" s="44"/>
      <c r="FX150" s="44"/>
      <c r="FY150" s="44"/>
      <c r="FZ150" s="44"/>
      <c r="GA150" s="44"/>
      <c r="GB150" s="44"/>
      <c r="GC150" s="44"/>
      <c r="GD150" s="44"/>
      <c r="GE150" s="44"/>
      <c r="GF150" s="44"/>
      <c r="GG150" s="44"/>
      <c r="GH150" s="44"/>
      <c r="GI150" s="44"/>
      <c r="GJ150" s="44"/>
      <c r="GK150" s="44"/>
      <c r="GL150" s="44"/>
      <c r="GM150" s="44"/>
      <c r="GN150" s="44"/>
      <c r="GO150" s="44"/>
      <c r="GP150" s="44"/>
      <c r="GQ150" s="44"/>
      <c r="GR150" s="44"/>
      <c r="GS150" s="44"/>
      <c r="GT150" s="44"/>
      <c r="GU150" s="44"/>
      <c r="GV150" s="44"/>
      <c r="GW150" s="44"/>
      <c r="GX150" s="44"/>
      <c r="GY150" s="44"/>
      <c r="GZ150" s="44"/>
      <c r="HA150" s="44"/>
      <c r="HB150" s="44"/>
      <c r="HC150" s="44"/>
      <c r="HD150" s="44"/>
      <c r="HE150" s="44"/>
      <c r="HF150" s="44"/>
      <c r="HG150" s="44"/>
      <c r="HH150" s="44"/>
      <c r="HI150" s="44"/>
      <c r="HJ150" s="44"/>
      <c r="HK150" s="44"/>
      <c r="HL150" s="44"/>
      <c r="HM150" s="44"/>
      <c r="HN150" s="44"/>
      <c r="HO150" s="44"/>
      <c r="HP150" s="44"/>
      <c r="HQ150" s="44"/>
      <c r="HR150" s="44"/>
      <c r="HS150" s="44"/>
      <c r="HT150" s="44"/>
      <c r="HU150" s="44"/>
      <c r="HV150" s="44"/>
      <c r="HW150" s="44"/>
      <c r="HX150" s="44"/>
      <c r="HY150" s="44"/>
      <c r="HZ150" s="44"/>
      <c r="IA150" s="44"/>
      <c r="IB150" s="44"/>
      <c r="IC150" s="44"/>
      <c r="ID150" s="44"/>
      <c r="IE150" s="44"/>
      <c r="IF150" s="44"/>
      <c r="IG150" s="44"/>
      <c r="IH150" s="44"/>
      <c r="II150" s="44"/>
      <c r="IJ150" s="44"/>
      <c r="IK150" s="44"/>
      <c r="IL150" s="44"/>
      <c r="IM150" s="44"/>
      <c r="IN150" s="44"/>
      <c r="IO150" s="44"/>
      <c r="IP150" s="44"/>
      <c r="IQ150" s="44"/>
      <c r="IR150" s="44"/>
      <c r="IS150" s="44"/>
      <c r="IT150" s="44"/>
      <c r="IU150" s="44"/>
      <c r="IV150" s="44"/>
      <c r="IW150" s="44"/>
      <c r="IX150" s="44"/>
      <c r="IY150" s="44"/>
      <c r="IZ150" s="44"/>
      <c r="JA150" s="44"/>
      <c r="JB150" s="44"/>
      <c r="JC150" s="44"/>
      <c r="JD150" s="44"/>
      <c r="JE150" s="44"/>
      <c r="JF150" s="44"/>
      <c r="JG150" s="44"/>
      <c r="JH150" s="44"/>
      <c r="JI150" s="44"/>
      <c r="JJ150" s="44"/>
      <c r="JK150" s="44"/>
      <c r="JL150" s="44"/>
      <c r="JM150" s="44"/>
      <c r="JN150" s="44"/>
      <c r="JO150" s="44"/>
      <c r="JP150" s="44"/>
      <c r="JQ150" s="44"/>
      <c r="JR150" s="44"/>
      <c r="JS150" s="44"/>
      <c r="JT150" s="44"/>
      <c r="JU150" s="44"/>
      <c r="JV150" s="44"/>
      <c r="JW150" s="44"/>
      <c r="JX150" s="44"/>
      <c r="JY150" s="44"/>
      <c r="JZ150" s="44"/>
      <c r="KA150" s="44"/>
      <c r="KB150" s="44"/>
      <c r="KC150" s="44"/>
      <c r="KD150" s="44"/>
      <c r="KE150" s="44"/>
      <c r="KF150" s="44"/>
      <c r="KG150" s="44"/>
      <c r="KH150" s="44"/>
      <c r="KI150" s="44"/>
      <c r="KJ150" s="44"/>
      <c r="KK150" s="44"/>
      <c r="KL150" s="44"/>
      <c r="KM150" s="44"/>
      <c r="KN150" s="44"/>
      <c r="KO150" s="44"/>
      <c r="KP150" s="44"/>
      <c r="KQ150" s="44"/>
      <c r="KR150" s="44"/>
      <c r="KS150" s="44"/>
      <c r="KT150" s="44"/>
      <c r="KU150" s="44"/>
      <c r="KV150" s="44"/>
      <c r="KW150" s="44"/>
      <c r="KX150" s="44"/>
      <c r="KY150" s="44"/>
      <c r="KZ150" s="44"/>
      <c r="LA150" s="44"/>
      <c r="LB150" s="44"/>
      <c r="LC150" s="44"/>
      <c r="LD150" s="44"/>
      <c r="LE150" s="44"/>
      <c r="LF150" s="44"/>
      <c r="LG150" s="44"/>
      <c r="LH150" s="44"/>
      <c r="LI150" s="44"/>
      <c r="LJ150" s="44"/>
      <c r="LK150" s="44"/>
      <c r="LL150" s="44"/>
      <c r="LM150" s="44"/>
      <c r="LN150" s="44"/>
      <c r="LO150" s="44"/>
      <c r="LP150" s="44"/>
      <c r="LQ150" s="44"/>
      <c r="LR150" s="44"/>
      <c r="LS150" s="44"/>
      <c r="LT150" s="44"/>
      <c r="LU150" s="44"/>
      <c r="LV150" s="44"/>
      <c r="LW150" s="44"/>
      <c r="LX150" s="44"/>
      <c r="LY150" s="44"/>
      <c r="LZ150" s="44"/>
      <c r="MA150" s="44"/>
      <c r="MB150" s="44"/>
      <c r="MC150" s="44"/>
      <c r="MD150" s="44"/>
      <c r="ME150" s="44"/>
      <c r="MF150" s="44"/>
      <c r="MG150" s="44"/>
      <c r="MH150" s="44"/>
      <c r="MI150" s="44"/>
      <c r="MJ150" s="44"/>
      <c r="MK150" s="44"/>
      <c r="ML150" s="44"/>
      <c r="MM150" s="44"/>
      <c r="MN150" s="44"/>
      <c r="MO150" s="44"/>
      <c r="MP150" s="44"/>
      <c r="MQ150" s="44"/>
      <c r="MR150" s="44"/>
      <c r="MS150" s="44"/>
      <c r="MT150" s="44"/>
      <c r="MU150" s="44"/>
      <c r="MV150" s="44"/>
      <c r="MW150" s="44"/>
      <c r="MX150" s="44"/>
      <c r="MY150" s="44"/>
      <c r="MZ150" s="44"/>
      <c r="NA150" s="44"/>
      <c r="NB150" s="44"/>
      <c r="NC150" s="44"/>
      <c r="ND150" s="44"/>
      <c r="NE150" s="44"/>
      <c r="NF150" s="44"/>
      <c r="NG150" s="44"/>
      <c r="NH150" s="44"/>
      <c r="NI150" s="44"/>
      <c r="NJ150" s="44"/>
      <c r="NK150" s="44"/>
      <c r="NL150" s="44"/>
      <c r="NM150" s="44"/>
      <c r="NN150" s="44"/>
      <c r="NO150" s="44"/>
      <c r="NP150" s="44"/>
      <c r="NQ150" s="44"/>
      <c r="NR150" s="44"/>
      <c r="NS150" s="44"/>
      <c r="NT150" s="44"/>
      <c r="NU150" s="44"/>
      <c r="NV150" s="44"/>
      <c r="NW150" s="44"/>
      <c r="NX150" s="44"/>
      <c r="NY150" s="44"/>
      <c r="NZ150" s="44"/>
      <c r="OA150" s="44"/>
      <c r="OB150" s="44"/>
      <c r="OC150" s="44"/>
      <c r="OD150" s="44"/>
      <c r="OE150" s="44"/>
      <c r="OF150" s="44"/>
      <c r="OG150" s="44"/>
      <c r="OH150" s="44"/>
      <c r="OI150" s="44"/>
      <c r="OJ150" s="44"/>
      <c r="OK150" s="44"/>
      <c r="OL150" s="44"/>
      <c r="OM150" s="44"/>
      <c r="ON150" s="44"/>
      <c r="OO150" s="44"/>
      <c r="OP150" s="44"/>
      <c r="OQ150" s="44"/>
      <c r="OR150" s="44"/>
      <c r="OS150" s="44"/>
      <c r="OT150" s="44"/>
      <c r="OU150" s="44"/>
      <c r="OV150" s="44"/>
      <c r="OW150" s="44"/>
      <c r="OX150" s="44"/>
      <c r="OY150" s="44"/>
      <c r="OZ150" s="44"/>
      <c r="PA150" s="44"/>
      <c r="PB150" s="44"/>
      <c r="PC150" s="44"/>
      <c r="PD150" s="44"/>
      <c r="PE150" s="44"/>
      <c r="PF150" s="44"/>
      <c r="PG150" s="44"/>
      <c r="PH150" s="44"/>
      <c r="PI150" s="44"/>
      <c r="PJ150" s="44"/>
      <c r="PK150" s="44"/>
      <c r="PL150" s="44"/>
      <c r="PM150" s="44"/>
      <c r="PN150" s="44"/>
      <c r="PO150" s="44"/>
      <c r="PP150" s="44"/>
      <c r="PQ150" s="44"/>
      <c r="PR150" s="44"/>
      <c r="PS150" s="44"/>
      <c r="PT150" s="44"/>
      <c r="PU150" s="44"/>
      <c r="PV150" s="44"/>
      <c r="PW150" s="44"/>
      <c r="PX150" s="44"/>
      <c r="PY150" s="44"/>
      <c r="PZ150" s="44"/>
      <c r="QA150" s="44"/>
      <c r="QB150" s="44"/>
      <c r="QC150" s="44"/>
      <c r="QD150" s="44"/>
      <c r="QE150" s="44"/>
      <c r="QF150" s="44"/>
      <c r="QG150" s="44"/>
      <c r="QH150" s="44"/>
      <c r="QI150" s="44"/>
      <c r="QJ150" s="44"/>
      <c r="QK150" s="44"/>
      <c r="QL150" s="44"/>
      <c r="QM150" s="44"/>
      <c r="QN150" s="44"/>
      <c r="QO150" s="44"/>
      <c r="QP150" s="44"/>
      <c r="QQ150" s="44"/>
      <c r="QR150" s="44"/>
      <c r="QS150" s="44"/>
      <c r="QT150" s="44"/>
      <c r="QU150" s="44"/>
      <c r="QV150" s="44"/>
      <c r="QW150" s="44"/>
      <c r="QX150" s="44"/>
      <c r="QY150" s="44"/>
      <c r="QZ150" s="44"/>
      <c r="RA150" s="44"/>
      <c r="RB150" s="44"/>
      <c r="RC150" s="44"/>
      <c r="RD150" s="44"/>
      <c r="RE150" s="44"/>
      <c r="RF150" s="44"/>
      <c r="RG150" s="44"/>
      <c r="RH150" s="44"/>
      <c r="RI150" s="44"/>
      <c r="RJ150" s="44"/>
      <c r="RK150" s="44"/>
      <c r="RL150" s="44"/>
      <c r="RM150" s="44"/>
      <c r="RN150" s="44"/>
      <c r="RO150" s="44"/>
      <c r="RP150" s="44"/>
      <c r="RQ150" s="44"/>
      <c r="RR150" s="44"/>
      <c r="RS150" s="44"/>
      <c r="RT150" s="44"/>
      <c r="RU150" s="44"/>
      <c r="RV150" s="44"/>
      <c r="RW150" s="44"/>
      <c r="RX150" s="44"/>
      <c r="RY150" s="44"/>
      <c r="RZ150" s="44"/>
      <c r="SA150" s="44"/>
      <c r="SB150" s="44"/>
      <c r="SC150" s="44"/>
      <c r="SD150" s="44"/>
      <c r="SE150" s="44"/>
      <c r="SF150" s="44"/>
      <c r="SG150" s="44"/>
      <c r="SH150" s="44"/>
      <c r="SI150" s="44"/>
      <c r="SJ150" s="44"/>
      <c r="SK150" s="44"/>
      <c r="SL150" s="44"/>
      <c r="SM150" s="44"/>
      <c r="SN150" s="44"/>
      <c r="SO150" s="44"/>
      <c r="SP150" s="44"/>
      <c r="SQ150" s="44"/>
      <c r="SR150" s="44"/>
      <c r="SS150" s="44"/>
      <c r="ST150" s="44"/>
      <c r="SU150" s="44"/>
      <c r="SV150" s="44"/>
      <c r="SW150" s="44"/>
      <c r="SX150" s="44"/>
      <c r="SY150" s="44"/>
      <c r="SZ150" s="44"/>
      <c r="TA150" s="44"/>
      <c r="TB150" s="44"/>
      <c r="TC150" s="44"/>
      <c r="TD150" s="44"/>
      <c r="TE150" s="44"/>
      <c r="TF150" s="44"/>
      <c r="TG150" s="44"/>
      <c r="TH150" s="44"/>
      <c r="TI150" s="44"/>
      <c r="TJ150" s="44"/>
      <c r="TK150" s="44"/>
      <c r="TL150" s="44"/>
      <c r="TM150" s="44"/>
      <c r="TN150" s="44"/>
      <c r="TO150" s="44"/>
      <c r="TP150" s="44"/>
      <c r="TQ150" s="44"/>
      <c r="TR150" s="44"/>
      <c r="TS150" s="44"/>
      <c r="TT150" s="44"/>
      <c r="TU150" s="44"/>
      <c r="TV150" s="44"/>
      <c r="TW150" s="44"/>
      <c r="TX150" s="44"/>
      <c r="TY150" s="44"/>
      <c r="TZ150" s="44"/>
      <c r="UA150" s="44"/>
      <c r="UB150" s="44"/>
      <c r="UC150" s="44"/>
      <c r="UD150" s="44"/>
      <c r="UE150" s="44"/>
      <c r="UF150" s="44"/>
      <c r="UG150" s="44"/>
      <c r="UH150" s="44"/>
      <c r="UI150" s="44"/>
      <c r="UJ150" s="44"/>
      <c r="UK150" s="44"/>
      <c r="UL150" s="44"/>
      <c r="UM150" s="44"/>
      <c r="UN150" s="44"/>
      <c r="UO150" s="44"/>
      <c r="UP150" s="44"/>
      <c r="UQ150" s="44"/>
      <c r="UR150" s="44"/>
      <c r="US150" s="44"/>
      <c r="UT150" s="44"/>
      <c r="UU150" s="44"/>
      <c r="UV150" s="44"/>
      <c r="UW150" s="44"/>
      <c r="UX150" s="44"/>
      <c r="UY150" s="44"/>
      <c r="UZ150" s="44"/>
      <c r="VA150" s="44"/>
      <c r="VB150" s="44"/>
      <c r="VC150" s="44"/>
      <c r="VD150" s="44"/>
      <c r="VE150" s="44"/>
      <c r="VF150" s="44"/>
      <c r="VG150" s="44"/>
      <c r="VH150" s="44"/>
      <c r="VI150" s="44"/>
      <c r="VJ150" s="44"/>
      <c r="VK150" s="44"/>
      <c r="VL150" s="44"/>
      <c r="VM150" s="44"/>
      <c r="VN150" s="44"/>
      <c r="VO150" s="44"/>
      <c r="VP150" s="44"/>
      <c r="VQ150" s="44"/>
      <c r="VR150" s="44"/>
      <c r="VS150" s="44"/>
      <c r="VT150" s="44"/>
      <c r="VU150" s="44"/>
      <c r="VV150" s="44"/>
      <c r="VW150" s="44"/>
      <c r="VX150" s="44"/>
      <c r="VY150" s="44"/>
      <c r="VZ150" s="44"/>
      <c r="WA150" s="44"/>
      <c r="WB150" s="44"/>
      <c r="WC150" s="44"/>
      <c r="WD150" s="44"/>
      <c r="WE150" s="44"/>
      <c r="WF150" s="44"/>
      <c r="WG150" s="44"/>
      <c r="WH150" s="44"/>
      <c r="WI150" s="44"/>
      <c r="WJ150" s="44"/>
      <c r="WK150" s="44"/>
      <c r="WL150" s="44"/>
      <c r="WM150" s="44"/>
      <c r="WN150" s="44"/>
      <c r="WO150" s="44"/>
      <c r="WP150" s="44"/>
      <c r="WQ150" s="44"/>
      <c r="WR150" s="44"/>
      <c r="WS150" s="44"/>
      <c r="WT150" s="44"/>
      <c r="WU150" s="44"/>
      <c r="WV150" s="44"/>
      <c r="WW150" s="44"/>
      <c r="WX150" s="44"/>
      <c r="WY150" s="44"/>
      <c r="WZ150" s="44"/>
      <c r="XA150" s="44"/>
      <c r="XB150" s="44"/>
      <c r="XC150" s="44"/>
      <c r="XD150" s="44"/>
      <c r="XE150" s="44"/>
      <c r="XF150" s="44"/>
      <c r="XG150" s="44"/>
      <c r="XH150" s="44"/>
      <c r="XI150" s="44"/>
      <c r="XJ150" s="44"/>
      <c r="XK150" s="44"/>
      <c r="XL150" s="44"/>
      <c r="XM150" s="44"/>
      <c r="XN150" s="44"/>
      <c r="XO150" s="44"/>
      <c r="XP150" s="44"/>
      <c r="XQ150" s="44"/>
      <c r="XR150" s="44"/>
      <c r="XS150" s="44"/>
      <c r="XT150" s="44"/>
      <c r="XU150" s="44"/>
      <c r="XV150" s="44"/>
      <c r="XW150" s="44"/>
      <c r="XX150" s="44"/>
      <c r="XY150" s="44"/>
      <c r="XZ150" s="44"/>
      <c r="YA150" s="44"/>
      <c r="YB150" s="44"/>
      <c r="YC150" s="44"/>
      <c r="YD150" s="44"/>
      <c r="YE150" s="44"/>
      <c r="YF150" s="44"/>
      <c r="YG150" s="44"/>
      <c r="YH150" s="44"/>
      <c r="YI150" s="44"/>
      <c r="YJ150" s="44"/>
      <c r="YK150" s="44"/>
      <c r="YL150" s="44"/>
      <c r="YM150" s="44"/>
      <c r="YN150" s="44"/>
      <c r="YO150" s="44"/>
      <c r="YP150" s="44"/>
      <c r="YQ150" s="44"/>
      <c r="YR150" s="44"/>
      <c r="YS150" s="44"/>
      <c r="YT150" s="44"/>
      <c r="YU150" s="44"/>
      <c r="YV150" s="44"/>
      <c r="YW150" s="44"/>
      <c r="YX150" s="44"/>
      <c r="YY150" s="44"/>
      <c r="YZ150" s="44"/>
      <c r="ZA150" s="44"/>
      <c r="ZB150" s="44"/>
      <c r="ZC150" s="44"/>
      <c r="ZD150" s="44"/>
      <c r="ZE150" s="44"/>
      <c r="ZF150" s="44"/>
      <c r="ZG150" s="44"/>
      <c r="ZH150" s="44"/>
      <c r="ZI150" s="44"/>
      <c r="ZJ150" s="44"/>
      <c r="ZK150" s="44"/>
      <c r="ZL150" s="44"/>
      <c r="ZM150" s="44"/>
      <c r="ZN150" s="44"/>
      <c r="ZO150" s="44"/>
      <c r="ZP150" s="44"/>
      <c r="ZQ150" s="44"/>
      <c r="ZR150" s="44"/>
      <c r="ZS150" s="44"/>
      <c r="ZT150" s="44"/>
      <c r="ZU150" s="44"/>
      <c r="ZV150" s="44"/>
      <c r="ZW150" s="44"/>
      <c r="ZX150" s="44"/>
      <c r="ZY150" s="44"/>
      <c r="ZZ150" s="44"/>
      <c r="AAA150" s="44"/>
      <c r="AAB150" s="44"/>
      <c r="AAC150" s="44"/>
      <c r="AAD150" s="44"/>
      <c r="AAE150" s="44"/>
      <c r="AAF150" s="44"/>
      <c r="AAG150" s="44"/>
      <c r="AAH150" s="44"/>
      <c r="AAI150" s="44"/>
      <c r="AAJ150" s="44"/>
      <c r="AAK150" s="44"/>
      <c r="AAL150" s="44"/>
      <c r="AAM150" s="44"/>
      <c r="AAN150" s="44"/>
      <c r="AAO150" s="44"/>
      <c r="AAP150" s="44"/>
      <c r="AAQ150" s="44"/>
      <c r="AAR150" s="44"/>
      <c r="AAS150" s="44"/>
      <c r="AAT150" s="44"/>
      <c r="AAU150" s="44"/>
      <c r="AAV150" s="44"/>
      <c r="AAW150" s="44"/>
      <c r="AAX150" s="44"/>
      <c r="AAY150" s="44"/>
      <c r="AAZ150" s="44"/>
      <c r="ABA150" s="44"/>
      <c r="ABB150" s="44"/>
      <c r="ABC150" s="44"/>
      <c r="ABD150" s="44"/>
      <c r="ABE150" s="44"/>
      <c r="ABF150" s="44"/>
      <c r="ABG150" s="44"/>
      <c r="ABH150" s="44"/>
      <c r="ABI150" s="44"/>
      <c r="ABJ150" s="44"/>
      <c r="ABK150" s="44"/>
      <c r="ABL150" s="44"/>
      <c r="ABM150" s="44"/>
      <c r="ABN150" s="44"/>
      <c r="ABO150" s="44"/>
      <c r="ABP150" s="44"/>
      <c r="ABQ150" s="44"/>
      <c r="ABR150" s="44"/>
      <c r="ABS150" s="44"/>
      <c r="ABT150" s="44"/>
      <c r="ABU150" s="44"/>
      <c r="ABV150" s="44"/>
      <c r="ABW150" s="44"/>
      <c r="ABX150" s="44"/>
      <c r="ABY150" s="44"/>
      <c r="ABZ150" s="44"/>
      <c r="ACA150" s="44"/>
      <c r="ACB150" s="44"/>
      <c r="ACC150" s="44"/>
      <c r="ACD150" s="44"/>
      <c r="ACE150" s="44"/>
      <c r="ACF150" s="44"/>
      <c r="ACG150" s="44"/>
      <c r="ACH150" s="44"/>
      <c r="ACI150" s="44"/>
      <c r="ACJ150" s="44"/>
      <c r="ACK150" s="44"/>
      <c r="ACL150" s="44"/>
      <c r="ACM150" s="44"/>
      <c r="ACN150" s="44"/>
      <c r="ACO150" s="44"/>
      <c r="ACP150" s="44"/>
      <c r="ACQ150" s="44"/>
      <c r="ACR150" s="44"/>
      <c r="ACS150" s="44"/>
      <c r="ACT150" s="44"/>
      <c r="ACU150" s="44"/>
      <c r="ACV150" s="44"/>
      <c r="ACW150" s="44"/>
      <c r="ACX150" s="44"/>
      <c r="ACY150" s="44"/>
      <c r="ACZ150" s="44"/>
      <c r="ADA150" s="44"/>
      <c r="ADB150" s="44"/>
      <c r="ADC150" s="44"/>
      <c r="ADD150" s="44"/>
      <c r="ADE150" s="44"/>
      <c r="ADF150" s="44"/>
      <c r="ADG150" s="44"/>
      <c r="ADH150" s="44"/>
      <c r="ADI150" s="44"/>
      <c r="ADJ150" s="44"/>
      <c r="ADK150" s="44"/>
      <c r="ADL150" s="44"/>
      <c r="ADM150" s="44"/>
      <c r="ADN150" s="44"/>
      <c r="ADO150" s="44"/>
      <c r="ADP150" s="44"/>
      <c r="ADQ150" s="44"/>
      <c r="ADR150" s="44"/>
      <c r="ADS150" s="44"/>
      <c r="ADT150" s="44"/>
      <c r="ADU150" s="44"/>
      <c r="ADV150" s="44"/>
      <c r="ADW150" s="44"/>
      <c r="ADX150" s="44"/>
      <c r="ADY150" s="44"/>
      <c r="ADZ150" s="44"/>
      <c r="AEA150" s="44"/>
      <c r="AEB150" s="44"/>
      <c r="AEC150" s="44"/>
      <c r="AED150" s="44"/>
      <c r="AEE150" s="44"/>
      <c r="AEF150" s="44"/>
      <c r="AEG150" s="44"/>
      <c r="AEH150" s="44"/>
      <c r="AEI150" s="44"/>
      <c r="AEJ150" s="44"/>
      <c r="AEK150" s="44"/>
      <c r="AEL150" s="44"/>
      <c r="AEM150" s="44"/>
      <c r="AEN150" s="44"/>
      <c r="AEO150" s="44"/>
      <c r="AEP150" s="44"/>
      <c r="AEQ150" s="44"/>
      <c r="AER150" s="44"/>
      <c r="AES150" s="44"/>
      <c r="AET150" s="44"/>
      <c r="AEU150" s="44"/>
      <c r="AEV150" s="44"/>
      <c r="AEW150" s="44"/>
      <c r="AEX150" s="44"/>
      <c r="AEY150" s="44"/>
      <c r="AEZ150" s="44"/>
      <c r="AFA150" s="44"/>
      <c r="AFB150" s="44"/>
      <c r="AFC150" s="44"/>
      <c r="AFD150" s="44"/>
      <c r="AFE150" s="44"/>
      <c r="AFF150" s="44"/>
      <c r="AFG150" s="44"/>
      <c r="AFH150" s="44"/>
      <c r="AFI150" s="44"/>
      <c r="AFJ150" s="44"/>
      <c r="AFK150" s="44"/>
      <c r="AFL150" s="44"/>
      <c r="AFM150" s="44"/>
      <c r="AFN150" s="44"/>
      <c r="AFO150" s="44"/>
      <c r="AFP150" s="44"/>
      <c r="AFQ150" s="44"/>
      <c r="AFR150" s="44"/>
      <c r="AFS150" s="44"/>
      <c r="AFT150" s="44"/>
      <c r="AFU150" s="44"/>
      <c r="AFV150" s="44"/>
      <c r="AFW150" s="44"/>
      <c r="AFX150" s="44"/>
      <c r="AFY150" s="44"/>
      <c r="AFZ150" s="44"/>
      <c r="AGA150" s="44"/>
      <c r="AGB150" s="44"/>
      <c r="AGC150" s="44"/>
      <c r="AGD150" s="44"/>
      <c r="AGE150" s="44"/>
      <c r="AGF150" s="44"/>
      <c r="AGG150" s="44"/>
      <c r="AGH150" s="44"/>
      <c r="AGI150" s="44"/>
      <c r="AGJ150" s="44"/>
      <c r="AGK150" s="44"/>
      <c r="AGL150" s="44"/>
      <c r="AGM150" s="44"/>
      <c r="AGN150" s="44"/>
      <c r="AGO150" s="44"/>
      <c r="AGP150" s="44"/>
      <c r="AGQ150" s="44"/>
      <c r="AGR150" s="44"/>
      <c r="AGS150" s="44"/>
      <c r="AGT150" s="44"/>
      <c r="AGU150" s="44"/>
      <c r="AGV150" s="44"/>
      <c r="AGW150" s="44"/>
      <c r="AGX150" s="44"/>
      <c r="AGY150" s="44"/>
      <c r="AGZ150" s="44"/>
      <c r="AHA150" s="44"/>
      <c r="AHB150" s="44"/>
      <c r="AHC150" s="44"/>
      <c r="AHD150" s="44"/>
      <c r="AHE150" s="44"/>
      <c r="AHF150" s="44"/>
      <c r="AHG150" s="44"/>
      <c r="AHH150" s="44"/>
      <c r="AHI150" s="44"/>
      <c r="AHJ150" s="44"/>
      <c r="AHK150" s="44"/>
      <c r="AHL150" s="44"/>
      <c r="AHM150" s="44"/>
      <c r="AHN150" s="44"/>
      <c r="AHO150" s="44"/>
      <c r="AHP150" s="44"/>
      <c r="AHQ150" s="44"/>
      <c r="AHR150" s="44"/>
      <c r="AHS150" s="44"/>
      <c r="AHT150" s="44"/>
      <c r="AHU150" s="44"/>
      <c r="AHV150" s="44"/>
      <c r="AHW150" s="44"/>
      <c r="AHX150" s="44"/>
      <c r="AHY150" s="44"/>
      <c r="AHZ150" s="44"/>
      <c r="AIA150" s="44"/>
      <c r="AIB150" s="44"/>
      <c r="AIC150" s="44"/>
      <c r="AID150" s="44"/>
      <c r="AIE150" s="44"/>
      <c r="AIF150" s="44"/>
      <c r="AIG150" s="44"/>
      <c r="AIH150" s="44"/>
      <c r="AII150" s="44"/>
      <c r="AIJ150" s="44"/>
      <c r="AIK150" s="44"/>
      <c r="AIL150" s="44"/>
      <c r="AIM150" s="44"/>
      <c r="AIN150" s="44"/>
      <c r="AIO150" s="44"/>
      <c r="AIP150" s="44"/>
      <c r="AIQ150" s="44"/>
      <c r="AIR150" s="44"/>
      <c r="AIS150" s="44"/>
      <c r="AIT150" s="44"/>
      <c r="AIU150" s="44"/>
      <c r="AIV150" s="44"/>
      <c r="AIW150" s="44"/>
      <c r="AIX150" s="44"/>
      <c r="AIY150" s="44"/>
      <c r="AIZ150" s="44"/>
      <c r="AJA150" s="44"/>
      <c r="AJB150" s="44"/>
      <c r="AJC150" s="44"/>
      <c r="AJD150" s="44"/>
      <c r="AJE150" s="44"/>
      <c r="AJF150" s="44"/>
      <c r="AJG150" s="44"/>
      <c r="AJH150" s="44"/>
      <c r="AJI150" s="44"/>
      <c r="AJJ150" s="44"/>
      <c r="AJK150" s="44"/>
      <c r="AJL150" s="44"/>
      <c r="AJM150" s="44"/>
      <c r="AJN150" s="44"/>
      <c r="AJO150" s="44"/>
      <c r="AJP150" s="44"/>
      <c r="AJQ150" s="44"/>
      <c r="AJR150" s="44"/>
      <c r="AJS150" s="44"/>
      <c r="AJT150" s="44"/>
      <c r="AJU150" s="44"/>
      <c r="AJV150" s="44"/>
      <c r="AJW150" s="44"/>
      <c r="AJX150" s="44"/>
      <c r="AJY150" s="44"/>
      <c r="AJZ150" s="44"/>
      <c r="AKA150" s="44"/>
      <c r="AKB150" s="44"/>
      <c r="AKC150" s="44"/>
      <c r="AKD150" s="44"/>
      <c r="AKE150" s="44"/>
      <c r="AKF150" s="44"/>
      <c r="AKG150" s="44"/>
      <c r="AKH150" s="44"/>
      <c r="AKI150" s="44"/>
      <c r="AKJ150" s="44"/>
      <c r="AKK150" s="44"/>
      <c r="AKL150" s="44"/>
      <c r="AKM150" s="44"/>
      <c r="AKN150" s="44"/>
      <c r="AKO150" s="44"/>
      <c r="AKP150" s="44"/>
      <c r="AKQ150" s="44"/>
      <c r="AKR150" s="44"/>
      <c r="AKS150" s="44"/>
      <c r="AKT150" s="44"/>
      <c r="AKU150" s="44"/>
      <c r="AKV150" s="44"/>
      <c r="AKW150" s="44"/>
      <c r="AKX150" s="44"/>
      <c r="AKY150" s="44"/>
      <c r="AKZ150" s="44"/>
      <c r="ALA150" s="44"/>
      <c r="ALB150" s="44"/>
      <c r="ALC150" s="44"/>
      <c r="ALD150" s="44"/>
      <c r="ALE150" s="44"/>
      <c r="ALF150" s="44"/>
      <c r="ALG150" s="44"/>
      <c r="ALH150" s="44"/>
      <c r="ALI150" s="44"/>
      <c r="ALJ150" s="44"/>
      <c r="ALK150" s="44"/>
      <c r="ALL150" s="44"/>
      <c r="ALM150" s="44"/>
      <c r="ALN150" s="44"/>
      <c r="ALO150" s="44"/>
      <c r="ALP150" s="44"/>
      <c r="ALQ150" s="44"/>
      <c r="ALR150" s="44"/>
      <c r="ALS150" s="44"/>
      <c r="ALT150" s="44"/>
      <c r="ALU150" s="44"/>
      <c r="ALV150" s="44"/>
      <c r="ALW150" s="44"/>
      <c r="ALX150" s="44"/>
      <c r="ALY150" s="44"/>
      <c r="ALZ150" s="44"/>
      <c r="AMA150" s="44"/>
      <c r="AMB150" s="44"/>
      <c r="AMC150" s="44"/>
      <c r="AMD150" s="44"/>
      <c r="AME150" s="44"/>
      <c r="AMF150" s="44"/>
      <c r="AMG150" s="44"/>
      <c r="AMH150" s="44"/>
      <c r="AMI150" s="44"/>
      <c r="AMJ150" s="44"/>
      <c r="AMK150" s="44"/>
      <c r="AML150" s="44"/>
    </row>
    <row r="151" spans="1:1026" s="51" customFormat="1" ht="24" customHeight="1" thickBot="1">
      <c r="A151" s="47"/>
      <c r="B151" s="48"/>
      <c r="C151" s="97"/>
      <c r="D151" s="97"/>
      <c r="E151" s="97"/>
      <c r="F151" s="98"/>
      <c r="G151" s="98"/>
      <c r="H151" s="50"/>
      <c r="J151" s="47"/>
      <c r="K151" s="1"/>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c r="BD151" s="47"/>
      <c r="BE151" s="47"/>
      <c r="BF151" s="47"/>
      <c r="BG151" s="47"/>
      <c r="BH151" s="47"/>
      <c r="BI151" s="47"/>
      <c r="BJ151" s="47"/>
      <c r="BK151" s="47"/>
      <c r="BL151" s="47"/>
      <c r="BM151" s="47"/>
      <c r="BN151" s="47"/>
      <c r="BO151" s="47"/>
      <c r="BP151" s="47"/>
      <c r="BQ151" s="47"/>
      <c r="BR151" s="47"/>
      <c r="BS151" s="47"/>
      <c r="BT151" s="47"/>
      <c r="BU151" s="47"/>
      <c r="BV151" s="47"/>
      <c r="BW151" s="47"/>
      <c r="BX151" s="47"/>
      <c r="BY151" s="47"/>
      <c r="BZ151" s="47"/>
      <c r="CA151" s="47"/>
      <c r="CB151" s="47"/>
      <c r="CC151" s="47"/>
      <c r="CD151" s="47"/>
      <c r="CE151" s="47"/>
      <c r="CF151" s="47"/>
      <c r="CG151" s="47"/>
      <c r="CH151" s="47"/>
      <c r="CI151" s="47"/>
      <c r="CJ151" s="47"/>
      <c r="CK151" s="47"/>
      <c r="CL151" s="47"/>
      <c r="CM151" s="47"/>
      <c r="CN151" s="47"/>
      <c r="CO151" s="47"/>
      <c r="CP151" s="47"/>
      <c r="CQ151" s="47"/>
      <c r="CR151" s="47"/>
      <c r="CS151" s="47"/>
      <c r="CT151" s="47"/>
      <c r="CU151" s="47"/>
      <c r="CV151" s="47"/>
      <c r="CW151" s="47"/>
      <c r="CX151" s="47"/>
      <c r="CY151" s="47"/>
      <c r="CZ151" s="47"/>
      <c r="DA151" s="47"/>
      <c r="DB151" s="47"/>
      <c r="DC151" s="47"/>
      <c r="DD151" s="47"/>
      <c r="DE151" s="47"/>
      <c r="DF151" s="47"/>
      <c r="DG151" s="47"/>
      <c r="DH151" s="47"/>
      <c r="DI151" s="47"/>
      <c r="DJ151" s="47"/>
      <c r="DK151" s="47"/>
      <c r="DL151" s="47"/>
      <c r="DM151" s="47"/>
      <c r="DN151" s="47"/>
      <c r="DO151" s="47"/>
      <c r="DP151" s="47"/>
      <c r="DQ151" s="47"/>
      <c r="DR151" s="47"/>
      <c r="DS151" s="47"/>
      <c r="DT151" s="47"/>
      <c r="DU151" s="47"/>
      <c r="DV151" s="47"/>
      <c r="DW151" s="47"/>
      <c r="DX151" s="47"/>
      <c r="DY151" s="47"/>
      <c r="DZ151" s="47"/>
      <c r="EA151" s="47"/>
      <c r="EB151" s="47"/>
      <c r="EC151" s="47"/>
      <c r="ED151" s="47"/>
      <c r="EE151" s="47"/>
      <c r="EF151" s="47"/>
      <c r="EG151" s="47"/>
      <c r="EH151" s="47"/>
      <c r="EI151" s="47"/>
      <c r="EJ151" s="47"/>
      <c r="EK151" s="47"/>
      <c r="EL151" s="47"/>
      <c r="EM151" s="47"/>
      <c r="EN151" s="47"/>
      <c r="EO151" s="47"/>
      <c r="EP151" s="47"/>
      <c r="EQ151" s="47"/>
      <c r="ER151" s="47"/>
      <c r="ES151" s="47"/>
      <c r="ET151" s="47"/>
      <c r="EU151" s="47"/>
      <c r="EV151" s="47"/>
      <c r="EW151" s="47"/>
      <c r="EX151" s="47"/>
      <c r="EY151" s="47"/>
      <c r="EZ151" s="47"/>
      <c r="FA151" s="47"/>
      <c r="FB151" s="47"/>
      <c r="FC151" s="47"/>
      <c r="FD151" s="47"/>
      <c r="FE151" s="47"/>
      <c r="FF151" s="47"/>
      <c r="FG151" s="47"/>
      <c r="FH151" s="47"/>
      <c r="FI151" s="47"/>
      <c r="FJ151" s="47"/>
      <c r="FK151" s="47"/>
      <c r="FL151" s="47"/>
      <c r="FM151" s="47"/>
      <c r="FN151" s="47"/>
      <c r="FO151" s="47"/>
      <c r="FP151" s="47"/>
      <c r="FQ151" s="47"/>
      <c r="FR151" s="47"/>
      <c r="FS151" s="47"/>
      <c r="FT151" s="47"/>
      <c r="FU151" s="47"/>
      <c r="FV151" s="47"/>
      <c r="FW151" s="47"/>
      <c r="FX151" s="47"/>
      <c r="FY151" s="47"/>
      <c r="FZ151" s="47"/>
      <c r="GA151" s="47"/>
      <c r="GB151" s="47"/>
      <c r="GC151" s="47"/>
      <c r="GD151" s="47"/>
      <c r="GE151" s="47"/>
      <c r="GF151" s="47"/>
      <c r="GG151" s="47"/>
      <c r="GH151" s="47"/>
      <c r="GI151" s="47"/>
      <c r="GJ151" s="47"/>
      <c r="GK151" s="47"/>
      <c r="GL151" s="47"/>
      <c r="GM151" s="47"/>
      <c r="GN151" s="47"/>
      <c r="GO151" s="47"/>
      <c r="GP151" s="47"/>
      <c r="GQ151" s="47"/>
      <c r="GR151" s="47"/>
      <c r="GS151" s="47"/>
      <c r="GT151" s="47"/>
      <c r="GU151" s="47"/>
      <c r="GV151" s="47"/>
      <c r="GW151" s="47"/>
      <c r="GX151" s="47"/>
      <c r="GY151" s="47"/>
      <c r="GZ151" s="47"/>
      <c r="HA151" s="47"/>
      <c r="HB151" s="47"/>
      <c r="HC151" s="47"/>
      <c r="HD151" s="47"/>
      <c r="HE151" s="47"/>
      <c r="HF151" s="47"/>
      <c r="HG151" s="47"/>
      <c r="HH151" s="47"/>
      <c r="HI151" s="47"/>
      <c r="HJ151" s="47"/>
      <c r="HK151" s="47"/>
      <c r="HL151" s="47"/>
      <c r="HM151" s="47"/>
      <c r="HN151" s="47"/>
      <c r="HO151" s="47"/>
      <c r="HP151" s="47"/>
      <c r="HQ151" s="47"/>
      <c r="HR151" s="47"/>
      <c r="HS151" s="47"/>
      <c r="HT151" s="47"/>
      <c r="HU151" s="47"/>
      <c r="HV151" s="47"/>
      <c r="HW151" s="47"/>
      <c r="HX151" s="47"/>
      <c r="HY151" s="47"/>
      <c r="HZ151" s="47"/>
      <c r="IA151" s="47"/>
      <c r="IB151" s="47"/>
      <c r="IC151" s="47"/>
      <c r="ID151" s="47"/>
      <c r="IE151" s="47"/>
      <c r="IF151" s="47"/>
      <c r="IG151" s="47"/>
      <c r="IH151" s="47"/>
      <c r="II151" s="47"/>
      <c r="IJ151" s="47"/>
      <c r="IK151" s="47"/>
      <c r="IL151" s="47"/>
      <c r="IM151" s="47"/>
      <c r="IN151" s="47"/>
      <c r="IO151" s="47"/>
      <c r="IP151" s="47"/>
      <c r="IQ151" s="47"/>
      <c r="IR151" s="47"/>
      <c r="IS151" s="47"/>
      <c r="IT151" s="47"/>
      <c r="IU151" s="47"/>
      <c r="IV151" s="47"/>
      <c r="IW151" s="47"/>
      <c r="IX151" s="47"/>
      <c r="IY151" s="47"/>
      <c r="IZ151" s="47"/>
      <c r="JA151" s="47"/>
      <c r="JB151" s="47"/>
      <c r="JC151" s="47"/>
      <c r="JD151" s="47"/>
      <c r="JE151" s="47"/>
      <c r="JF151" s="47"/>
      <c r="JG151" s="47"/>
      <c r="JH151" s="47"/>
      <c r="JI151" s="47"/>
      <c r="JJ151" s="47"/>
      <c r="JK151" s="47"/>
      <c r="JL151" s="47"/>
      <c r="JM151" s="47"/>
      <c r="JN151" s="47"/>
      <c r="JO151" s="47"/>
      <c r="JP151" s="47"/>
      <c r="JQ151" s="47"/>
      <c r="JR151" s="47"/>
      <c r="JS151" s="47"/>
      <c r="JT151" s="47"/>
      <c r="JU151" s="47"/>
      <c r="JV151" s="47"/>
      <c r="JW151" s="47"/>
      <c r="JX151" s="47"/>
      <c r="JY151" s="47"/>
      <c r="JZ151" s="47"/>
      <c r="KA151" s="47"/>
      <c r="KB151" s="47"/>
      <c r="KC151" s="47"/>
      <c r="KD151" s="47"/>
      <c r="KE151" s="47"/>
      <c r="KF151" s="47"/>
      <c r="KG151" s="47"/>
      <c r="KH151" s="47"/>
      <c r="KI151" s="47"/>
      <c r="KJ151" s="47"/>
      <c r="KK151" s="47"/>
      <c r="KL151" s="47"/>
      <c r="KM151" s="47"/>
      <c r="KN151" s="47"/>
      <c r="KO151" s="47"/>
      <c r="KP151" s="47"/>
      <c r="KQ151" s="47"/>
      <c r="KR151" s="47"/>
      <c r="KS151" s="47"/>
      <c r="KT151" s="47"/>
      <c r="KU151" s="47"/>
      <c r="KV151" s="47"/>
      <c r="KW151" s="47"/>
      <c r="KX151" s="47"/>
      <c r="KY151" s="47"/>
      <c r="KZ151" s="47"/>
      <c r="LA151" s="47"/>
      <c r="LB151" s="47"/>
      <c r="LC151" s="47"/>
      <c r="LD151" s="47"/>
      <c r="LE151" s="47"/>
      <c r="LF151" s="47"/>
      <c r="LG151" s="47"/>
      <c r="LH151" s="47"/>
      <c r="LI151" s="47"/>
      <c r="LJ151" s="47"/>
      <c r="LK151" s="47"/>
      <c r="LL151" s="47"/>
      <c r="LM151" s="47"/>
      <c r="LN151" s="47"/>
      <c r="LO151" s="47"/>
      <c r="LP151" s="47"/>
      <c r="LQ151" s="47"/>
      <c r="LR151" s="47"/>
      <c r="LS151" s="47"/>
      <c r="LT151" s="47"/>
      <c r="LU151" s="47"/>
      <c r="LV151" s="47"/>
      <c r="LW151" s="47"/>
      <c r="LX151" s="47"/>
      <c r="LY151" s="47"/>
      <c r="LZ151" s="47"/>
      <c r="MA151" s="47"/>
      <c r="MB151" s="47"/>
      <c r="MC151" s="47"/>
      <c r="MD151" s="47"/>
      <c r="ME151" s="47"/>
      <c r="MF151" s="47"/>
      <c r="MG151" s="47"/>
      <c r="MH151" s="47"/>
      <c r="MI151" s="47"/>
      <c r="MJ151" s="47"/>
      <c r="MK151" s="47"/>
      <c r="ML151" s="47"/>
      <c r="MM151" s="47"/>
      <c r="MN151" s="47"/>
      <c r="MO151" s="47"/>
      <c r="MP151" s="47"/>
      <c r="MQ151" s="47"/>
      <c r="MR151" s="47"/>
      <c r="MS151" s="47"/>
      <c r="MT151" s="47"/>
      <c r="MU151" s="47"/>
      <c r="MV151" s="47"/>
      <c r="MW151" s="47"/>
      <c r="MX151" s="47"/>
      <c r="MY151" s="47"/>
      <c r="MZ151" s="47"/>
      <c r="NA151" s="47"/>
      <c r="NB151" s="47"/>
      <c r="NC151" s="47"/>
      <c r="ND151" s="47"/>
      <c r="NE151" s="47"/>
      <c r="NF151" s="47"/>
      <c r="NG151" s="47"/>
      <c r="NH151" s="47"/>
      <c r="NI151" s="47"/>
      <c r="NJ151" s="47"/>
      <c r="NK151" s="47"/>
      <c r="NL151" s="47"/>
      <c r="NM151" s="47"/>
      <c r="NN151" s="47"/>
      <c r="NO151" s="47"/>
      <c r="NP151" s="47"/>
      <c r="NQ151" s="47"/>
      <c r="NR151" s="47"/>
      <c r="NS151" s="47"/>
      <c r="NT151" s="47"/>
      <c r="NU151" s="47"/>
      <c r="NV151" s="47"/>
      <c r="NW151" s="47"/>
      <c r="NX151" s="47"/>
      <c r="NY151" s="47"/>
      <c r="NZ151" s="47"/>
      <c r="OA151" s="47"/>
      <c r="OB151" s="47"/>
      <c r="OC151" s="47"/>
      <c r="OD151" s="47"/>
      <c r="OE151" s="47"/>
      <c r="OF151" s="47"/>
      <c r="OG151" s="47"/>
      <c r="OH151" s="47"/>
      <c r="OI151" s="47"/>
      <c r="OJ151" s="47"/>
      <c r="OK151" s="47"/>
      <c r="OL151" s="47"/>
      <c r="OM151" s="47"/>
      <c r="ON151" s="47"/>
      <c r="OO151" s="47"/>
      <c r="OP151" s="47"/>
      <c r="OQ151" s="47"/>
      <c r="OR151" s="47"/>
      <c r="OS151" s="47"/>
      <c r="OT151" s="47"/>
      <c r="OU151" s="47"/>
      <c r="OV151" s="47"/>
      <c r="OW151" s="47"/>
      <c r="OX151" s="47"/>
      <c r="OY151" s="47"/>
      <c r="OZ151" s="47"/>
      <c r="PA151" s="47"/>
      <c r="PB151" s="47"/>
      <c r="PC151" s="47"/>
      <c r="PD151" s="47"/>
      <c r="PE151" s="47"/>
      <c r="PF151" s="47"/>
      <c r="PG151" s="47"/>
      <c r="PH151" s="47"/>
      <c r="PI151" s="47"/>
      <c r="PJ151" s="47"/>
      <c r="PK151" s="47"/>
      <c r="PL151" s="47"/>
      <c r="PM151" s="47"/>
      <c r="PN151" s="47"/>
      <c r="PO151" s="47"/>
      <c r="PP151" s="47"/>
      <c r="PQ151" s="47"/>
      <c r="PR151" s="47"/>
      <c r="PS151" s="47"/>
      <c r="PT151" s="47"/>
      <c r="PU151" s="47"/>
      <c r="PV151" s="47"/>
      <c r="PW151" s="47"/>
      <c r="PX151" s="47"/>
      <c r="PY151" s="47"/>
      <c r="PZ151" s="47"/>
      <c r="QA151" s="47"/>
      <c r="QB151" s="47"/>
      <c r="QC151" s="47"/>
      <c r="QD151" s="47"/>
      <c r="QE151" s="47"/>
      <c r="QF151" s="47"/>
      <c r="QG151" s="47"/>
      <c r="QH151" s="47"/>
      <c r="QI151" s="47"/>
      <c r="QJ151" s="47"/>
      <c r="QK151" s="47"/>
      <c r="QL151" s="47"/>
      <c r="QM151" s="47"/>
      <c r="QN151" s="47"/>
      <c r="QO151" s="47"/>
      <c r="QP151" s="47"/>
      <c r="QQ151" s="47"/>
      <c r="QR151" s="47"/>
      <c r="QS151" s="47"/>
      <c r="QT151" s="47"/>
      <c r="QU151" s="47"/>
      <c r="QV151" s="47"/>
      <c r="QW151" s="47"/>
      <c r="QX151" s="47"/>
      <c r="QY151" s="47"/>
      <c r="QZ151" s="47"/>
      <c r="RA151" s="47"/>
      <c r="RB151" s="47"/>
      <c r="RC151" s="47"/>
      <c r="RD151" s="47"/>
      <c r="RE151" s="47"/>
      <c r="RF151" s="47"/>
      <c r="RG151" s="47"/>
      <c r="RH151" s="47"/>
      <c r="RI151" s="47"/>
      <c r="RJ151" s="47"/>
      <c r="RK151" s="47"/>
      <c r="RL151" s="47"/>
      <c r="RM151" s="47"/>
      <c r="RN151" s="47"/>
      <c r="RO151" s="47"/>
      <c r="RP151" s="47"/>
      <c r="RQ151" s="47"/>
      <c r="RR151" s="47"/>
      <c r="RS151" s="47"/>
      <c r="RT151" s="47"/>
      <c r="RU151" s="47"/>
      <c r="RV151" s="47"/>
      <c r="RW151" s="47"/>
      <c r="RX151" s="47"/>
      <c r="RY151" s="47"/>
      <c r="RZ151" s="47"/>
      <c r="SA151" s="47"/>
      <c r="SB151" s="47"/>
      <c r="SC151" s="47"/>
      <c r="SD151" s="47"/>
      <c r="SE151" s="47"/>
      <c r="SF151" s="47"/>
      <c r="SG151" s="47"/>
      <c r="SH151" s="47"/>
      <c r="SI151" s="47"/>
      <c r="SJ151" s="47"/>
      <c r="SK151" s="47"/>
      <c r="SL151" s="47"/>
      <c r="SM151" s="47"/>
      <c r="SN151" s="47"/>
      <c r="SO151" s="47"/>
      <c r="SP151" s="47"/>
      <c r="SQ151" s="47"/>
      <c r="SR151" s="47"/>
      <c r="SS151" s="47"/>
      <c r="ST151" s="47"/>
      <c r="SU151" s="47"/>
      <c r="SV151" s="47"/>
      <c r="SW151" s="47"/>
      <c r="SX151" s="47"/>
      <c r="SY151" s="47"/>
      <c r="SZ151" s="47"/>
      <c r="TA151" s="47"/>
      <c r="TB151" s="47"/>
      <c r="TC151" s="47"/>
      <c r="TD151" s="47"/>
      <c r="TE151" s="47"/>
      <c r="TF151" s="47"/>
      <c r="TG151" s="47"/>
      <c r="TH151" s="47"/>
      <c r="TI151" s="47"/>
      <c r="TJ151" s="47"/>
      <c r="TK151" s="47"/>
      <c r="TL151" s="47"/>
      <c r="TM151" s="47"/>
      <c r="TN151" s="47"/>
      <c r="TO151" s="47"/>
      <c r="TP151" s="47"/>
      <c r="TQ151" s="47"/>
      <c r="TR151" s="47"/>
      <c r="TS151" s="47"/>
      <c r="TT151" s="47"/>
      <c r="TU151" s="47"/>
      <c r="TV151" s="47"/>
      <c r="TW151" s="47"/>
      <c r="TX151" s="47"/>
      <c r="TY151" s="47"/>
      <c r="TZ151" s="47"/>
      <c r="UA151" s="47"/>
      <c r="UB151" s="47"/>
      <c r="UC151" s="47"/>
      <c r="UD151" s="47"/>
      <c r="UE151" s="47"/>
      <c r="UF151" s="47"/>
      <c r="UG151" s="47"/>
      <c r="UH151" s="47"/>
      <c r="UI151" s="47"/>
      <c r="UJ151" s="47"/>
      <c r="UK151" s="47"/>
      <c r="UL151" s="47"/>
      <c r="UM151" s="47"/>
      <c r="UN151" s="47"/>
      <c r="UO151" s="47"/>
      <c r="UP151" s="47"/>
      <c r="UQ151" s="47"/>
      <c r="UR151" s="47"/>
      <c r="US151" s="47"/>
      <c r="UT151" s="47"/>
      <c r="UU151" s="47"/>
      <c r="UV151" s="47"/>
      <c r="UW151" s="47"/>
      <c r="UX151" s="47"/>
      <c r="UY151" s="47"/>
      <c r="UZ151" s="47"/>
      <c r="VA151" s="47"/>
      <c r="VB151" s="47"/>
      <c r="VC151" s="47"/>
      <c r="VD151" s="47"/>
      <c r="VE151" s="47"/>
      <c r="VF151" s="47"/>
      <c r="VG151" s="47"/>
      <c r="VH151" s="47"/>
      <c r="VI151" s="47"/>
      <c r="VJ151" s="47"/>
      <c r="VK151" s="47"/>
      <c r="VL151" s="47"/>
      <c r="VM151" s="47"/>
      <c r="VN151" s="47"/>
      <c r="VO151" s="47"/>
      <c r="VP151" s="47"/>
      <c r="VQ151" s="47"/>
      <c r="VR151" s="47"/>
      <c r="VS151" s="47"/>
      <c r="VT151" s="47"/>
      <c r="VU151" s="47"/>
      <c r="VV151" s="47"/>
      <c r="VW151" s="47"/>
      <c r="VX151" s="47"/>
      <c r="VY151" s="47"/>
      <c r="VZ151" s="47"/>
      <c r="WA151" s="47"/>
      <c r="WB151" s="47"/>
      <c r="WC151" s="47"/>
      <c r="WD151" s="47"/>
      <c r="WE151" s="47"/>
      <c r="WF151" s="47"/>
      <c r="WG151" s="47"/>
      <c r="WH151" s="47"/>
      <c r="WI151" s="47"/>
      <c r="WJ151" s="47"/>
      <c r="WK151" s="47"/>
      <c r="WL151" s="47"/>
      <c r="WM151" s="47"/>
      <c r="WN151" s="47"/>
      <c r="WO151" s="47"/>
      <c r="WP151" s="47"/>
      <c r="WQ151" s="47"/>
      <c r="WR151" s="47"/>
      <c r="WS151" s="47"/>
      <c r="WT151" s="47"/>
      <c r="WU151" s="47"/>
      <c r="WV151" s="47"/>
      <c r="WW151" s="47"/>
      <c r="WX151" s="47"/>
      <c r="WY151" s="47"/>
      <c r="WZ151" s="47"/>
      <c r="XA151" s="47"/>
      <c r="XB151" s="47"/>
      <c r="XC151" s="47"/>
      <c r="XD151" s="47"/>
      <c r="XE151" s="47"/>
      <c r="XF151" s="47"/>
      <c r="XG151" s="47"/>
      <c r="XH151" s="47"/>
      <c r="XI151" s="47"/>
      <c r="XJ151" s="47"/>
      <c r="XK151" s="47"/>
      <c r="XL151" s="47"/>
      <c r="XM151" s="47"/>
      <c r="XN151" s="47"/>
      <c r="XO151" s="47"/>
      <c r="XP151" s="47"/>
      <c r="XQ151" s="47"/>
      <c r="XR151" s="47"/>
      <c r="XS151" s="47"/>
      <c r="XT151" s="47"/>
      <c r="XU151" s="47"/>
      <c r="XV151" s="47"/>
      <c r="XW151" s="47"/>
      <c r="XX151" s="47"/>
      <c r="XY151" s="47"/>
      <c r="XZ151" s="47"/>
      <c r="YA151" s="47"/>
      <c r="YB151" s="47"/>
      <c r="YC151" s="47"/>
      <c r="YD151" s="47"/>
      <c r="YE151" s="47"/>
      <c r="YF151" s="47"/>
      <c r="YG151" s="47"/>
      <c r="YH151" s="47"/>
      <c r="YI151" s="47"/>
      <c r="YJ151" s="47"/>
      <c r="YK151" s="47"/>
      <c r="YL151" s="47"/>
      <c r="YM151" s="47"/>
      <c r="YN151" s="47"/>
      <c r="YO151" s="47"/>
      <c r="YP151" s="47"/>
      <c r="YQ151" s="47"/>
      <c r="YR151" s="47"/>
      <c r="YS151" s="47"/>
      <c r="YT151" s="47"/>
      <c r="YU151" s="47"/>
      <c r="YV151" s="47"/>
      <c r="YW151" s="47"/>
      <c r="YX151" s="47"/>
      <c r="YY151" s="47"/>
      <c r="YZ151" s="47"/>
      <c r="ZA151" s="47"/>
      <c r="ZB151" s="47"/>
      <c r="ZC151" s="47"/>
      <c r="ZD151" s="47"/>
      <c r="ZE151" s="47"/>
      <c r="ZF151" s="47"/>
      <c r="ZG151" s="47"/>
      <c r="ZH151" s="47"/>
      <c r="ZI151" s="47"/>
      <c r="ZJ151" s="47"/>
      <c r="ZK151" s="47"/>
      <c r="ZL151" s="47"/>
      <c r="ZM151" s="47"/>
      <c r="ZN151" s="47"/>
      <c r="ZO151" s="47"/>
      <c r="ZP151" s="47"/>
      <c r="ZQ151" s="47"/>
      <c r="ZR151" s="47"/>
      <c r="ZS151" s="47"/>
      <c r="ZT151" s="47"/>
      <c r="ZU151" s="47"/>
      <c r="ZV151" s="47"/>
      <c r="ZW151" s="47"/>
      <c r="ZX151" s="47"/>
      <c r="ZY151" s="47"/>
      <c r="ZZ151" s="47"/>
      <c r="AAA151" s="47"/>
      <c r="AAB151" s="47"/>
      <c r="AAC151" s="47"/>
      <c r="AAD151" s="47"/>
      <c r="AAE151" s="47"/>
      <c r="AAF151" s="47"/>
      <c r="AAG151" s="47"/>
      <c r="AAH151" s="47"/>
      <c r="AAI151" s="47"/>
      <c r="AAJ151" s="47"/>
      <c r="AAK151" s="47"/>
      <c r="AAL151" s="47"/>
      <c r="AAM151" s="47"/>
      <c r="AAN151" s="47"/>
      <c r="AAO151" s="47"/>
      <c r="AAP151" s="47"/>
      <c r="AAQ151" s="47"/>
      <c r="AAR151" s="47"/>
      <c r="AAS151" s="47"/>
      <c r="AAT151" s="47"/>
      <c r="AAU151" s="47"/>
      <c r="AAV151" s="47"/>
      <c r="AAW151" s="47"/>
      <c r="AAX151" s="47"/>
      <c r="AAY151" s="47"/>
      <c r="AAZ151" s="47"/>
      <c r="ABA151" s="47"/>
      <c r="ABB151" s="47"/>
      <c r="ABC151" s="47"/>
      <c r="ABD151" s="47"/>
      <c r="ABE151" s="47"/>
      <c r="ABF151" s="47"/>
      <c r="ABG151" s="47"/>
      <c r="ABH151" s="47"/>
      <c r="ABI151" s="47"/>
      <c r="ABJ151" s="47"/>
      <c r="ABK151" s="47"/>
      <c r="ABL151" s="47"/>
      <c r="ABM151" s="47"/>
      <c r="ABN151" s="47"/>
      <c r="ABO151" s="47"/>
      <c r="ABP151" s="47"/>
      <c r="ABQ151" s="47"/>
      <c r="ABR151" s="47"/>
      <c r="ABS151" s="47"/>
      <c r="ABT151" s="47"/>
      <c r="ABU151" s="47"/>
      <c r="ABV151" s="47"/>
      <c r="ABW151" s="47"/>
      <c r="ABX151" s="47"/>
      <c r="ABY151" s="47"/>
      <c r="ABZ151" s="47"/>
      <c r="ACA151" s="47"/>
      <c r="ACB151" s="47"/>
      <c r="ACC151" s="47"/>
      <c r="ACD151" s="47"/>
      <c r="ACE151" s="47"/>
      <c r="ACF151" s="47"/>
      <c r="ACG151" s="47"/>
      <c r="ACH151" s="47"/>
      <c r="ACI151" s="47"/>
      <c r="ACJ151" s="47"/>
      <c r="ACK151" s="47"/>
      <c r="ACL151" s="47"/>
      <c r="ACM151" s="47"/>
      <c r="ACN151" s="47"/>
      <c r="ACO151" s="47"/>
      <c r="ACP151" s="47"/>
      <c r="ACQ151" s="47"/>
      <c r="ACR151" s="47"/>
      <c r="ACS151" s="47"/>
      <c r="ACT151" s="47"/>
      <c r="ACU151" s="47"/>
      <c r="ACV151" s="47"/>
      <c r="ACW151" s="47"/>
      <c r="ACX151" s="47"/>
      <c r="ACY151" s="47"/>
      <c r="ACZ151" s="47"/>
      <c r="ADA151" s="47"/>
      <c r="ADB151" s="47"/>
      <c r="ADC151" s="47"/>
      <c r="ADD151" s="47"/>
      <c r="ADE151" s="47"/>
      <c r="ADF151" s="47"/>
      <c r="ADG151" s="47"/>
      <c r="ADH151" s="47"/>
      <c r="ADI151" s="47"/>
      <c r="ADJ151" s="47"/>
      <c r="ADK151" s="47"/>
      <c r="ADL151" s="47"/>
      <c r="ADM151" s="47"/>
      <c r="ADN151" s="47"/>
      <c r="ADO151" s="47"/>
      <c r="ADP151" s="47"/>
      <c r="ADQ151" s="47"/>
      <c r="ADR151" s="47"/>
      <c r="ADS151" s="47"/>
      <c r="ADT151" s="47"/>
      <c r="ADU151" s="47"/>
      <c r="ADV151" s="47"/>
      <c r="ADW151" s="47"/>
      <c r="ADX151" s="47"/>
      <c r="ADY151" s="47"/>
      <c r="ADZ151" s="47"/>
      <c r="AEA151" s="47"/>
      <c r="AEB151" s="47"/>
      <c r="AEC151" s="47"/>
      <c r="AED151" s="47"/>
      <c r="AEE151" s="47"/>
      <c r="AEF151" s="47"/>
      <c r="AEG151" s="47"/>
      <c r="AEH151" s="47"/>
      <c r="AEI151" s="47"/>
      <c r="AEJ151" s="47"/>
      <c r="AEK151" s="47"/>
      <c r="AEL151" s="47"/>
      <c r="AEM151" s="47"/>
      <c r="AEN151" s="47"/>
      <c r="AEO151" s="47"/>
      <c r="AEP151" s="47"/>
      <c r="AEQ151" s="47"/>
      <c r="AER151" s="47"/>
      <c r="AES151" s="47"/>
      <c r="AET151" s="47"/>
      <c r="AEU151" s="47"/>
      <c r="AEV151" s="47"/>
      <c r="AEW151" s="47"/>
      <c r="AEX151" s="47"/>
      <c r="AEY151" s="47"/>
      <c r="AEZ151" s="47"/>
      <c r="AFA151" s="47"/>
      <c r="AFB151" s="47"/>
      <c r="AFC151" s="47"/>
      <c r="AFD151" s="47"/>
      <c r="AFE151" s="47"/>
      <c r="AFF151" s="47"/>
      <c r="AFG151" s="47"/>
      <c r="AFH151" s="47"/>
      <c r="AFI151" s="47"/>
      <c r="AFJ151" s="47"/>
      <c r="AFK151" s="47"/>
      <c r="AFL151" s="47"/>
      <c r="AFM151" s="47"/>
      <c r="AFN151" s="47"/>
      <c r="AFO151" s="47"/>
      <c r="AFP151" s="47"/>
      <c r="AFQ151" s="47"/>
      <c r="AFR151" s="47"/>
      <c r="AFS151" s="47"/>
      <c r="AFT151" s="47"/>
      <c r="AFU151" s="47"/>
      <c r="AFV151" s="47"/>
      <c r="AFW151" s="47"/>
      <c r="AFX151" s="47"/>
      <c r="AFY151" s="47"/>
      <c r="AFZ151" s="47"/>
      <c r="AGA151" s="47"/>
      <c r="AGB151" s="47"/>
      <c r="AGC151" s="47"/>
      <c r="AGD151" s="47"/>
      <c r="AGE151" s="47"/>
      <c r="AGF151" s="47"/>
      <c r="AGG151" s="47"/>
      <c r="AGH151" s="47"/>
      <c r="AGI151" s="47"/>
      <c r="AGJ151" s="47"/>
      <c r="AGK151" s="47"/>
      <c r="AGL151" s="47"/>
      <c r="AGM151" s="47"/>
      <c r="AGN151" s="47"/>
      <c r="AGO151" s="47"/>
      <c r="AGP151" s="47"/>
      <c r="AGQ151" s="47"/>
      <c r="AGR151" s="47"/>
      <c r="AGS151" s="47"/>
      <c r="AGT151" s="47"/>
      <c r="AGU151" s="47"/>
      <c r="AGV151" s="47"/>
      <c r="AGW151" s="47"/>
      <c r="AGX151" s="47"/>
      <c r="AGY151" s="47"/>
      <c r="AGZ151" s="47"/>
      <c r="AHA151" s="47"/>
      <c r="AHB151" s="47"/>
      <c r="AHC151" s="47"/>
      <c r="AHD151" s="47"/>
      <c r="AHE151" s="47"/>
      <c r="AHF151" s="47"/>
      <c r="AHG151" s="47"/>
      <c r="AHH151" s="47"/>
      <c r="AHI151" s="47"/>
      <c r="AHJ151" s="47"/>
      <c r="AHK151" s="47"/>
      <c r="AHL151" s="47"/>
      <c r="AHM151" s="47"/>
      <c r="AHN151" s="47"/>
      <c r="AHO151" s="47"/>
      <c r="AHP151" s="47"/>
      <c r="AHQ151" s="47"/>
      <c r="AHR151" s="47"/>
      <c r="AHS151" s="47"/>
      <c r="AHT151" s="47"/>
      <c r="AHU151" s="47"/>
      <c r="AHV151" s="47"/>
      <c r="AHW151" s="47"/>
      <c r="AHX151" s="47"/>
      <c r="AHY151" s="47"/>
      <c r="AHZ151" s="47"/>
      <c r="AIA151" s="47"/>
      <c r="AIB151" s="47"/>
      <c r="AIC151" s="47"/>
      <c r="AID151" s="47"/>
      <c r="AIE151" s="47"/>
      <c r="AIF151" s="47"/>
      <c r="AIG151" s="47"/>
      <c r="AIH151" s="47"/>
      <c r="AII151" s="47"/>
      <c r="AIJ151" s="47"/>
      <c r="AIK151" s="47"/>
      <c r="AIL151" s="47"/>
      <c r="AIM151" s="47"/>
      <c r="AIN151" s="47"/>
      <c r="AIO151" s="47"/>
      <c r="AIP151" s="47"/>
      <c r="AIQ151" s="47"/>
      <c r="AIR151" s="47"/>
      <c r="AIS151" s="47"/>
      <c r="AIT151" s="47"/>
      <c r="AIU151" s="47"/>
      <c r="AIV151" s="47"/>
      <c r="AIW151" s="47"/>
      <c r="AIX151" s="47"/>
      <c r="AIY151" s="47"/>
      <c r="AIZ151" s="47"/>
      <c r="AJA151" s="47"/>
      <c r="AJB151" s="47"/>
      <c r="AJC151" s="47"/>
      <c r="AJD151" s="47"/>
      <c r="AJE151" s="47"/>
      <c r="AJF151" s="47"/>
      <c r="AJG151" s="47"/>
      <c r="AJH151" s="47"/>
      <c r="AJI151" s="47"/>
      <c r="AJJ151" s="47"/>
      <c r="AJK151" s="47"/>
      <c r="AJL151" s="47"/>
      <c r="AJM151" s="47"/>
      <c r="AJN151" s="47"/>
      <c r="AJO151" s="47"/>
      <c r="AJP151" s="47"/>
      <c r="AJQ151" s="47"/>
      <c r="AJR151" s="47"/>
      <c r="AJS151" s="47"/>
      <c r="AJT151" s="47"/>
      <c r="AJU151" s="47"/>
      <c r="AJV151" s="47"/>
      <c r="AJW151" s="47"/>
      <c r="AJX151" s="47"/>
      <c r="AJY151" s="47"/>
      <c r="AJZ151" s="47"/>
      <c r="AKA151" s="47"/>
      <c r="AKB151" s="47"/>
      <c r="AKC151" s="47"/>
      <c r="AKD151" s="47"/>
      <c r="AKE151" s="47"/>
      <c r="AKF151" s="47"/>
      <c r="AKG151" s="47"/>
      <c r="AKH151" s="47"/>
      <c r="AKI151" s="47"/>
      <c r="AKJ151" s="47"/>
      <c r="AKK151" s="47"/>
      <c r="AKL151" s="47"/>
      <c r="AKM151" s="47"/>
      <c r="AKN151" s="47"/>
      <c r="AKO151" s="47"/>
      <c r="AKP151" s="47"/>
      <c r="AKQ151" s="47"/>
      <c r="AKR151" s="47"/>
      <c r="AKS151" s="47"/>
      <c r="AKT151" s="47"/>
      <c r="AKU151" s="47"/>
      <c r="AKV151" s="47"/>
      <c r="AKW151" s="47"/>
      <c r="AKX151" s="47"/>
      <c r="AKY151" s="47"/>
      <c r="AKZ151" s="47"/>
      <c r="ALA151" s="47"/>
      <c r="ALB151" s="47"/>
      <c r="ALC151" s="47"/>
      <c r="ALD151" s="47"/>
      <c r="ALE151" s="47"/>
      <c r="ALF151" s="47"/>
      <c r="ALG151" s="47"/>
      <c r="ALH151" s="47"/>
      <c r="ALI151" s="47"/>
      <c r="ALJ151" s="47"/>
      <c r="ALK151" s="47"/>
      <c r="ALL151" s="47"/>
      <c r="ALM151" s="47"/>
      <c r="ALN151" s="47"/>
      <c r="ALO151" s="47"/>
      <c r="ALP151" s="47"/>
      <c r="ALQ151" s="47"/>
      <c r="ALR151" s="47"/>
      <c r="ALS151" s="47"/>
      <c r="ALT151" s="47"/>
      <c r="ALU151" s="47"/>
      <c r="ALV151" s="47"/>
      <c r="ALW151" s="47"/>
      <c r="ALX151" s="47"/>
      <c r="ALY151" s="47"/>
      <c r="ALZ151" s="47"/>
      <c r="AMA151" s="47"/>
      <c r="AMB151" s="47"/>
      <c r="AMC151" s="47"/>
      <c r="AMD151" s="47"/>
      <c r="AME151" s="47"/>
      <c r="AMF151" s="47"/>
      <c r="AMG151" s="47"/>
      <c r="AMH151" s="47"/>
      <c r="AMI151" s="47"/>
      <c r="AMJ151" s="47"/>
      <c r="AMK151" s="47"/>
      <c r="AML151" s="47"/>
    </row>
    <row r="152" spans="1:1026" ht="24" customHeight="1" thickBot="1">
      <c r="A152"/>
      <c r="B152" s="626" t="s">
        <v>127</v>
      </c>
      <c r="C152" s="627"/>
      <c r="D152" s="627"/>
      <c r="E152" s="627"/>
      <c r="F152" s="627"/>
      <c r="G152" s="627"/>
      <c r="H152" s="628"/>
      <c r="I152"/>
    </row>
    <row r="153" spans="1:1026">
      <c r="A153"/>
      <c r="B153" s="629" t="s">
        <v>18</v>
      </c>
      <c r="C153" s="630"/>
      <c r="D153" s="630"/>
      <c r="E153" s="630"/>
      <c r="F153" s="630"/>
      <c r="G153" s="631"/>
      <c r="H153" s="632"/>
      <c r="I153"/>
    </row>
    <row r="154" spans="1:1026" ht="15.75" customHeight="1">
      <c r="A154"/>
      <c r="B154" s="145" t="s">
        <v>9</v>
      </c>
      <c r="C154" s="194" t="s">
        <v>149</v>
      </c>
      <c r="D154" s="195"/>
      <c r="E154" s="195"/>
      <c r="F154" s="195"/>
      <c r="G154" s="196"/>
      <c r="H154" s="146">
        <f>H50</f>
        <v>1938.2350000000001</v>
      </c>
      <c r="I154"/>
    </row>
    <row r="155" spans="1:1026" ht="15.75" customHeight="1">
      <c r="A155"/>
      <c r="B155" s="145" t="s">
        <v>11</v>
      </c>
      <c r="C155" s="194" t="s">
        <v>129</v>
      </c>
      <c r="D155" s="195"/>
      <c r="E155" s="195"/>
      <c r="F155" s="195"/>
      <c r="G155" s="196"/>
      <c r="H155" s="146">
        <f>H95</f>
        <v>1288.1924799999999</v>
      </c>
      <c r="I155"/>
    </row>
    <row r="156" spans="1:1026" ht="15.75" customHeight="1">
      <c r="A156"/>
      <c r="B156" s="145" t="s">
        <v>13</v>
      </c>
      <c r="C156" s="194" t="s">
        <v>130</v>
      </c>
      <c r="D156" s="195"/>
      <c r="E156" s="195"/>
      <c r="F156" s="195"/>
      <c r="G156" s="196"/>
      <c r="H156" s="146">
        <f>H105</f>
        <v>116.96822</v>
      </c>
      <c r="I156"/>
    </row>
    <row r="157" spans="1:1026" ht="15.75" customHeight="1">
      <c r="A157"/>
      <c r="B157" s="145" t="s">
        <v>14</v>
      </c>
      <c r="C157" s="194" t="s">
        <v>131</v>
      </c>
      <c r="D157" s="195"/>
      <c r="E157" s="195"/>
      <c r="F157" s="195"/>
      <c r="G157" s="196"/>
      <c r="H157" s="146">
        <f>H129</f>
        <v>280.45</v>
      </c>
      <c r="I157"/>
    </row>
    <row r="158" spans="1:1026" s="51" customFormat="1" ht="15.75" customHeight="1">
      <c r="A158" s="47"/>
      <c r="B158" s="92" t="s">
        <v>36</v>
      </c>
      <c r="C158" s="194" t="s">
        <v>132</v>
      </c>
      <c r="D158" s="195"/>
      <c r="E158" s="195"/>
      <c r="F158" s="195"/>
      <c r="G158" s="196"/>
      <c r="H158" s="146">
        <f>H137</f>
        <v>149.62275</v>
      </c>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c r="BB158" s="47"/>
      <c r="BC158" s="47"/>
      <c r="BD158" s="47"/>
      <c r="BE158" s="47"/>
      <c r="BF158" s="47"/>
      <c r="BG158" s="47"/>
      <c r="BH158" s="47"/>
      <c r="BI158" s="47"/>
      <c r="BJ158" s="47"/>
      <c r="BK158" s="47"/>
      <c r="BL158" s="47"/>
      <c r="BM158" s="47"/>
      <c r="BN158" s="47"/>
      <c r="BO158" s="47"/>
      <c r="BP158" s="47"/>
      <c r="BQ158" s="47"/>
      <c r="BR158" s="47"/>
      <c r="BS158" s="47"/>
      <c r="BT158" s="47"/>
      <c r="BU158" s="47"/>
      <c r="BV158" s="47"/>
      <c r="BW158" s="47"/>
      <c r="BX158" s="47"/>
      <c r="BY158" s="47"/>
      <c r="BZ158" s="47"/>
      <c r="CA158" s="47"/>
      <c r="CB158" s="47"/>
      <c r="CC158" s="47"/>
      <c r="CD158" s="47"/>
      <c r="CE158" s="47"/>
      <c r="CF158" s="47"/>
      <c r="CG158" s="47"/>
      <c r="CH158" s="47"/>
      <c r="CI158" s="47"/>
      <c r="CJ158" s="47"/>
      <c r="CK158" s="47"/>
      <c r="CL158" s="47"/>
      <c r="CM158" s="47"/>
      <c r="CN158" s="47"/>
      <c r="CO158" s="47"/>
      <c r="CP158" s="47"/>
      <c r="CQ158" s="47"/>
      <c r="CR158" s="47"/>
      <c r="CS158" s="47"/>
      <c r="CT158" s="47"/>
      <c r="CU158" s="47"/>
      <c r="CV158" s="47"/>
      <c r="CW158" s="47"/>
      <c r="CX158" s="47"/>
      <c r="CY158" s="47"/>
      <c r="CZ158" s="47"/>
      <c r="DA158" s="47"/>
      <c r="DB158" s="47"/>
      <c r="DC158" s="47"/>
      <c r="DD158" s="47"/>
      <c r="DE158" s="47"/>
      <c r="DF158" s="47"/>
      <c r="DG158" s="47"/>
      <c r="DH158" s="47"/>
      <c r="DI158" s="47"/>
      <c r="DJ158" s="47"/>
      <c r="DK158" s="47"/>
      <c r="DL158" s="47"/>
      <c r="DM158" s="47"/>
      <c r="DN158" s="47"/>
      <c r="DO158" s="47"/>
      <c r="DP158" s="47"/>
      <c r="DQ158" s="47"/>
      <c r="DR158" s="47"/>
      <c r="DS158" s="47"/>
      <c r="DT158" s="47"/>
      <c r="DU158" s="47"/>
      <c r="DV158" s="47"/>
      <c r="DW158" s="47"/>
      <c r="DX158" s="47"/>
      <c r="DY158" s="47"/>
      <c r="DZ158" s="47"/>
      <c r="EA158" s="47"/>
      <c r="EB158" s="47"/>
      <c r="EC158" s="47"/>
      <c r="ED158" s="47"/>
      <c r="EE158" s="47"/>
      <c r="EF158" s="47"/>
      <c r="EG158" s="47"/>
      <c r="EH158" s="47"/>
      <c r="EI158" s="47"/>
      <c r="EJ158" s="47"/>
      <c r="EK158" s="47"/>
      <c r="EL158" s="47"/>
      <c r="EM158" s="47"/>
      <c r="EN158" s="47"/>
      <c r="EO158" s="47"/>
      <c r="EP158" s="47"/>
      <c r="EQ158" s="47"/>
      <c r="ER158" s="47"/>
      <c r="ES158" s="47"/>
      <c r="ET158" s="47"/>
      <c r="EU158" s="47"/>
      <c r="EV158" s="47"/>
      <c r="EW158" s="47"/>
      <c r="EX158" s="47"/>
      <c r="EY158" s="47"/>
      <c r="EZ158" s="47"/>
      <c r="FA158" s="47"/>
      <c r="FB158" s="47"/>
      <c r="FC158" s="47"/>
      <c r="FD158" s="47"/>
      <c r="FE158" s="47"/>
      <c r="FF158" s="47"/>
      <c r="FG158" s="47"/>
      <c r="FH158" s="47"/>
      <c r="FI158" s="47"/>
      <c r="FJ158" s="47"/>
      <c r="FK158" s="47"/>
      <c r="FL158" s="47"/>
      <c r="FM158" s="47"/>
      <c r="FN158" s="47"/>
      <c r="FO158" s="47"/>
      <c r="FP158" s="47"/>
      <c r="FQ158" s="47"/>
      <c r="FR158" s="47"/>
      <c r="FS158" s="47"/>
      <c r="FT158" s="47"/>
      <c r="FU158" s="47"/>
      <c r="FV158" s="47"/>
      <c r="FW158" s="47"/>
      <c r="FX158" s="47"/>
      <c r="FY158" s="47"/>
      <c r="FZ158" s="47"/>
      <c r="GA158" s="47"/>
      <c r="GB158" s="47"/>
      <c r="GC158" s="47"/>
      <c r="GD158" s="47"/>
      <c r="GE158" s="47"/>
      <c r="GF158" s="47"/>
      <c r="GG158" s="47"/>
      <c r="GH158" s="47"/>
      <c r="GI158" s="47"/>
      <c r="GJ158" s="47"/>
      <c r="GK158" s="47"/>
      <c r="GL158" s="47"/>
      <c r="GM158" s="47"/>
      <c r="GN158" s="47"/>
      <c r="GO158" s="47"/>
      <c r="GP158" s="47"/>
      <c r="GQ158" s="47"/>
      <c r="GR158" s="47"/>
      <c r="GS158" s="47"/>
      <c r="GT158" s="47"/>
      <c r="GU158" s="47"/>
      <c r="GV158" s="47"/>
      <c r="GW158" s="47"/>
      <c r="GX158" s="47"/>
      <c r="GY158" s="47"/>
      <c r="GZ158" s="47"/>
      <c r="HA158" s="47"/>
      <c r="HB158" s="47"/>
      <c r="HC158" s="47"/>
      <c r="HD158" s="47"/>
      <c r="HE158" s="47"/>
      <c r="HF158" s="47"/>
      <c r="HG158" s="47"/>
      <c r="HH158" s="47"/>
      <c r="HI158" s="47"/>
      <c r="HJ158" s="47"/>
      <c r="HK158" s="47"/>
      <c r="HL158" s="47"/>
      <c r="HM158" s="47"/>
      <c r="HN158" s="47"/>
      <c r="HO158" s="47"/>
      <c r="HP158" s="47"/>
      <c r="HQ158" s="47"/>
      <c r="HR158" s="47"/>
      <c r="HS158" s="47"/>
      <c r="HT158" s="47"/>
      <c r="HU158" s="47"/>
      <c r="HV158" s="47"/>
      <c r="HW158" s="47"/>
      <c r="HX158" s="47"/>
      <c r="HY158" s="47"/>
      <c r="HZ158" s="47"/>
      <c r="IA158" s="47"/>
      <c r="IB158" s="47"/>
      <c r="IC158" s="47"/>
      <c r="ID158" s="47"/>
      <c r="IE158" s="47"/>
      <c r="IF158" s="47"/>
      <c r="IG158" s="47"/>
      <c r="IH158" s="47"/>
      <c r="II158" s="47"/>
      <c r="IJ158" s="47"/>
      <c r="IK158" s="47"/>
      <c r="IL158" s="47"/>
      <c r="IM158" s="47"/>
      <c r="IN158" s="47"/>
      <c r="IO158" s="47"/>
      <c r="IP158" s="47"/>
      <c r="IQ158" s="47"/>
      <c r="IR158" s="47"/>
      <c r="IS158" s="47"/>
      <c r="IT158" s="47"/>
      <c r="IU158" s="47"/>
      <c r="IV158" s="47"/>
      <c r="IW158" s="47"/>
      <c r="IX158" s="47"/>
      <c r="IY158" s="47"/>
      <c r="IZ158" s="47"/>
      <c r="JA158" s="47"/>
      <c r="JB158" s="47"/>
      <c r="JC158" s="47"/>
      <c r="JD158" s="47"/>
      <c r="JE158" s="47"/>
      <c r="JF158" s="47"/>
      <c r="JG158" s="47"/>
      <c r="JH158" s="47"/>
      <c r="JI158" s="47"/>
      <c r="JJ158" s="47"/>
      <c r="JK158" s="47"/>
      <c r="JL158" s="47"/>
      <c r="JM158" s="47"/>
      <c r="JN158" s="47"/>
      <c r="JO158" s="47"/>
      <c r="JP158" s="47"/>
      <c r="JQ158" s="47"/>
      <c r="JR158" s="47"/>
      <c r="JS158" s="47"/>
      <c r="JT158" s="47"/>
      <c r="JU158" s="47"/>
      <c r="JV158" s="47"/>
      <c r="JW158" s="47"/>
      <c r="JX158" s="47"/>
      <c r="JY158" s="47"/>
      <c r="JZ158" s="47"/>
      <c r="KA158" s="47"/>
      <c r="KB158" s="47"/>
      <c r="KC158" s="47"/>
      <c r="KD158" s="47"/>
      <c r="KE158" s="47"/>
      <c r="KF158" s="47"/>
      <c r="KG158" s="47"/>
      <c r="KH158" s="47"/>
      <c r="KI158" s="47"/>
      <c r="KJ158" s="47"/>
      <c r="KK158" s="47"/>
      <c r="KL158" s="47"/>
      <c r="KM158" s="47"/>
      <c r="KN158" s="47"/>
      <c r="KO158" s="47"/>
      <c r="KP158" s="47"/>
      <c r="KQ158" s="47"/>
      <c r="KR158" s="47"/>
      <c r="KS158" s="47"/>
      <c r="KT158" s="47"/>
      <c r="KU158" s="47"/>
      <c r="KV158" s="47"/>
      <c r="KW158" s="47"/>
      <c r="KX158" s="47"/>
      <c r="KY158" s="47"/>
      <c r="KZ158" s="47"/>
      <c r="LA158" s="47"/>
      <c r="LB158" s="47"/>
      <c r="LC158" s="47"/>
      <c r="LD158" s="47"/>
      <c r="LE158" s="47"/>
      <c r="LF158" s="47"/>
      <c r="LG158" s="47"/>
      <c r="LH158" s="47"/>
      <c r="LI158" s="47"/>
      <c r="LJ158" s="47"/>
      <c r="LK158" s="47"/>
      <c r="LL158" s="47"/>
      <c r="LM158" s="47"/>
      <c r="LN158" s="47"/>
      <c r="LO158" s="47"/>
      <c r="LP158" s="47"/>
      <c r="LQ158" s="47"/>
      <c r="LR158" s="47"/>
      <c r="LS158" s="47"/>
      <c r="LT158" s="47"/>
      <c r="LU158" s="47"/>
      <c r="LV158" s="47"/>
      <c r="LW158" s="47"/>
      <c r="LX158" s="47"/>
      <c r="LY158" s="47"/>
      <c r="LZ158" s="47"/>
      <c r="MA158" s="47"/>
      <c r="MB158" s="47"/>
      <c r="MC158" s="47"/>
      <c r="MD158" s="47"/>
      <c r="ME158" s="47"/>
      <c r="MF158" s="47"/>
      <c r="MG158" s="47"/>
      <c r="MH158" s="47"/>
      <c r="MI158" s="47"/>
      <c r="MJ158" s="47"/>
      <c r="MK158" s="47"/>
      <c r="ML158" s="47"/>
      <c r="MM158" s="47"/>
      <c r="MN158" s="47"/>
      <c r="MO158" s="47"/>
      <c r="MP158" s="47"/>
      <c r="MQ158" s="47"/>
      <c r="MR158" s="47"/>
      <c r="MS158" s="47"/>
      <c r="MT158" s="47"/>
      <c r="MU158" s="47"/>
      <c r="MV158" s="47"/>
      <c r="MW158" s="47"/>
      <c r="MX158" s="47"/>
      <c r="MY158" s="47"/>
      <c r="MZ158" s="47"/>
      <c r="NA158" s="47"/>
      <c r="NB158" s="47"/>
      <c r="NC158" s="47"/>
      <c r="ND158" s="47"/>
      <c r="NE158" s="47"/>
      <c r="NF158" s="47"/>
      <c r="NG158" s="47"/>
      <c r="NH158" s="47"/>
      <c r="NI158" s="47"/>
      <c r="NJ158" s="47"/>
      <c r="NK158" s="47"/>
      <c r="NL158" s="47"/>
      <c r="NM158" s="47"/>
      <c r="NN158" s="47"/>
      <c r="NO158" s="47"/>
      <c r="NP158" s="47"/>
      <c r="NQ158" s="47"/>
      <c r="NR158" s="47"/>
      <c r="NS158" s="47"/>
      <c r="NT158" s="47"/>
      <c r="NU158" s="47"/>
      <c r="NV158" s="47"/>
      <c r="NW158" s="47"/>
      <c r="NX158" s="47"/>
      <c r="NY158" s="47"/>
      <c r="NZ158" s="47"/>
      <c r="OA158" s="47"/>
      <c r="OB158" s="47"/>
      <c r="OC158" s="47"/>
      <c r="OD158" s="47"/>
      <c r="OE158" s="47"/>
      <c r="OF158" s="47"/>
      <c r="OG158" s="47"/>
      <c r="OH158" s="47"/>
      <c r="OI158" s="47"/>
      <c r="OJ158" s="47"/>
      <c r="OK158" s="47"/>
      <c r="OL158" s="47"/>
      <c r="OM158" s="47"/>
      <c r="ON158" s="47"/>
      <c r="OO158" s="47"/>
      <c r="OP158" s="47"/>
      <c r="OQ158" s="47"/>
      <c r="OR158" s="47"/>
      <c r="OS158" s="47"/>
      <c r="OT158" s="47"/>
      <c r="OU158" s="47"/>
      <c r="OV158" s="47"/>
      <c r="OW158" s="47"/>
      <c r="OX158" s="47"/>
      <c r="OY158" s="47"/>
      <c r="OZ158" s="47"/>
      <c r="PA158" s="47"/>
      <c r="PB158" s="47"/>
      <c r="PC158" s="47"/>
      <c r="PD158" s="47"/>
      <c r="PE158" s="47"/>
      <c r="PF158" s="47"/>
      <c r="PG158" s="47"/>
      <c r="PH158" s="47"/>
      <c r="PI158" s="47"/>
      <c r="PJ158" s="47"/>
      <c r="PK158" s="47"/>
      <c r="PL158" s="47"/>
      <c r="PM158" s="47"/>
      <c r="PN158" s="47"/>
      <c r="PO158" s="47"/>
      <c r="PP158" s="47"/>
      <c r="PQ158" s="47"/>
      <c r="PR158" s="47"/>
      <c r="PS158" s="47"/>
      <c r="PT158" s="47"/>
      <c r="PU158" s="47"/>
      <c r="PV158" s="47"/>
      <c r="PW158" s="47"/>
      <c r="PX158" s="47"/>
      <c r="PY158" s="47"/>
      <c r="PZ158" s="47"/>
      <c r="QA158" s="47"/>
      <c r="QB158" s="47"/>
      <c r="QC158" s="47"/>
      <c r="QD158" s="47"/>
      <c r="QE158" s="47"/>
      <c r="QF158" s="47"/>
      <c r="QG158" s="47"/>
      <c r="QH158" s="47"/>
      <c r="QI158" s="47"/>
      <c r="QJ158" s="47"/>
      <c r="QK158" s="47"/>
      <c r="QL158" s="47"/>
      <c r="QM158" s="47"/>
      <c r="QN158" s="47"/>
      <c r="QO158" s="47"/>
      <c r="QP158" s="47"/>
      <c r="QQ158" s="47"/>
      <c r="QR158" s="47"/>
      <c r="QS158" s="47"/>
      <c r="QT158" s="47"/>
      <c r="QU158" s="47"/>
      <c r="QV158" s="47"/>
      <c r="QW158" s="47"/>
      <c r="QX158" s="47"/>
      <c r="QY158" s="47"/>
      <c r="QZ158" s="47"/>
      <c r="RA158" s="47"/>
      <c r="RB158" s="47"/>
      <c r="RC158" s="47"/>
      <c r="RD158" s="47"/>
      <c r="RE158" s="47"/>
      <c r="RF158" s="47"/>
      <c r="RG158" s="47"/>
      <c r="RH158" s="47"/>
      <c r="RI158" s="47"/>
      <c r="RJ158" s="47"/>
      <c r="RK158" s="47"/>
      <c r="RL158" s="47"/>
      <c r="RM158" s="47"/>
      <c r="RN158" s="47"/>
      <c r="RO158" s="47"/>
      <c r="RP158" s="47"/>
      <c r="RQ158" s="47"/>
      <c r="RR158" s="47"/>
      <c r="RS158" s="47"/>
      <c r="RT158" s="47"/>
      <c r="RU158" s="47"/>
      <c r="RV158" s="47"/>
      <c r="RW158" s="47"/>
      <c r="RX158" s="47"/>
      <c r="RY158" s="47"/>
      <c r="RZ158" s="47"/>
      <c r="SA158" s="47"/>
      <c r="SB158" s="47"/>
      <c r="SC158" s="47"/>
      <c r="SD158" s="47"/>
      <c r="SE158" s="47"/>
      <c r="SF158" s="47"/>
      <c r="SG158" s="47"/>
      <c r="SH158" s="47"/>
      <c r="SI158" s="47"/>
      <c r="SJ158" s="47"/>
      <c r="SK158" s="47"/>
      <c r="SL158" s="47"/>
      <c r="SM158" s="47"/>
      <c r="SN158" s="47"/>
      <c r="SO158" s="47"/>
      <c r="SP158" s="47"/>
      <c r="SQ158" s="47"/>
      <c r="SR158" s="47"/>
      <c r="SS158" s="47"/>
      <c r="ST158" s="47"/>
      <c r="SU158" s="47"/>
      <c r="SV158" s="47"/>
      <c r="SW158" s="47"/>
      <c r="SX158" s="47"/>
      <c r="SY158" s="47"/>
      <c r="SZ158" s="47"/>
      <c r="TA158" s="47"/>
      <c r="TB158" s="47"/>
      <c r="TC158" s="47"/>
      <c r="TD158" s="47"/>
      <c r="TE158" s="47"/>
      <c r="TF158" s="47"/>
      <c r="TG158" s="47"/>
      <c r="TH158" s="47"/>
      <c r="TI158" s="47"/>
      <c r="TJ158" s="47"/>
      <c r="TK158" s="47"/>
      <c r="TL158" s="47"/>
      <c r="TM158" s="47"/>
      <c r="TN158" s="47"/>
      <c r="TO158" s="47"/>
      <c r="TP158" s="47"/>
      <c r="TQ158" s="47"/>
      <c r="TR158" s="47"/>
      <c r="TS158" s="47"/>
      <c r="TT158" s="47"/>
      <c r="TU158" s="47"/>
      <c r="TV158" s="47"/>
      <c r="TW158" s="47"/>
      <c r="TX158" s="47"/>
      <c r="TY158" s="47"/>
      <c r="TZ158" s="47"/>
      <c r="UA158" s="47"/>
      <c r="UB158" s="47"/>
      <c r="UC158" s="47"/>
      <c r="UD158" s="47"/>
      <c r="UE158" s="47"/>
      <c r="UF158" s="47"/>
      <c r="UG158" s="47"/>
      <c r="UH158" s="47"/>
      <c r="UI158" s="47"/>
      <c r="UJ158" s="47"/>
      <c r="UK158" s="47"/>
      <c r="UL158" s="47"/>
      <c r="UM158" s="47"/>
      <c r="UN158" s="47"/>
      <c r="UO158" s="47"/>
      <c r="UP158" s="47"/>
      <c r="UQ158" s="47"/>
      <c r="UR158" s="47"/>
      <c r="US158" s="47"/>
      <c r="UT158" s="47"/>
      <c r="UU158" s="47"/>
      <c r="UV158" s="47"/>
      <c r="UW158" s="47"/>
      <c r="UX158" s="47"/>
      <c r="UY158" s="47"/>
      <c r="UZ158" s="47"/>
      <c r="VA158" s="47"/>
      <c r="VB158" s="47"/>
      <c r="VC158" s="47"/>
      <c r="VD158" s="47"/>
      <c r="VE158" s="47"/>
      <c r="VF158" s="47"/>
      <c r="VG158" s="47"/>
      <c r="VH158" s="47"/>
      <c r="VI158" s="47"/>
      <c r="VJ158" s="47"/>
      <c r="VK158" s="47"/>
      <c r="VL158" s="47"/>
      <c r="VM158" s="47"/>
      <c r="VN158" s="47"/>
      <c r="VO158" s="47"/>
      <c r="VP158" s="47"/>
      <c r="VQ158" s="47"/>
      <c r="VR158" s="47"/>
      <c r="VS158" s="47"/>
      <c r="VT158" s="47"/>
      <c r="VU158" s="47"/>
      <c r="VV158" s="47"/>
      <c r="VW158" s="47"/>
      <c r="VX158" s="47"/>
      <c r="VY158" s="47"/>
      <c r="VZ158" s="47"/>
      <c r="WA158" s="47"/>
      <c r="WB158" s="47"/>
      <c r="WC158" s="47"/>
      <c r="WD158" s="47"/>
      <c r="WE158" s="47"/>
      <c r="WF158" s="47"/>
      <c r="WG158" s="47"/>
      <c r="WH158" s="47"/>
      <c r="WI158" s="47"/>
      <c r="WJ158" s="47"/>
      <c r="WK158" s="47"/>
      <c r="WL158" s="47"/>
      <c r="WM158" s="47"/>
      <c r="WN158" s="47"/>
      <c r="WO158" s="47"/>
      <c r="WP158" s="47"/>
      <c r="WQ158" s="47"/>
      <c r="WR158" s="47"/>
      <c r="WS158" s="47"/>
      <c r="WT158" s="47"/>
      <c r="WU158" s="47"/>
      <c r="WV158" s="47"/>
      <c r="WW158" s="47"/>
      <c r="WX158" s="47"/>
      <c r="WY158" s="47"/>
      <c r="WZ158" s="47"/>
      <c r="XA158" s="47"/>
      <c r="XB158" s="47"/>
      <c r="XC158" s="47"/>
      <c r="XD158" s="47"/>
      <c r="XE158" s="47"/>
      <c r="XF158" s="47"/>
      <c r="XG158" s="47"/>
      <c r="XH158" s="47"/>
      <c r="XI158" s="47"/>
      <c r="XJ158" s="47"/>
      <c r="XK158" s="47"/>
      <c r="XL158" s="47"/>
      <c r="XM158" s="47"/>
      <c r="XN158" s="47"/>
      <c r="XO158" s="47"/>
      <c r="XP158" s="47"/>
      <c r="XQ158" s="47"/>
      <c r="XR158" s="47"/>
      <c r="XS158" s="47"/>
      <c r="XT158" s="47"/>
      <c r="XU158" s="47"/>
      <c r="XV158" s="47"/>
      <c r="XW158" s="47"/>
      <c r="XX158" s="47"/>
      <c r="XY158" s="47"/>
      <c r="XZ158" s="47"/>
      <c r="YA158" s="47"/>
      <c r="YB158" s="47"/>
      <c r="YC158" s="47"/>
      <c r="YD158" s="47"/>
      <c r="YE158" s="47"/>
      <c r="YF158" s="47"/>
      <c r="YG158" s="47"/>
      <c r="YH158" s="47"/>
      <c r="YI158" s="47"/>
      <c r="YJ158" s="47"/>
      <c r="YK158" s="47"/>
      <c r="YL158" s="47"/>
      <c r="YM158" s="47"/>
      <c r="YN158" s="47"/>
      <c r="YO158" s="47"/>
      <c r="YP158" s="47"/>
      <c r="YQ158" s="47"/>
      <c r="YR158" s="47"/>
      <c r="YS158" s="47"/>
      <c r="YT158" s="47"/>
      <c r="YU158" s="47"/>
      <c r="YV158" s="47"/>
      <c r="YW158" s="47"/>
      <c r="YX158" s="47"/>
      <c r="YY158" s="47"/>
      <c r="YZ158" s="47"/>
      <c r="ZA158" s="47"/>
      <c r="ZB158" s="47"/>
      <c r="ZC158" s="47"/>
      <c r="ZD158" s="47"/>
      <c r="ZE158" s="47"/>
      <c r="ZF158" s="47"/>
      <c r="ZG158" s="47"/>
      <c r="ZH158" s="47"/>
      <c r="ZI158" s="47"/>
      <c r="ZJ158" s="47"/>
      <c r="ZK158" s="47"/>
      <c r="ZL158" s="47"/>
      <c r="ZM158" s="47"/>
      <c r="ZN158" s="47"/>
      <c r="ZO158" s="47"/>
      <c r="ZP158" s="47"/>
      <c r="ZQ158" s="47"/>
      <c r="ZR158" s="47"/>
      <c r="ZS158" s="47"/>
      <c r="ZT158" s="47"/>
      <c r="ZU158" s="47"/>
      <c r="ZV158" s="47"/>
      <c r="ZW158" s="47"/>
      <c r="ZX158" s="47"/>
      <c r="ZY158" s="47"/>
      <c r="ZZ158" s="47"/>
      <c r="AAA158" s="47"/>
      <c r="AAB158" s="47"/>
      <c r="AAC158" s="47"/>
      <c r="AAD158" s="47"/>
      <c r="AAE158" s="47"/>
      <c r="AAF158" s="47"/>
      <c r="AAG158" s="47"/>
      <c r="AAH158" s="47"/>
      <c r="AAI158" s="47"/>
      <c r="AAJ158" s="47"/>
      <c r="AAK158" s="47"/>
      <c r="AAL158" s="47"/>
      <c r="AAM158" s="47"/>
      <c r="AAN158" s="47"/>
      <c r="AAO158" s="47"/>
      <c r="AAP158" s="47"/>
      <c r="AAQ158" s="47"/>
      <c r="AAR158" s="47"/>
      <c r="AAS158" s="47"/>
      <c r="AAT158" s="47"/>
      <c r="AAU158" s="47"/>
      <c r="AAV158" s="47"/>
      <c r="AAW158" s="47"/>
      <c r="AAX158" s="47"/>
      <c r="AAY158" s="47"/>
      <c r="AAZ158" s="47"/>
      <c r="ABA158" s="47"/>
      <c r="ABB158" s="47"/>
      <c r="ABC158" s="47"/>
      <c r="ABD158" s="47"/>
      <c r="ABE158" s="47"/>
      <c r="ABF158" s="47"/>
      <c r="ABG158" s="47"/>
      <c r="ABH158" s="47"/>
      <c r="ABI158" s="47"/>
      <c r="ABJ158" s="47"/>
      <c r="ABK158" s="47"/>
      <c r="ABL158" s="47"/>
      <c r="ABM158" s="47"/>
      <c r="ABN158" s="47"/>
      <c r="ABO158" s="47"/>
      <c r="ABP158" s="47"/>
      <c r="ABQ158" s="47"/>
      <c r="ABR158" s="47"/>
      <c r="ABS158" s="47"/>
      <c r="ABT158" s="47"/>
      <c r="ABU158" s="47"/>
      <c r="ABV158" s="47"/>
      <c r="ABW158" s="47"/>
      <c r="ABX158" s="47"/>
      <c r="ABY158" s="47"/>
      <c r="ABZ158" s="47"/>
      <c r="ACA158" s="47"/>
      <c r="ACB158" s="47"/>
      <c r="ACC158" s="47"/>
      <c r="ACD158" s="47"/>
      <c r="ACE158" s="47"/>
      <c r="ACF158" s="47"/>
      <c r="ACG158" s="47"/>
      <c r="ACH158" s="47"/>
      <c r="ACI158" s="47"/>
      <c r="ACJ158" s="47"/>
      <c r="ACK158" s="47"/>
      <c r="ACL158" s="47"/>
      <c r="ACM158" s="47"/>
      <c r="ACN158" s="47"/>
      <c r="ACO158" s="47"/>
      <c r="ACP158" s="47"/>
      <c r="ACQ158" s="47"/>
      <c r="ACR158" s="47"/>
      <c r="ACS158" s="47"/>
      <c r="ACT158" s="47"/>
      <c r="ACU158" s="47"/>
      <c r="ACV158" s="47"/>
      <c r="ACW158" s="47"/>
      <c r="ACX158" s="47"/>
      <c r="ACY158" s="47"/>
      <c r="ACZ158" s="47"/>
      <c r="ADA158" s="47"/>
      <c r="ADB158" s="47"/>
      <c r="ADC158" s="47"/>
      <c r="ADD158" s="47"/>
      <c r="ADE158" s="47"/>
      <c r="ADF158" s="47"/>
      <c r="ADG158" s="47"/>
      <c r="ADH158" s="47"/>
      <c r="ADI158" s="47"/>
      <c r="ADJ158" s="47"/>
      <c r="ADK158" s="47"/>
      <c r="ADL158" s="47"/>
      <c r="ADM158" s="47"/>
      <c r="ADN158" s="47"/>
      <c r="ADO158" s="47"/>
      <c r="ADP158" s="47"/>
      <c r="ADQ158" s="47"/>
      <c r="ADR158" s="47"/>
      <c r="ADS158" s="47"/>
      <c r="ADT158" s="47"/>
      <c r="ADU158" s="47"/>
      <c r="ADV158" s="47"/>
      <c r="ADW158" s="47"/>
      <c r="ADX158" s="47"/>
      <c r="ADY158" s="47"/>
      <c r="ADZ158" s="47"/>
      <c r="AEA158" s="47"/>
      <c r="AEB158" s="47"/>
      <c r="AEC158" s="47"/>
      <c r="AED158" s="47"/>
      <c r="AEE158" s="47"/>
      <c r="AEF158" s="47"/>
      <c r="AEG158" s="47"/>
      <c r="AEH158" s="47"/>
      <c r="AEI158" s="47"/>
      <c r="AEJ158" s="47"/>
      <c r="AEK158" s="47"/>
      <c r="AEL158" s="47"/>
      <c r="AEM158" s="47"/>
      <c r="AEN158" s="47"/>
      <c r="AEO158" s="47"/>
      <c r="AEP158" s="47"/>
      <c r="AEQ158" s="47"/>
      <c r="AER158" s="47"/>
      <c r="AES158" s="47"/>
      <c r="AET158" s="47"/>
      <c r="AEU158" s="47"/>
      <c r="AEV158" s="47"/>
      <c r="AEW158" s="47"/>
      <c r="AEX158" s="47"/>
      <c r="AEY158" s="47"/>
      <c r="AEZ158" s="47"/>
      <c r="AFA158" s="47"/>
      <c r="AFB158" s="47"/>
      <c r="AFC158" s="47"/>
      <c r="AFD158" s="47"/>
      <c r="AFE158" s="47"/>
      <c r="AFF158" s="47"/>
      <c r="AFG158" s="47"/>
      <c r="AFH158" s="47"/>
      <c r="AFI158" s="47"/>
      <c r="AFJ158" s="47"/>
      <c r="AFK158" s="47"/>
      <c r="AFL158" s="47"/>
      <c r="AFM158" s="47"/>
      <c r="AFN158" s="47"/>
      <c r="AFO158" s="47"/>
      <c r="AFP158" s="47"/>
      <c r="AFQ158" s="47"/>
      <c r="AFR158" s="47"/>
      <c r="AFS158" s="47"/>
      <c r="AFT158" s="47"/>
      <c r="AFU158" s="47"/>
      <c r="AFV158" s="47"/>
      <c r="AFW158" s="47"/>
      <c r="AFX158" s="47"/>
      <c r="AFY158" s="47"/>
      <c r="AFZ158" s="47"/>
      <c r="AGA158" s="47"/>
      <c r="AGB158" s="47"/>
      <c r="AGC158" s="47"/>
      <c r="AGD158" s="47"/>
      <c r="AGE158" s="47"/>
      <c r="AGF158" s="47"/>
      <c r="AGG158" s="47"/>
      <c r="AGH158" s="47"/>
      <c r="AGI158" s="47"/>
      <c r="AGJ158" s="47"/>
      <c r="AGK158" s="47"/>
      <c r="AGL158" s="47"/>
      <c r="AGM158" s="47"/>
      <c r="AGN158" s="47"/>
      <c r="AGO158" s="47"/>
      <c r="AGP158" s="47"/>
      <c r="AGQ158" s="47"/>
      <c r="AGR158" s="47"/>
      <c r="AGS158" s="47"/>
      <c r="AGT158" s="47"/>
      <c r="AGU158" s="47"/>
      <c r="AGV158" s="47"/>
      <c r="AGW158" s="47"/>
      <c r="AGX158" s="47"/>
      <c r="AGY158" s="47"/>
      <c r="AGZ158" s="47"/>
      <c r="AHA158" s="47"/>
      <c r="AHB158" s="47"/>
      <c r="AHC158" s="47"/>
      <c r="AHD158" s="47"/>
      <c r="AHE158" s="47"/>
      <c r="AHF158" s="47"/>
      <c r="AHG158" s="47"/>
      <c r="AHH158" s="47"/>
      <c r="AHI158" s="47"/>
      <c r="AHJ158" s="47"/>
      <c r="AHK158" s="47"/>
      <c r="AHL158" s="47"/>
      <c r="AHM158" s="47"/>
      <c r="AHN158" s="47"/>
      <c r="AHO158" s="47"/>
      <c r="AHP158" s="47"/>
      <c r="AHQ158" s="47"/>
      <c r="AHR158" s="47"/>
      <c r="AHS158" s="47"/>
      <c r="AHT158" s="47"/>
      <c r="AHU158" s="47"/>
      <c r="AHV158" s="47"/>
      <c r="AHW158" s="47"/>
      <c r="AHX158" s="47"/>
      <c r="AHY158" s="47"/>
      <c r="AHZ158" s="47"/>
      <c r="AIA158" s="47"/>
      <c r="AIB158" s="47"/>
      <c r="AIC158" s="47"/>
      <c r="AID158" s="47"/>
      <c r="AIE158" s="47"/>
      <c r="AIF158" s="47"/>
      <c r="AIG158" s="47"/>
      <c r="AIH158" s="47"/>
      <c r="AII158" s="47"/>
      <c r="AIJ158" s="47"/>
      <c r="AIK158" s="47"/>
      <c r="AIL158" s="47"/>
      <c r="AIM158" s="47"/>
      <c r="AIN158" s="47"/>
      <c r="AIO158" s="47"/>
      <c r="AIP158" s="47"/>
      <c r="AIQ158" s="47"/>
      <c r="AIR158" s="47"/>
      <c r="AIS158" s="47"/>
      <c r="AIT158" s="47"/>
      <c r="AIU158" s="47"/>
      <c r="AIV158" s="47"/>
      <c r="AIW158" s="47"/>
      <c r="AIX158" s="47"/>
      <c r="AIY158" s="47"/>
      <c r="AIZ158" s="47"/>
      <c r="AJA158" s="47"/>
      <c r="AJB158" s="47"/>
      <c r="AJC158" s="47"/>
      <c r="AJD158" s="47"/>
      <c r="AJE158" s="47"/>
      <c r="AJF158" s="47"/>
      <c r="AJG158" s="47"/>
      <c r="AJH158" s="47"/>
      <c r="AJI158" s="47"/>
      <c r="AJJ158" s="47"/>
      <c r="AJK158" s="47"/>
      <c r="AJL158" s="47"/>
      <c r="AJM158" s="47"/>
      <c r="AJN158" s="47"/>
      <c r="AJO158" s="47"/>
      <c r="AJP158" s="47"/>
      <c r="AJQ158" s="47"/>
      <c r="AJR158" s="47"/>
      <c r="AJS158" s="47"/>
      <c r="AJT158" s="47"/>
      <c r="AJU158" s="47"/>
      <c r="AJV158" s="47"/>
      <c r="AJW158" s="47"/>
      <c r="AJX158" s="47"/>
      <c r="AJY158" s="47"/>
      <c r="AJZ158" s="47"/>
      <c r="AKA158" s="47"/>
      <c r="AKB158" s="47"/>
      <c r="AKC158" s="47"/>
      <c r="AKD158" s="47"/>
      <c r="AKE158" s="47"/>
      <c r="AKF158" s="47"/>
      <c r="AKG158" s="47"/>
      <c r="AKH158" s="47"/>
      <c r="AKI158" s="47"/>
      <c r="AKJ158" s="47"/>
      <c r="AKK158" s="47"/>
      <c r="AKL158" s="47"/>
      <c r="AKM158" s="47"/>
      <c r="AKN158" s="47"/>
      <c r="AKO158" s="47"/>
      <c r="AKP158" s="47"/>
      <c r="AKQ158" s="47"/>
      <c r="AKR158" s="47"/>
      <c r="AKS158" s="47"/>
      <c r="AKT158" s="47"/>
      <c r="AKU158" s="47"/>
      <c r="AKV158" s="47"/>
      <c r="AKW158" s="47"/>
      <c r="AKX158" s="47"/>
      <c r="AKY158" s="47"/>
      <c r="AKZ158" s="47"/>
      <c r="ALA158" s="47"/>
      <c r="ALB158" s="47"/>
      <c r="ALC158" s="47"/>
      <c r="ALD158" s="47"/>
      <c r="ALE158" s="47"/>
      <c r="ALF158" s="47"/>
      <c r="ALG158" s="47"/>
      <c r="ALH158" s="47"/>
      <c r="ALI158" s="47"/>
      <c r="ALJ158" s="47"/>
      <c r="ALK158" s="47"/>
      <c r="ALL158" s="47"/>
      <c r="ALM158" s="47"/>
      <c r="ALN158" s="47"/>
      <c r="ALO158" s="47"/>
      <c r="ALP158" s="47"/>
      <c r="ALQ158" s="47"/>
      <c r="ALR158" s="47"/>
      <c r="ALS158" s="47"/>
      <c r="ALT158" s="47"/>
      <c r="ALU158" s="47"/>
      <c r="ALV158" s="47"/>
      <c r="ALW158" s="47"/>
      <c r="ALX158" s="47"/>
      <c r="ALY158" s="47"/>
      <c r="ALZ158" s="47"/>
      <c r="AMA158" s="47"/>
      <c r="AMB158" s="47"/>
      <c r="AMC158" s="47"/>
      <c r="AMD158" s="47"/>
      <c r="AME158" s="47"/>
      <c r="AMF158" s="47"/>
      <c r="AMG158" s="47"/>
      <c r="AMH158" s="47"/>
      <c r="AMI158" s="47"/>
      <c r="AMJ158" s="47"/>
      <c r="AMK158" s="47"/>
      <c r="AML158" s="47"/>
    </row>
    <row r="159" spans="1:1026" s="51" customFormat="1" ht="19.5" customHeight="1">
      <c r="A159" s="47"/>
      <c r="B159" s="147"/>
      <c r="C159" s="872" t="s">
        <v>128</v>
      </c>
      <c r="D159" s="873"/>
      <c r="E159" s="873"/>
      <c r="F159" s="873"/>
      <c r="G159" s="874"/>
      <c r="H159" s="148">
        <f>SUM(H154:H158)</f>
        <v>3773.4684500000003</v>
      </c>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c r="BB159" s="47"/>
      <c r="BC159" s="47"/>
      <c r="BD159" s="47"/>
      <c r="BE159" s="47"/>
      <c r="BF159" s="47"/>
      <c r="BG159" s="47"/>
      <c r="BH159" s="47"/>
      <c r="BI159" s="47"/>
      <c r="BJ159" s="47"/>
      <c r="BK159" s="47"/>
      <c r="BL159" s="47"/>
      <c r="BM159" s="47"/>
      <c r="BN159" s="47"/>
      <c r="BO159" s="47"/>
      <c r="BP159" s="47"/>
      <c r="BQ159" s="47"/>
      <c r="BR159" s="47"/>
      <c r="BS159" s="47"/>
      <c r="BT159" s="47"/>
      <c r="BU159" s="47"/>
      <c r="BV159" s="47"/>
      <c r="BW159" s="47"/>
      <c r="BX159" s="47"/>
      <c r="BY159" s="47"/>
      <c r="BZ159" s="47"/>
      <c r="CA159" s="47"/>
      <c r="CB159" s="47"/>
      <c r="CC159" s="47"/>
      <c r="CD159" s="47"/>
      <c r="CE159" s="47"/>
      <c r="CF159" s="47"/>
      <c r="CG159" s="47"/>
      <c r="CH159" s="47"/>
      <c r="CI159" s="47"/>
      <c r="CJ159" s="47"/>
      <c r="CK159" s="47"/>
      <c r="CL159" s="47"/>
      <c r="CM159" s="47"/>
      <c r="CN159" s="47"/>
      <c r="CO159" s="47"/>
      <c r="CP159" s="47"/>
      <c r="CQ159" s="47"/>
      <c r="CR159" s="47"/>
      <c r="CS159" s="47"/>
      <c r="CT159" s="47"/>
      <c r="CU159" s="47"/>
      <c r="CV159" s="47"/>
      <c r="CW159" s="47"/>
      <c r="CX159" s="47"/>
      <c r="CY159" s="47"/>
      <c r="CZ159" s="47"/>
      <c r="DA159" s="47"/>
      <c r="DB159" s="47"/>
      <c r="DC159" s="47"/>
      <c r="DD159" s="47"/>
      <c r="DE159" s="47"/>
      <c r="DF159" s="47"/>
      <c r="DG159" s="47"/>
      <c r="DH159" s="47"/>
      <c r="DI159" s="47"/>
      <c r="DJ159" s="47"/>
      <c r="DK159" s="47"/>
      <c r="DL159" s="47"/>
      <c r="DM159" s="47"/>
      <c r="DN159" s="47"/>
      <c r="DO159" s="47"/>
      <c r="DP159" s="47"/>
      <c r="DQ159" s="47"/>
      <c r="DR159" s="47"/>
      <c r="DS159" s="47"/>
      <c r="DT159" s="47"/>
      <c r="DU159" s="47"/>
      <c r="DV159" s="47"/>
      <c r="DW159" s="47"/>
      <c r="DX159" s="47"/>
      <c r="DY159" s="47"/>
      <c r="DZ159" s="47"/>
      <c r="EA159" s="47"/>
      <c r="EB159" s="47"/>
      <c r="EC159" s="47"/>
      <c r="ED159" s="47"/>
      <c r="EE159" s="47"/>
      <c r="EF159" s="47"/>
      <c r="EG159" s="47"/>
      <c r="EH159" s="47"/>
      <c r="EI159" s="47"/>
      <c r="EJ159" s="47"/>
      <c r="EK159" s="47"/>
      <c r="EL159" s="47"/>
      <c r="EM159" s="47"/>
      <c r="EN159" s="47"/>
      <c r="EO159" s="47"/>
      <c r="EP159" s="47"/>
      <c r="EQ159" s="47"/>
      <c r="ER159" s="47"/>
      <c r="ES159" s="47"/>
      <c r="ET159" s="47"/>
      <c r="EU159" s="47"/>
      <c r="EV159" s="47"/>
      <c r="EW159" s="47"/>
      <c r="EX159" s="47"/>
      <c r="EY159" s="47"/>
      <c r="EZ159" s="47"/>
      <c r="FA159" s="47"/>
      <c r="FB159" s="47"/>
      <c r="FC159" s="47"/>
      <c r="FD159" s="47"/>
      <c r="FE159" s="47"/>
      <c r="FF159" s="47"/>
      <c r="FG159" s="47"/>
      <c r="FH159" s="47"/>
      <c r="FI159" s="47"/>
      <c r="FJ159" s="47"/>
      <c r="FK159" s="47"/>
      <c r="FL159" s="47"/>
      <c r="FM159" s="47"/>
      <c r="FN159" s="47"/>
      <c r="FO159" s="47"/>
      <c r="FP159" s="47"/>
      <c r="FQ159" s="47"/>
      <c r="FR159" s="47"/>
      <c r="FS159" s="47"/>
      <c r="FT159" s="47"/>
      <c r="FU159" s="47"/>
      <c r="FV159" s="47"/>
      <c r="FW159" s="47"/>
      <c r="FX159" s="47"/>
      <c r="FY159" s="47"/>
      <c r="FZ159" s="47"/>
      <c r="GA159" s="47"/>
      <c r="GB159" s="47"/>
      <c r="GC159" s="47"/>
      <c r="GD159" s="47"/>
      <c r="GE159" s="47"/>
      <c r="GF159" s="47"/>
      <c r="GG159" s="47"/>
      <c r="GH159" s="47"/>
      <c r="GI159" s="47"/>
      <c r="GJ159" s="47"/>
      <c r="GK159" s="47"/>
      <c r="GL159" s="47"/>
      <c r="GM159" s="47"/>
      <c r="GN159" s="47"/>
      <c r="GO159" s="47"/>
      <c r="GP159" s="47"/>
      <c r="GQ159" s="47"/>
      <c r="GR159" s="47"/>
      <c r="GS159" s="47"/>
      <c r="GT159" s="47"/>
      <c r="GU159" s="47"/>
      <c r="GV159" s="47"/>
      <c r="GW159" s="47"/>
      <c r="GX159" s="47"/>
      <c r="GY159" s="47"/>
      <c r="GZ159" s="47"/>
      <c r="HA159" s="47"/>
      <c r="HB159" s="47"/>
      <c r="HC159" s="47"/>
      <c r="HD159" s="47"/>
      <c r="HE159" s="47"/>
      <c r="HF159" s="47"/>
      <c r="HG159" s="47"/>
      <c r="HH159" s="47"/>
      <c r="HI159" s="47"/>
      <c r="HJ159" s="47"/>
      <c r="HK159" s="47"/>
      <c r="HL159" s="47"/>
      <c r="HM159" s="47"/>
      <c r="HN159" s="47"/>
      <c r="HO159" s="47"/>
      <c r="HP159" s="47"/>
      <c r="HQ159" s="47"/>
      <c r="HR159" s="47"/>
      <c r="HS159" s="47"/>
      <c r="HT159" s="47"/>
      <c r="HU159" s="47"/>
      <c r="HV159" s="47"/>
      <c r="HW159" s="47"/>
      <c r="HX159" s="47"/>
      <c r="HY159" s="47"/>
      <c r="HZ159" s="47"/>
      <c r="IA159" s="47"/>
      <c r="IB159" s="47"/>
      <c r="IC159" s="47"/>
      <c r="ID159" s="47"/>
      <c r="IE159" s="47"/>
      <c r="IF159" s="47"/>
      <c r="IG159" s="47"/>
      <c r="IH159" s="47"/>
      <c r="II159" s="47"/>
      <c r="IJ159" s="47"/>
      <c r="IK159" s="47"/>
      <c r="IL159" s="47"/>
      <c r="IM159" s="47"/>
      <c r="IN159" s="47"/>
      <c r="IO159" s="47"/>
      <c r="IP159" s="47"/>
      <c r="IQ159" s="47"/>
      <c r="IR159" s="47"/>
      <c r="IS159" s="47"/>
      <c r="IT159" s="47"/>
      <c r="IU159" s="47"/>
      <c r="IV159" s="47"/>
      <c r="IW159" s="47"/>
      <c r="IX159" s="47"/>
      <c r="IY159" s="47"/>
      <c r="IZ159" s="47"/>
      <c r="JA159" s="47"/>
      <c r="JB159" s="47"/>
      <c r="JC159" s="47"/>
      <c r="JD159" s="47"/>
      <c r="JE159" s="47"/>
      <c r="JF159" s="47"/>
      <c r="JG159" s="47"/>
      <c r="JH159" s="47"/>
      <c r="JI159" s="47"/>
      <c r="JJ159" s="47"/>
      <c r="JK159" s="47"/>
      <c r="JL159" s="47"/>
      <c r="JM159" s="47"/>
      <c r="JN159" s="47"/>
      <c r="JO159" s="47"/>
      <c r="JP159" s="47"/>
      <c r="JQ159" s="47"/>
      <c r="JR159" s="47"/>
      <c r="JS159" s="47"/>
      <c r="JT159" s="47"/>
      <c r="JU159" s="47"/>
      <c r="JV159" s="47"/>
      <c r="JW159" s="47"/>
      <c r="JX159" s="47"/>
      <c r="JY159" s="47"/>
      <c r="JZ159" s="47"/>
      <c r="KA159" s="47"/>
      <c r="KB159" s="47"/>
      <c r="KC159" s="47"/>
      <c r="KD159" s="47"/>
      <c r="KE159" s="47"/>
      <c r="KF159" s="47"/>
      <c r="KG159" s="47"/>
      <c r="KH159" s="47"/>
      <c r="KI159" s="47"/>
      <c r="KJ159" s="47"/>
      <c r="KK159" s="47"/>
      <c r="KL159" s="47"/>
      <c r="KM159" s="47"/>
      <c r="KN159" s="47"/>
      <c r="KO159" s="47"/>
      <c r="KP159" s="47"/>
      <c r="KQ159" s="47"/>
      <c r="KR159" s="47"/>
      <c r="KS159" s="47"/>
      <c r="KT159" s="47"/>
      <c r="KU159" s="47"/>
      <c r="KV159" s="47"/>
      <c r="KW159" s="47"/>
      <c r="KX159" s="47"/>
      <c r="KY159" s="47"/>
      <c r="KZ159" s="47"/>
      <c r="LA159" s="47"/>
      <c r="LB159" s="47"/>
      <c r="LC159" s="47"/>
      <c r="LD159" s="47"/>
      <c r="LE159" s="47"/>
      <c r="LF159" s="47"/>
      <c r="LG159" s="47"/>
      <c r="LH159" s="47"/>
      <c r="LI159" s="47"/>
      <c r="LJ159" s="47"/>
      <c r="LK159" s="47"/>
      <c r="LL159" s="47"/>
      <c r="LM159" s="47"/>
      <c r="LN159" s="47"/>
      <c r="LO159" s="47"/>
      <c r="LP159" s="47"/>
      <c r="LQ159" s="47"/>
      <c r="LR159" s="47"/>
      <c r="LS159" s="47"/>
      <c r="LT159" s="47"/>
      <c r="LU159" s="47"/>
      <c r="LV159" s="47"/>
      <c r="LW159" s="47"/>
      <c r="LX159" s="47"/>
      <c r="LY159" s="47"/>
      <c r="LZ159" s="47"/>
      <c r="MA159" s="47"/>
      <c r="MB159" s="47"/>
      <c r="MC159" s="47"/>
      <c r="MD159" s="47"/>
      <c r="ME159" s="47"/>
      <c r="MF159" s="47"/>
      <c r="MG159" s="47"/>
      <c r="MH159" s="47"/>
      <c r="MI159" s="47"/>
      <c r="MJ159" s="47"/>
      <c r="MK159" s="47"/>
      <c r="ML159" s="47"/>
      <c r="MM159" s="47"/>
      <c r="MN159" s="47"/>
      <c r="MO159" s="47"/>
      <c r="MP159" s="47"/>
      <c r="MQ159" s="47"/>
      <c r="MR159" s="47"/>
      <c r="MS159" s="47"/>
      <c r="MT159" s="47"/>
      <c r="MU159" s="47"/>
      <c r="MV159" s="47"/>
      <c r="MW159" s="47"/>
      <c r="MX159" s="47"/>
      <c r="MY159" s="47"/>
      <c r="MZ159" s="47"/>
      <c r="NA159" s="47"/>
      <c r="NB159" s="47"/>
      <c r="NC159" s="47"/>
      <c r="ND159" s="47"/>
      <c r="NE159" s="47"/>
      <c r="NF159" s="47"/>
      <c r="NG159" s="47"/>
      <c r="NH159" s="47"/>
      <c r="NI159" s="47"/>
      <c r="NJ159" s="47"/>
      <c r="NK159" s="47"/>
      <c r="NL159" s="47"/>
      <c r="NM159" s="47"/>
      <c r="NN159" s="47"/>
      <c r="NO159" s="47"/>
      <c r="NP159" s="47"/>
      <c r="NQ159" s="47"/>
      <c r="NR159" s="47"/>
      <c r="NS159" s="47"/>
      <c r="NT159" s="47"/>
      <c r="NU159" s="47"/>
      <c r="NV159" s="47"/>
      <c r="NW159" s="47"/>
      <c r="NX159" s="47"/>
      <c r="NY159" s="47"/>
      <c r="NZ159" s="47"/>
      <c r="OA159" s="47"/>
      <c r="OB159" s="47"/>
      <c r="OC159" s="47"/>
      <c r="OD159" s="47"/>
      <c r="OE159" s="47"/>
      <c r="OF159" s="47"/>
      <c r="OG159" s="47"/>
      <c r="OH159" s="47"/>
      <c r="OI159" s="47"/>
      <c r="OJ159" s="47"/>
      <c r="OK159" s="47"/>
      <c r="OL159" s="47"/>
      <c r="OM159" s="47"/>
      <c r="ON159" s="47"/>
      <c r="OO159" s="47"/>
      <c r="OP159" s="47"/>
      <c r="OQ159" s="47"/>
      <c r="OR159" s="47"/>
      <c r="OS159" s="47"/>
      <c r="OT159" s="47"/>
      <c r="OU159" s="47"/>
      <c r="OV159" s="47"/>
      <c r="OW159" s="47"/>
      <c r="OX159" s="47"/>
      <c r="OY159" s="47"/>
      <c r="OZ159" s="47"/>
      <c r="PA159" s="47"/>
      <c r="PB159" s="47"/>
      <c r="PC159" s="47"/>
      <c r="PD159" s="47"/>
      <c r="PE159" s="47"/>
      <c r="PF159" s="47"/>
      <c r="PG159" s="47"/>
      <c r="PH159" s="47"/>
      <c r="PI159" s="47"/>
      <c r="PJ159" s="47"/>
      <c r="PK159" s="47"/>
      <c r="PL159" s="47"/>
      <c r="PM159" s="47"/>
      <c r="PN159" s="47"/>
      <c r="PO159" s="47"/>
      <c r="PP159" s="47"/>
      <c r="PQ159" s="47"/>
      <c r="PR159" s="47"/>
      <c r="PS159" s="47"/>
      <c r="PT159" s="47"/>
      <c r="PU159" s="47"/>
      <c r="PV159" s="47"/>
      <c r="PW159" s="47"/>
      <c r="PX159" s="47"/>
      <c r="PY159" s="47"/>
      <c r="PZ159" s="47"/>
      <c r="QA159" s="47"/>
      <c r="QB159" s="47"/>
      <c r="QC159" s="47"/>
      <c r="QD159" s="47"/>
      <c r="QE159" s="47"/>
      <c r="QF159" s="47"/>
      <c r="QG159" s="47"/>
      <c r="QH159" s="47"/>
      <c r="QI159" s="47"/>
      <c r="QJ159" s="47"/>
      <c r="QK159" s="47"/>
      <c r="QL159" s="47"/>
      <c r="QM159" s="47"/>
      <c r="QN159" s="47"/>
      <c r="QO159" s="47"/>
      <c r="QP159" s="47"/>
      <c r="QQ159" s="47"/>
      <c r="QR159" s="47"/>
      <c r="QS159" s="47"/>
      <c r="QT159" s="47"/>
      <c r="QU159" s="47"/>
      <c r="QV159" s="47"/>
      <c r="QW159" s="47"/>
      <c r="QX159" s="47"/>
      <c r="QY159" s="47"/>
      <c r="QZ159" s="47"/>
      <c r="RA159" s="47"/>
      <c r="RB159" s="47"/>
      <c r="RC159" s="47"/>
      <c r="RD159" s="47"/>
      <c r="RE159" s="47"/>
      <c r="RF159" s="47"/>
      <c r="RG159" s="47"/>
      <c r="RH159" s="47"/>
      <c r="RI159" s="47"/>
      <c r="RJ159" s="47"/>
      <c r="RK159" s="47"/>
      <c r="RL159" s="47"/>
      <c r="RM159" s="47"/>
      <c r="RN159" s="47"/>
      <c r="RO159" s="47"/>
      <c r="RP159" s="47"/>
      <c r="RQ159" s="47"/>
      <c r="RR159" s="47"/>
      <c r="RS159" s="47"/>
      <c r="RT159" s="47"/>
      <c r="RU159" s="47"/>
      <c r="RV159" s="47"/>
      <c r="RW159" s="47"/>
      <c r="RX159" s="47"/>
      <c r="RY159" s="47"/>
      <c r="RZ159" s="47"/>
      <c r="SA159" s="47"/>
      <c r="SB159" s="47"/>
      <c r="SC159" s="47"/>
      <c r="SD159" s="47"/>
      <c r="SE159" s="47"/>
      <c r="SF159" s="47"/>
      <c r="SG159" s="47"/>
      <c r="SH159" s="47"/>
      <c r="SI159" s="47"/>
      <c r="SJ159" s="47"/>
      <c r="SK159" s="47"/>
      <c r="SL159" s="47"/>
      <c r="SM159" s="47"/>
      <c r="SN159" s="47"/>
      <c r="SO159" s="47"/>
      <c r="SP159" s="47"/>
      <c r="SQ159" s="47"/>
      <c r="SR159" s="47"/>
      <c r="SS159" s="47"/>
      <c r="ST159" s="47"/>
      <c r="SU159" s="47"/>
      <c r="SV159" s="47"/>
      <c r="SW159" s="47"/>
      <c r="SX159" s="47"/>
      <c r="SY159" s="47"/>
      <c r="SZ159" s="47"/>
      <c r="TA159" s="47"/>
      <c r="TB159" s="47"/>
      <c r="TC159" s="47"/>
      <c r="TD159" s="47"/>
      <c r="TE159" s="47"/>
      <c r="TF159" s="47"/>
      <c r="TG159" s="47"/>
      <c r="TH159" s="47"/>
      <c r="TI159" s="47"/>
      <c r="TJ159" s="47"/>
      <c r="TK159" s="47"/>
      <c r="TL159" s="47"/>
      <c r="TM159" s="47"/>
      <c r="TN159" s="47"/>
      <c r="TO159" s="47"/>
      <c r="TP159" s="47"/>
      <c r="TQ159" s="47"/>
      <c r="TR159" s="47"/>
      <c r="TS159" s="47"/>
      <c r="TT159" s="47"/>
      <c r="TU159" s="47"/>
      <c r="TV159" s="47"/>
      <c r="TW159" s="47"/>
      <c r="TX159" s="47"/>
      <c r="TY159" s="47"/>
      <c r="TZ159" s="47"/>
      <c r="UA159" s="47"/>
      <c r="UB159" s="47"/>
      <c r="UC159" s="47"/>
      <c r="UD159" s="47"/>
      <c r="UE159" s="47"/>
      <c r="UF159" s="47"/>
      <c r="UG159" s="47"/>
      <c r="UH159" s="47"/>
      <c r="UI159" s="47"/>
      <c r="UJ159" s="47"/>
      <c r="UK159" s="47"/>
      <c r="UL159" s="47"/>
      <c r="UM159" s="47"/>
      <c r="UN159" s="47"/>
      <c r="UO159" s="47"/>
      <c r="UP159" s="47"/>
      <c r="UQ159" s="47"/>
      <c r="UR159" s="47"/>
      <c r="US159" s="47"/>
      <c r="UT159" s="47"/>
      <c r="UU159" s="47"/>
      <c r="UV159" s="47"/>
      <c r="UW159" s="47"/>
      <c r="UX159" s="47"/>
      <c r="UY159" s="47"/>
      <c r="UZ159" s="47"/>
      <c r="VA159" s="47"/>
      <c r="VB159" s="47"/>
      <c r="VC159" s="47"/>
      <c r="VD159" s="47"/>
      <c r="VE159" s="47"/>
      <c r="VF159" s="47"/>
      <c r="VG159" s="47"/>
      <c r="VH159" s="47"/>
      <c r="VI159" s="47"/>
      <c r="VJ159" s="47"/>
      <c r="VK159" s="47"/>
      <c r="VL159" s="47"/>
      <c r="VM159" s="47"/>
      <c r="VN159" s="47"/>
      <c r="VO159" s="47"/>
      <c r="VP159" s="47"/>
      <c r="VQ159" s="47"/>
      <c r="VR159" s="47"/>
      <c r="VS159" s="47"/>
      <c r="VT159" s="47"/>
      <c r="VU159" s="47"/>
      <c r="VV159" s="47"/>
      <c r="VW159" s="47"/>
      <c r="VX159" s="47"/>
      <c r="VY159" s="47"/>
      <c r="VZ159" s="47"/>
      <c r="WA159" s="47"/>
      <c r="WB159" s="47"/>
      <c r="WC159" s="47"/>
      <c r="WD159" s="47"/>
      <c r="WE159" s="47"/>
      <c r="WF159" s="47"/>
      <c r="WG159" s="47"/>
      <c r="WH159" s="47"/>
      <c r="WI159" s="47"/>
      <c r="WJ159" s="47"/>
      <c r="WK159" s="47"/>
      <c r="WL159" s="47"/>
      <c r="WM159" s="47"/>
      <c r="WN159" s="47"/>
      <c r="WO159" s="47"/>
      <c r="WP159" s="47"/>
      <c r="WQ159" s="47"/>
      <c r="WR159" s="47"/>
      <c r="WS159" s="47"/>
      <c r="WT159" s="47"/>
      <c r="WU159" s="47"/>
      <c r="WV159" s="47"/>
      <c r="WW159" s="47"/>
      <c r="WX159" s="47"/>
      <c r="WY159" s="47"/>
      <c r="WZ159" s="47"/>
      <c r="XA159" s="47"/>
      <c r="XB159" s="47"/>
      <c r="XC159" s="47"/>
      <c r="XD159" s="47"/>
      <c r="XE159" s="47"/>
      <c r="XF159" s="47"/>
      <c r="XG159" s="47"/>
      <c r="XH159" s="47"/>
      <c r="XI159" s="47"/>
      <c r="XJ159" s="47"/>
      <c r="XK159" s="47"/>
      <c r="XL159" s="47"/>
      <c r="XM159" s="47"/>
      <c r="XN159" s="47"/>
      <c r="XO159" s="47"/>
      <c r="XP159" s="47"/>
      <c r="XQ159" s="47"/>
      <c r="XR159" s="47"/>
      <c r="XS159" s="47"/>
      <c r="XT159" s="47"/>
      <c r="XU159" s="47"/>
      <c r="XV159" s="47"/>
      <c r="XW159" s="47"/>
      <c r="XX159" s="47"/>
      <c r="XY159" s="47"/>
      <c r="XZ159" s="47"/>
      <c r="YA159" s="47"/>
      <c r="YB159" s="47"/>
      <c r="YC159" s="47"/>
      <c r="YD159" s="47"/>
      <c r="YE159" s="47"/>
      <c r="YF159" s="47"/>
      <c r="YG159" s="47"/>
      <c r="YH159" s="47"/>
      <c r="YI159" s="47"/>
      <c r="YJ159" s="47"/>
      <c r="YK159" s="47"/>
      <c r="YL159" s="47"/>
      <c r="YM159" s="47"/>
      <c r="YN159" s="47"/>
      <c r="YO159" s="47"/>
      <c r="YP159" s="47"/>
      <c r="YQ159" s="47"/>
      <c r="YR159" s="47"/>
      <c r="YS159" s="47"/>
      <c r="YT159" s="47"/>
      <c r="YU159" s="47"/>
      <c r="YV159" s="47"/>
      <c r="YW159" s="47"/>
      <c r="YX159" s="47"/>
      <c r="YY159" s="47"/>
      <c r="YZ159" s="47"/>
      <c r="ZA159" s="47"/>
      <c r="ZB159" s="47"/>
      <c r="ZC159" s="47"/>
      <c r="ZD159" s="47"/>
      <c r="ZE159" s="47"/>
      <c r="ZF159" s="47"/>
      <c r="ZG159" s="47"/>
      <c r="ZH159" s="47"/>
      <c r="ZI159" s="47"/>
      <c r="ZJ159" s="47"/>
      <c r="ZK159" s="47"/>
      <c r="ZL159" s="47"/>
      <c r="ZM159" s="47"/>
      <c r="ZN159" s="47"/>
      <c r="ZO159" s="47"/>
      <c r="ZP159" s="47"/>
      <c r="ZQ159" s="47"/>
      <c r="ZR159" s="47"/>
      <c r="ZS159" s="47"/>
      <c r="ZT159" s="47"/>
      <c r="ZU159" s="47"/>
      <c r="ZV159" s="47"/>
      <c r="ZW159" s="47"/>
      <c r="ZX159" s="47"/>
      <c r="ZY159" s="47"/>
      <c r="ZZ159" s="47"/>
      <c r="AAA159" s="47"/>
      <c r="AAB159" s="47"/>
      <c r="AAC159" s="47"/>
      <c r="AAD159" s="47"/>
      <c r="AAE159" s="47"/>
      <c r="AAF159" s="47"/>
      <c r="AAG159" s="47"/>
      <c r="AAH159" s="47"/>
      <c r="AAI159" s="47"/>
      <c r="AAJ159" s="47"/>
      <c r="AAK159" s="47"/>
      <c r="AAL159" s="47"/>
      <c r="AAM159" s="47"/>
      <c r="AAN159" s="47"/>
      <c r="AAO159" s="47"/>
      <c r="AAP159" s="47"/>
      <c r="AAQ159" s="47"/>
      <c r="AAR159" s="47"/>
      <c r="AAS159" s="47"/>
      <c r="AAT159" s="47"/>
      <c r="AAU159" s="47"/>
      <c r="AAV159" s="47"/>
      <c r="AAW159" s="47"/>
      <c r="AAX159" s="47"/>
      <c r="AAY159" s="47"/>
      <c r="AAZ159" s="47"/>
      <c r="ABA159" s="47"/>
      <c r="ABB159" s="47"/>
      <c r="ABC159" s="47"/>
      <c r="ABD159" s="47"/>
      <c r="ABE159" s="47"/>
      <c r="ABF159" s="47"/>
      <c r="ABG159" s="47"/>
      <c r="ABH159" s="47"/>
      <c r="ABI159" s="47"/>
      <c r="ABJ159" s="47"/>
      <c r="ABK159" s="47"/>
      <c r="ABL159" s="47"/>
      <c r="ABM159" s="47"/>
      <c r="ABN159" s="47"/>
      <c r="ABO159" s="47"/>
      <c r="ABP159" s="47"/>
      <c r="ABQ159" s="47"/>
      <c r="ABR159" s="47"/>
      <c r="ABS159" s="47"/>
      <c r="ABT159" s="47"/>
      <c r="ABU159" s="47"/>
      <c r="ABV159" s="47"/>
      <c r="ABW159" s="47"/>
      <c r="ABX159" s="47"/>
      <c r="ABY159" s="47"/>
      <c r="ABZ159" s="47"/>
      <c r="ACA159" s="47"/>
      <c r="ACB159" s="47"/>
      <c r="ACC159" s="47"/>
      <c r="ACD159" s="47"/>
      <c r="ACE159" s="47"/>
      <c r="ACF159" s="47"/>
      <c r="ACG159" s="47"/>
      <c r="ACH159" s="47"/>
      <c r="ACI159" s="47"/>
      <c r="ACJ159" s="47"/>
      <c r="ACK159" s="47"/>
      <c r="ACL159" s="47"/>
      <c r="ACM159" s="47"/>
      <c r="ACN159" s="47"/>
      <c r="ACO159" s="47"/>
      <c r="ACP159" s="47"/>
      <c r="ACQ159" s="47"/>
      <c r="ACR159" s="47"/>
      <c r="ACS159" s="47"/>
      <c r="ACT159" s="47"/>
      <c r="ACU159" s="47"/>
      <c r="ACV159" s="47"/>
      <c r="ACW159" s="47"/>
      <c r="ACX159" s="47"/>
      <c r="ACY159" s="47"/>
      <c r="ACZ159" s="47"/>
      <c r="ADA159" s="47"/>
      <c r="ADB159" s="47"/>
      <c r="ADC159" s="47"/>
      <c r="ADD159" s="47"/>
      <c r="ADE159" s="47"/>
      <c r="ADF159" s="47"/>
      <c r="ADG159" s="47"/>
      <c r="ADH159" s="47"/>
      <c r="ADI159" s="47"/>
      <c r="ADJ159" s="47"/>
      <c r="ADK159" s="47"/>
      <c r="ADL159" s="47"/>
      <c r="ADM159" s="47"/>
      <c r="ADN159" s="47"/>
      <c r="ADO159" s="47"/>
      <c r="ADP159" s="47"/>
      <c r="ADQ159" s="47"/>
      <c r="ADR159" s="47"/>
      <c r="ADS159" s="47"/>
      <c r="ADT159" s="47"/>
      <c r="ADU159" s="47"/>
      <c r="ADV159" s="47"/>
      <c r="ADW159" s="47"/>
      <c r="ADX159" s="47"/>
      <c r="ADY159" s="47"/>
      <c r="ADZ159" s="47"/>
      <c r="AEA159" s="47"/>
      <c r="AEB159" s="47"/>
      <c r="AEC159" s="47"/>
      <c r="AED159" s="47"/>
      <c r="AEE159" s="47"/>
      <c r="AEF159" s="47"/>
      <c r="AEG159" s="47"/>
      <c r="AEH159" s="47"/>
      <c r="AEI159" s="47"/>
      <c r="AEJ159" s="47"/>
      <c r="AEK159" s="47"/>
      <c r="AEL159" s="47"/>
      <c r="AEM159" s="47"/>
      <c r="AEN159" s="47"/>
      <c r="AEO159" s="47"/>
      <c r="AEP159" s="47"/>
      <c r="AEQ159" s="47"/>
      <c r="AER159" s="47"/>
      <c r="AES159" s="47"/>
      <c r="AET159" s="47"/>
      <c r="AEU159" s="47"/>
      <c r="AEV159" s="47"/>
      <c r="AEW159" s="47"/>
      <c r="AEX159" s="47"/>
      <c r="AEY159" s="47"/>
      <c r="AEZ159" s="47"/>
      <c r="AFA159" s="47"/>
      <c r="AFB159" s="47"/>
      <c r="AFC159" s="47"/>
      <c r="AFD159" s="47"/>
      <c r="AFE159" s="47"/>
      <c r="AFF159" s="47"/>
      <c r="AFG159" s="47"/>
      <c r="AFH159" s="47"/>
      <c r="AFI159" s="47"/>
      <c r="AFJ159" s="47"/>
      <c r="AFK159" s="47"/>
      <c r="AFL159" s="47"/>
      <c r="AFM159" s="47"/>
      <c r="AFN159" s="47"/>
      <c r="AFO159" s="47"/>
      <c r="AFP159" s="47"/>
      <c r="AFQ159" s="47"/>
      <c r="AFR159" s="47"/>
      <c r="AFS159" s="47"/>
      <c r="AFT159" s="47"/>
      <c r="AFU159" s="47"/>
      <c r="AFV159" s="47"/>
      <c r="AFW159" s="47"/>
      <c r="AFX159" s="47"/>
      <c r="AFY159" s="47"/>
      <c r="AFZ159" s="47"/>
      <c r="AGA159" s="47"/>
      <c r="AGB159" s="47"/>
      <c r="AGC159" s="47"/>
      <c r="AGD159" s="47"/>
      <c r="AGE159" s="47"/>
      <c r="AGF159" s="47"/>
      <c r="AGG159" s="47"/>
      <c r="AGH159" s="47"/>
      <c r="AGI159" s="47"/>
      <c r="AGJ159" s="47"/>
      <c r="AGK159" s="47"/>
      <c r="AGL159" s="47"/>
      <c r="AGM159" s="47"/>
      <c r="AGN159" s="47"/>
      <c r="AGO159" s="47"/>
      <c r="AGP159" s="47"/>
      <c r="AGQ159" s="47"/>
      <c r="AGR159" s="47"/>
      <c r="AGS159" s="47"/>
      <c r="AGT159" s="47"/>
      <c r="AGU159" s="47"/>
      <c r="AGV159" s="47"/>
      <c r="AGW159" s="47"/>
      <c r="AGX159" s="47"/>
      <c r="AGY159" s="47"/>
      <c r="AGZ159" s="47"/>
      <c r="AHA159" s="47"/>
      <c r="AHB159" s="47"/>
      <c r="AHC159" s="47"/>
      <c r="AHD159" s="47"/>
      <c r="AHE159" s="47"/>
      <c r="AHF159" s="47"/>
      <c r="AHG159" s="47"/>
      <c r="AHH159" s="47"/>
      <c r="AHI159" s="47"/>
      <c r="AHJ159" s="47"/>
      <c r="AHK159" s="47"/>
      <c r="AHL159" s="47"/>
      <c r="AHM159" s="47"/>
      <c r="AHN159" s="47"/>
      <c r="AHO159" s="47"/>
      <c r="AHP159" s="47"/>
      <c r="AHQ159" s="47"/>
      <c r="AHR159" s="47"/>
      <c r="AHS159" s="47"/>
      <c r="AHT159" s="47"/>
      <c r="AHU159" s="47"/>
      <c r="AHV159" s="47"/>
      <c r="AHW159" s="47"/>
      <c r="AHX159" s="47"/>
      <c r="AHY159" s="47"/>
      <c r="AHZ159" s="47"/>
      <c r="AIA159" s="47"/>
      <c r="AIB159" s="47"/>
      <c r="AIC159" s="47"/>
      <c r="AID159" s="47"/>
      <c r="AIE159" s="47"/>
      <c r="AIF159" s="47"/>
      <c r="AIG159" s="47"/>
      <c r="AIH159" s="47"/>
      <c r="AII159" s="47"/>
      <c r="AIJ159" s="47"/>
      <c r="AIK159" s="47"/>
      <c r="AIL159" s="47"/>
      <c r="AIM159" s="47"/>
      <c r="AIN159" s="47"/>
      <c r="AIO159" s="47"/>
      <c r="AIP159" s="47"/>
      <c r="AIQ159" s="47"/>
      <c r="AIR159" s="47"/>
      <c r="AIS159" s="47"/>
      <c r="AIT159" s="47"/>
      <c r="AIU159" s="47"/>
      <c r="AIV159" s="47"/>
      <c r="AIW159" s="47"/>
      <c r="AIX159" s="47"/>
      <c r="AIY159" s="47"/>
      <c r="AIZ159" s="47"/>
      <c r="AJA159" s="47"/>
      <c r="AJB159" s="47"/>
      <c r="AJC159" s="47"/>
      <c r="AJD159" s="47"/>
      <c r="AJE159" s="47"/>
      <c r="AJF159" s="47"/>
      <c r="AJG159" s="47"/>
      <c r="AJH159" s="47"/>
      <c r="AJI159" s="47"/>
      <c r="AJJ159" s="47"/>
      <c r="AJK159" s="47"/>
      <c r="AJL159" s="47"/>
      <c r="AJM159" s="47"/>
      <c r="AJN159" s="47"/>
      <c r="AJO159" s="47"/>
      <c r="AJP159" s="47"/>
      <c r="AJQ159" s="47"/>
      <c r="AJR159" s="47"/>
      <c r="AJS159" s="47"/>
      <c r="AJT159" s="47"/>
      <c r="AJU159" s="47"/>
      <c r="AJV159" s="47"/>
      <c r="AJW159" s="47"/>
      <c r="AJX159" s="47"/>
      <c r="AJY159" s="47"/>
      <c r="AJZ159" s="47"/>
      <c r="AKA159" s="47"/>
      <c r="AKB159" s="47"/>
      <c r="AKC159" s="47"/>
      <c r="AKD159" s="47"/>
      <c r="AKE159" s="47"/>
      <c r="AKF159" s="47"/>
      <c r="AKG159" s="47"/>
      <c r="AKH159" s="47"/>
      <c r="AKI159" s="47"/>
      <c r="AKJ159" s="47"/>
      <c r="AKK159" s="47"/>
      <c r="AKL159" s="47"/>
      <c r="AKM159" s="47"/>
      <c r="AKN159" s="47"/>
      <c r="AKO159" s="47"/>
      <c r="AKP159" s="47"/>
      <c r="AKQ159" s="47"/>
      <c r="AKR159" s="47"/>
      <c r="AKS159" s="47"/>
      <c r="AKT159" s="47"/>
      <c r="AKU159" s="47"/>
      <c r="AKV159" s="47"/>
      <c r="AKW159" s="47"/>
      <c r="AKX159" s="47"/>
      <c r="AKY159" s="47"/>
      <c r="AKZ159" s="47"/>
      <c r="ALA159" s="47"/>
      <c r="ALB159" s="47"/>
      <c r="ALC159" s="47"/>
      <c r="ALD159" s="47"/>
      <c r="ALE159" s="47"/>
      <c r="ALF159" s="47"/>
      <c r="ALG159" s="47"/>
      <c r="ALH159" s="47"/>
      <c r="ALI159" s="47"/>
      <c r="ALJ159" s="47"/>
      <c r="ALK159" s="47"/>
      <c r="ALL159" s="47"/>
      <c r="ALM159" s="47"/>
      <c r="ALN159" s="47"/>
      <c r="ALO159" s="47"/>
      <c r="ALP159" s="47"/>
      <c r="ALQ159" s="47"/>
      <c r="ALR159" s="47"/>
      <c r="ALS159" s="47"/>
      <c r="ALT159" s="47"/>
      <c r="ALU159" s="47"/>
      <c r="ALV159" s="47"/>
      <c r="ALW159" s="47"/>
      <c r="ALX159" s="47"/>
      <c r="ALY159" s="47"/>
      <c r="ALZ159" s="47"/>
      <c r="AMA159" s="47"/>
      <c r="AMB159" s="47"/>
      <c r="AMC159" s="47"/>
      <c r="AMD159" s="47"/>
      <c r="AME159" s="47"/>
      <c r="AMF159" s="47"/>
      <c r="AMG159" s="47"/>
      <c r="AMH159" s="47"/>
      <c r="AMI159" s="47"/>
      <c r="AMJ159" s="47"/>
      <c r="AMK159" s="47"/>
      <c r="AML159" s="47"/>
    </row>
    <row r="160" spans="1:1026" s="51" customFormat="1" ht="15.75" customHeight="1">
      <c r="A160" s="47"/>
      <c r="B160" s="92" t="s">
        <v>38</v>
      </c>
      <c r="C160" s="194" t="s">
        <v>148</v>
      </c>
      <c r="D160" s="195"/>
      <c r="E160" s="195"/>
      <c r="F160" s="195"/>
      <c r="G160" s="196"/>
      <c r="H160" s="146">
        <f>H150</f>
        <v>1315.660241926656</v>
      </c>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c r="BB160" s="47"/>
      <c r="BC160" s="47"/>
      <c r="BD160" s="47"/>
      <c r="BE160" s="47"/>
      <c r="BF160" s="47"/>
      <c r="BG160" s="47"/>
      <c r="BH160" s="47"/>
      <c r="BI160" s="47"/>
      <c r="BJ160" s="47"/>
      <c r="BK160" s="47"/>
      <c r="BL160" s="47"/>
      <c r="BM160" s="47"/>
      <c r="BN160" s="47"/>
      <c r="BO160" s="47"/>
      <c r="BP160" s="47"/>
      <c r="BQ160" s="47"/>
      <c r="BR160" s="47"/>
      <c r="BS160" s="47"/>
      <c r="BT160" s="47"/>
      <c r="BU160" s="47"/>
      <c r="BV160" s="47"/>
      <c r="BW160" s="47"/>
      <c r="BX160" s="47"/>
      <c r="BY160" s="47"/>
      <c r="BZ160" s="47"/>
      <c r="CA160" s="47"/>
      <c r="CB160" s="47"/>
      <c r="CC160" s="47"/>
      <c r="CD160" s="47"/>
      <c r="CE160" s="47"/>
      <c r="CF160" s="47"/>
      <c r="CG160" s="47"/>
      <c r="CH160" s="47"/>
      <c r="CI160" s="47"/>
      <c r="CJ160" s="47"/>
      <c r="CK160" s="47"/>
      <c r="CL160" s="47"/>
      <c r="CM160" s="47"/>
      <c r="CN160" s="47"/>
      <c r="CO160" s="47"/>
      <c r="CP160" s="47"/>
      <c r="CQ160" s="47"/>
      <c r="CR160" s="47"/>
      <c r="CS160" s="47"/>
      <c r="CT160" s="47"/>
      <c r="CU160" s="47"/>
      <c r="CV160" s="47"/>
      <c r="CW160" s="47"/>
      <c r="CX160" s="47"/>
      <c r="CY160" s="47"/>
      <c r="CZ160" s="47"/>
      <c r="DA160" s="47"/>
      <c r="DB160" s="47"/>
      <c r="DC160" s="47"/>
      <c r="DD160" s="47"/>
      <c r="DE160" s="47"/>
      <c r="DF160" s="47"/>
      <c r="DG160" s="47"/>
      <c r="DH160" s="47"/>
      <c r="DI160" s="47"/>
      <c r="DJ160" s="47"/>
      <c r="DK160" s="47"/>
      <c r="DL160" s="47"/>
      <c r="DM160" s="47"/>
      <c r="DN160" s="47"/>
      <c r="DO160" s="47"/>
      <c r="DP160" s="47"/>
      <c r="DQ160" s="47"/>
      <c r="DR160" s="47"/>
      <c r="DS160" s="47"/>
      <c r="DT160" s="47"/>
      <c r="DU160" s="47"/>
      <c r="DV160" s="47"/>
      <c r="DW160" s="47"/>
      <c r="DX160" s="47"/>
      <c r="DY160" s="47"/>
      <c r="DZ160" s="47"/>
      <c r="EA160" s="47"/>
      <c r="EB160" s="47"/>
      <c r="EC160" s="47"/>
      <c r="ED160" s="47"/>
      <c r="EE160" s="47"/>
      <c r="EF160" s="47"/>
      <c r="EG160" s="47"/>
      <c r="EH160" s="47"/>
      <c r="EI160" s="47"/>
      <c r="EJ160" s="47"/>
      <c r="EK160" s="47"/>
      <c r="EL160" s="47"/>
      <c r="EM160" s="47"/>
      <c r="EN160" s="47"/>
      <c r="EO160" s="47"/>
      <c r="EP160" s="47"/>
      <c r="EQ160" s="47"/>
      <c r="ER160" s="47"/>
      <c r="ES160" s="47"/>
      <c r="ET160" s="47"/>
      <c r="EU160" s="47"/>
      <c r="EV160" s="47"/>
      <c r="EW160" s="47"/>
      <c r="EX160" s="47"/>
      <c r="EY160" s="47"/>
      <c r="EZ160" s="47"/>
      <c r="FA160" s="47"/>
      <c r="FB160" s="47"/>
      <c r="FC160" s="47"/>
      <c r="FD160" s="47"/>
      <c r="FE160" s="47"/>
      <c r="FF160" s="47"/>
      <c r="FG160" s="47"/>
      <c r="FH160" s="47"/>
      <c r="FI160" s="47"/>
      <c r="FJ160" s="47"/>
      <c r="FK160" s="47"/>
      <c r="FL160" s="47"/>
      <c r="FM160" s="47"/>
      <c r="FN160" s="47"/>
      <c r="FO160" s="47"/>
      <c r="FP160" s="47"/>
      <c r="FQ160" s="47"/>
      <c r="FR160" s="47"/>
      <c r="FS160" s="47"/>
      <c r="FT160" s="47"/>
      <c r="FU160" s="47"/>
      <c r="FV160" s="47"/>
      <c r="FW160" s="47"/>
      <c r="FX160" s="47"/>
      <c r="FY160" s="47"/>
      <c r="FZ160" s="47"/>
      <c r="GA160" s="47"/>
      <c r="GB160" s="47"/>
      <c r="GC160" s="47"/>
      <c r="GD160" s="47"/>
      <c r="GE160" s="47"/>
      <c r="GF160" s="47"/>
      <c r="GG160" s="47"/>
      <c r="GH160" s="47"/>
      <c r="GI160" s="47"/>
      <c r="GJ160" s="47"/>
      <c r="GK160" s="47"/>
      <c r="GL160" s="47"/>
      <c r="GM160" s="47"/>
      <c r="GN160" s="47"/>
      <c r="GO160" s="47"/>
      <c r="GP160" s="47"/>
      <c r="GQ160" s="47"/>
      <c r="GR160" s="47"/>
      <c r="GS160" s="47"/>
      <c r="GT160" s="47"/>
      <c r="GU160" s="47"/>
      <c r="GV160" s="47"/>
      <c r="GW160" s="47"/>
      <c r="GX160" s="47"/>
      <c r="GY160" s="47"/>
      <c r="GZ160" s="47"/>
      <c r="HA160" s="47"/>
      <c r="HB160" s="47"/>
      <c r="HC160" s="47"/>
      <c r="HD160" s="47"/>
      <c r="HE160" s="47"/>
      <c r="HF160" s="47"/>
      <c r="HG160" s="47"/>
      <c r="HH160" s="47"/>
      <c r="HI160" s="47"/>
      <c r="HJ160" s="47"/>
      <c r="HK160" s="47"/>
      <c r="HL160" s="47"/>
      <c r="HM160" s="47"/>
      <c r="HN160" s="47"/>
      <c r="HO160" s="47"/>
      <c r="HP160" s="47"/>
      <c r="HQ160" s="47"/>
      <c r="HR160" s="47"/>
      <c r="HS160" s="47"/>
      <c r="HT160" s="47"/>
      <c r="HU160" s="47"/>
      <c r="HV160" s="47"/>
      <c r="HW160" s="47"/>
      <c r="HX160" s="47"/>
      <c r="HY160" s="47"/>
      <c r="HZ160" s="47"/>
      <c r="IA160" s="47"/>
      <c r="IB160" s="47"/>
      <c r="IC160" s="47"/>
      <c r="ID160" s="47"/>
      <c r="IE160" s="47"/>
      <c r="IF160" s="47"/>
      <c r="IG160" s="47"/>
      <c r="IH160" s="47"/>
      <c r="II160" s="47"/>
      <c r="IJ160" s="47"/>
      <c r="IK160" s="47"/>
      <c r="IL160" s="47"/>
      <c r="IM160" s="47"/>
      <c r="IN160" s="47"/>
      <c r="IO160" s="47"/>
      <c r="IP160" s="47"/>
      <c r="IQ160" s="47"/>
      <c r="IR160" s="47"/>
      <c r="IS160" s="47"/>
      <c r="IT160" s="47"/>
      <c r="IU160" s="47"/>
      <c r="IV160" s="47"/>
      <c r="IW160" s="47"/>
      <c r="IX160" s="47"/>
      <c r="IY160" s="47"/>
      <c r="IZ160" s="47"/>
      <c r="JA160" s="47"/>
      <c r="JB160" s="47"/>
      <c r="JC160" s="47"/>
      <c r="JD160" s="47"/>
      <c r="JE160" s="47"/>
      <c r="JF160" s="47"/>
      <c r="JG160" s="47"/>
      <c r="JH160" s="47"/>
      <c r="JI160" s="47"/>
      <c r="JJ160" s="47"/>
      <c r="JK160" s="47"/>
      <c r="JL160" s="47"/>
      <c r="JM160" s="47"/>
      <c r="JN160" s="47"/>
      <c r="JO160" s="47"/>
      <c r="JP160" s="47"/>
      <c r="JQ160" s="47"/>
      <c r="JR160" s="47"/>
      <c r="JS160" s="47"/>
      <c r="JT160" s="47"/>
      <c r="JU160" s="47"/>
      <c r="JV160" s="47"/>
      <c r="JW160" s="47"/>
      <c r="JX160" s="47"/>
      <c r="JY160" s="47"/>
      <c r="JZ160" s="47"/>
      <c r="KA160" s="47"/>
      <c r="KB160" s="47"/>
      <c r="KC160" s="47"/>
      <c r="KD160" s="47"/>
      <c r="KE160" s="47"/>
      <c r="KF160" s="47"/>
      <c r="KG160" s="47"/>
      <c r="KH160" s="47"/>
      <c r="KI160" s="47"/>
      <c r="KJ160" s="47"/>
      <c r="KK160" s="47"/>
      <c r="KL160" s="47"/>
      <c r="KM160" s="47"/>
      <c r="KN160" s="47"/>
      <c r="KO160" s="47"/>
      <c r="KP160" s="47"/>
      <c r="KQ160" s="47"/>
      <c r="KR160" s="47"/>
      <c r="KS160" s="47"/>
      <c r="KT160" s="47"/>
      <c r="KU160" s="47"/>
      <c r="KV160" s="47"/>
      <c r="KW160" s="47"/>
      <c r="KX160" s="47"/>
      <c r="KY160" s="47"/>
      <c r="KZ160" s="47"/>
      <c r="LA160" s="47"/>
      <c r="LB160" s="47"/>
      <c r="LC160" s="47"/>
      <c r="LD160" s="47"/>
      <c r="LE160" s="47"/>
      <c r="LF160" s="47"/>
      <c r="LG160" s="47"/>
      <c r="LH160" s="47"/>
      <c r="LI160" s="47"/>
      <c r="LJ160" s="47"/>
      <c r="LK160" s="47"/>
      <c r="LL160" s="47"/>
      <c r="LM160" s="47"/>
      <c r="LN160" s="47"/>
      <c r="LO160" s="47"/>
      <c r="LP160" s="47"/>
      <c r="LQ160" s="47"/>
      <c r="LR160" s="47"/>
      <c r="LS160" s="47"/>
      <c r="LT160" s="47"/>
      <c r="LU160" s="47"/>
      <c r="LV160" s="47"/>
      <c r="LW160" s="47"/>
      <c r="LX160" s="47"/>
      <c r="LY160" s="47"/>
      <c r="LZ160" s="47"/>
      <c r="MA160" s="47"/>
      <c r="MB160" s="47"/>
      <c r="MC160" s="47"/>
      <c r="MD160" s="47"/>
      <c r="ME160" s="47"/>
      <c r="MF160" s="47"/>
      <c r="MG160" s="47"/>
      <c r="MH160" s="47"/>
      <c r="MI160" s="47"/>
      <c r="MJ160" s="47"/>
      <c r="MK160" s="47"/>
      <c r="ML160" s="47"/>
      <c r="MM160" s="47"/>
      <c r="MN160" s="47"/>
      <c r="MO160" s="47"/>
      <c r="MP160" s="47"/>
      <c r="MQ160" s="47"/>
      <c r="MR160" s="47"/>
      <c r="MS160" s="47"/>
      <c r="MT160" s="47"/>
      <c r="MU160" s="47"/>
      <c r="MV160" s="47"/>
      <c r="MW160" s="47"/>
      <c r="MX160" s="47"/>
      <c r="MY160" s="47"/>
      <c r="MZ160" s="47"/>
      <c r="NA160" s="47"/>
      <c r="NB160" s="47"/>
      <c r="NC160" s="47"/>
      <c r="ND160" s="47"/>
      <c r="NE160" s="47"/>
      <c r="NF160" s="47"/>
      <c r="NG160" s="47"/>
      <c r="NH160" s="47"/>
      <c r="NI160" s="47"/>
      <c r="NJ160" s="47"/>
      <c r="NK160" s="47"/>
      <c r="NL160" s="47"/>
      <c r="NM160" s="47"/>
      <c r="NN160" s="47"/>
      <c r="NO160" s="47"/>
      <c r="NP160" s="47"/>
      <c r="NQ160" s="47"/>
      <c r="NR160" s="47"/>
      <c r="NS160" s="47"/>
      <c r="NT160" s="47"/>
      <c r="NU160" s="47"/>
      <c r="NV160" s="47"/>
      <c r="NW160" s="47"/>
      <c r="NX160" s="47"/>
      <c r="NY160" s="47"/>
      <c r="NZ160" s="47"/>
      <c r="OA160" s="47"/>
      <c r="OB160" s="47"/>
      <c r="OC160" s="47"/>
      <c r="OD160" s="47"/>
      <c r="OE160" s="47"/>
      <c r="OF160" s="47"/>
      <c r="OG160" s="47"/>
      <c r="OH160" s="47"/>
      <c r="OI160" s="47"/>
      <c r="OJ160" s="47"/>
      <c r="OK160" s="47"/>
      <c r="OL160" s="47"/>
      <c r="OM160" s="47"/>
      <c r="ON160" s="47"/>
      <c r="OO160" s="47"/>
      <c r="OP160" s="47"/>
      <c r="OQ160" s="47"/>
      <c r="OR160" s="47"/>
      <c r="OS160" s="47"/>
      <c r="OT160" s="47"/>
      <c r="OU160" s="47"/>
      <c r="OV160" s="47"/>
      <c r="OW160" s="47"/>
      <c r="OX160" s="47"/>
      <c r="OY160" s="47"/>
      <c r="OZ160" s="47"/>
      <c r="PA160" s="47"/>
      <c r="PB160" s="47"/>
      <c r="PC160" s="47"/>
      <c r="PD160" s="47"/>
      <c r="PE160" s="47"/>
      <c r="PF160" s="47"/>
      <c r="PG160" s="47"/>
      <c r="PH160" s="47"/>
      <c r="PI160" s="47"/>
      <c r="PJ160" s="47"/>
      <c r="PK160" s="47"/>
      <c r="PL160" s="47"/>
      <c r="PM160" s="47"/>
      <c r="PN160" s="47"/>
      <c r="PO160" s="47"/>
      <c r="PP160" s="47"/>
      <c r="PQ160" s="47"/>
      <c r="PR160" s="47"/>
      <c r="PS160" s="47"/>
      <c r="PT160" s="47"/>
      <c r="PU160" s="47"/>
      <c r="PV160" s="47"/>
      <c r="PW160" s="47"/>
      <c r="PX160" s="47"/>
      <c r="PY160" s="47"/>
      <c r="PZ160" s="47"/>
      <c r="QA160" s="47"/>
      <c r="QB160" s="47"/>
      <c r="QC160" s="47"/>
      <c r="QD160" s="47"/>
      <c r="QE160" s="47"/>
      <c r="QF160" s="47"/>
      <c r="QG160" s="47"/>
      <c r="QH160" s="47"/>
      <c r="QI160" s="47"/>
      <c r="QJ160" s="47"/>
      <c r="QK160" s="47"/>
      <c r="QL160" s="47"/>
      <c r="QM160" s="47"/>
      <c r="QN160" s="47"/>
      <c r="QO160" s="47"/>
      <c r="QP160" s="47"/>
      <c r="QQ160" s="47"/>
      <c r="QR160" s="47"/>
      <c r="QS160" s="47"/>
      <c r="QT160" s="47"/>
      <c r="QU160" s="47"/>
      <c r="QV160" s="47"/>
      <c r="QW160" s="47"/>
      <c r="QX160" s="47"/>
      <c r="QY160" s="47"/>
      <c r="QZ160" s="47"/>
      <c r="RA160" s="47"/>
      <c r="RB160" s="47"/>
      <c r="RC160" s="47"/>
      <c r="RD160" s="47"/>
      <c r="RE160" s="47"/>
      <c r="RF160" s="47"/>
      <c r="RG160" s="47"/>
      <c r="RH160" s="47"/>
      <c r="RI160" s="47"/>
      <c r="RJ160" s="47"/>
      <c r="RK160" s="47"/>
      <c r="RL160" s="47"/>
      <c r="RM160" s="47"/>
      <c r="RN160" s="47"/>
      <c r="RO160" s="47"/>
      <c r="RP160" s="47"/>
      <c r="RQ160" s="47"/>
      <c r="RR160" s="47"/>
      <c r="RS160" s="47"/>
      <c r="RT160" s="47"/>
      <c r="RU160" s="47"/>
      <c r="RV160" s="47"/>
      <c r="RW160" s="47"/>
      <c r="RX160" s="47"/>
      <c r="RY160" s="47"/>
      <c r="RZ160" s="47"/>
      <c r="SA160" s="47"/>
      <c r="SB160" s="47"/>
      <c r="SC160" s="47"/>
      <c r="SD160" s="47"/>
      <c r="SE160" s="47"/>
      <c r="SF160" s="47"/>
      <c r="SG160" s="47"/>
      <c r="SH160" s="47"/>
      <c r="SI160" s="47"/>
      <c r="SJ160" s="47"/>
      <c r="SK160" s="47"/>
      <c r="SL160" s="47"/>
      <c r="SM160" s="47"/>
      <c r="SN160" s="47"/>
      <c r="SO160" s="47"/>
      <c r="SP160" s="47"/>
      <c r="SQ160" s="47"/>
      <c r="SR160" s="47"/>
      <c r="SS160" s="47"/>
      <c r="ST160" s="47"/>
      <c r="SU160" s="47"/>
      <c r="SV160" s="47"/>
      <c r="SW160" s="47"/>
      <c r="SX160" s="47"/>
      <c r="SY160" s="47"/>
      <c r="SZ160" s="47"/>
      <c r="TA160" s="47"/>
      <c r="TB160" s="47"/>
      <c r="TC160" s="47"/>
      <c r="TD160" s="47"/>
      <c r="TE160" s="47"/>
      <c r="TF160" s="47"/>
      <c r="TG160" s="47"/>
      <c r="TH160" s="47"/>
      <c r="TI160" s="47"/>
      <c r="TJ160" s="47"/>
      <c r="TK160" s="47"/>
      <c r="TL160" s="47"/>
      <c r="TM160" s="47"/>
      <c r="TN160" s="47"/>
      <c r="TO160" s="47"/>
      <c r="TP160" s="47"/>
      <c r="TQ160" s="47"/>
      <c r="TR160" s="47"/>
      <c r="TS160" s="47"/>
      <c r="TT160" s="47"/>
      <c r="TU160" s="47"/>
      <c r="TV160" s="47"/>
      <c r="TW160" s="47"/>
      <c r="TX160" s="47"/>
      <c r="TY160" s="47"/>
      <c r="TZ160" s="47"/>
      <c r="UA160" s="47"/>
      <c r="UB160" s="47"/>
      <c r="UC160" s="47"/>
      <c r="UD160" s="47"/>
      <c r="UE160" s="47"/>
      <c r="UF160" s="47"/>
      <c r="UG160" s="47"/>
      <c r="UH160" s="47"/>
      <c r="UI160" s="47"/>
      <c r="UJ160" s="47"/>
      <c r="UK160" s="47"/>
      <c r="UL160" s="47"/>
      <c r="UM160" s="47"/>
      <c r="UN160" s="47"/>
      <c r="UO160" s="47"/>
      <c r="UP160" s="47"/>
      <c r="UQ160" s="47"/>
      <c r="UR160" s="47"/>
      <c r="US160" s="47"/>
      <c r="UT160" s="47"/>
      <c r="UU160" s="47"/>
      <c r="UV160" s="47"/>
      <c r="UW160" s="47"/>
      <c r="UX160" s="47"/>
      <c r="UY160" s="47"/>
      <c r="UZ160" s="47"/>
      <c r="VA160" s="47"/>
      <c r="VB160" s="47"/>
      <c r="VC160" s="47"/>
      <c r="VD160" s="47"/>
      <c r="VE160" s="47"/>
      <c r="VF160" s="47"/>
      <c r="VG160" s="47"/>
      <c r="VH160" s="47"/>
      <c r="VI160" s="47"/>
      <c r="VJ160" s="47"/>
      <c r="VK160" s="47"/>
      <c r="VL160" s="47"/>
      <c r="VM160" s="47"/>
      <c r="VN160" s="47"/>
      <c r="VO160" s="47"/>
      <c r="VP160" s="47"/>
      <c r="VQ160" s="47"/>
      <c r="VR160" s="47"/>
      <c r="VS160" s="47"/>
      <c r="VT160" s="47"/>
      <c r="VU160" s="47"/>
      <c r="VV160" s="47"/>
      <c r="VW160" s="47"/>
      <c r="VX160" s="47"/>
      <c r="VY160" s="47"/>
      <c r="VZ160" s="47"/>
      <c r="WA160" s="47"/>
      <c r="WB160" s="47"/>
      <c r="WC160" s="47"/>
      <c r="WD160" s="47"/>
      <c r="WE160" s="47"/>
      <c r="WF160" s="47"/>
      <c r="WG160" s="47"/>
      <c r="WH160" s="47"/>
      <c r="WI160" s="47"/>
      <c r="WJ160" s="47"/>
      <c r="WK160" s="47"/>
      <c r="WL160" s="47"/>
      <c r="WM160" s="47"/>
      <c r="WN160" s="47"/>
      <c r="WO160" s="47"/>
      <c r="WP160" s="47"/>
      <c r="WQ160" s="47"/>
      <c r="WR160" s="47"/>
      <c r="WS160" s="47"/>
      <c r="WT160" s="47"/>
      <c r="WU160" s="47"/>
      <c r="WV160" s="47"/>
      <c r="WW160" s="47"/>
      <c r="WX160" s="47"/>
      <c r="WY160" s="47"/>
      <c r="WZ160" s="47"/>
      <c r="XA160" s="47"/>
      <c r="XB160" s="47"/>
      <c r="XC160" s="47"/>
      <c r="XD160" s="47"/>
      <c r="XE160" s="47"/>
      <c r="XF160" s="47"/>
      <c r="XG160" s="47"/>
      <c r="XH160" s="47"/>
      <c r="XI160" s="47"/>
      <c r="XJ160" s="47"/>
      <c r="XK160" s="47"/>
      <c r="XL160" s="47"/>
      <c r="XM160" s="47"/>
      <c r="XN160" s="47"/>
      <c r="XO160" s="47"/>
      <c r="XP160" s="47"/>
      <c r="XQ160" s="47"/>
      <c r="XR160" s="47"/>
      <c r="XS160" s="47"/>
      <c r="XT160" s="47"/>
      <c r="XU160" s="47"/>
      <c r="XV160" s="47"/>
      <c r="XW160" s="47"/>
      <c r="XX160" s="47"/>
      <c r="XY160" s="47"/>
      <c r="XZ160" s="47"/>
      <c r="YA160" s="47"/>
      <c r="YB160" s="47"/>
      <c r="YC160" s="47"/>
      <c r="YD160" s="47"/>
      <c r="YE160" s="47"/>
      <c r="YF160" s="47"/>
      <c r="YG160" s="47"/>
      <c r="YH160" s="47"/>
      <c r="YI160" s="47"/>
      <c r="YJ160" s="47"/>
      <c r="YK160" s="47"/>
      <c r="YL160" s="47"/>
      <c r="YM160" s="47"/>
      <c r="YN160" s="47"/>
      <c r="YO160" s="47"/>
      <c r="YP160" s="47"/>
      <c r="YQ160" s="47"/>
      <c r="YR160" s="47"/>
      <c r="YS160" s="47"/>
      <c r="YT160" s="47"/>
      <c r="YU160" s="47"/>
      <c r="YV160" s="47"/>
      <c r="YW160" s="47"/>
      <c r="YX160" s="47"/>
      <c r="YY160" s="47"/>
      <c r="YZ160" s="47"/>
      <c r="ZA160" s="47"/>
      <c r="ZB160" s="47"/>
      <c r="ZC160" s="47"/>
      <c r="ZD160" s="47"/>
      <c r="ZE160" s="47"/>
      <c r="ZF160" s="47"/>
      <c r="ZG160" s="47"/>
      <c r="ZH160" s="47"/>
      <c r="ZI160" s="47"/>
      <c r="ZJ160" s="47"/>
      <c r="ZK160" s="47"/>
      <c r="ZL160" s="47"/>
      <c r="ZM160" s="47"/>
      <c r="ZN160" s="47"/>
      <c r="ZO160" s="47"/>
      <c r="ZP160" s="47"/>
      <c r="ZQ160" s="47"/>
      <c r="ZR160" s="47"/>
      <c r="ZS160" s="47"/>
      <c r="ZT160" s="47"/>
      <c r="ZU160" s="47"/>
      <c r="ZV160" s="47"/>
      <c r="ZW160" s="47"/>
      <c r="ZX160" s="47"/>
      <c r="ZY160" s="47"/>
      <c r="ZZ160" s="47"/>
      <c r="AAA160" s="47"/>
      <c r="AAB160" s="47"/>
      <c r="AAC160" s="47"/>
      <c r="AAD160" s="47"/>
      <c r="AAE160" s="47"/>
      <c r="AAF160" s="47"/>
      <c r="AAG160" s="47"/>
      <c r="AAH160" s="47"/>
      <c r="AAI160" s="47"/>
      <c r="AAJ160" s="47"/>
      <c r="AAK160" s="47"/>
      <c r="AAL160" s="47"/>
      <c r="AAM160" s="47"/>
      <c r="AAN160" s="47"/>
      <c r="AAO160" s="47"/>
      <c r="AAP160" s="47"/>
      <c r="AAQ160" s="47"/>
      <c r="AAR160" s="47"/>
      <c r="AAS160" s="47"/>
      <c r="AAT160" s="47"/>
      <c r="AAU160" s="47"/>
      <c r="AAV160" s="47"/>
      <c r="AAW160" s="47"/>
      <c r="AAX160" s="47"/>
      <c r="AAY160" s="47"/>
      <c r="AAZ160" s="47"/>
      <c r="ABA160" s="47"/>
      <c r="ABB160" s="47"/>
      <c r="ABC160" s="47"/>
      <c r="ABD160" s="47"/>
      <c r="ABE160" s="47"/>
      <c r="ABF160" s="47"/>
      <c r="ABG160" s="47"/>
      <c r="ABH160" s="47"/>
      <c r="ABI160" s="47"/>
      <c r="ABJ160" s="47"/>
      <c r="ABK160" s="47"/>
      <c r="ABL160" s="47"/>
      <c r="ABM160" s="47"/>
      <c r="ABN160" s="47"/>
      <c r="ABO160" s="47"/>
      <c r="ABP160" s="47"/>
      <c r="ABQ160" s="47"/>
      <c r="ABR160" s="47"/>
      <c r="ABS160" s="47"/>
      <c r="ABT160" s="47"/>
      <c r="ABU160" s="47"/>
      <c r="ABV160" s="47"/>
      <c r="ABW160" s="47"/>
      <c r="ABX160" s="47"/>
      <c r="ABY160" s="47"/>
      <c r="ABZ160" s="47"/>
      <c r="ACA160" s="47"/>
      <c r="ACB160" s="47"/>
      <c r="ACC160" s="47"/>
      <c r="ACD160" s="47"/>
      <c r="ACE160" s="47"/>
      <c r="ACF160" s="47"/>
      <c r="ACG160" s="47"/>
      <c r="ACH160" s="47"/>
      <c r="ACI160" s="47"/>
      <c r="ACJ160" s="47"/>
      <c r="ACK160" s="47"/>
      <c r="ACL160" s="47"/>
      <c r="ACM160" s="47"/>
      <c r="ACN160" s="47"/>
      <c r="ACO160" s="47"/>
      <c r="ACP160" s="47"/>
      <c r="ACQ160" s="47"/>
      <c r="ACR160" s="47"/>
      <c r="ACS160" s="47"/>
      <c r="ACT160" s="47"/>
      <c r="ACU160" s="47"/>
      <c r="ACV160" s="47"/>
      <c r="ACW160" s="47"/>
      <c r="ACX160" s="47"/>
      <c r="ACY160" s="47"/>
      <c r="ACZ160" s="47"/>
      <c r="ADA160" s="47"/>
      <c r="ADB160" s="47"/>
      <c r="ADC160" s="47"/>
      <c r="ADD160" s="47"/>
      <c r="ADE160" s="47"/>
      <c r="ADF160" s="47"/>
      <c r="ADG160" s="47"/>
      <c r="ADH160" s="47"/>
      <c r="ADI160" s="47"/>
      <c r="ADJ160" s="47"/>
      <c r="ADK160" s="47"/>
      <c r="ADL160" s="47"/>
      <c r="ADM160" s="47"/>
      <c r="ADN160" s="47"/>
      <c r="ADO160" s="47"/>
      <c r="ADP160" s="47"/>
      <c r="ADQ160" s="47"/>
      <c r="ADR160" s="47"/>
      <c r="ADS160" s="47"/>
      <c r="ADT160" s="47"/>
      <c r="ADU160" s="47"/>
      <c r="ADV160" s="47"/>
      <c r="ADW160" s="47"/>
      <c r="ADX160" s="47"/>
      <c r="ADY160" s="47"/>
      <c r="ADZ160" s="47"/>
      <c r="AEA160" s="47"/>
      <c r="AEB160" s="47"/>
      <c r="AEC160" s="47"/>
      <c r="AED160" s="47"/>
      <c r="AEE160" s="47"/>
      <c r="AEF160" s="47"/>
      <c r="AEG160" s="47"/>
      <c r="AEH160" s="47"/>
      <c r="AEI160" s="47"/>
      <c r="AEJ160" s="47"/>
      <c r="AEK160" s="47"/>
      <c r="AEL160" s="47"/>
      <c r="AEM160" s="47"/>
      <c r="AEN160" s="47"/>
      <c r="AEO160" s="47"/>
      <c r="AEP160" s="47"/>
      <c r="AEQ160" s="47"/>
      <c r="AER160" s="47"/>
      <c r="AES160" s="47"/>
      <c r="AET160" s="47"/>
      <c r="AEU160" s="47"/>
      <c r="AEV160" s="47"/>
      <c r="AEW160" s="47"/>
      <c r="AEX160" s="47"/>
      <c r="AEY160" s="47"/>
      <c r="AEZ160" s="47"/>
      <c r="AFA160" s="47"/>
      <c r="AFB160" s="47"/>
      <c r="AFC160" s="47"/>
      <c r="AFD160" s="47"/>
      <c r="AFE160" s="47"/>
      <c r="AFF160" s="47"/>
      <c r="AFG160" s="47"/>
      <c r="AFH160" s="47"/>
      <c r="AFI160" s="47"/>
      <c r="AFJ160" s="47"/>
      <c r="AFK160" s="47"/>
      <c r="AFL160" s="47"/>
      <c r="AFM160" s="47"/>
      <c r="AFN160" s="47"/>
      <c r="AFO160" s="47"/>
      <c r="AFP160" s="47"/>
      <c r="AFQ160" s="47"/>
      <c r="AFR160" s="47"/>
      <c r="AFS160" s="47"/>
      <c r="AFT160" s="47"/>
      <c r="AFU160" s="47"/>
      <c r="AFV160" s="47"/>
      <c r="AFW160" s="47"/>
      <c r="AFX160" s="47"/>
      <c r="AFY160" s="47"/>
      <c r="AFZ160" s="47"/>
      <c r="AGA160" s="47"/>
      <c r="AGB160" s="47"/>
      <c r="AGC160" s="47"/>
      <c r="AGD160" s="47"/>
      <c r="AGE160" s="47"/>
      <c r="AGF160" s="47"/>
      <c r="AGG160" s="47"/>
      <c r="AGH160" s="47"/>
      <c r="AGI160" s="47"/>
      <c r="AGJ160" s="47"/>
      <c r="AGK160" s="47"/>
      <c r="AGL160" s="47"/>
      <c r="AGM160" s="47"/>
      <c r="AGN160" s="47"/>
      <c r="AGO160" s="47"/>
      <c r="AGP160" s="47"/>
      <c r="AGQ160" s="47"/>
      <c r="AGR160" s="47"/>
      <c r="AGS160" s="47"/>
      <c r="AGT160" s="47"/>
      <c r="AGU160" s="47"/>
      <c r="AGV160" s="47"/>
      <c r="AGW160" s="47"/>
      <c r="AGX160" s="47"/>
      <c r="AGY160" s="47"/>
      <c r="AGZ160" s="47"/>
      <c r="AHA160" s="47"/>
      <c r="AHB160" s="47"/>
      <c r="AHC160" s="47"/>
      <c r="AHD160" s="47"/>
      <c r="AHE160" s="47"/>
      <c r="AHF160" s="47"/>
      <c r="AHG160" s="47"/>
      <c r="AHH160" s="47"/>
      <c r="AHI160" s="47"/>
      <c r="AHJ160" s="47"/>
      <c r="AHK160" s="47"/>
      <c r="AHL160" s="47"/>
      <c r="AHM160" s="47"/>
      <c r="AHN160" s="47"/>
      <c r="AHO160" s="47"/>
      <c r="AHP160" s="47"/>
      <c r="AHQ160" s="47"/>
      <c r="AHR160" s="47"/>
      <c r="AHS160" s="47"/>
      <c r="AHT160" s="47"/>
      <c r="AHU160" s="47"/>
      <c r="AHV160" s="47"/>
      <c r="AHW160" s="47"/>
      <c r="AHX160" s="47"/>
      <c r="AHY160" s="47"/>
      <c r="AHZ160" s="47"/>
      <c r="AIA160" s="47"/>
      <c r="AIB160" s="47"/>
      <c r="AIC160" s="47"/>
      <c r="AID160" s="47"/>
      <c r="AIE160" s="47"/>
      <c r="AIF160" s="47"/>
      <c r="AIG160" s="47"/>
      <c r="AIH160" s="47"/>
      <c r="AII160" s="47"/>
      <c r="AIJ160" s="47"/>
      <c r="AIK160" s="47"/>
      <c r="AIL160" s="47"/>
      <c r="AIM160" s="47"/>
      <c r="AIN160" s="47"/>
      <c r="AIO160" s="47"/>
      <c r="AIP160" s="47"/>
      <c r="AIQ160" s="47"/>
      <c r="AIR160" s="47"/>
      <c r="AIS160" s="47"/>
      <c r="AIT160" s="47"/>
      <c r="AIU160" s="47"/>
      <c r="AIV160" s="47"/>
      <c r="AIW160" s="47"/>
      <c r="AIX160" s="47"/>
      <c r="AIY160" s="47"/>
      <c r="AIZ160" s="47"/>
      <c r="AJA160" s="47"/>
      <c r="AJB160" s="47"/>
      <c r="AJC160" s="47"/>
      <c r="AJD160" s="47"/>
      <c r="AJE160" s="47"/>
      <c r="AJF160" s="47"/>
      <c r="AJG160" s="47"/>
      <c r="AJH160" s="47"/>
      <c r="AJI160" s="47"/>
      <c r="AJJ160" s="47"/>
      <c r="AJK160" s="47"/>
      <c r="AJL160" s="47"/>
      <c r="AJM160" s="47"/>
      <c r="AJN160" s="47"/>
      <c r="AJO160" s="47"/>
      <c r="AJP160" s="47"/>
      <c r="AJQ160" s="47"/>
      <c r="AJR160" s="47"/>
      <c r="AJS160" s="47"/>
      <c r="AJT160" s="47"/>
      <c r="AJU160" s="47"/>
      <c r="AJV160" s="47"/>
      <c r="AJW160" s="47"/>
      <c r="AJX160" s="47"/>
      <c r="AJY160" s="47"/>
      <c r="AJZ160" s="47"/>
      <c r="AKA160" s="47"/>
      <c r="AKB160" s="47"/>
      <c r="AKC160" s="47"/>
      <c r="AKD160" s="47"/>
      <c r="AKE160" s="47"/>
      <c r="AKF160" s="47"/>
      <c r="AKG160" s="47"/>
      <c r="AKH160" s="47"/>
      <c r="AKI160" s="47"/>
      <c r="AKJ160" s="47"/>
      <c r="AKK160" s="47"/>
      <c r="AKL160" s="47"/>
      <c r="AKM160" s="47"/>
      <c r="AKN160" s="47"/>
      <c r="AKO160" s="47"/>
      <c r="AKP160" s="47"/>
      <c r="AKQ160" s="47"/>
      <c r="AKR160" s="47"/>
      <c r="AKS160" s="47"/>
      <c r="AKT160" s="47"/>
      <c r="AKU160" s="47"/>
      <c r="AKV160" s="47"/>
      <c r="AKW160" s="47"/>
      <c r="AKX160" s="47"/>
      <c r="AKY160" s="47"/>
      <c r="AKZ160" s="47"/>
      <c r="ALA160" s="47"/>
      <c r="ALB160" s="47"/>
      <c r="ALC160" s="47"/>
      <c r="ALD160" s="47"/>
      <c r="ALE160" s="47"/>
      <c r="ALF160" s="47"/>
      <c r="ALG160" s="47"/>
      <c r="ALH160" s="47"/>
      <c r="ALI160" s="47"/>
      <c r="ALJ160" s="47"/>
      <c r="ALK160" s="47"/>
      <c r="ALL160" s="47"/>
      <c r="ALM160" s="47"/>
      <c r="ALN160" s="47"/>
      <c r="ALO160" s="47"/>
      <c r="ALP160" s="47"/>
      <c r="ALQ160" s="47"/>
      <c r="ALR160" s="47"/>
      <c r="ALS160" s="47"/>
      <c r="ALT160" s="47"/>
      <c r="ALU160" s="47"/>
      <c r="ALV160" s="47"/>
      <c r="ALW160" s="47"/>
      <c r="ALX160" s="47"/>
      <c r="ALY160" s="47"/>
      <c r="ALZ160" s="47"/>
      <c r="AMA160" s="47"/>
      <c r="AMB160" s="47"/>
      <c r="AMC160" s="47"/>
      <c r="AMD160" s="47"/>
      <c r="AME160" s="47"/>
      <c r="AMF160" s="47"/>
      <c r="AMG160" s="47"/>
      <c r="AMH160" s="47"/>
      <c r="AMI160" s="47"/>
      <c r="AMJ160" s="47"/>
      <c r="AMK160" s="47"/>
      <c r="AML160" s="47"/>
    </row>
    <row r="161" spans="1:1026" s="51" customFormat="1" ht="27.75" customHeight="1" thickBot="1">
      <c r="A161" s="47"/>
      <c r="B161" s="875" t="s">
        <v>133</v>
      </c>
      <c r="C161" s="876"/>
      <c r="D161" s="876"/>
      <c r="E161" s="876"/>
      <c r="F161" s="876"/>
      <c r="G161" s="877"/>
      <c r="H161" s="149">
        <f>SUM(H159:H160)</f>
        <v>5089.1286919266568</v>
      </c>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c r="BD161" s="47"/>
      <c r="BE161" s="47"/>
      <c r="BF161" s="47"/>
      <c r="BG161" s="47"/>
      <c r="BH161" s="47"/>
      <c r="BI161" s="47"/>
      <c r="BJ161" s="47"/>
      <c r="BK161" s="47"/>
      <c r="BL161" s="47"/>
      <c r="BM161" s="47"/>
      <c r="BN161" s="47"/>
      <c r="BO161" s="47"/>
      <c r="BP161" s="47"/>
      <c r="BQ161" s="47"/>
      <c r="BR161" s="47"/>
      <c r="BS161" s="47"/>
      <c r="BT161" s="47"/>
      <c r="BU161" s="47"/>
      <c r="BV161" s="47"/>
      <c r="BW161" s="47"/>
      <c r="BX161" s="47"/>
      <c r="BY161" s="47"/>
      <c r="BZ161" s="47"/>
      <c r="CA161" s="47"/>
      <c r="CB161" s="47"/>
      <c r="CC161" s="47"/>
      <c r="CD161" s="47"/>
      <c r="CE161" s="47"/>
      <c r="CF161" s="47"/>
      <c r="CG161" s="47"/>
      <c r="CH161" s="47"/>
      <c r="CI161" s="47"/>
      <c r="CJ161" s="47"/>
      <c r="CK161" s="47"/>
      <c r="CL161" s="47"/>
      <c r="CM161" s="47"/>
      <c r="CN161" s="47"/>
      <c r="CO161" s="47"/>
      <c r="CP161" s="47"/>
      <c r="CQ161" s="47"/>
      <c r="CR161" s="47"/>
      <c r="CS161" s="47"/>
      <c r="CT161" s="47"/>
      <c r="CU161" s="47"/>
      <c r="CV161" s="47"/>
      <c r="CW161" s="47"/>
      <c r="CX161" s="47"/>
      <c r="CY161" s="47"/>
      <c r="CZ161" s="47"/>
      <c r="DA161" s="47"/>
      <c r="DB161" s="47"/>
      <c r="DC161" s="47"/>
      <c r="DD161" s="47"/>
      <c r="DE161" s="47"/>
      <c r="DF161" s="47"/>
      <c r="DG161" s="47"/>
      <c r="DH161" s="47"/>
      <c r="DI161" s="47"/>
      <c r="DJ161" s="47"/>
      <c r="DK161" s="47"/>
      <c r="DL161" s="47"/>
      <c r="DM161" s="47"/>
      <c r="DN161" s="47"/>
      <c r="DO161" s="47"/>
      <c r="DP161" s="47"/>
      <c r="DQ161" s="47"/>
      <c r="DR161" s="47"/>
      <c r="DS161" s="47"/>
      <c r="DT161" s="47"/>
      <c r="DU161" s="47"/>
      <c r="DV161" s="47"/>
      <c r="DW161" s="47"/>
      <c r="DX161" s="47"/>
      <c r="DY161" s="47"/>
      <c r="DZ161" s="47"/>
      <c r="EA161" s="47"/>
      <c r="EB161" s="47"/>
      <c r="EC161" s="47"/>
      <c r="ED161" s="47"/>
      <c r="EE161" s="47"/>
      <c r="EF161" s="47"/>
      <c r="EG161" s="47"/>
      <c r="EH161" s="47"/>
      <c r="EI161" s="47"/>
      <c r="EJ161" s="47"/>
      <c r="EK161" s="47"/>
      <c r="EL161" s="47"/>
      <c r="EM161" s="47"/>
      <c r="EN161" s="47"/>
      <c r="EO161" s="47"/>
      <c r="EP161" s="47"/>
      <c r="EQ161" s="47"/>
      <c r="ER161" s="47"/>
      <c r="ES161" s="47"/>
      <c r="ET161" s="47"/>
      <c r="EU161" s="47"/>
      <c r="EV161" s="47"/>
      <c r="EW161" s="47"/>
      <c r="EX161" s="47"/>
      <c r="EY161" s="47"/>
      <c r="EZ161" s="47"/>
      <c r="FA161" s="47"/>
      <c r="FB161" s="47"/>
      <c r="FC161" s="47"/>
      <c r="FD161" s="47"/>
      <c r="FE161" s="47"/>
      <c r="FF161" s="47"/>
      <c r="FG161" s="47"/>
      <c r="FH161" s="47"/>
      <c r="FI161" s="47"/>
      <c r="FJ161" s="47"/>
      <c r="FK161" s="47"/>
      <c r="FL161" s="47"/>
      <c r="FM161" s="47"/>
      <c r="FN161" s="47"/>
      <c r="FO161" s="47"/>
      <c r="FP161" s="47"/>
      <c r="FQ161" s="47"/>
      <c r="FR161" s="47"/>
      <c r="FS161" s="47"/>
      <c r="FT161" s="47"/>
      <c r="FU161" s="47"/>
      <c r="FV161" s="47"/>
      <c r="FW161" s="47"/>
      <c r="FX161" s="47"/>
      <c r="FY161" s="47"/>
      <c r="FZ161" s="47"/>
      <c r="GA161" s="47"/>
      <c r="GB161" s="47"/>
      <c r="GC161" s="47"/>
      <c r="GD161" s="47"/>
      <c r="GE161" s="47"/>
      <c r="GF161" s="47"/>
      <c r="GG161" s="47"/>
      <c r="GH161" s="47"/>
      <c r="GI161" s="47"/>
      <c r="GJ161" s="47"/>
      <c r="GK161" s="47"/>
      <c r="GL161" s="47"/>
      <c r="GM161" s="47"/>
      <c r="GN161" s="47"/>
      <c r="GO161" s="47"/>
      <c r="GP161" s="47"/>
      <c r="GQ161" s="47"/>
      <c r="GR161" s="47"/>
      <c r="GS161" s="47"/>
      <c r="GT161" s="47"/>
      <c r="GU161" s="47"/>
      <c r="GV161" s="47"/>
      <c r="GW161" s="47"/>
      <c r="GX161" s="47"/>
      <c r="GY161" s="47"/>
      <c r="GZ161" s="47"/>
      <c r="HA161" s="47"/>
      <c r="HB161" s="47"/>
      <c r="HC161" s="47"/>
      <c r="HD161" s="47"/>
      <c r="HE161" s="47"/>
      <c r="HF161" s="47"/>
      <c r="HG161" s="47"/>
      <c r="HH161" s="47"/>
      <c r="HI161" s="47"/>
      <c r="HJ161" s="47"/>
      <c r="HK161" s="47"/>
      <c r="HL161" s="47"/>
      <c r="HM161" s="47"/>
      <c r="HN161" s="47"/>
      <c r="HO161" s="47"/>
      <c r="HP161" s="47"/>
      <c r="HQ161" s="47"/>
      <c r="HR161" s="47"/>
      <c r="HS161" s="47"/>
      <c r="HT161" s="47"/>
      <c r="HU161" s="47"/>
      <c r="HV161" s="47"/>
      <c r="HW161" s="47"/>
      <c r="HX161" s="47"/>
      <c r="HY161" s="47"/>
      <c r="HZ161" s="47"/>
      <c r="IA161" s="47"/>
      <c r="IB161" s="47"/>
      <c r="IC161" s="47"/>
      <c r="ID161" s="47"/>
      <c r="IE161" s="47"/>
      <c r="IF161" s="47"/>
      <c r="IG161" s="47"/>
      <c r="IH161" s="47"/>
      <c r="II161" s="47"/>
      <c r="IJ161" s="47"/>
      <c r="IK161" s="47"/>
      <c r="IL161" s="47"/>
      <c r="IM161" s="47"/>
      <c r="IN161" s="47"/>
      <c r="IO161" s="47"/>
      <c r="IP161" s="47"/>
      <c r="IQ161" s="47"/>
      <c r="IR161" s="47"/>
      <c r="IS161" s="47"/>
      <c r="IT161" s="47"/>
      <c r="IU161" s="47"/>
      <c r="IV161" s="47"/>
      <c r="IW161" s="47"/>
      <c r="IX161" s="47"/>
      <c r="IY161" s="47"/>
      <c r="IZ161" s="47"/>
      <c r="JA161" s="47"/>
      <c r="JB161" s="47"/>
      <c r="JC161" s="47"/>
      <c r="JD161" s="47"/>
      <c r="JE161" s="47"/>
      <c r="JF161" s="47"/>
      <c r="JG161" s="47"/>
      <c r="JH161" s="47"/>
      <c r="JI161" s="47"/>
      <c r="JJ161" s="47"/>
      <c r="JK161" s="47"/>
      <c r="JL161" s="47"/>
      <c r="JM161" s="47"/>
      <c r="JN161" s="47"/>
      <c r="JO161" s="47"/>
      <c r="JP161" s="47"/>
      <c r="JQ161" s="47"/>
      <c r="JR161" s="47"/>
      <c r="JS161" s="47"/>
      <c r="JT161" s="47"/>
      <c r="JU161" s="47"/>
      <c r="JV161" s="47"/>
      <c r="JW161" s="47"/>
      <c r="JX161" s="47"/>
      <c r="JY161" s="47"/>
      <c r="JZ161" s="47"/>
      <c r="KA161" s="47"/>
      <c r="KB161" s="47"/>
      <c r="KC161" s="47"/>
      <c r="KD161" s="47"/>
      <c r="KE161" s="47"/>
      <c r="KF161" s="47"/>
      <c r="KG161" s="47"/>
      <c r="KH161" s="47"/>
      <c r="KI161" s="47"/>
      <c r="KJ161" s="47"/>
      <c r="KK161" s="47"/>
      <c r="KL161" s="47"/>
      <c r="KM161" s="47"/>
      <c r="KN161" s="47"/>
      <c r="KO161" s="47"/>
      <c r="KP161" s="47"/>
      <c r="KQ161" s="47"/>
      <c r="KR161" s="47"/>
      <c r="KS161" s="47"/>
      <c r="KT161" s="47"/>
      <c r="KU161" s="47"/>
      <c r="KV161" s="47"/>
      <c r="KW161" s="47"/>
      <c r="KX161" s="47"/>
      <c r="KY161" s="47"/>
      <c r="KZ161" s="47"/>
      <c r="LA161" s="47"/>
      <c r="LB161" s="47"/>
      <c r="LC161" s="47"/>
      <c r="LD161" s="47"/>
      <c r="LE161" s="47"/>
      <c r="LF161" s="47"/>
      <c r="LG161" s="47"/>
      <c r="LH161" s="47"/>
      <c r="LI161" s="47"/>
      <c r="LJ161" s="47"/>
      <c r="LK161" s="47"/>
      <c r="LL161" s="47"/>
      <c r="LM161" s="47"/>
      <c r="LN161" s="47"/>
      <c r="LO161" s="47"/>
      <c r="LP161" s="47"/>
      <c r="LQ161" s="47"/>
      <c r="LR161" s="47"/>
      <c r="LS161" s="47"/>
      <c r="LT161" s="47"/>
      <c r="LU161" s="47"/>
      <c r="LV161" s="47"/>
      <c r="LW161" s="47"/>
      <c r="LX161" s="47"/>
      <c r="LY161" s="47"/>
      <c r="LZ161" s="47"/>
      <c r="MA161" s="47"/>
      <c r="MB161" s="47"/>
      <c r="MC161" s="47"/>
      <c r="MD161" s="47"/>
      <c r="ME161" s="47"/>
      <c r="MF161" s="47"/>
      <c r="MG161" s="47"/>
      <c r="MH161" s="47"/>
      <c r="MI161" s="47"/>
      <c r="MJ161" s="47"/>
      <c r="MK161" s="47"/>
      <c r="ML161" s="47"/>
      <c r="MM161" s="47"/>
      <c r="MN161" s="47"/>
      <c r="MO161" s="47"/>
      <c r="MP161" s="47"/>
      <c r="MQ161" s="47"/>
      <c r="MR161" s="47"/>
      <c r="MS161" s="47"/>
      <c r="MT161" s="47"/>
      <c r="MU161" s="47"/>
      <c r="MV161" s="47"/>
      <c r="MW161" s="47"/>
      <c r="MX161" s="47"/>
      <c r="MY161" s="47"/>
      <c r="MZ161" s="47"/>
      <c r="NA161" s="47"/>
      <c r="NB161" s="47"/>
      <c r="NC161" s="47"/>
      <c r="ND161" s="47"/>
      <c r="NE161" s="47"/>
      <c r="NF161" s="47"/>
      <c r="NG161" s="47"/>
      <c r="NH161" s="47"/>
      <c r="NI161" s="47"/>
      <c r="NJ161" s="47"/>
      <c r="NK161" s="47"/>
      <c r="NL161" s="47"/>
      <c r="NM161" s="47"/>
      <c r="NN161" s="47"/>
      <c r="NO161" s="47"/>
      <c r="NP161" s="47"/>
      <c r="NQ161" s="47"/>
      <c r="NR161" s="47"/>
      <c r="NS161" s="47"/>
      <c r="NT161" s="47"/>
      <c r="NU161" s="47"/>
      <c r="NV161" s="47"/>
      <c r="NW161" s="47"/>
      <c r="NX161" s="47"/>
      <c r="NY161" s="47"/>
      <c r="NZ161" s="47"/>
      <c r="OA161" s="47"/>
      <c r="OB161" s="47"/>
      <c r="OC161" s="47"/>
      <c r="OD161" s="47"/>
      <c r="OE161" s="47"/>
      <c r="OF161" s="47"/>
      <c r="OG161" s="47"/>
      <c r="OH161" s="47"/>
      <c r="OI161" s="47"/>
      <c r="OJ161" s="47"/>
      <c r="OK161" s="47"/>
      <c r="OL161" s="47"/>
      <c r="OM161" s="47"/>
      <c r="ON161" s="47"/>
      <c r="OO161" s="47"/>
      <c r="OP161" s="47"/>
      <c r="OQ161" s="47"/>
      <c r="OR161" s="47"/>
      <c r="OS161" s="47"/>
      <c r="OT161" s="47"/>
      <c r="OU161" s="47"/>
      <c r="OV161" s="47"/>
      <c r="OW161" s="47"/>
      <c r="OX161" s="47"/>
      <c r="OY161" s="47"/>
      <c r="OZ161" s="47"/>
      <c r="PA161" s="47"/>
      <c r="PB161" s="47"/>
      <c r="PC161" s="47"/>
      <c r="PD161" s="47"/>
      <c r="PE161" s="47"/>
      <c r="PF161" s="47"/>
      <c r="PG161" s="47"/>
      <c r="PH161" s="47"/>
      <c r="PI161" s="47"/>
      <c r="PJ161" s="47"/>
      <c r="PK161" s="47"/>
      <c r="PL161" s="47"/>
      <c r="PM161" s="47"/>
      <c r="PN161" s="47"/>
      <c r="PO161" s="47"/>
      <c r="PP161" s="47"/>
      <c r="PQ161" s="47"/>
      <c r="PR161" s="47"/>
      <c r="PS161" s="47"/>
      <c r="PT161" s="47"/>
      <c r="PU161" s="47"/>
      <c r="PV161" s="47"/>
      <c r="PW161" s="47"/>
      <c r="PX161" s="47"/>
      <c r="PY161" s="47"/>
      <c r="PZ161" s="47"/>
      <c r="QA161" s="47"/>
      <c r="QB161" s="47"/>
      <c r="QC161" s="47"/>
      <c r="QD161" s="47"/>
      <c r="QE161" s="47"/>
      <c r="QF161" s="47"/>
      <c r="QG161" s="47"/>
      <c r="QH161" s="47"/>
      <c r="QI161" s="47"/>
      <c r="QJ161" s="47"/>
      <c r="QK161" s="47"/>
      <c r="QL161" s="47"/>
      <c r="QM161" s="47"/>
      <c r="QN161" s="47"/>
      <c r="QO161" s="47"/>
      <c r="QP161" s="47"/>
      <c r="QQ161" s="47"/>
      <c r="QR161" s="47"/>
      <c r="QS161" s="47"/>
      <c r="QT161" s="47"/>
      <c r="QU161" s="47"/>
      <c r="QV161" s="47"/>
      <c r="QW161" s="47"/>
      <c r="QX161" s="47"/>
      <c r="QY161" s="47"/>
      <c r="QZ161" s="47"/>
      <c r="RA161" s="47"/>
      <c r="RB161" s="47"/>
      <c r="RC161" s="47"/>
      <c r="RD161" s="47"/>
      <c r="RE161" s="47"/>
      <c r="RF161" s="47"/>
      <c r="RG161" s="47"/>
      <c r="RH161" s="47"/>
      <c r="RI161" s="47"/>
      <c r="RJ161" s="47"/>
      <c r="RK161" s="47"/>
      <c r="RL161" s="47"/>
      <c r="RM161" s="47"/>
      <c r="RN161" s="47"/>
      <c r="RO161" s="47"/>
      <c r="RP161" s="47"/>
      <c r="RQ161" s="47"/>
      <c r="RR161" s="47"/>
      <c r="RS161" s="47"/>
      <c r="RT161" s="47"/>
      <c r="RU161" s="47"/>
      <c r="RV161" s="47"/>
      <c r="RW161" s="47"/>
      <c r="RX161" s="47"/>
      <c r="RY161" s="47"/>
      <c r="RZ161" s="47"/>
      <c r="SA161" s="47"/>
      <c r="SB161" s="47"/>
      <c r="SC161" s="47"/>
      <c r="SD161" s="47"/>
      <c r="SE161" s="47"/>
      <c r="SF161" s="47"/>
      <c r="SG161" s="47"/>
      <c r="SH161" s="47"/>
      <c r="SI161" s="47"/>
      <c r="SJ161" s="47"/>
      <c r="SK161" s="47"/>
      <c r="SL161" s="47"/>
      <c r="SM161" s="47"/>
      <c r="SN161" s="47"/>
      <c r="SO161" s="47"/>
      <c r="SP161" s="47"/>
      <c r="SQ161" s="47"/>
      <c r="SR161" s="47"/>
      <c r="SS161" s="47"/>
      <c r="ST161" s="47"/>
      <c r="SU161" s="47"/>
      <c r="SV161" s="47"/>
      <c r="SW161" s="47"/>
      <c r="SX161" s="47"/>
      <c r="SY161" s="47"/>
      <c r="SZ161" s="47"/>
      <c r="TA161" s="47"/>
      <c r="TB161" s="47"/>
      <c r="TC161" s="47"/>
      <c r="TD161" s="47"/>
      <c r="TE161" s="47"/>
      <c r="TF161" s="47"/>
      <c r="TG161" s="47"/>
      <c r="TH161" s="47"/>
      <c r="TI161" s="47"/>
      <c r="TJ161" s="47"/>
      <c r="TK161" s="47"/>
      <c r="TL161" s="47"/>
      <c r="TM161" s="47"/>
      <c r="TN161" s="47"/>
      <c r="TO161" s="47"/>
      <c r="TP161" s="47"/>
      <c r="TQ161" s="47"/>
      <c r="TR161" s="47"/>
      <c r="TS161" s="47"/>
      <c r="TT161" s="47"/>
      <c r="TU161" s="47"/>
      <c r="TV161" s="47"/>
      <c r="TW161" s="47"/>
      <c r="TX161" s="47"/>
      <c r="TY161" s="47"/>
      <c r="TZ161" s="47"/>
      <c r="UA161" s="47"/>
      <c r="UB161" s="47"/>
      <c r="UC161" s="47"/>
      <c r="UD161" s="47"/>
      <c r="UE161" s="47"/>
      <c r="UF161" s="47"/>
      <c r="UG161" s="47"/>
      <c r="UH161" s="47"/>
      <c r="UI161" s="47"/>
      <c r="UJ161" s="47"/>
      <c r="UK161" s="47"/>
      <c r="UL161" s="47"/>
      <c r="UM161" s="47"/>
      <c r="UN161" s="47"/>
      <c r="UO161" s="47"/>
      <c r="UP161" s="47"/>
      <c r="UQ161" s="47"/>
      <c r="UR161" s="47"/>
      <c r="US161" s="47"/>
      <c r="UT161" s="47"/>
      <c r="UU161" s="47"/>
      <c r="UV161" s="47"/>
      <c r="UW161" s="47"/>
      <c r="UX161" s="47"/>
      <c r="UY161" s="47"/>
      <c r="UZ161" s="47"/>
      <c r="VA161" s="47"/>
      <c r="VB161" s="47"/>
      <c r="VC161" s="47"/>
      <c r="VD161" s="47"/>
      <c r="VE161" s="47"/>
      <c r="VF161" s="47"/>
      <c r="VG161" s="47"/>
      <c r="VH161" s="47"/>
      <c r="VI161" s="47"/>
      <c r="VJ161" s="47"/>
      <c r="VK161" s="47"/>
      <c r="VL161" s="47"/>
      <c r="VM161" s="47"/>
      <c r="VN161" s="47"/>
      <c r="VO161" s="47"/>
      <c r="VP161" s="47"/>
      <c r="VQ161" s="47"/>
      <c r="VR161" s="47"/>
      <c r="VS161" s="47"/>
      <c r="VT161" s="47"/>
      <c r="VU161" s="47"/>
      <c r="VV161" s="47"/>
      <c r="VW161" s="47"/>
      <c r="VX161" s="47"/>
      <c r="VY161" s="47"/>
      <c r="VZ161" s="47"/>
      <c r="WA161" s="47"/>
      <c r="WB161" s="47"/>
      <c r="WC161" s="47"/>
      <c r="WD161" s="47"/>
      <c r="WE161" s="47"/>
      <c r="WF161" s="47"/>
      <c r="WG161" s="47"/>
      <c r="WH161" s="47"/>
      <c r="WI161" s="47"/>
      <c r="WJ161" s="47"/>
      <c r="WK161" s="47"/>
      <c r="WL161" s="47"/>
      <c r="WM161" s="47"/>
      <c r="WN161" s="47"/>
      <c r="WO161" s="47"/>
      <c r="WP161" s="47"/>
      <c r="WQ161" s="47"/>
      <c r="WR161" s="47"/>
      <c r="WS161" s="47"/>
      <c r="WT161" s="47"/>
      <c r="WU161" s="47"/>
      <c r="WV161" s="47"/>
      <c r="WW161" s="47"/>
      <c r="WX161" s="47"/>
      <c r="WY161" s="47"/>
      <c r="WZ161" s="47"/>
      <c r="XA161" s="47"/>
      <c r="XB161" s="47"/>
      <c r="XC161" s="47"/>
      <c r="XD161" s="47"/>
      <c r="XE161" s="47"/>
      <c r="XF161" s="47"/>
      <c r="XG161" s="47"/>
      <c r="XH161" s="47"/>
      <c r="XI161" s="47"/>
      <c r="XJ161" s="47"/>
      <c r="XK161" s="47"/>
      <c r="XL161" s="47"/>
      <c r="XM161" s="47"/>
      <c r="XN161" s="47"/>
      <c r="XO161" s="47"/>
      <c r="XP161" s="47"/>
      <c r="XQ161" s="47"/>
      <c r="XR161" s="47"/>
      <c r="XS161" s="47"/>
      <c r="XT161" s="47"/>
      <c r="XU161" s="47"/>
      <c r="XV161" s="47"/>
      <c r="XW161" s="47"/>
      <c r="XX161" s="47"/>
      <c r="XY161" s="47"/>
      <c r="XZ161" s="47"/>
      <c r="YA161" s="47"/>
      <c r="YB161" s="47"/>
      <c r="YC161" s="47"/>
      <c r="YD161" s="47"/>
      <c r="YE161" s="47"/>
      <c r="YF161" s="47"/>
      <c r="YG161" s="47"/>
      <c r="YH161" s="47"/>
      <c r="YI161" s="47"/>
      <c r="YJ161" s="47"/>
      <c r="YK161" s="47"/>
      <c r="YL161" s="47"/>
      <c r="YM161" s="47"/>
      <c r="YN161" s="47"/>
      <c r="YO161" s="47"/>
      <c r="YP161" s="47"/>
      <c r="YQ161" s="47"/>
      <c r="YR161" s="47"/>
      <c r="YS161" s="47"/>
      <c r="YT161" s="47"/>
      <c r="YU161" s="47"/>
      <c r="YV161" s="47"/>
      <c r="YW161" s="47"/>
      <c r="YX161" s="47"/>
      <c r="YY161" s="47"/>
      <c r="YZ161" s="47"/>
      <c r="ZA161" s="47"/>
      <c r="ZB161" s="47"/>
      <c r="ZC161" s="47"/>
      <c r="ZD161" s="47"/>
      <c r="ZE161" s="47"/>
      <c r="ZF161" s="47"/>
      <c r="ZG161" s="47"/>
      <c r="ZH161" s="47"/>
      <c r="ZI161" s="47"/>
      <c r="ZJ161" s="47"/>
      <c r="ZK161" s="47"/>
      <c r="ZL161" s="47"/>
      <c r="ZM161" s="47"/>
      <c r="ZN161" s="47"/>
      <c r="ZO161" s="47"/>
      <c r="ZP161" s="47"/>
      <c r="ZQ161" s="47"/>
      <c r="ZR161" s="47"/>
      <c r="ZS161" s="47"/>
      <c r="ZT161" s="47"/>
      <c r="ZU161" s="47"/>
      <c r="ZV161" s="47"/>
      <c r="ZW161" s="47"/>
      <c r="ZX161" s="47"/>
      <c r="ZY161" s="47"/>
      <c r="ZZ161" s="47"/>
      <c r="AAA161" s="47"/>
      <c r="AAB161" s="47"/>
      <c r="AAC161" s="47"/>
      <c r="AAD161" s="47"/>
      <c r="AAE161" s="47"/>
      <c r="AAF161" s="47"/>
      <c r="AAG161" s="47"/>
      <c r="AAH161" s="47"/>
      <c r="AAI161" s="47"/>
      <c r="AAJ161" s="47"/>
      <c r="AAK161" s="47"/>
      <c r="AAL161" s="47"/>
      <c r="AAM161" s="47"/>
      <c r="AAN161" s="47"/>
      <c r="AAO161" s="47"/>
      <c r="AAP161" s="47"/>
      <c r="AAQ161" s="47"/>
      <c r="AAR161" s="47"/>
      <c r="AAS161" s="47"/>
      <c r="AAT161" s="47"/>
      <c r="AAU161" s="47"/>
      <c r="AAV161" s="47"/>
      <c r="AAW161" s="47"/>
      <c r="AAX161" s="47"/>
      <c r="AAY161" s="47"/>
      <c r="AAZ161" s="47"/>
      <c r="ABA161" s="47"/>
      <c r="ABB161" s="47"/>
      <c r="ABC161" s="47"/>
      <c r="ABD161" s="47"/>
      <c r="ABE161" s="47"/>
      <c r="ABF161" s="47"/>
      <c r="ABG161" s="47"/>
      <c r="ABH161" s="47"/>
      <c r="ABI161" s="47"/>
      <c r="ABJ161" s="47"/>
      <c r="ABK161" s="47"/>
      <c r="ABL161" s="47"/>
      <c r="ABM161" s="47"/>
      <c r="ABN161" s="47"/>
      <c r="ABO161" s="47"/>
      <c r="ABP161" s="47"/>
      <c r="ABQ161" s="47"/>
      <c r="ABR161" s="47"/>
      <c r="ABS161" s="47"/>
      <c r="ABT161" s="47"/>
      <c r="ABU161" s="47"/>
      <c r="ABV161" s="47"/>
      <c r="ABW161" s="47"/>
      <c r="ABX161" s="47"/>
      <c r="ABY161" s="47"/>
      <c r="ABZ161" s="47"/>
      <c r="ACA161" s="47"/>
      <c r="ACB161" s="47"/>
      <c r="ACC161" s="47"/>
      <c r="ACD161" s="47"/>
      <c r="ACE161" s="47"/>
      <c r="ACF161" s="47"/>
      <c r="ACG161" s="47"/>
      <c r="ACH161" s="47"/>
      <c r="ACI161" s="47"/>
      <c r="ACJ161" s="47"/>
      <c r="ACK161" s="47"/>
      <c r="ACL161" s="47"/>
      <c r="ACM161" s="47"/>
      <c r="ACN161" s="47"/>
      <c r="ACO161" s="47"/>
      <c r="ACP161" s="47"/>
      <c r="ACQ161" s="47"/>
      <c r="ACR161" s="47"/>
      <c r="ACS161" s="47"/>
      <c r="ACT161" s="47"/>
      <c r="ACU161" s="47"/>
      <c r="ACV161" s="47"/>
      <c r="ACW161" s="47"/>
      <c r="ACX161" s="47"/>
      <c r="ACY161" s="47"/>
      <c r="ACZ161" s="47"/>
      <c r="ADA161" s="47"/>
      <c r="ADB161" s="47"/>
      <c r="ADC161" s="47"/>
      <c r="ADD161" s="47"/>
      <c r="ADE161" s="47"/>
      <c r="ADF161" s="47"/>
      <c r="ADG161" s="47"/>
      <c r="ADH161" s="47"/>
      <c r="ADI161" s="47"/>
      <c r="ADJ161" s="47"/>
      <c r="ADK161" s="47"/>
      <c r="ADL161" s="47"/>
      <c r="ADM161" s="47"/>
      <c r="ADN161" s="47"/>
      <c r="ADO161" s="47"/>
      <c r="ADP161" s="47"/>
      <c r="ADQ161" s="47"/>
      <c r="ADR161" s="47"/>
      <c r="ADS161" s="47"/>
      <c r="ADT161" s="47"/>
      <c r="ADU161" s="47"/>
      <c r="ADV161" s="47"/>
      <c r="ADW161" s="47"/>
      <c r="ADX161" s="47"/>
      <c r="ADY161" s="47"/>
      <c r="ADZ161" s="47"/>
      <c r="AEA161" s="47"/>
      <c r="AEB161" s="47"/>
      <c r="AEC161" s="47"/>
      <c r="AED161" s="47"/>
      <c r="AEE161" s="47"/>
      <c r="AEF161" s="47"/>
      <c r="AEG161" s="47"/>
      <c r="AEH161" s="47"/>
      <c r="AEI161" s="47"/>
      <c r="AEJ161" s="47"/>
      <c r="AEK161" s="47"/>
      <c r="AEL161" s="47"/>
      <c r="AEM161" s="47"/>
      <c r="AEN161" s="47"/>
      <c r="AEO161" s="47"/>
      <c r="AEP161" s="47"/>
      <c r="AEQ161" s="47"/>
      <c r="AER161" s="47"/>
      <c r="AES161" s="47"/>
      <c r="AET161" s="47"/>
      <c r="AEU161" s="47"/>
      <c r="AEV161" s="47"/>
      <c r="AEW161" s="47"/>
      <c r="AEX161" s="47"/>
      <c r="AEY161" s="47"/>
      <c r="AEZ161" s="47"/>
      <c r="AFA161" s="47"/>
      <c r="AFB161" s="47"/>
      <c r="AFC161" s="47"/>
      <c r="AFD161" s="47"/>
      <c r="AFE161" s="47"/>
      <c r="AFF161" s="47"/>
      <c r="AFG161" s="47"/>
      <c r="AFH161" s="47"/>
      <c r="AFI161" s="47"/>
      <c r="AFJ161" s="47"/>
      <c r="AFK161" s="47"/>
      <c r="AFL161" s="47"/>
      <c r="AFM161" s="47"/>
      <c r="AFN161" s="47"/>
      <c r="AFO161" s="47"/>
      <c r="AFP161" s="47"/>
      <c r="AFQ161" s="47"/>
      <c r="AFR161" s="47"/>
      <c r="AFS161" s="47"/>
      <c r="AFT161" s="47"/>
      <c r="AFU161" s="47"/>
      <c r="AFV161" s="47"/>
      <c r="AFW161" s="47"/>
      <c r="AFX161" s="47"/>
      <c r="AFY161" s="47"/>
      <c r="AFZ161" s="47"/>
      <c r="AGA161" s="47"/>
      <c r="AGB161" s="47"/>
      <c r="AGC161" s="47"/>
      <c r="AGD161" s="47"/>
      <c r="AGE161" s="47"/>
      <c r="AGF161" s="47"/>
      <c r="AGG161" s="47"/>
      <c r="AGH161" s="47"/>
      <c r="AGI161" s="47"/>
      <c r="AGJ161" s="47"/>
      <c r="AGK161" s="47"/>
      <c r="AGL161" s="47"/>
      <c r="AGM161" s="47"/>
      <c r="AGN161" s="47"/>
      <c r="AGO161" s="47"/>
      <c r="AGP161" s="47"/>
      <c r="AGQ161" s="47"/>
      <c r="AGR161" s="47"/>
      <c r="AGS161" s="47"/>
      <c r="AGT161" s="47"/>
      <c r="AGU161" s="47"/>
      <c r="AGV161" s="47"/>
      <c r="AGW161" s="47"/>
      <c r="AGX161" s="47"/>
      <c r="AGY161" s="47"/>
      <c r="AGZ161" s="47"/>
      <c r="AHA161" s="47"/>
      <c r="AHB161" s="47"/>
      <c r="AHC161" s="47"/>
      <c r="AHD161" s="47"/>
      <c r="AHE161" s="47"/>
      <c r="AHF161" s="47"/>
      <c r="AHG161" s="47"/>
      <c r="AHH161" s="47"/>
      <c r="AHI161" s="47"/>
      <c r="AHJ161" s="47"/>
      <c r="AHK161" s="47"/>
      <c r="AHL161" s="47"/>
      <c r="AHM161" s="47"/>
      <c r="AHN161" s="47"/>
      <c r="AHO161" s="47"/>
      <c r="AHP161" s="47"/>
      <c r="AHQ161" s="47"/>
      <c r="AHR161" s="47"/>
      <c r="AHS161" s="47"/>
      <c r="AHT161" s="47"/>
      <c r="AHU161" s="47"/>
      <c r="AHV161" s="47"/>
      <c r="AHW161" s="47"/>
      <c r="AHX161" s="47"/>
      <c r="AHY161" s="47"/>
      <c r="AHZ161" s="47"/>
      <c r="AIA161" s="47"/>
      <c r="AIB161" s="47"/>
      <c r="AIC161" s="47"/>
      <c r="AID161" s="47"/>
      <c r="AIE161" s="47"/>
      <c r="AIF161" s="47"/>
      <c r="AIG161" s="47"/>
      <c r="AIH161" s="47"/>
      <c r="AII161" s="47"/>
      <c r="AIJ161" s="47"/>
      <c r="AIK161" s="47"/>
      <c r="AIL161" s="47"/>
      <c r="AIM161" s="47"/>
      <c r="AIN161" s="47"/>
      <c r="AIO161" s="47"/>
      <c r="AIP161" s="47"/>
      <c r="AIQ161" s="47"/>
      <c r="AIR161" s="47"/>
      <c r="AIS161" s="47"/>
      <c r="AIT161" s="47"/>
      <c r="AIU161" s="47"/>
      <c r="AIV161" s="47"/>
      <c r="AIW161" s="47"/>
      <c r="AIX161" s="47"/>
      <c r="AIY161" s="47"/>
      <c r="AIZ161" s="47"/>
      <c r="AJA161" s="47"/>
      <c r="AJB161" s="47"/>
      <c r="AJC161" s="47"/>
      <c r="AJD161" s="47"/>
      <c r="AJE161" s="47"/>
      <c r="AJF161" s="47"/>
      <c r="AJG161" s="47"/>
      <c r="AJH161" s="47"/>
      <c r="AJI161" s="47"/>
      <c r="AJJ161" s="47"/>
      <c r="AJK161" s="47"/>
      <c r="AJL161" s="47"/>
      <c r="AJM161" s="47"/>
      <c r="AJN161" s="47"/>
      <c r="AJO161" s="47"/>
      <c r="AJP161" s="47"/>
      <c r="AJQ161" s="47"/>
      <c r="AJR161" s="47"/>
      <c r="AJS161" s="47"/>
      <c r="AJT161" s="47"/>
      <c r="AJU161" s="47"/>
      <c r="AJV161" s="47"/>
      <c r="AJW161" s="47"/>
      <c r="AJX161" s="47"/>
      <c r="AJY161" s="47"/>
      <c r="AJZ161" s="47"/>
      <c r="AKA161" s="47"/>
      <c r="AKB161" s="47"/>
      <c r="AKC161" s="47"/>
      <c r="AKD161" s="47"/>
      <c r="AKE161" s="47"/>
      <c r="AKF161" s="47"/>
      <c r="AKG161" s="47"/>
      <c r="AKH161" s="47"/>
      <c r="AKI161" s="47"/>
      <c r="AKJ161" s="47"/>
      <c r="AKK161" s="47"/>
      <c r="AKL161" s="47"/>
      <c r="AKM161" s="47"/>
      <c r="AKN161" s="47"/>
      <c r="AKO161" s="47"/>
      <c r="AKP161" s="47"/>
      <c r="AKQ161" s="47"/>
      <c r="AKR161" s="47"/>
      <c r="AKS161" s="47"/>
      <c r="AKT161" s="47"/>
      <c r="AKU161" s="47"/>
      <c r="AKV161" s="47"/>
      <c r="AKW161" s="47"/>
      <c r="AKX161" s="47"/>
      <c r="AKY161" s="47"/>
      <c r="AKZ161" s="47"/>
      <c r="ALA161" s="47"/>
      <c r="ALB161" s="47"/>
      <c r="ALC161" s="47"/>
      <c r="ALD161" s="47"/>
      <c r="ALE161" s="47"/>
      <c r="ALF161" s="47"/>
      <c r="ALG161" s="47"/>
      <c r="ALH161" s="47"/>
      <c r="ALI161" s="47"/>
      <c r="ALJ161" s="47"/>
      <c r="ALK161" s="47"/>
      <c r="ALL161" s="47"/>
      <c r="ALM161" s="47"/>
      <c r="ALN161" s="47"/>
      <c r="ALO161" s="47"/>
      <c r="ALP161" s="47"/>
      <c r="ALQ161" s="47"/>
      <c r="ALR161" s="47"/>
      <c r="ALS161" s="47"/>
      <c r="ALT161" s="47"/>
      <c r="ALU161" s="47"/>
      <c r="ALV161" s="47"/>
      <c r="ALW161" s="47"/>
      <c r="ALX161" s="47"/>
      <c r="ALY161" s="47"/>
      <c r="ALZ161" s="47"/>
      <c r="AMA161" s="47"/>
      <c r="AMB161" s="47"/>
      <c r="AMC161" s="47"/>
      <c r="AMD161" s="47"/>
      <c r="AME161" s="47"/>
      <c r="AMF161" s="47"/>
      <c r="AMG161" s="47"/>
      <c r="AMH161" s="47"/>
      <c r="AMI161" s="47"/>
      <c r="AMJ161" s="47"/>
      <c r="AMK161" s="47"/>
      <c r="AML161" s="47"/>
    </row>
    <row r="162" spans="1:1026" ht="19.5" customHeight="1" thickBot="1">
      <c r="A162" s="35"/>
      <c r="B162" s="229"/>
      <c r="C162" s="99"/>
      <c r="D162" s="99"/>
      <c r="E162" s="99"/>
      <c r="F162" s="100"/>
      <c r="G162" s="100"/>
      <c r="H162" s="101"/>
      <c r="I162" s="34"/>
    </row>
    <row r="163" spans="1:1026" ht="24" customHeight="1">
      <c r="A163"/>
      <c r="B163" s="763" t="s">
        <v>134</v>
      </c>
      <c r="C163" s="764"/>
      <c r="D163" s="764"/>
      <c r="E163" s="764"/>
      <c r="F163" s="764"/>
      <c r="G163" s="764"/>
      <c r="H163" s="765"/>
      <c r="I163"/>
    </row>
    <row r="164" spans="1:1026" ht="18.75" customHeight="1">
      <c r="A164"/>
      <c r="B164" s="847" t="s">
        <v>18</v>
      </c>
      <c r="C164" s="878"/>
      <c r="D164" s="878"/>
      <c r="E164" s="878"/>
      <c r="F164" s="878"/>
      <c r="G164" s="878"/>
      <c r="H164" s="879"/>
      <c r="I164"/>
    </row>
    <row r="165" spans="1:1026" ht="72.75" customHeight="1">
      <c r="A165"/>
      <c r="B165" s="880" t="s">
        <v>137</v>
      </c>
      <c r="C165" s="717"/>
      <c r="D165" s="104" t="s">
        <v>136</v>
      </c>
      <c r="E165" s="104" t="s">
        <v>135</v>
      </c>
      <c r="F165" s="104" t="s">
        <v>141</v>
      </c>
      <c r="G165" s="104" t="s">
        <v>138</v>
      </c>
      <c r="H165" s="131" t="s">
        <v>139</v>
      </c>
      <c r="I165"/>
    </row>
    <row r="166" spans="1:1026" ht="39.75" customHeight="1">
      <c r="A166"/>
      <c r="B166" s="881" t="str">
        <f>H24</f>
        <v>SERVIÇO VIGILÂNCIA ARMADA 12X36 DIURNO</v>
      </c>
      <c r="C166" s="882"/>
      <c r="D166" s="124">
        <f>H161</f>
        <v>5089.1286919266568</v>
      </c>
      <c r="E166" s="589">
        <v>2</v>
      </c>
      <c r="F166" s="125">
        <f>D166*E166</f>
        <v>10178.257383853314</v>
      </c>
      <c r="G166" s="106">
        <v>0</v>
      </c>
      <c r="H166" s="132">
        <f>F166*G166</f>
        <v>0</v>
      </c>
      <c r="I166"/>
    </row>
    <row r="167" spans="1:1026" s="34" customFormat="1" ht="30.75" customHeight="1" thickBot="1">
      <c r="B167" s="883" t="s">
        <v>140</v>
      </c>
      <c r="C167" s="884"/>
      <c r="D167" s="885"/>
      <c r="E167" s="885"/>
      <c r="F167" s="885"/>
      <c r="G167" s="885"/>
      <c r="H167" s="133">
        <f>SUM(H166)</f>
        <v>0</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c r="EF167" s="35"/>
      <c r="EG167" s="35"/>
      <c r="EH167" s="35"/>
      <c r="EI167" s="35"/>
      <c r="EJ167" s="35"/>
      <c r="EK167" s="35"/>
      <c r="EL167" s="35"/>
      <c r="EM167" s="35"/>
      <c r="EN167" s="35"/>
      <c r="EO167" s="35"/>
      <c r="EP167" s="35"/>
      <c r="EQ167" s="35"/>
      <c r="ER167" s="35"/>
      <c r="ES167" s="35"/>
      <c r="ET167" s="35"/>
      <c r="EU167" s="35"/>
      <c r="EV167" s="35"/>
      <c r="EW167" s="35"/>
      <c r="EX167" s="35"/>
      <c r="EY167" s="35"/>
      <c r="EZ167" s="35"/>
      <c r="FA167" s="35"/>
      <c r="FB167" s="35"/>
      <c r="FC167" s="35"/>
      <c r="FD167" s="35"/>
      <c r="FE167" s="35"/>
      <c r="FF167" s="35"/>
      <c r="FG167" s="35"/>
      <c r="FH167" s="35"/>
      <c r="FI167" s="35"/>
      <c r="FJ167" s="35"/>
      <c r="FK167" s="35"/>
      <c r="FL167" s="35"/>
      <c r="FM167" s="35"/>
      <c r="FN167" s="35"/>
      <c r="FO167" s="35"/>
      <c r="FP167" s="35"/>
      <c r="FQ167" s="35"/>
      <c r="FR167" s="35"/>
      <c r="FS167" s="35"/>
      <c r="FT167" s="35"/>
      <c r="FU167" s="35"/>
      <c r="FV167" s="35"/>
      <c r="FW167" s="35"/>
      <c r="FX167" s="35"/>
      <c r="FY167" s="35"/>
      <c r="FZ167" s="35"/>
      <c r="GA167" s="35"/>
      <c r="GB167" s="35"/>
      <c r="GC167" s="35"/>
      <c r="GD167" s="35"/>
      <c r="GE167" s="35"/>
      <c r="GF167" s="35"/>
      <c r="GG167" s="35"/>
      <c r="GH167" s="35"/>
      <c r="GI167" s="35"/>
      <c r="GJ167" s="35"/>
      <c r="GK167" s="35"/>
      <c r="GL167" s="35"/>
      <c r="GM167" s="35"/>
      <c r="GN167" s="35"/>
      <c r="GO167" s="35"/>
      <c r="GP167" s="35"/>
      <c r="GQ167" s="35"/>
      <c r="GR167" s="35"/>
      <c r="GS167" s="35"/>
      <c r="GT167" s="35"/>
      <c r="GU167" s="35"/>
      <c r="GV167" s="35"/>
      <c r="GW167" s="35"/>
      <c r="GX167" s="35"/>
      <c r="GY167" s="35"/>
      <c r="GZ167" s="35"/>
      <c r="HA167" s="35"/>
      <c r="HB167" s="35"/>
      <c r="HC167" s="35"/>
      <c r="HD167" s="35"/>
      <c r="HE167" s="35"/>
      <c r="HF167" s="35"/>
      <c r="HG167" s="35"/>
      <c r="HH167" s="35"/>
      <c r="HI167" s="35"/>
      <c r="HJ167" s="35"/>
      <c r="HK167" s="35"/>
      <c r="HL167" s="35"/>
      <c r="HM167" s="35"/>
      <c r="HN167" s="35"/>
      <c r="HO167" s="35"/>
      <c r="HP167" s="35"/>
      <c r="HQ167" s="35"/>
      <c r="HR167" s="35"/>
      <c r="HS167" s="35"/>
      <c r="HT167" s="35"/>
      <c r="HU167" s="35"/>
      <c r="HV167" s="35"/>
      <c r="HW167" s="35"/>
      <c r="HX167" s="35"/>
      <c r="HY167" s="35"/>
      <c r="HZ167" s="35"/>
      <c r="IA167" s="35"/>
      <c r="IB167" s="35"/>
      <c r="IC167" s="35"/>
      <c r="ID167" s="35"/>
      <c r="IE167" s="35"/>
      <c r="IF167" s="35"/>
      <c r="IG167" s="35"/>
      <c r="IH167" s="35"/>
      <c r="II167" s="35"/>
      <c r="IJ167" s="35"/>
      <c r="IK167" s="35"/>
      <c r="IL167" s="35"/>
      <c r="IM167" s="35"/>
      <c r="IN167" s="35"/>
      <c r="IO167" s="35"/>
      <c r="IP167" s="35"/>
      <c r="IQ167" s="35"/>
      <c r="IR167" s="35"/>
      <c r="IS167" s="35"/>
      <c r="IT167" s="35"/>
      <c r="IU167" s="35"/>
      <c r="IV167" s="35"/>
      <c r="IW167" s="35"/>
      <c r="IX167" s="35"/>
      <c r="IY167" s="35"/>
      <c r="IZ167" s="35"/>
      <c r="JA167" s="35"/>
      <c r="JB167" s="35"/>
      <c r="JC167" s="35"/>
      <c r="JD167" s="35"/>
      <c r="JE167" s="35"/>
      <c r="JF167" s="35"/>
      <c r="JG167" s="35"/>
      <c r="JH167" s="35"/>
      <c r="JI167" s="35"/>
      <c r="JJ167" s="35"/>
      <c r="JK167" s="35"/>
      <c r="JL167" s="35"/>
      <c r="JM167" s="35"/>
      <c r="JN167" s="35"/>
      <c r="JO167" s="35"/>
      <c r="JP167" s="35"/>
      <c r="JQ167" s="35"/>
      <c r="JR167" s="35"/>
      <c r="JS167" s="35"/>
      <c r="JT167" s="35"/>
      <c r="JU167" s="35"/>
      <c r="JV167" s="35"/>
      <c r="JW167" s="35"/>
      <c r="JX167" s="35"/>
      <c r="JY167" s="35"/>
      <c r="JZ167" s="35"/>
      <c r="KA167" s="35"/>
      <c r="KB167" s="35"/>
      <c r="KC167" s="35"/>
      <c r="KD167" s="35"/>
      <c r="KE167" s="35"/>
      <c r="KF167" s="35"/>
      <c r="KG167" s="35"/>
      <c r="KH167" s="35"/>
      <c r="KI167" s="35"/>
      <c r="KJ167" s="35"/>
      <c r="KK167" s="35"/>
      <c r="KL167" s="35"/>
      <c r="KM167" s="35"/>
      <c r="KN167" s="35"/>
      <c r="KO167" s="35"/>
      <c r="KP167" s="35"/>
      <c r="KQ167" s="35"/>
      <c r="KR167" s="35"/>
      <c r="KS167" s="35"/>
      <c r="KT167" s="35"/>
      <c r="KU167" s="35"/>
      <c r="KV167" s="35"/>
      <c r="KW167" s="35"/>
      <c r="KX167" s="35"/>
      <c r="KY167" s="35"/>
      <c r="KZ167" s="35"/>
      <c r="LA167" s="35"/>
      <c r="LB167" s="35"/>
      <c r="LC167" s="35"/>
      <c r="LD167" s="35"/>
      <c r="LE167" s="35"/>
      <c r="LF167" s="35"/>
      <c r="LG167" s="35"/>
      <c r="LH167" s="35"/>
      <c r="LI167" s="35"/>
      <c r="LJ167" s="35"/>
      <c r="LK167" s="35"/>
      <c r="LL167" s="35"/>
      <c r="LM167" s="35"/>
      <c r="LN167" s="35"/>
      <c r="LO167" s="35"/>
      <c r="LP167" s="35"/>
      <c r="LQ167" s="35"/>
      <c r="LR167" s="35"/>
      <c r="LS167" s="35"/>
      <c r="LT167" s="35"/>
      <c r="LU167" s="35"/>
      <c r="LV167" s="35"/>
      <c r="LW167" s="35"/>
      <c r="LX167" s="35"/>
      <c r="LY167" s="35"/>
      <c r="LZ167" s="35"/>
      <c r="MA167" s="35"/>
      <c r="MB167" s="35"/>
      <c r="MC167" s="35"/>
      <c r="MD167" s="35"/>
      <c r="ME167" s="35"/>
      <c r="MF167" s="35"/>
      <c r="MG167" s="35"/>
      <c r="MH167" s="35"/>
      <c r="MI167" s="35"/>
      <c r="MJ167" s="35"/>
      <c r="MK167" s="35"/>
      <c r="ML167" s="35"/>
      <c r="MM167" s="35"/>
      <c r="MN167" s="35"/>
      <c r="MO167" s="35"/>
      <c r="MP167" s="35"/>
      <c r="MQ167" s="35"/>
      <c r="MR167" s="35"/>
      <c r="MS167" s="35"/>
      <c r="MT167" s="35"/>
      <c r="MU167" s="35"/>
      <c r="MV167" s="35"/>
      <c r="MW167" s="35"/>
      <c r="MX167" s="35"/>
      <c r="MY167" s="35"/>
      <c r="MZ167" s="35"/>
      <c r="NA167" s="35"/>
      <c r="NB167" s="35"/>
      <c r="NC167" s="35"/>
      <c r="ND167" s="35"/>
      <c r="NE167" s="35"/>
      <c r="NF167" s="35"/>
      <c r="NG167" s="35"/>
      <c r="NH167" s="35"/>
      <c r="NI167" s="35"/>
      <c r="NJ167" s="35"/>
      <c r="NK167" s="35"/>
      <c r="NL167" s="35"/>
      <c r="NM167" s="35"/>
      <c r="NN167" s="35"/>
      <c r="NO167" s="35"/>
      <c r="NP167" s="35"/>
      <c r="NQ167" s="35"/>
      <c r="NR167" s="35"/>
      <c r="NS167" s="35"/>
      <c r="NT167" s="35"/>
      <c r="NU167" s="35"/>
      <c r="NV167" s="35"/>
      <c r="NW167" s="35"/>
      <c r="NX167" s="35"/>
      <c r="NY167" s="35"/>
      <c r="NZ167" s="35"/>
      <c r="OA167" s="35"/>
      <c r="OB167" s="35"/>
      <c r="OC167" s="35"/>
      <c r="OD167" s="35"/>
      <c r="OE167" s="35"/>
      <c r="OF167" s="35"/>
      <c r="OG167" s="35"/>
      <c r="OH167" s="35"/>
      <c r="OI167" s="35"/>
      <c r="OJ167" s="35"/>
      <c r="OK167" s="35"/>
      <c r="OL167" s="35"/>
      <c r="OM167" s="35"/>
      <c r="ON167" s="35"/>
      <c r="OO167" s="35"/>
      <c r="OP167" s="35"/>
      <c r="OQ167" s="35"/>
      <c r="OR167" s="35"/>
      <c r="OS167" s="35"/>
      <c r="OT167" s="35"/>
      <c r="OU167" s="35"/>
      <c r="OV167" s="35"/>
      <c r="OW167" s="35"/>
      <c r="OX167" s="35"/>
      <c r="OY167" s="35"/>
      <c r="OZ167" s="35"/>
      <c r="PA167" s="35"/>
      <c r="PB167" s="35"/>
      <c r="PC167" s="35"/>
      <c r="PD167" s="35"/>
      <c r="PE167" s="35"/>
      <c r="PF167" s="35"/>
      <c r="PG167" s="35"/>
      <c r="PH167" s="35"/>
      <c r="PI167" s="35"/>
      <c r="PJ167" s="35"/>
      <c r="PK167" s="35"/>
      <c r="PL167" s="35"/>
      <c r="PM167" s="35"/>
      <c r="PN167" s="35"/>
      <c r="PO167" s="35"/>
      <c r="PP167" s="35"/>
      <c r="PQ167" s="35"/>
      <c r="PR167" s="35"/>
      <c r="PS167" s="35"/>
      <c r="PT167" s="35"/>
      <c r="PU167" s="35"/>
      <c r="PV167" s="35"/>
      <c r="PW167" s="35"/>
      <c r="PX167" s="35"/>
      <c r="PY167" s="35"/>
      <c r="PZ167" s="35"/>
      <c r="QA167" s="35"/>
      <c r="QB167" s="35"/>
      <c r="QC167" s="35"/>
      <c r="QD167" s="35"/>
      <c r="QE167" s="35"/>
      <c r="QF167" s="35"/>
      <c r="QG167" s="35"/>
      <c r="QH167" s="35"/>
      <c r="QI167" s="35"/>
      <c r="QJ167" s="35"/>
      <c r="QK167" s="35"/>
      <c r="QL167" s="35"/>
      <c r="QM167" s="35"/>
      <c r="QN167" s="35"/>
      <c r="QO167" s="35"/>
      <c r="QP167" s="35"/>
      <c r="QQ167" s="35"/>
      <c r="QR167" s="35"/>
      <c r="QS167" s="35"/>
      <c r="QT167" s="35"/>
      <c r="QU167" s="35"/>
      <c r="QV167" s="35"/>
      <c r="QW167" s="35"/>
      <c r="QX167" s="35"/>
      <c r="QY167" s="35"/>
      <c r="QZ167" s="35"/>
      <c r="RA167" s="35"/>
      <c r="RB167" s="35"/>
      <c r="RC167" s="35"/>
      <c r="RD167" s="35"/>
      <c r="RE167" s="35"/>
      <c r="RF167" s="35"/>
      <c r="RG167" s="35"/>
      <c r="RH167" s="35"/>
      <c r="RI167" s="35"/>
      <c r="RJ167" s="35"/>
      <c r="RK167" s="35"/>
      <c r="RL167" s="35"/>
      <c r="RM167" s="35"/>
      <c r="RN167" s="35"/>
      <c r="RO167" s="35"/>
      <c r="RP167" s="35"/>
      <c r="RQ167" s="35"/>
      <c r="RR167" s="35"/>
      <c r="RS167" s="35"/>
      <c r="RT167" s="35"/>
      <c r="RU167" s="35"/>
      <c r="RV167" s="35"/>
      <c r="RW167" s="35"/>
      <c r="RX167" s="35"/>
      <c r="RY167" s="35"/>
      <c r="RZ167" s="35"/>
      <c r="SA167" s="35"/>
      <c r="SB167" s="35"/>
      <c r="SC167" s="35"/>
      <c r="SD167" s="35"/>
      <c r="SE167" s="35"/>
      <c r="SF167" s="35"/>
      <c r="SG167" s="35"/>
      <c r="SH167" s="35"/>
      <c r="SI167" s="35"/>
      <c r="SJ167" s="35"/>
      <c r="SK167" s="35"/>
      <c r="SL167" s="35"/>
      <c r="SM167" s="35"/>
      <c r="SN167" s="35"/>
      <c r="SO167" s="35"/>
      <c r="SP167" s="35"/>
      <c r="SQ167" s="35"/>
      <c r="SR167" s="35"/>
      <c r="SS167" s="35"/>
      <c r="ST167" s="35"/>
      <c r="SU167" s="35"/>
      <c r="SV167" s="35"/>
      <c r="SW167" s="35"/>
      <c r="SX167" s="35"/>
      <c r="SY167" s="35"/>
      <c r="SZ167" s="35"/>
      <c r="TA167" s="35"/>
      <c r="TB167" s="35"/>
      <c r="TC167" s="35"/>
      <c r="TD167" s="35"/>
      <c r="TE167" s="35"/>
      <c r="TF167" s="35"/>
      <c r="TG167" s="35"/>
      <c r="TH167" s="35"/>
      <c r="TI167" s="35"/>
      <c r="TJ167" s="35"/>
      <c r="TK167" s="35"/>
      <c r="TL167" s="35"/>
      <c r="TM167" s="35"/>
      <c r="TN167" s="35"/>
      <c r="TO167" s="35"/>
      <c r="TP167" s="35"/>
      <c r="TQ167" s="35"/>
      <c r="TR167" s="35"/>
      <c r="TS167" s="35"/>
      <c r="TT167" s="35"/>
      <c r="TU167" s="35"/>
      <c r="TV167" s="35"/>
      <c r="TW167" s="35"/>
      <c r="TX167" s="35"/>
      <c r="TY167" s="35"/>
      <c r="TZ167" s="35"/>
      <c r="UA167" s="35"/>
      <c r="UB167" s="35"/>
      <c r="UC167" s="35"/>
      <c r="UD167" s="35"/>
      <c r="UE167" s="35"/>
      <c r="UF167" s="35"/>
      <c r="UG167" s="35"/>
      <c r="UH167" s="35"/>
      <c r="UI167" s="35"/>
      <c r="UJ167" s="35"/>
      <c r="UK167" s="35"/>
      <c r="UL167" s="35"/>
      <c r="UM167" s="35"/>
      <c r="UN167" s="35"/>
      <c r="UO167" s="35"/>
      <c r="UP167" s="35"/>
      <c r="UQ167" s="35"/>
      <c r="UR167" s="35"/>
      <c r="US167" s="35"/>
      <c r="UT167" s="35"/>
      <c r="UU167" s="35"/>
      <c r="UV167" s="35"/>
      <c r="UW167" s="35"/>
      <c r="UX167" s="35"/>
      <c r="UY167" s="35"/>
      <c r="UZ167" s="35"/>
      <c r="VA167" s="35"/>
      <c r="VB167" s="35"/>
      <c r="VC167" s="35"/>
      <c r="VD167" s="35"/>
      <c r="VE167" s="35"/>
      <c r="VF167" s="35"/>
      <c r="VG167" s="35"/>
      <c r="VH167" s="35"/>
      <c r="VI167" s="35"/>
      <c r="VJ167" s="35"/>
      <c r="VK167" s="35"/>
      <c r="VL167" s="35"/>
      <c r="VM167" s="35"/>
      <c r="VN167" s="35"/>
      <c r="VO167" s="35"/>
      <c r="VP167" s="35"/>
      <c r="VQ167" s="35"/>
      <c r="VR167" s="35"/>
      <c r="VS167" s="35"/>
      <c r="VT167" s="35"/>
      <c r="VU167" s="35"/>
      <c r="VV167" s="35"/>
      <c r="VW167" s="35"/>
      <c r="VX167" s="35"/>
      <c r="VY167" s="35"/>
      <c r="VZ167" s="35"/>
      <c r="WA167" s="35"/>
      <c r="WB167" s="35"/>
      <c r="WC167" s="35"/>
      <c r="WD167" s="35"/>
      <c r="WE167" s="35"/>
      <c r="WF167" s="35"/>
      <c r="WG167" s="35"/>
      <c r="WH167" s="35"/>
      <c r="WI167" s="35"/>
      <c r="WJ167" s="35"/>
      <c r="WK167" s="35"/>
      <c r="WL167" s="35"/>
      <c r="WM167" s="35"/>
      <c r="WN167" s="35"/>
      <c r="WO167" s="35"/>
      <c r="WP167" s="35"/>
      <c r="WQ167" s="35"/>
      <c r="WR167" s="35"/>
      <c r="WS167" s="35"/>
      <c r="WT167" s="35"/>
      <c r="WU167" s="35"/>
      <c r="WV167" s="35"/>
      <c r="WW167" s="35"/>
      <c r="WX167" s="35"/>
      <c r="WY167" s="35"/>
      <c r="WZ167" s="35"/>
      <c r="XA167" s="35"/>
      <c r="XB167" s="35"/>
      <c r="XC167" s="35"/>
      <c r="XD167" s="35"/>
      <c r="XE167" s="35"/>
      <c r="XF167" s="35"/>
      <c r="XG167" s="35"/>
      <c r="XH167" s="35"/>
      <c r="XI167" s="35"/>
      <c r="XJ167" s="35"/>
      <c r="XK167" s="35"/>
      <c r="XL167" s="35"/>
      <c r="XM167" s="35"/>
      <c r="XN167" s="35"/>
      <c r="XO167" s="35"/>
      <c r="XP167" s="35"/>
      <c r="XQ167" s="35"/>
      <c r="XR167" s="35"/>
      <c r="XS167" s="35"/>
      <c r="XT167" s="35"/>
      <c r="XU167" s="35"/>
      <c r="XV167" s="35"/>
      <c r="XW167" s="35"/>
      <c r="XX167" s="35"/>
      <c r="XY167" s="35"/>
      <c r="XZ167" s="35"/>
      <c r="YA167" s="35"/>
      <c r="YB167" s="35"/>
      <c r="YC167" s="35"/>
      <c r="YD167" s="35"/>
      <c r="YE167" s="35"/>
      <c r="YF167" s="35"/>
      <c r="YG167" s="35"/>
      <c r="YH167" s="35"/>
      <c r="YI167" s="35"/>
      <c r="YJ167" s="35"/>
      <c r="YK167" s="35"/>
      <c r="YL167" s="35"/>
      <c r="YM167" s="35"/>
      <c r="YN167" s="35"/>
      <c r="YO167" s="35"/>
      <c r="YP167" s="35"/>
      <c r="YQ167" s="35"/>
      <c r="YR167" s="35"/>
      <c r="YS167" s="35"/>
      <c r="YT167" s="35"/>
      <c r="YU167" s="35"/>
      <c r="YV167" s="35"/>
      <c r="YW167" s="35"/>
      <c r="YX167" s="35"/>
      <c r="YY167" s="35"/>
      <c r="YZ167" s="35"/>
      <c r="ZA167" s="35"/>
      <c r="ZB167" s="35"/>
      <c r="ZC167" s="35"/>
      <c r="ZD167" s="35"/>
      <c r="ZE167" s="35"/>
      <c r="ZF167" s="35"/>
      <c r="ZG167" s="35"/>
      <c r="ZH167" s="35"/>
      <c r="ZI167" s="35"/>
      <c r="ZJ167" s="35"/>
      <c r="ZK167" s="35"/>
      <c r="ZL167" s="35"/>
      <c r="ZM167" s="35"/>
      <c r="ZN167" s="35"/>
      <c r="ZO167" s="35"/>
      <c r="ZP167" s="35"/>
      <c r="ZQ167" s="35"/>
      <c r="ZR167" s="35"/>
      <c r="ZS167" s="35"/>
      <c r="ZT167" s="35"/>
      <c r="ZU167" s="35"/>
      <c r="ZV167" s="35"/>
      <c r="ZW167" s="35"/>
      <c r="ZX167" s="35"/>
      <c r="ZY167" s="35"/>
      <c r="ZZ167" s="35"/>
      <c r="AAA167" s="35"/>
      <c r="AAB167" s="35"/>
      <c r="AAC167" s="35"/>
      <c r="AAD167" s="35"/>
      <c r="AAE167" s="35"/>
      <c r="AAF167" s="35"/>
      <c r="AAG167" s="35"/>
      <c r="AAH167" s="35"/>
      <c r="AAI167" s="35"/>
      <c r="AAJ167" s="35"/>
      <c r="AAK167" s="35"/>
      <c r="AAL167" s="35"/>
      <c r="AAM167" s="35"/>
      <c r="AAN167" s="35"/>
      <c r="AAO167" s="35"/>
      <c r="AAP167" s="35"/>
      <c r="AAQ167" s="35"/>
      <c r="AAR167" s="35"/>
      <c r="AAS167" s="35"/>
      <c r="AAT167" s="35"/>
      <c r="AAU167" s="35"/>
      <c r="AAV167" s="35"/>
      <c r="AAW167" s="35"/>
      <c r="AAX167" s="35"/>
      <c r="AAY167" s="35"/>
      <c r="AAZ167" s="35"/>
      <c r="ABA167" s="35"/>
      <c r="ABB167" s="35"/>
      <c r="ABC167" s="35"/>
      <c r="ABD167" s="35"/>
      <c r="ABE167" s="35"/>
      <c r="ABF167" s="35"/>
      <c r="ABG167" s="35"/>
      <c r="ABH167" s="35"/>
      <c r="ABI167" s="35"/>
      <c r="ABJ167" s="35"/>
      <c r="ABK167" s="35"/>
      <c r="ABL167" s="35"/>
      <c r="ABM167" s="35"/>
      <c r="ABN167" s="35"/>
      <c r="ABO167" s="35"/>
      <c r="ABP167" s="35"/>
      <c r="ABQ167" s="35"/>
      <c r="ABR167" s="35"/>
      <c r="ABS167" s="35"/>
      <c r="ABT167" s="35"/>
      <c r="ABU167" s="35"/>
      <c r="ABV167" s="35"/>
      <c r="ABW167" s="35"/>
      <c r="ABX167" s="35"/>
      <c r="ABY167" s="35"/>
      <c r="ABZ167" s="35"/>
      <c r="ACA167" s="35"/>
      <c r="ACB167" s="35"/>
      <c r="ACC167" s="35"/>
      <c r="ACD167" s="35"/>
      <c r="ACE167" s="35"/>
      <c r="ACF167" s="35"/>
      <c r="ACG167" s="35"/>
      <c r="ACH167" s="35"/>
      <c r="ACI167" s="35"/>
      <c r="ACJ167" s="35"/>
      <c r="ACK167" s="35"/>
      <c r="ACL167" s="35"/>
      <c r="ACM167" s="35"/>
      <c r="ACN167" s="35"/>
      <c r="ACO167" s="35"/>
      <c r="ACP167" s="35"/>
      <c r="ACQ167" s="35"/>
      <c r="ACR167" s="35"/>
      <c r="ACS167" s="35"/>
      <c r="ACT167" s="35"/>
      <c r="ACU167" s="35"/>
      <c r="ACV167" s="35"/>
      <c r="ACW167" s="35"/>
      <c r="ACX167" s="35"/>
      <c r="ACY167" s="35"/>
      <c r="ACZ167" s="35"/>
      <c r="ADA167" s="35"/>
      <c r="ADB167" s="35"/>
      <c r="ADC167" s="35"/>
      <c r="ADD167" s="35"/>
      <c r="ADE167" s="35"/>
      <c r="ADF167" s="35"/>
      <c r="ADG167" s="35"/>
      <c r="ADH167" s="35"/>
      <c r="ADI167" s="35"/>
      <c r="ADJ167" s="35"/>
      <c r="ADK167" s="35"/>
      <c r="ADL167" s="35"/>
      <c r="ADM167" s="35"/>
      <c r="ADN167" s="35"/>
      <c r="ADO167" s="35"/>
      <c r="ADP167" s="35"/>
      <c r="ADQ167" s="35"/>
      <c r="ADR167" s="35"/>
      <c r="ADS167" s="35"/>
      <c r="ADT167" s="35"/>
      <c r="ADU167" s="35"/>
      <c r="ADV167" s="35"/>
      <c r="ADW167" s="35"/>
      <c r="ADX167" s="35"/>
      <c r="ADY167" s="35"/>
      <c r="ADZ167" s="35"/>
      <c r="AEA167" s="35"/>
      <c r="AEB167" s="35"/>
      <c r="AEC167" s="35"/>
      <c r="AED167" s="35"/>
      <c r="AEE167" s="35"/>
      <c r="AEF167" s="35"/>
      <c r="AEG167" s="35"/>
      <c r="AEH167" s="35"/>
      <c r="AEI167" s="35"/>
      <c r="AEJ167" s="35"/>
      <c r="AEK167" s="35"/>
      <c r="AEL167" s="35"/>
      <c r="AEM167" s="35"/>
      <c r="AEN167" s="35"/>
      <c r="AEO167" s="35"/>
      <c r="AEP167" s="35"/>
      <c r="AEQ167" s="35"/>
      <c r="AER167" s="35"/>
      <c r="AES167" s="35"/>
      <c r="AET167" s="35"/>
      <c r="AEU167" s="35"/>
      <c r="AEV167" s="35"/>
      <c r="AEW167" s="35"/>
      <c r="AEX167" s="35"/>
      <c r="AEY167" s="35"/>
      <c r="AEZ167" s="35"/>
      <c r="AFA167" s="35"/>
      <c r="AFB167" s="35"/>
      <c r="AFC167" s="35"/>
      <c r="AFD167" s="35"/>
      <c r="AFE167" s="35"/>
      <c r="AFF167" s="35"/>
      <c r="AFG167" s="35"/>
      <c r="AFH167" s="35"/>
      <c r="AFI167" s="35"/>
      <c r="AFJ167" s="35"/>
      <c r="AFK167" s="35"/>
      <c r="AFL167" s="35"/>
      <c r="AFM167" s="35"/>
      <c r="AFN167" s="35"/>
      <c r="AFO167" s="35"/>
      <c r="AFP167" s="35"/>
      <c r="AFQ167" s="35"/>
      <c r="AFR167" s="35"/>
      <c r="AFS167" s="35"/>
      <c r="AFT167" s="35"/>
      <c r="AFU167" s="35"/>
      <c r="AFV167" s="35"/>
      <c r="AFW167" s="35"/>
      <c r="AFX167" s="35"/>
      <c r="AFY167" s="35"/>
      <c r="AFZ167" s="35"/>
      <c r="AGA167" s="35"/>
      <c r="AGB167" s="35"/>
      <c r="AGC167" s="35"/>
      <c r="AGD167" s="35"/>
      <c r="AGE167" s="35"/>
      <c r="AGF167" s="35"/>
      <c r="AGG167" s="35"/>
      <c r="AGH167" s="35"/>
      <c r="AGI167" s="35"/>
      <c r="AGJ167" s="35"/>
      <c r="AGK167" s="35"/>
      <c r="AGL167" s="35"/>
      <c r="AGM167" s="35"/>
      <c r="AGN167" s="35"/>
      <c r="AGO167" s="35"/>
      <c r="AGP167" s="35"/>
      <c r="AGQ167" s="35"/>
      <c r="AGR167" s="35"/>
      <c r="AGS167" s="35"/>
      <c r="AGT167" s="35"/>
      <c r="AGU167" s="35"/>
      <c r="AGV167" s="35"/>
      <c r="AGW167" s="35"/>
      <c r="AGX167" s="35"/>
      <c r="AGY167" s="35"/>
      <c r="AGZ167" s="35"/>
      <c r="AHA167" s="35"/>
      <c r="AHB167" s="35"/>
      <c r="AHC167" s="35"/>
      <c r="AHD167" s="35"/>
      <c r="AHE167" s="35"/>
      <c r="AHF167" s="35"/>
      <c r="AHG167" s="35"/>
      <c r="AHH167" s="35"/>
      <c r="AHI167" s="35"/>
      <c r="AHJ167" s="35"/>
      <c r="AHK167" s="35"/>
      <c r="AHL167" s="35"/>
      <c r="AHM167" s="35"/>
      <c r="AHN167" s="35"/>
      <c r="AHO167" s="35"/>
      <c r="AHP167" s="35"/>
      <c r="AHQ167" s="35"/>
      <c r="AHR167" s="35"/>
      <c r="AHS167" s="35"/>
      <c r="AHT167" s="35"/>
      <c r="AHU167" s="35"/>
      <c r="AHV167" s="35"/>
      <c r="AHW167" s="35"/>
      <c r="AHX167" s="35"/>
      <c r="AHY167" s="35"/>
      <c r="AHZ167" s="35"/>
      <c r="AIA167" s="35"/>
      <c r="AIB167" s="35"/>
      <c r="AIC167" s="35"/>
      <c r="AID167" s="35"/>
      <c r="AIE167" s="35"/>
      <c r="AIF167" s="35"/>
      <c r="AIG167" s="35"/>
      <c r="AIH167" s="35"/>
      <c r="AII167" s="35"/>
      <c r="AIJ167" s="35"/>
      <c r="AIK167" s="35"/>
      <c r="AIL167" s="35"/>
      <c r="AIM167" s="35"/>
      <c r="AIN167" s="35"/>
      <c r="AIO167" s="35"/>
      <c r="AIP167" s="35"/>
      <c r="AIQ167" s="35"/>
      <c r="AIR167" s="35"/>
      <c r="AIS167" s="35"/>
      <c r="AIT167" s="35"/>
      <c r="AIU167" s="35"/>
      <c r="AIV167" s="35"/>
      <c r="AIW167" s="35"/>
      <c r="AIX167" s="35"/>
      <c r="AIY167" s="35"/>
      <c r="AIZ167" s="35"/>
      <c r="AJA167" s="35"/>
      <c r="AJB167" s="35"/>
      <c r="AJC167" s="35"/>
      <c r="AJD167" s="35"/>
      <c r="AJE167" s="35"/>
      <c r="AJF167" s="35"/>
      <c r="AJG167" s="35"/>
      <c r="AJH167" s="35"/>
      <c r="AJI167" s="35"/>
      <c r="AJJ167" s="35"/>
      <c r="AJK167" s="35"/>
      <c r="AJL167" s="35"/>
      <c r="AJM167" s="35"/>
      <c r="AJN167" s="35"/>
      <c r="AJO167" s="35"/>
      <c r="AJP167" s="35"/>
      <c r="AJQ167" s="35"/>
      <c r="AJR167" s="35"/>
      <c r="AJS167" s="35"/>
      <c r="AJT167" s="35"/>
      <c r="AJU167" s="35"/>
      <c r="AJV167" s="35"/>
      <c r="AJW167" s="35"/>
      <c r="AJX167" s="35"/>
      <c r="AJY167" s="35"/>
      <c r="AJZ167" s="35"/>
      <c r="AKA167" s="35"/>
      <c r="AKB167" s="35"/>
      <c r="AKC167" s="35"/>
      <c r="AKD167" s="35"/>
      <c r="AKE167" s="35"/>
      <c r="AKF167" s="35"/>
      <c r="AKG167" s="35"/>
      <c r="AKH167" s="35"/>
      <c r="AKI167" s="35"/>
      <c r="AKJ167" s="35"/>
      <c r="AKK167" s="35"/>
      <c r="AKL167" s="35"/>
      <c r="AKM167" s="35"/>
      <c r="AKN167" s="35"/>
      <c r="AKO167" s="35"/>
      <c r="AKP167" s="35"/>
      <c r="AKQ167" s="35"/>
      <c r="AKR167" s="35"/>
      <c r="AKS167" s="35"/>
      <c r="AKT167" s="35"/>
      <c r="AKU167" s="35"/>
      <c r="AKV167" s="35"/>
      <c r="AKW167" s="35"/>
      <c r="AKX167" s="35"/>
      <c r="AKY167" s="35"/>
      <c r="AKZ167" s="35"/>
      <c r="ALA167" s="35"/>
      <c r="ALB167" s="35"/>
      <c r="ALC167" s="35"/>
      <c r="ALD167" s="35"/>
      <c r="ALE167" s="35"/>
      <c r="ALF167" s="35"/>
      <c r="ALG167" s="35"/>
      <c r="ALH167" s="35"/>
      <c r="ALI167" s="35"/>
      <c r="ALJ167" s="35"/>
      <c r="ALK167" s="35"/>
      <c r="ALL167" s="35"/>
      <c r="ALM167" s="35"/>
      <c r="ALN167" s="35"/>
      <c r="ALO167" s="35"/>
      <c r="ALP167" s="35"/>
      <c r="ALQ167" s="35"/>
      <c r="ALR167" s="35"/>
      <c r="ALS167" s="35"/>
      <c r="ALT167" s="35"/>
      <c r="ALU167" s="35"/>
      <c r="ALV167" s="35"/>
      <c r="ALW167" s="35"/>
      <c r="ALX167" s="35"/>
      <c r="ALY167" s="35"/>
      <c r="ALZ167" s="35"/>
      <c r="AMA167" s="35"/>
      <c r="AMB167" s="35"/>
      <c r="AMC167" s="35"/>
      <c r="AMD167" s="35"/>
      <c r="AME167" s="35"/>
      <c r="AMF167" s="35"/>
      <c r="AMG167" s="35"/>
      <c r="AMH167" s="35"/>
      <c r="AMI167" s="35"/>
      <c r="AMJ167" s="35"/>
      <c r="AMK167" s="35"/>
      <c r="AML167" s="35"/>
    </row>
    <row r="168" spans="1:1026" s="34" customFormat="1" ht="19.5" customHeight="1" thickBot="1">
      <c r="B168" s="886"/>
      <c r="C168" s="887"/>
      <c r="D168" s="32"/>
      <c r="E168" s="32"/>
      <c r="F168" s="32"/>
      <c r="G168" s="32"/>
      <c r="H168" s="103"/>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c r="EG168" s="35"/>
      <c r="EH168" s="35"/>
      <c r="EI168" s="35"/>
      <c r="EJ168" s="35"/>
      <c r="EK168" s="35"/>
      <c r="EL168" s="35"/>
      <c r="EM168" s="35"/>
      <c r="EN168" s="35"/>
      <c r="EO168" s="35"/>
      <c r="EP168" s="35"/>
      <c r="EQ168" s="35"/>
      <c r="ER168" s="35"/>
      <c r="ES168" s="35"/>
      <c r="ET168" s="35"/>
      <c r="EU168" s="35"/>
      <c r="EV168" s="35"/>
      <c r="EW168" s="35"/>
      <c r="EX168" s="35"/>
      <c r="EY168" s="35"/>
      <c r="EZ168" s="35"/>
      <c r="FA168" s="35"/>
      <c r="FB168" s="35"/>
      <c r="FC168" s="35"/>
      <c r="FD168" s="35"/>
      <c r="FE168" s="35"/>
      <c r="FF168" s="35"/>
      <c r="FG168" s="35"/>
      <c r="FH168" s="35"/>
      <c r="FI168" s="35"/>
      <c r="FJ168" s="35"/>
      <c r="FK168" s="35"/>
      <c r="FL168" s="35"/>
      <c r="FM168" s="35"/>
      <c r="FN168" s="35"/>
      <c r="FO168" s="35"/>
      <c r="FP168" s="35"/>
      <c r="FQ168" s="35"/>
      <c r="FR168" s="35"/>
      <c r="FS168" s="35"/>
      <c r="FT168" s="35"/>
      <c r="FU168" s="35"/>
      <c r="FV168" s="35"/>
      <c r="FW168" s="35"/>
      <c r="FX168" s="35"/>
      <c r="FY168" s="35"/>
      <c r="FZ168" s="35"/>
      <c r="GA168" s="35"/>
      <c r="GB168" s="35"/>
      <c r="GC168" s="35"/>
      <c r="GD168" s="35"/>
      <c r="GE168" s="35"/>
      <c r="GF168" s="35"/>
      <c r="GG168" s="35"/>
      <c r="GH168" s="35"/>
      <c r="GI168" s="35"/>
      <c r="GJ168" s="35"/>
      <c r="GK168" s="35"/>
      <c r="GL168" s="35"/>
      <c r="GM168" s="35"/>
      <c r="GN168" s="35"/>
      <c r="GO168" s="35"/>
      <c r="GP168" s="35"/>
      <c r="GQ168" s="35"/>
      <c r="GR168" s="35"/>
      <c r="GS168" s="35"/>
      <c r="GT168" s="35"/>
      <c r="GU168" s="35"/>
      <c r="GV168" s="35"/>
      <c r="GW168" s="35"/>
      <c r="GX168" s="35"/>
      <c r="GY168" s="35"/>
      <c r="GZ168" s="35"/>
      <c r="HA168" s="35"/>
      <c r="HB168" s="35"/>
      <c r="HC168" s="35"/>
      <c r="HD168" s="35"/>
      <c r="HE168" s="35"/>
      <c r="HF168" s="35"/>
      <c r="HG168" s="35"/>
      <c r="HH168" s="35"/>
      <c r="HI168" s="35"/>
      <c r="HJ168" s="35"/>
      <c r="HK168" s="35"/>
      <c r="HL168" s="35"/>
      <c r="HM168" s="35"/>
      <c r="HN168" s="35"/>
      <c r="HO168" s="35"/>
      <c r="HP168" s="35"/>
      <c r="HQ168" s="35"/>
      <c r="HR168" s="35"/>
      <c r="HS168" s="35"/>
      <c r="HT168" s="35"/>
      <c r="HU168" s="35"/>
      <c r="HV168" s="35"/>
      <c r="HW168" s="35"/>
      <c r="HX168" s="35"/>
      <c r="HY168" s="35"/>
      <c r="HZ168" s="35"/>
      <c r="IA168" s="35"/>
      <c r="IB168" s="35"/>
      <c r="IC168" s="35"/>
      <c r="ID168" s="35"/>
      <c r="IE168" s="35"/>
      <c r="IF168" s="35"/>
      <c r="IG168" s="35"/>
      <c r="IH168" s="35"/>
      <c r="II168" s="35"/>
      <c r="IJ168" s="35"/>
      <c r="IK168" s="35"/>
      <c r="IL168" s="35"/>
      <c r="IM168" s="35"/>
      <c r="IN168" s="35"/>
      <c r="IO168" s="35"/>
      <c r="IP168" s="35"/>
      <c r="IQ168" s="35"/>
      <c r="IR168" s="35"/>
      <c r="IS168" s="35"/>
      <c r="IT168" s="35"/>
      <c r="IU168" s="35"/>
      <c r="IV168" s="35"/>
      <c r="IW168" s="35"/>
      <c r="IX168" s="35"/>
      <c r="IY168" s="35"/>
      <c r="IZ168" s="35"/>
      <c r="JA168" s="35"/>
      <c r="JB168" s="35"/>
      <c r="JC168" s="35"/>
      <c r="JD168" s="35"/>
      <c r="JE168" s="35"/>
      <c r="JF168" s="35"/>
      <c r="JG168" s="35"/>
      <c r="JH168" s="35"/>
      <c r="JI168" s="35"/>
      <c r="JJ168" s="35"/>
      <c r="JK168" s="35"/>
      <c r="JL168" s="35"/>
      <c r="JM168" s="35"/>
      <c r="JN168" s="35"/>
      <c r="JO168" s="35"/>
      <c r="JP168" s="35"/>
      <c r="JQ168" s="35"/>
      <c r="JR168" s="35"/>
      <c r="JS168" s="35"/>
      <c r="JT168" s="35"/>
      <c r="JU168" s="35"/>
      <c r="JV168" s="35"/>
      <c r="JW168" s="35"/>
      <c r="JX168" s="35"/>
      <c r="JY168" s="35"/>
      <c r="JZ168" s="35"/>
      <c r="KA168" s="35"/>
      <c r="KB168" s="35"/>
      <c r="KC168" s="35"/>
      <c r="KD168" s="35"/>
      <c r="KE168" s="35"/>
      <c r="KF168" s="35"/>
      <c r="KG168" s="35"/>
      <c r="KH168" s="35"/>
      <c r="KI168" s="35"/>
      <c r="KJ168" s="35"/>
      <c r="KK168" s="35"/>
      <c r="KL168" s="35"/>
      <c r="KM168" s="35"/>
      <c r="KN168" s="35"/>
      <c r="KO168" s="35"/>
      <c r="KP168" s="35"/>
      <c r="KQ168" s="35"/>
      <c r="KR168" s="35"/>
      <c r="KS168" s="35"/>
      <c r="KT168" s="35"/>
      <c r="KU168" s="35"/>
      <c r="KV168" s="35"/>
      <c r="KW168" s="35"/>
      <c r="KX168" s="35"/>
      <c r="KY168" s="35"/>
      <c r="KZ168" s="35"/>
      <c r="LA168" s="35"/>
      <c r="LB168" s="35"/>
      <c r="LC168" s="35"/>
      <c r="LD168" s="35"/>
      <c r="LE168" s="35"/>
      <c r="LF168" s="35"/>
      <c r="LG168" s="35"/>
      <c r="LH168" s="35"/>
      <c r="LI168" s="35"/>
      <c r="LJ168" s="35"/>
      <c r="LK168" s="35"/>
      <c r="LL168" s="35"/>
      <c r="LM168" s="35"/>
      <c r="LN168" s="35"/>
      <c r="LO168" s="35"/>
      <c r="LP168" s="35"/>
      <c r="LQ168" s="35"/>
      <c r="LR168" s="35"/>
      <c r="LS168" s="35"/>
      <c r="LT168" s="35"/>
      <c r="LU168" s="35"/>
      <c r="LV168" s="35"/>
      <c r="LW168" s="35"/>
      <c r="LX168" s="35"/>
      <c r="LY168" s="35"/>
      <c r="LZ168" s="35"/>
      <c r="MA168" s="35"/>
      <c r="MB168" s="35"/>
      <c r="MC168" s="35"/>
      <c r="MD168" s="35"/>
      <c r="ME168" s="35"/>
      <c r="MF168" s="35"/>
      <c r="MG168" s="35"/>
      <c r="MH168" s="35"/>
      <c r="MI168" s="35"/>
      <c r="MJ168" s="35"/>
      <c r="MK168" s="35"/>
      <c r="ML168" s="35"/>
      <c r="MM168" s="35"/>
      <c r="MN168" s="35"/>
      <c r="MO168" s="35"/>
      <c r="MP168" s="35"/>
      <c r="MQ168" s="35"/>
      <c r="MR168" s="35"/>
      <c r="MS168" s="35"/>
      <c r="MT168" s="35"/>
      <c r="MU168" s="35"/>
      <c r="MV168" s="35"/>
      <c r="MW168" s="35"/>
      <c r="MX168" s="35"/>
      <c r="MY168" s="35"/>
      <c r="MZ168" s="35"/>
      <c r="NA168" s="35"/>
      <c r="NB168" s="35"/>
      <c r="NC168" s="35"/>
      <c r="ND168" s="35"/>
      <c r="NE168" s="35"/>
      <c r="NF168" s="35"/>
      <c r="NG168" s="35"/>
      <c r="NH168" s="35"/>
      <c r="NI168" s="35"/>
      <c r="NJ168" s="35"/>
      <c r="NK168" s="35"/>
      <c r="NL168" s="35"/>
      <c r="NM168" s="35"/>
      <c r="NN168" s="35"/>
      <c r="NO168" s="35"/>
      <c r="NP168" s="35"/>
      <c r="NQ168" s="35"/>
      <c r="NR168" s="35"/>
      <c r="NS168" s="35"/>
      <c r="NT168" s="35"/>
      <c r="NU168" s="35"/>
      <c r="NV168" s="35"/>
      <c r="NW168" s="35"/>
      <c r="NX168" s="35"/>
      <c r="NY168" s="35"/>
      <c r="NZ168" s="35"/>
      <c r="OA168" s="35"/>
      <c r="OB168" s="35"/>
      <c r="OC168" s="35"/>
      <c r="OD168" s="35"/>
      <c r="OE168" s="35"/>
      <c r="OF168" s="35"/>
      <c r="OG168" s="35"/>
      <c r="OH168" s="35"/>
      <c r="OI168" s="35"/>
      <c r="OJ168" s="35"/>
      <c r="OK168" s="35"/>
      <c r="OL168" s="35"/>
      <c r="OM168" s="35"/>
      <c r="ON168" s="35"/>
      <c r="OO168" s="35"/>
      <c r="OP168" s="35"/>
      <c r="OQ168" s="35"/>
      <c r="OR168" s="35"/>
      <c r="OS168" s="35"/>
      <c r="OT168" s="35"/>
      <c r="OU168" s="35"/>
      <c r="OV168" s="35"/>
      <c r="OW168" s="35"/>
      <c r="OX168" s="35"/>
      <c r="OY168" s="35"/>
      <c r="OZ168" s="35"/>
      <c r="PA168" s="35"/>
      <c r="PB168" s="35"/>
      <c r="PC168" s="35"/>
      <c r="PD168" s="35"/>
      <c r="PE168" s="35"/>
      <c r="PF168" s="35"/>
      <c r="PG168" s="35"/>
      <c r="PH168" s="35"/>
      <c r="PI168" s="35"/>
      <c r="PJ168" s="35"/>
      <c r="PK168" s="35"/>
      <c r="PL168" s="35"/>
      <c r="PM168" s="35"/>
      <c r="PN168" s="35"/>
      <c r="PO168" s="35"/>
      <c r="PP168" s="35"/>
      <c r="PQ168" s="35"/>
      <c r="PR168" s="35"/>
      <c r="PS168" s="35"/>
      <c r="PT168" s="35"/>
      <c r="PU168" s="35"/>
      <c r="PV168" s="35"/>
      <c r="PW168" s="35"/>
      <c r="PX168" s="35"/>
      <c r="PY168" s="35"/>
      <c r="PZ168" s="35"/>
      <c r="QA168" s="35"/>
      <c r="QB168" s="35"/>
      <c r="QC168" s="35"/>
      <c r="QD168" s="35"/>
      <c r="QE168" s="35"/>
      <c r="QF168" s="35"/>
      <c r="QG168" s="35"/>
      <c r="QH168" s="35"/>
      <c r="QI168" s="35"/>
      <c r="QJ168" s="35"/>
      <c r="QK168" s="35"/>
      <c r="QL168" s="35"/>
      <c r="QM168" s="35"/>
      <c r="QN168" s="35"/>
      <c r="QO168" s="35"/>
      <c r="QP168" s="35"/>
      <c r="QQ168" s="35"/>
      <c r="QR168" s="35"/>
      <c r="QS168" s="35"/>
      <c r="QT168" s="35"/>
      <c r="QU168" s="35"/>
      <c r="QV168" s="35"/>
      <c r="QW168" s="35"/>
      <c r="QX168" s="35"/>
      <c r="QY168" s="35"/>
      <c r="QZ168" s="35"/>
      <c r="RA168" s="35"/>
      <c r="RB168" s="35"/>
      <c r="RC168" s="35"/>
      <c r="RD168" s="35"/>
      <c r="RE168" s="35"/>
      <c r="RF168" s="35"/>
      <c r="RG168" s="35"/>
      <c r="RH168" s="35"/>
      <c r="RI168" s="35"/>
      <c r="RJ168" s="35"/>
      <c r="RK168" s="35"/>
      <c r="RL168" s="35"/>
      <c r="RM168" s="35"/>
      <c r="RN168" s="35"/>
      <c r="RO168" s="35"/>
      <c r="RP168" s="35"/>
      <c r="RQ168" s="35"/>
      <c r="RR168" s="35"/>
      <c r="RS168" s="35"/>
      <c r="RT168" s="35"/>
      <c r="RU168" s="35"/>
      <c r="RV168" s="35"/>
      <c r="RW168" s="35"/>
      <c r="RX168" s="35"/>
      <c r="RY168" s="35"/>
      <c r="RZ168" s="35"/>
      <c r="SA168" s="35"/>
      <c r="SB168" s="35"/>
      <c r="SC168" s="35"/>
      <c r="SD168" s="35"/>
      <c r="SE168" s="35"/>
      <c r="SF168" s="35"/>
      <c r="SG168" s="35"/>
      <c r="SH168" s="35"/>
      <c r="SI168" s="35"/>
      <c r="SJ168" s="35"/>
      <c r="SK168" s="35"/>
      <c r="SL168" s="35"/>
      <c r="SM168" s="35"/>
      <c r="SN168" s="35"/>
      <c r="SO168" s="35"/>
      <c r="SP168" s="35"/>
      <c r="SQ168" s="35"/>
      <c r="SR168" s="35"/>
      <c r="SS168" s="35"/>
      <c r="ST168" s="35"/>
      <c r="SU168" s="35"/>
      <c r="SV168" s="35"/>
      <c r="SW168" s="35"/>
      <c r="SX168" s="35"/>
      <c r="SY168" s="35"/>
      <c r="SZ168" s="35"/>
      <c r="TA168" s="35"/>
      <c r="TB168" s="35"/>
      <c r="TC168" s="35"/>
      <c r="TD168" s="35"/>
      <c r="TE168" s="35"/>
      <c r="TF168" s="35"/>
      <c r="TG168" s="35"/>
      <c r="TH168" s="35"/>
      <c r="TI168" s="35"/>
      <c r="TJ168" s="35"/>
      <c r="TK168" s="35"/>
      <c r="TL168" s="35"/>
      <c r="TM168" s="35"/>
      <c r="TN168" s="35"/>
      <c r="TO168" s="35"/>
      <c r="TP168" s="35"/>
      <c r="TQ168" s="35"/>
      <c r="TR168" s="35"/>
      <c r="TS168" s="35"/>
      <c r="TT168" s="35"/>
      <c r="TU168" s="35"/>
      <c r="TV168" s="35"/>
      <c r="TW168" s="35"/>
      <c r="TX168" s="35"/>
      <c r="TY168" s="35"/>
      <c r="TZ168" s="35"/>
      <c r="UA168" s="35"/>
      <c r="UB168" s="35"/>
      <c r="UC168" s="35"/>
      <c r="UD168" s="35"/>
      <c r="UE168" s="35"/>
      <c r="UF168" s="35"/>
      <c r="UG168" s="35"/>
      <c r="UH168" s="35"/>
      <c r="UI168" s="35"/>
      <c r="UJ168" s="35"/>
      <c r="UK168" s="35"/>
      <c r="UL168" s="35"/>
      <c r="UM168" s="35"/>
      <c r="UN168" s="35"/>
      <c r="UO168" s="35"/>
      <c r="UP168" s="35"/>
      <c r="UQ168" s="35"/>
      <c r="UR168" s="35"/>
      <c r="US168" s="35"/>
      <c r="UT168" s="35"/>
      <c r="UU168" s="35"/>
      <c r="UV168" s="35"/>
      <c r="UW168" s="35"/>
      <c r="UX168" s="35"/>
      <c r="UY168" s="35"/>
      <c r="UZ168" s="35"/>
      <c r="VA168" s="35"/>
      <c r="VB168" s="35"/>
      <c r="VC168" s="35"/>
      <c r="VD168" s="35"/>
      <c r="VE168" s="35"/>
      <c r="VF168" s="35"/>
      <c r="VG168" s="35"/>
      <c r="VH168" s="35"/>
      <c r="VI168" s="35"/>
      <c r="VJ168" s="35"/>
      <c r="VK168" s="35"/>
      <c r="VL168" s="35"/>
      <c r="VM168" s="35"/>
      <c r="VN168" s="35"/>
      <c r="VO168" s="35"/>
      <c r="VP168" s="35"/>
      <c r="VQ168" s="35"/>
      <c r="VR168" s="35"/>
      <c r="VS168" s="35"/>
      <c r="VT168" s="35"/>
      <c r="VU168" s="35"/>
      <c r="VV168" s="35"/>
      <c r="VW168" s="35"/>
      <c r="VX168" s="35"/>
      <c r="VY168" s="35"/>
      <c r="VZ168" s="35"/>
      <c r="WA168" s="35"/>
      <c r="WB168" s="35"/>
      <c r="WC168" s="35"/>
      <c r="WD168" s="35"/>
      <c r="WE168" s="35"/>
      <c r="WF168" s="35"/>
      <c r="WG168" s="35"/>
      <c r="WH168" s="35"/>
      <c r="WI168" s="35"/>
      <c r="WJ168" s="35"/>
      <c r="WK168" s="35"/>
      <c r="WL168" s="35"/>
      <c r="WM168" s="35"/>
      <c r="WN168" s="35"/>
      <c r="WO168" s="35"/>
      <c r="WP168" s="35"/>
      <c r="WQ168" s="35"/>
      <c r="WR168" s="35"/>
      <c r="WS168" s="35"/>
      <c r="WT168" s="35"/>
      <c r="WU168" s="35"/>
      <c r="WV168" s="35"/>
      <c r="WW168" s="35"/>
      <c r="WX168" s="35"/>
      <c r="WY168" s="35"/>
      <c r="WZ168" s="35"/>
      <c r="XA168" s="35"/>
      <c r="XB168" s="35"/>
      <c r="XC168" s="35"/>
      <c r="XD168" s="35"/>
      <c r="XE168" s="35"/>
      <c r="XF168" s="35"/>
      <c r="XG168" s="35"/>
      <c r="XH168" s="35"/>
      <c r="XI168" s="35"/>
      <c r="XJ168" s="35"/>
      <c r="XK168" s="35"/>
      <c r="XL168" s="35"/>
      <c r="XM168" s="35"/>
      <c r="XN168" s="35"/>
      <c r="XO168" s="35"/>
      <c r="XP168" s="35"/>
      <c r="XQ168" s="35"/>
      <c r="XR168" s="35"/>
      <c r="XS168" s="35"/>
      <c r="XT168" s="35"/>
      <c r="XU168" s="35"/>
      <c r="XV168" s="35"/>
      <c r="XW168" s="35"/>
      <c r="XX168" s="35"/>
      <c r="XY168" s="35"/>
      <c r="XZ168" s="35"/>
      <c r="YA168" s="35"/>
      <c r="YB168" s="35"/>
      <c r="YC168" s="35"/>
      <c r="YD168" s="35"/>
      <c r="YE168" s="35"/>
      <c r="YF168" s="35"/>
      <c r="YG168" s="35"/>
      <c r="YH168" s="35"/>
      <c r="YI168" s="35"/>
      <c r="YJ168" s="35"/>
      <c r="YK168" s="35"/>
      <c r="YL168" s="35"/>
      <c r="YM168" s="35"/>
      <c r="YN168" s="35"/>
      <c r="YO168" s="35"/>
      <c r="YP168" s="35"/>
      <c r="YQ168" s="35"/>
      <c r="YR168" s="35"/>
      <c r="YS168" s="35"/>
      <c r="YT168" s="35"/>
      <c r="YU168" s="35"/>
      <c r="YV168" s="35"/>
      <c r="YW168" s="35"/>
      <c r="YX168" s="35"/>
      <c r="YY168" s="35"/>
      <c r="YZ168" s="35"/>
      <c r="ZA168" s="35"/>
      <c r="ZB168" s="35"/>
      <c r="ZC168" s="35"/>
      <c r="ZD168" s="35"/>
      <c r="ZE168" s="35"/>
      <c r="ZF168" s="35"/>
      <c r="ZG168" s="35"/>
      <c r="ZH168" s="35"/>
      <c r="ZI168" s="35"/>
      <c r="ZJ168" s="35"/>
      <c r="ZK168" s="35"/>
      <c r="ZL168" s="35"/>
      <c r="ZM168" s="35"/>
      <c r="ZN168" s="35"/>
      <c r="ZO168" s="35"/>
      <c r="ZP168" s="35"/>
      <c r="ZQ168" s="35"/>
      <c r="ZR168" s="35"/>
      <c r="ZS168" s="35"/>
      <c r="ZT168" s="35"/>
      <c r="ZU168" s="35"/>
      <c r="ZV168" s="35"/>
      <c r="ZW168" s="35"/>
      <c r="ZX168" s="35"/>
      <c r="ZY168" s="35"/>
      <c r="ZZ168" s="35"/>
      <c r="AAA168" s="35"/>
      <c r="AAB168" s="35"/>
      <c r="AAC168" s="35"/>
      <c r="AAD168" s="35"/>
      <c r="AAE168" s="35"/>
      <c r="AAF168" s="35"/>
      <c r="AAG168" s="35"/>
      <c r="AAH168" s="35"/>
      <c r="AAI168" s="35"/>
      <c r="AAJ168" s="35"/>
      <c r="AAK168" s="35"/>
      <c r="AAL168" s="35"/>
      <c r="AAM168" s="35"/>
      <c r="AAN168" s="35"/>
      <c r="AAO168" s="35"/>
      <c r="AAP168" s="35"/>
      <c r="AAQ168" s="35"/>
      <c r="AAR168" s="35"/>
      <c r="AAS168" s="35"/>
      <c r="AAT168" s="35"/>
      <c r="AAU168" s="35"/>
      <c r="AAV168" s="35"/>
      <c r="AAW168" s="35"/>
      <c r="AAX168" s="35"/>
      <c r="AAY168" s="35"/>
      <c r="AAZ168" s="35"/>
      <c r="ABA168" s="35"/>
      <c r="ABB168" s="35"/>
      <c r="ABC168" s="35"/>
      <c r="ABD168" s="35"/>
      <c r="ABE168" s="35"/>
      <c r="ABF168" s="35"/>
      <c r="ABG168" s="35"/>
      <c r="ABH168" s="35"/>
      <c r="ABI168" s="35"/>
      <c r="ABJ168" s="35"/>
      <c r="ABK168" s="35"/>
      <c r="ABL168" s="35"/>
      <c r="ABM168" s="35"/>
      <c r="ABN168" s="35"/>
      <c r="ABO168" s="35"/>
      <c r="ABP168" s="35"/>
      <c r="ABQ168" s="35"/>
      <c r="ABR168" s="35"/>
      <c r="ABS168" s="35"/>
      <c r="ABT168" s="35"/>
      <c r="ABU168" s="35"/>
      <c r="ABV168" s="35"/>
      <c r="ABW168" s="35"/>
      <c r="ABX168" s="35"/>
      <c r="ABY168" s="35"/>
      <c r="ABZ168" s="35"/>
      <c r="ACA168" s="35"/>
      <c r="ACB168" s="35"/>
      <c r="ACC168" s="35"/>
      <c r="ACD168" s="35"/>
      <c r="ACE168" s="35"/>
      <c r="ACF168" s="35"/>
      <c r="ACG168" s="35"/>
      <c r="ACH168" s="35"/>
      <c r="ACI168" s="35"/>
      <c r="ACJ168" s="35"/>
      <c r="ACK168" s="35"/>
      <c r="ACL168" s="35"/>
      <c r="ACM168" s="35"/>
      <c r="ACN168" s="35"/>
      <c r="ACO168" s="35"/>
      <c r="ACP168" s="35"/>
      <c r="ACQ168" s="35"/>
      <c r="ACR168" s="35"/>
      <c r="ACS168" s="35"/>
      <c r="ACT168" s="35"/>
      <c r="ACU168" s="35"/>
      <c r="ACV168" s="35"/>
      <c r="ACW168" s="35"/>
      <c r="ACX168" s="35"/>
      <c r="ACY168" s="35"/>
      <c r="ACZ168" s="35"/>
      <c r="ADA168" s="35"/>
      <c r="ADB168" s="35"/>
      <c r="ADC168" s="35"/>
      <c r="ADD168" s="35"/>
      <c r="ADE168" s="35"/>
      <c r="ADF168" s="35"/>
      <c r="ADG168" s="35"/>
      <c r="ADH168" s="35"/>
      <c r="ADI168" s="35"/>
      <c r="ADJ168" s="35"/>
      <c r="ADK168" s="35"/>
      <c r="ADL168" s="35"/>
      <c r="ADM168" s="35"/>
      <c r="ADN168" s="35"/>
      <c r="ADO168" s="35"/>
      <c r="ADP168" s="35"/>
      <c r="ADQ168" s="35"/>
      <c r="ADR168" s="35"/>
      <c r="ADS168" s="35"/>
      <c r="ADT168" s="35"/>
      <c r="ADU168" s="35"/>
      <c r="ADV168" s="35"/>
      <c r="ADW168" s="35"/>
      <c r="ADX168" s="35"/>
      <c r="ADY168" s="35"/>
      <c r="ADZ168" s="35"/>
      <c r="AEA168" s="35"/>
      <c r="AEB168" s="35"/>
      <c r="AEC168" s="35"/>
      <c r="AED168" s="35"/>
      <c r="AEE168" s="35"/>
      <c r="AEF168" s="35"/>
      <c r="AEG168" s="35"/>
      <c r="AEH168" s="35"/>
      <c r="AEI168" s="35"/>
      <c r="AEJ168" s="35"/>
      <c r="AEK168" s="35"/>
      <c r="AEL168" s="35"/>
      <c r="AEM168" s="35"/>
      <c r="AEN168" s="35"/>
      <c r="AEO168" s="35"/>
      <c r="AEP168" s="35"/>
      <c r="AEQ168" s="35"/>
      <c r="AER168" s="35"/>
      <c r="AES168" s="35"/>
      <c r="AET168" s="35"/>
      <c r="AEU168" s="35"/>
      <c r="AEV168" s="35"/>
      <c r="AEW168" s="35"/>
      <c r="AEX168" s="35"/>
      <c r="AEY168" s="35"/>
      <c r="AEZ168" s="35"/>
      <c r="AFA168" s="35"/>
      <c r="AFB168" s="35"/>
      <c r="AFC168" s="35"/>
      <c r="AFD168" s="35"/>
      <c r="AFE168" s="35"/>
      <c r="AFF168" s="35"/>
      <c r="AFG168" s="35"/>
      <c r="AFH168" s="35"/>
      <c r="AFI168" s="35"/>
      <c r="AFJ168" s="35"/>
      <c r="AFK168" s="35"/>
      <c r="AFL168" s="35"/>
      <c r="AFM168" s="35"/>
      <c r="AFN168" s="35"/>
      <c r="AFO168" s="35"/>
      <c r="AFP168" s="35"/>
      <c r="AFQ168" s="35"/>
      <c r="AFR168" s="35"/>
      <c r="AFS168" s="35"/>
      <c r="AFT168" s="35"/>
      <c r="AFU168" s="35"/>
      <c r="AFV168" s="35"/>
      <c r="AFW168" s="35"/>
      <c r="AFX168" s="35"/>
      <c r="AFY168" s="35"/>
      <c r="AFZ168" s="35"/>
      <c r="AGA168" s="35"/>
      <c r="AGB168" s="35"/>
      <c r="AGC168" s="35"/>
      <c r="AGD168" s="35"/>
      <c r="AGE168" s="35"/>
      <c r="AGF168" s="35"/>
      <c r="AGG168" s="35"/>
      <c r="AGH168" s="35"/>
      <c r="AGI168" s="35"/>
      <c r="AGJ168" s="35"/>
      <c r="AGK168" s="35"/>
      <c r="AGL168" s="35"/>
      <c r="AGM168" s="35"/>
      <c r="AGN168" s="35"/>
      <c r="AGO168" s="35"/>
      <c r="AGP168" s="35"/>
      <c r="AGQ168" s="35"/>
      <c r="AGR168" s="35"/>
      <c r="AGS168" s="35"/>
      <c r="AGT168" s="35"/>
      <c r="AGU168" s="35"/>
      <c r="AGV168" s="35"/>
      <c r="AGW168" s="35"/>
      <c r="AGX168" s="35"/>
      <c r="AGY168" s="35"/>
      <c r="AGZ168" s="35"/>
      <c r="AHA168" s="35"/>
      <c r="AHB168" s="35"/>
      <c r="AHC168" s="35"/>
      <c r="AHD168" s="35"/>
      <c r="AHE168" s="35"/>
      <c r="AHF168" s="35"/>
      <c r="AHG168" s="35"/>
      <c r="AHH168" s="35"/>
      <c r="AHI168" s="35"/>
      <c r="AHJ168" s="35"/>
      <c r="AHK168" s="35"/>
      <c r="AHL168" s="35"/>
      <c r="AHM168" s="35"/>
      <c r="AHN168" s="35"/>
      <c r="AHO168" s="35"/>
      <c r="AHP168" s="35"/>
      <c r="AHQ168" s="35"/>
      <c r="AHR168" s="35"/>
      <c r="AHS168" s="35"/>
      <c r="AHT168" s="35"/>
      <c r="AHU168" s="35"/>
      <c r="AHV168" s="35"/>
      <c r="AHW168" s="35"/>
      <c r="AHX168" s="35"/>
      <c r="AHY168" s="35"/>
      <c r="AHZ168" s="35"/>
      <c r="AIA168" s="35"/>
      <c r="AIB168" s="35"/>
      <c r="AIC168" s="35"/>
      <c r="AID168" s="35"/>
      <c r="AIE168" s="35"/>
      <c r="AIF168" s="35"/>
      <c r="AIG168" s="35"/>
      <c r="AIH168" s="35"/>
      <c r="AII168" s="35"/>
      <c r="AIJ168" s="35"/>
      <c r="AIK168" s="35"/>
      <c r="AIL168" s="35"/>
      <c r="AIM168" s="35"/>
      <c r="AIN168" s="35"/>
      <c r="AIO168" s="35"/>
      <c r="AIP168" s="35"/>
      <c r="AIQ168" s="35"/>
      <c r="AIR168" s="35"/>
      <c r="AIS168" s="35"/>
      <c r="AIT168" s="35"/>
      <c r="AIU168" s="35"/>
      <c r="AIV168" s="35"/>
      <c r="AIW168" s="35"/>
      <c r="AIX168" s="35"/>
      <c r="AIY168" s="35"/>
      <c r="AIZ168" s="35"/>
      <c r="AJA168" s="35"/>
      <c r="AJB168" s="35"/>
      <c r="AJC168" s="35"/>
      <c r="AJD168" s="35"/>
      <c r="AJE168" s="35"/>
      <c r="AJF168" s="35"/>
      <c r="AJG168" s="35"/>
      <c r="AJH168" s="35"/>
      <c r="AJI168" s="35"/>
      <c r="AJJ168" s="35"/>
      <c r="AJK168" s="35"/>
      <c r="AJL168" s="35"/>
      <c r="AJM168" s="35"/>
      <c r="AJN168" s="35"/>
      <c r="AJO168" s="35"/>
      <c r="AJP168" s="35"/>
      <c r="AJQ168" s="35"/>
      <c r="AJR168" s="35"/>
      <c r="AJS168" s="35"/>
      <c r="AJT168" s="35"/>
      <c r="AJU168" s="35"/>
      <c r="AJV168" s="35"/>
      <c r="AJW168" s="35"/>
      <c r="AJX168" s="35"/>
      <c r="AJY168" s="35"/>
      <c r="AJZ168" s="35"/>
      <c r="AKA168" s="35"/>
      <c r="AKB168" s="35"/>
      <c r="AKC168" s="35"/>
      <c r="AKD168" s="35"/>
      <c r="AKE168" s="35"/>
      <c r="AKF168" s="35"/>
      <c r="AKG168" s="35"/>
      <c r="AKH168" s="35"/>
      <c r="AKI168" s="35"/>
      <c r="AKJ168" s="35"/>
      <c r="AKK168" s="35"/>
      <c r="AKL168" s="35"/>
      <c r="AKM168" s="35"/>
      <c r="AKN168" s="35"/>
      <c r="AKO168" s="35"/>
      <c r="AKP168" s="35"/>
      <c r="AKQ168" s="35"/>
      <c r="AKR168" s="35"/>
      <c r="AKS168" s="35"/>
      <c r="AKT168" s="35"/>
      <c r="AKU168" s="35"/>
      <c r="AKV168" s="35"/>
      <c r="AKW168" s="35"/>
      <c r="AKX168" s="35"/>
      <c r="AKY168" s="35"/>
      <c r="AKZ168" s="35"/>
      <c r="ALA168" s="35"/>
      <c r="ALB168" s="35"/>
      <c r="ALC168" s="35"/>
      <c r="ALD168" s="35"/>
      <c r="ALE168" s="35"/>
      <c r="ALF168" s="35"/>
      <c r="ALG168" s="35"/>
      <c r="ALH168" s="35"/>
      <c r="ALI168" s="35"/>
      <c r="ALJ168" s="35"/>
      <c r="ALK168" s="35"/>
      <c r="ALL168" s="35"/>
      <c r="ALM168" s="35"/>
      <c r="ALN168" s="35"/>
      <c r="ALO168" s="35"/>
      <c r="ALP168" s="35"/>
      <c r="ALQ168" s="35"/>
      <c r="ALR168" s="35"/>
      <c r="ALS168" s="35"/>
      <c r="ALT168" s="35"/>
      <c r="ALU168" s="35"/>
      <c r="ALV168" s="35"/>
      <c r="ALW168" s="35"/>
      <c r="ALX168" s="35"/>
      <c r="ALY168" s="35"/>
      <c r="ALZ168" s="35"/>
      <c r="AMA168" s="35"/>
      <c r="AMB168" s="35"/>
      <c r="AMC168" s="35"/>
      <c r="AMD168" s="35"/>
      <c r="AME168" s="35"/>
      <c r="AMF168" s="35"/>
      <c r="AMG168" s="35"/>
      <c r="AMH168" s="35"/>
      <c r="AMI168" s="35"/>
      <c r="AMJ168" s="35"/>
      <c r="AMK168" s="35"/>
      <c r="AML168" s="35"/>
    </row>
    <row r="169" spans="1:1026" ht="24" customHeight="1">
      <c r="A169"/>
      <c r="B169" s="763" t="s">
        <v>156</v>
      </c>
      <c r="C169" s="764"/>
      <c r="D169" s="764"/>
      <c r="E169" s="764"/>
      <c r="F169" s="764"/>
      <c r="G169" s="764"/>
      <c r="H169" s="765"/>
      <c r="I169"/>
    </row>
    <row r="170" spans="1:1026" ht="18.75" customHeight="1">
      <c r="A170"/>
      <c r="B170" s="847" t="s">
        <v>154</v>
      </c>
      <c r="C170" s="848"/>
      <c r="D170" s="848"/>
      <c r="E170" s="848"/>
      <c r="F170" s="848"/>
      <c r="G170" s="848"/>
      <c r="H170" s="230" t="s">
        <v>155</v>
      </c>
      <c r="I170"/>
    </row>
    <row r="171" spans="1:1026" ht="30" customHeight="1">
      <c r="A171"/>
      <c r="B171" s="228" t="s">
        <v>9</v>
      </c>
      <c r="C171" s="849" t="s">
        <v>157</v>
      </c>
      <c r="D171" s="850"/>
      <c r="E171" s="850"/>
      <c r="F171" s="850"/>
      <c r="G171" s="851"/>
      <c r="H171" s="134">
        <f>H167</f>
        <v>0</v>
      </c>
      <c r="I171"/>
    </row>
    <row r="172" spans="1:1026" ht="30" customHeight="1">
      <c r="A172"/>
      <c r="B172" s="188" t="s">
        <v>11</v>
      </c>
      <c r="C172" s="852" t="s">
        <v>262</v>
      </c>
      <c r="D172" s="853"/>
      <c r="E172" s="853"/>
      <c r="F172" s="853"/>
      <c r="G172" s="853"/>
      <c r="H172" s="189">
        <f>H171*H13</f>
        <v>0</v>
      </c>
      <c r="I172" s="190"/>
    </row>
    <row r="173" spans="1:1026" s="34" customFormat="1" ht="19.5" customHeight="1">
      <c r="B173" s="12"/>
      <c r="C173" s="102"/>
      <c r="D173" s="32"/>
      <c r="E173" s="32"/>
      <c r="F173" s="32"/>
      <c r="G173" s="32"/>
      <c r="H173" s="103"/>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c r="DN173" s="35"/>
      <c r="DO173" s="35"/>
      <c r="DP173" s="35"/>
      <c r="DQ173" s="35"/>
      <c r="DR173" s="35"/>
      <c r="DS173" s="35"/>
      <c r="DT173" s="35"/>
      <c r="DU173" s="35"/>
      <c r="DV173" s="35"/>
      <c r="DW173" s="35"/>
      <c r="DX173" s="35"/>
      <c r="DY173" s="35"/>
      <c r="DZ173" s="35"/>
      <c r="EA173" s="35"/>
      <c r="EB173" s="35"/>
      <c r="EC173" s="35"/>
      <c r="ED173" s="35"/>
      <c r="EE173" s="35"/>
      <c r="EF173" s="35"/>
      <c r="EG173" s="35"/>
      <c r="EH173" s="35"/>
      <c r="EI173" s="35"/>
      <c r="EJ173" s="35"/>
      <c r="EK173" s="35"/>
      <c r="EL173" s="35"/>
      <c r="EM173" s="35"/>
      <c r="EN173" s="35"/>
      <c r="EO173" s="35"/>
      <c r="EP173" s="35"/>
      <c r="EQ173" s="35"/>
      <c r="ER173" s="35"/>
      <c r="ES173" s="35"/>
      <c r="ET173" s="35"/>
      <c r="EU173" s="35"/>
      <c r="EV173" s="35"/>
      <c r="EW173" s="35"/>
      <c r="EX173" s="35"/>
      <c r="EY173" s="35"/>
      <c r="EZ173" s="35"/>
      <c r="FA173" s="35"/>
      <c r="FB173" s="35"/>
      <c r="FC173" s="35"/>
      <c r="FD173" s="35"/>
      <c r="FE173" s="35"/>
      <c r="FF173" s="35"/>
      <c r="FG173" s="35"/>
      <c r="FH173" s="35"/>
      <c r="FI173" s="35"/>
      <c r="FJ173" s="35"/>
      <c r="FK173" s="35"/>
      <c r="FL173" s="35"/>
      <c r="FM173" s="35"/>
      <c r="FN173" s="35"/>
      <c r="FO173" s="35"/>
      <c r="FP173" s="35"/>
      <c r="FQ173" s="35"/>
      <c r="FR173" s="35"/>
      <c r="FS173" s="35"/>
      <c r="FT173" s="35"/>
      <c r="FU173" s="35"/>
      <c r="FV173" s="35"/>
      <c r="FW173" s="35"/>
      <c r="FX173" s="35"/>
      <c r="FY173" s="35"/>
      <c r="FZ173" s="35"/>
      <c r="GA173" s="35"/>
      <c r="GB173" s="35"/>
      <c r="GC173" s="35"/>
      <c r="GD173" s="35"/>
      <c r="GE173" s="35"/>
      <c r="GF173" s="35"/>
      <c r="GG173" s="35"/>
      <c r="GH173" s="35"/>
      <c r="GI173" s="35"/>
      <c r="GJ173" s="35"/>
      <c r="GK173" s="35"/>
      <c r="GL173" s="35"/>
      <c r="GM173" s="35"/>
      <c r="GN173" s="35"/>
      <c r="GO173" s="35"/>
      <c r="GP173" s="35"/>
      <c r="GQ173" s="35"/>
      <c r="GR173" s="35"/>
      <c r="GS173" s="35"/>
      <c r="GT173" s="35"/>
      <c r="GU173" s="35"/>
      <c r="GV173" s="35"/>
      <c r="GW173" s="35"/>
      <c r="GX173" s="35"/>
      <c r="GY173" s="35"/>
      <c r="GZ173" s="35"/>
      <c r="HA173" s="35"/>
      <c r="HB173" s="35"/>
      <c r="HC173" s="35"/>
      <c r="HD173" s="35"/>
      <c r="HE173" s="35"/>
      <c r="HF173" s="35"/>
      <c r="HG173" s="35"/>
      <c r="HH173" s="35"/>
      <c r="HI173" s="35"/>
      <c r="HJ173" s="35"/>
      <c r="HK173" s="35"/>
      <c r="HL173" s="35"/>
      <c r="HM173" s="35"/>
      <c r="HN173" s="35"/>
      <c r="HO173" s="35"/>
      <c r="HP173" s="35"/>
      <c r="HQ173" s="35"/>
      <c r="HR173" s="35"/>
      <c r="HS173" s="35"/>
      <c r="HT173" s="35"/>
      <c r="HU173" s="35"/>
      <c r="HV173" s="35"/>
      <c r="HW173" s="35"/>
      <c r="HX173" s="35"/>
      <c r="HY173" s="35"/>
      <c r="HZ173" s="35"/>
      <c r="IA173" s="35"/>
      <c r="IB173" s="35"/>
      <c r="IC173" s="35"/>
      <c r="ID173" s="35"/>
      <c r="IE173" s="35"/>
      <c r="IF173" s="35"/>
      <c r="IG173" s="35"/>
      <c r="IH173" s="35"/>
      <c r="II173" s="35"/>
      <c r="IJ173" s="35"/>
      <c r="IK173" s="35"/>
      <c r="IL173" s="35"/>
      <c r="IM173" s="35"/>
      <c r="IN173" s="35"/>
      <c r="IO173" s="35"/>
      <c r="IP173" s="35"/>
      <c r="IQ173" s="35"/>
      <c r="IR173" s="35"/>
      <c r="IS173" s="35"/>
      <c r="IT173" s="35"/>
      <c r="IU173" s="35"/>
      <c r="IV173" s="35"/>
      <c r="IW173" s="35"/>
      <c r="IX173" s="35"/>
      <c r="IY173" s="35"/>
      <c r="IZ173" s="35"/>
      <c r="JA173" s="35"/>
      <c r="JB173" s="35"/>
      <c r="JC173" s="35"/>
      <c r="JD173" s="35"/>
      <c r="JE173" s="35"/>
      <c r="JF173" s="35"/>
      <c r="JG173" s="35"/>
      <c r="JH173" s="35"/>
      <c r="JI173" s="35"/>
      <c r="JJ173" s="35"/>
      <c r="JK173" s="35"/>
      <c r="JL173" s="35"/>
      <c r="JM173" s="35"/>
      <c r="JN173" s="35"/>
      <c r="JO173" s="35"/>
      <c r="JP173" s="35"/>
      <c r="JQ173" s="35"/>
      <c r="JR173" s="35"/>
      <c r="JS173" s="35"/>
      <c r="JT173" s="35"/>
      <c r="JU173" s="35"/>
      <c r="JV173" s="35"/>
      <c r="JW173" s="35"/>
      <c r="JX173" s="35"/>
      <c r="JY173" s="35"/>
      <c r="JZ173" s="35"/>
      <c r="KA173" s="35"/>
      <c r="KB173" s="35"/>
      <c r="KC173" s="35"/>
      <c r="KD173" s="35"/>
      <c r="KE173" s="35"/>
      <c r="KF173" s="35"/>
      <c r="KG173" s="35"/>
      <c r="KH173" s="35"/>
      <c r="KI173" s="35"/>
      <c r="KJ173" s="35"/>
      <c r="KK173" s="35"/>
      <c r="KL173" s="35"/>
      <c r="KM173" s="35"/>
      <c r="KN173" s="35"/>
      <c r="KO173" s="35"/>
      <c r="KP173" s="35"/>
      <c r="KQ173" s="35"/>
      <c r="KR173" s="35"/>
      <c r="KS173" s="35"/>
      <c r="KT173" s="35"/>
      <c r="KU173" s="35"/>
      <c r="KV173" s="35"/>
      <c r="KW173" s="35"/>
      <c r="KX173" s="35"/>
      <c r="KY173" s="35"/>
      <c r="KZ173" s="35"/>
      <c r="LA173" s="35"/>
      <c r="LB173" s="35"/>
      <c r="LC173" s="35"/>
      <c r="LD173" s="35"/>
      <c r="LE173" s="35"/>
      <c r="LF173" s="35"/>
      <c r="LG173" s="35"/>
      <c r="LH173" s="35"/>
      <c r="LI173" s="35"/>
      <c r="LJ173" s="35"/>
      <c r="LK173" s="35"/>
      <c r="LL173" s="35"/>
      <c r="LM173" s="35"/>
      <c r="LN173" s="35"/>
      <c r="LO173" s="35"/>
      <c r="LP173" s="35"/>
      <c r="LQ173" s="35"/>
      <c r="LR173" s="35"/>
      <c r="LS173" s="35"/>
      <c r="LT173" s="35"/>
      <c r="LU173" s="35"/>
      <c r="LV173" s="35"/>
      <c r="LW173" s="35"/>
      <c r="LX173" s="35"/>
      <c r="LY173" s="35"/>
      <c r="LZ173" s="35"/>
      <c r="MA173" s="35"/>
      <c r="MB173" s="35"/>
      <c r="MC173" s="35"/>
      <c r="MD173" s="35"/>
      <c r="ME173" s="35"/>
      <c r="MF173" s="35"/>
      <c r="MG173" s="35"/>
      <c r="MH173" s="35"/>
      <c r="MI173" s="35"/>
      <c r="MJ173" s="35"/>
      <c r="MK173" s="35"/>
      <c r="ML173" s="35"/>
      <c r="MM173" s="35"/>
      <c r="MN173" s="35"/>
      <c r="MO173" s="35"/>
      <c r="MP173" s="35"/>
      <c r="MQ173" s="35"/>
      <c r="MR173" s="35"/>
      <c r="MS173" s="35"/>
      <c r="MT173" s="35"/>
      <c r="MU173" s="35"/>
      <c r="MV173" s="35"/>
      <c r="MW173" s="35"/>
      <c r="MX173" s="35"/>
      <c r="MY173" s="35"/>
      <c r="MZ173" s="35"/>
      <c r="NA173" s="35"/>
      <c r="NB173" s="35"/>
      <c r="NC173" s="35"/>
      <c r="ND173" s="35"/>
      <c r="NE173" s="35"/>
      <c r="NF173" s="35"/>
      <c r="NG173" s="35"/>
      <c r="NH173" s="35"/>
      <c r="NI173" s="35"/>
      <c r="NJ173" s="35"/>
      <c r="NK173" s="35"/>
      <c r="NL173" s="35"/>
      <c r="NM173" s="35"/>
      <c r="NN173" s="35"/>
      <c r="NO173" s="35"/>
      <c r="NP173" s="35"/>
      <c r="NQ173" s="35"/>
      <c r="NR173" s="35"/>
      <c r="NS173" s="35"/>
      <c r="NT173" s="35"/>
      <c r="NU173" s="35"/>
      <c r="NV173" s="35"/>
      <c r="NW173" s="35"/>
      <c r="NX173" s="35"/>
      <c r="NY173" s="35"/>
      <c r="NZ173" s="35"/>
      <c r="OA173" s="35"/>
      <c r="OB173" s="35"/>
      <c r="OC173" s="35"/>
      <c r="OD173" s="35"/>
      <c r="OE173" s="35"/>
      <c r="OF173" s="35"/>
      <c r="OG173" s="35"/>
      <c r="OH173" s="35"/>
      <c r="OI173" s="35"/>
      <c r="OJ173" s="35"/>
      <c r="OK173" s="35"/>
      <c r="OL173" s="35"/>
      <c r="OM173" s="35"/>
      <c r="ON173" s="35"/>
      <c r="OO173" s="35"/>
      <c r="OP173" s="35"/>
      <c r="OQ173" s="35"/>
      <c r="OR173" s="35"/>
      <c r="OS173" s="35"/>
      <c r="OT173" s="35"/>
      <c r="OU173" s="35"/>
      <c r="OV173" s="35"/>
      <c r="OW173" s="35"/>
      <c r="OX173" s="35"/>
      <c r="OY173" s="35"/>
      <c r="OZ173" s="35"/>
      <c r="PA173" s="35"/>
      <c r="PB173" s="35"/>
      <c r="PC173" s="35"/>
      <c r="PD173" s="35"/>
      <c r="PE173" s="35"/>
      <c r="PF173" s="35"/>
      <c r="PG173" s="35"/>
      <c r="PH173" s="35"/>
      <c r="PI173" s="35"/>
      <c r="PJ173" s="35"/>
      <c r="PK173" s="35"/>
      <c r="PL173" s="35"/>
      <c r="PM173" s="35"/>
      <c r="PN173" s="35"/>
      <c r="PO173" s="35"/>
      <c r="PP173" s="35"/>
      <c r="PQ173" s="35"/>
      <c r="PR173" s="35"/>
      <c r="PS173" s="35"/>
      <c r="PT173" s="35"/>
      <c r="PU173" s="35"/>
      <c r="PV173" s="35"/>
      <c r="PW173" s="35"/>
      <c r="PX173" s="35"/>
      <c r="PY173" s="35"/>
      <c r="PZ173" s="35"/>
      <c r="QA173" s="35"/>
      <c r="QB173" s="35"/>
      <c r="QC173" s="35"/>
      <c r="QD173" s="35"/>
      <c r="QE173" s="35"/>
      <c r="QF173" s="35"/>
      <c r="QG173" s="35"/>
      <c r="QH173" s="35"/>
      <c r="QI173" s="35"/>
      <c r="QJ173" s="35"/>
      <c r="QK173" s="35"/>
      <c r="QL173" s="35"/>
      <c r="QM173" s="35"/>
      <c r="QN173" s="35"/>
      <c r="QO173" s="35"/>
      <c r="QP173" s="35"/>
      <c r="QQ173" s="35"/>
      <c r="QR173" s="35"/>
      <c r="QS173" s="35"/>
      <c r="QT173" s="35"/>
      <c r="QU173" s="35"/>
      <c r="QV173" s="35"/>
      <c r="QW173" s="35"/>
      <c r="QX173" s="35"/>
      <c r="QY173" s="35"/>
      <c r="QZ173" s="35"/>
      <c r="RA173" s="35"/>
      <c r="RB173" s="35"/>
      <c r="RC173" s="35"/>
      <c r="RD173" s="35"/>
      <c r="RE173" s="35"/>
      <c r="RF173" s="35"/>
      <c r="RG173" s="35"/>
      <c r="RH173" s="35"/>
      <c r="RI173" s="35"/>
      <c r="RJ173" s="35"/>
      <c r="RK173" s="35"/>
      <c r="RL173" s="35"/>
      <c r="RM173" s="35"/>
      <c r="RN173" s="35"/>
      <c r="RO173" s="35"/>
      <c r="RP173" s="35"/>
      <c r="RQ173" s="35"/>
      <c r="RR173" s="35"/>
      <c r="RS173" s="35"/>
      <c r="RT173" s="35"/>
      <c r="RU173" s="35"/>
      <c r="RV173" s="35"/>
      <c r="RW173" s="35"/>
      <c r="RX173" s="35"/>
      <c r="RY173" s="35"/>
      <c r="RZ173" s="35"/>
      <c r="SA173" s="35"/>
      <c r="SB173" s="35"/>
      <c r="SC173" s="35"/>
      <c r="SD173" s="35"/>
      <c r="SE173" s="35"/>
      <c r="SF173" s="35"/>
      <c r="SG173" s="35"/>
      <c r="SH173" s="35"/>
      <c r="SI173" s="35"/>
      <c r="SJ173" s="35"/>
      <c r="SK173" s="35"/>
      <c r="SL173" s="35"/>
      <c r="SM173" s="35"/>
      <c r="SN173" s="35"/>
      <c r="SO173" s="35"/>
      <c r="SP173" s="35"/>
      <c r="SQ173" s="35"/>
      <c r="SR173" s="35"/>
      <c r="SS173" s="35"/>
      <c r="ST173" s="35"/>
      <c r="SU173" s="35"/>
      <c r="SV173" s="35"/>
      <c r="SW173" s="35"/>
      <c r="SX173" s="35"/>
      <c r="SY173" s="35"/>
      <c r="SZ173" s="35"/>
      <c r="TA173" s="35"/>
      <c r="TB173" s="35"/>
      <c r="TC173" s="35"/>
      <c r="TD173" s="35"/>
      <c r="TE173" s="35"/>
      <c r="TF173" s="35"/>
      <c r="TG173" s="35"/>
      <c r="TH173" s="35"/>
      <c r="TI173" s="35"/>
      <c r="TJ173" s="35"/>
      <c r="TK173" s="35"/>
      <c r="TL173" s="35"/>
      <c r="TM173" s="35"/>
      <c r="TN173" s="35"/>
      <c r="TO173" s="35"/>
      <c r="TP173" s="35"/>
      <c r="TQ173" s="35"/>
      <c r="TR173" s="35"/>
      <c r="TS173" s="35"/>
      <c r="TT173" s="35"/>
      <c r="TU173" s="35"/>
      <c r="TV173" s="35"/>
      <c r="TW173" s="35"/>
      <c r="TX173" s="35"/>
      <c r="TY173" s="35"/>
      <c r="TZ173" s="35"/>
      <c r="UA173" s="35"/>
      <c r="UB173" s="35"/>
      <c r="UC173" s="35"/>
      <c r="UD173" s="35"/>
      <c r="UE173" s="35"/>
      <c r="UF173" s="35"/>
      <c r="UG173" s="35"/>
      <c r="UH173" s="35"/>
      <c r="UI173" s="35"/>
      <c r="UJ173" s="35"/>
      <c r="UK173" s="35"/>
      <c r="UL173" s="35"/>
      <c r="UM173" s="35"/>
      <c r="UN173" s="35"/>
      <c r="UO173" s="35"/>
      <c r="UP173" s="35"/>
      <c r="UQ173" s="35"/>
      <c r="UR173" s="35"/>
      <c r="US173" s="35"/>
      <c r="UT173" s="35"/>
      <c r="UU173" s="35"/>
      <c r="UV173" s="35"/>
      <c r="UW173" s="35"/>
      <c r="UX173" s="35"/>
      <c r="UY173" s="35"/>
      <c r="UZ173" s="35"/>
      <c r="VA173" s="35"/>
      <c r="VB173" s="35"/>
      <c r="VC173" s="35"/>
      <c r="VD173" s="35"/>
      <c r="VE173" s="35"/>
      <c r="VF173" s="35"/>
      <c r="VG173" s="35"/>
      <c r="VH173" s="35"/>
      <c r="VI173" s="35"/>
      <c r="VJ173" s="35"/>
      <c r="VK173" s="35"/>
      <c r="VL173" s="35"/>
      <c r="VM173" s="35"/>
      <c r="VN173" s="35"/>
      <c r="VO173" s="35"/>
      <c r="VP173" s="35"/>
      <c r="VQ173" s="35"/>
      <c r="VR173" s="35"/>
      <c r="VS173" s="35"/>
      <c r="VT173" s="35"/>
      <c r="VU173" s="35"/>
      <c r="VV173" s="35"/>
      <c r="VW173" s="35"/>
      <c r="VX173" s="35"/>
      <c r="VY173" s="35"/>
      <c r="VZ173" s="35"/>
      <c r="WA173" s="35"/>
      <c r="WB173" s="35"/>
      <c r="WC173" s="35"/>
      <c r="WD173" s="35"/>
      <c r="WE173" s="35"/>
      <c r="WF173" s="35"/>
      <c r="WG173" s="35"/>
      <c r="WH173" s="35"/>
      <c r="WI173" s="35"/>
      <c r="WJ173" s="35"/>
      <c r="WK173" s="35"/>
      <c r="WL173" s="35"/>
      <c r="WM173" s="35"/>
      <c r="WN173" s="35"/>
      <c r="WO173" s="35"/>
      <c r="WP173" s="35"/>
      <c r="WQ173" s="35"/>
      <c r="WR173" s="35"/>
      <c r="WS173" s="35"/>
      <c r="WT173" s="35"/>
      <c r="WU173" s="35"/>
      <c r="WV173" s="35"/>
      <c r="WW173" s="35"/>
      <c r="WX173" s="35"/>
      <c r="WY173" s="35"/>
      <c r="WZ173" s="35"/>
      <c r="XA173" s="35"/>
      <c r="XB173" s="35"/>
      <c r="XC173" s="35"/>
      <c r="XD173" s="35"/>
      <c r="XE173" s="35"/>
      <c r="XF173" s="35"/>
      <c r="XG173" s="35"/>
      <c r="XH173" s="35"/>
      <c r="XI173" s="35"/>
      <c r="XJ173" s="35"/>
      <c r="XK173" s="35"/>
      <c r="XL173" s="35"/>
      <c r="XM173" s="35"/>
      <c r="XN173" s="35"/>
      <c r="XO173" s="35"/>
      <c r="XP173" s="35"/>
      <c r="XQ173" s="35"/>
      <c r="XR173" s="35"/>
      <c r="XS173" s="35"/>
      <c r="XT173" s="35"/>
      <c r="XU173" s="35"/>
      <c r="XV173" s="35"/>
      <c r="XW173" s="35"/>
      <c r="XX173" s="35"/>
      <c r="XY173" s="35"/>
      <c r="XZ173" s="35"/>
      <c r="YA173" s="35"/>
      <c r="YB173" s="35"/>
      <c r="YC173" s="35"/>
      <c r="YD173" s="35"/>
      <c r="YE173" s="35"/>
      <c r="YF173" s="35"/>
      <c r="YG173" s="35"/>
      <c r="YH173" s="35"/>
      <c r="YI173" s="35"/>
      <c r="YJ173" s="35"/>
      <c r="YK173" s="35"/>
      <c r="YL173" s="35"/>
      <c r="YM173" s="35"/>
      <c r="YN173" s="35"/>
      <c r="YO173" s="35"/>
      <c r="YP173" s="35"/>
      <c r="YQ173" s="35"/>
      <c r="YR173" s="35"/>
      <c r="YS173" s="35"/>
      <c r="YT173" s="35"/>
      <c r="YU173" s="35"/>
      <c r="YV173" s="35"/>
      <c r="YW173" s="35"/>
      <c r="YX173" s="35"/>
      <c r="YY173" s="35"/>
      <c r="YZ173" s="35"/>
      <c r="ZA173" s="35"/>
      <c r="ZB173" s="35"/>
      <c r="ZC173" s="35"/>
      <c r="ZD173" s="35"/>
      <c r="ZE173" s="35"/>
      <c r="ZF173" s="35"/>
      <c r="ZG173" s="35"/>
      <c r="ZH173" s="35"/>
      <c r="ZI173" s="35"/>
      <c r="ZJ173" s="35"/>
      <c r="ZK173" s="35"/>
      <c r="ZL173" s="35"/>
      <c r="ZM173" s="35"/>
      <c r="ZN173" s="35"/>
      <c r="ZO173" s="35"/>
      <c r="ZP173" s="35"/>
      <c r="ZQ173" s="35"/>
      <c r="ZR173" s="35"/>
      <c r="ZS173" s="35"/>
      <c r="ZT173" s="35"/>
      <c r="ZU173" s="35"/>
      <c r="ZV173" s="35"/>
      <c r="ZW173" s="35"/>
      <c r="ZX173" s="35"/>
      <c r="ZY173" s="35"/>
      <c r="ZZ173" s="35"/>
      <c r="AAA173" s="35"/>
      <c r="AAB173" s="35"/>
      <c r="AAC173" s="35"/>
      <c r="AAD173" s="35"/>
      <c r="AAE173" s="35"/>
      <c r="AAF173" s="35"/>
      <c r="AAG173" s="35"/>
      <c r="AAH173" s="35"/>
      <c r="AAI173" s="35"/>
      <c r="AAJ173" s="35"/>
      <c r="AAK173" s="35"/>
      <c r="AAL173" s="35"/>
      <c r="AAM173" s="35"/>
      <c r="AAN173" s="35"/>
      <c r="AAO173" s="35"/>
      <c r="AAP173" s="35"/>
      <c r="AAQ173" s="35"/>
      <c r="AAR173" s="35"/>
      <c r="AAS173" s="35"/>
      <c r="AAT173" s="35"/>
      <c r="AAU173" s="35"/>
      <c r="AAV173" s="35"/>
      <c r="AAW173" s="35"/>
      <c r="AAX173" s="35"/>
      <c r="AAY173" s="35"/>
      <c r="AAZ173" s="35"/>
      <c r="ABA173" s="35"/>
      <c r="ABB173" s="35"/>
      <c r="ABC173" s="35"/>
      <c r="ABD173" s="35"/>
      <c r="ABE173" s="35"/>
      <c r="ABF173" s="35"/>
      <c r="ABG173" s="35"/>
      <c r="ABH173" s="35"/>
      <c r="ABI173" s="35"/>
      <c r="ABJ173" s="35"/>
      <c r="ABK173" s="35"/>
      <c r="ABL173" s="35"/>
      <c r="ABM173" s="35"/>
      <c r="ABN173" s="35"/>
      <c r="ABO173" s="35"/>
      <c r="ABP173" s="35"/>
      <c r="ABQ173" s="35"/>
      <c r="ABR173" s="35"/>
      <c r="ABS173" s="35"/>
      <c r="ABT173" s="35"/>
      <c r="ABU173" s="35"/>
      <c r="ABV173" s="35"/>
      <c r="ABW173" s="35"/>
      <c r="ABX173" s="35"/>
      <c r="ABY173" s="35"/>
      <c r="ABZ173" s="35"/>
      <c r="ACA173" s="35"/>
      <c r="ACB173" s="35"/>
      <c r="ACC173" s="35"/>
      <c r="ACD173" s="35"/>
      <c r="ACE173" s="35"/>
      <c r="ACF173" s="35"/>
      <c r="ACG173" s="35"/>
      <c r="ACH173" s="35"/>
      <c r="ACI173" s="35"/>
      <c r="ACJ173" s="35"/>
      <c r="ACK173" s="35"/>
      <c r="ACL173" s="35"/>
      <c r="ACM173" s="35"/>
      <c r="ACN173" s="35"/>
      <c r="ACO173" s="35"/>
      <c r="ACP173" s="35"/>
      <c r="ACQ173" s="35"/>
      <c r="ACR173" s="35"/>
      <c r="ACS173" s="35"/>
      <c r="ACT173" s="35"/>
      <c r="ACU173" s="35"/>
      <c r="ACV173" s="35"/>
      <c r="ACW173" s="35"/>
      <c r="ACX173" s="35"/>
      <c r="ACY173" s="35"/>
      <c r="ACZ173" s="35"/>
      <c r="ADA173" s="35"/>
      <c r="ADB173" s="35"/>
      <c r="ADC173" s="35"/>
      <c r="ADD173" s="35"/>
      <c r="ADE173" s="35"/>
      <c r="ADF173" s="35"/>
      <c r="ADG173" s="35"/>
      <c r="ADH173" s="35"/>
      <c r="ADI173" s="35"/>
      <c r="ADJ173" s="35"/>
      <c r="ADK173" s="35"/>
      <c r="ADL173" s="35"/>
      <c r="ADM173" s="35"/>
      <c r="ADN173" s="35"/>
      <c r="ADO173" s="35"/>
      <c r="ADP173" s="35"/>
      <c r="ADQ173" s="35"/>
      <c r="ADR173" s="35"/>
      <c r="ADS173" s="35"/>
      <c r="ADT173" s="35"/>
      <c r="ADU173" s="35"/>
      <c r="ADV173" s="35"/>
      <c r="ADW173" s="35"/>
      <c r="ADX173" s="35"/>
      <c r="ADY173" s="35"/>
      <c r="ADZ173" s="35"/>
      <c r="AEA173" s="35"/>
      <c r="AEB173" s="35"/>
      <c r="AEC173" s="35"/>
      <c r="AED173" s="35"/>
      <c r="AEE173" s="35"/>
      <c r="AEF173" s="35"/>
      <c r="AEG173" s="35"/>
      <c r="AEH173" s="35"/>
      <c r="AEI173" s="35"/>
      <c r="AEJ173" s="35"/>
      <c r="AEK173" s="35"/>
      <c r="AEL173" s="35"/>
      <c r="AEM173" s="35"/>
      <c r="AEN173" s="35"/>
      <c r="AEO173" s="35"/>
      <c r="AEP173" s="35"/>
      <c r="AEQ173" s="35"/>
      <c r="AER173" s="35"/>
      <c r="AES173" s="35"/>
      <c r="AET173" s="35"/>
      <c r="AEU173" s="35"/>
      <c r="AEV173" s="35"/>
      <c r="AEW173" s="35"/>
      <c r="AEX173" s="35"/>
      <c r="AEY173" s="35"/>
      <c r="AEZ173" s="35"/>
      <c r="AFA173" s="35"/>
      <c r="AFB173" s="35"/>
      <c r="AFC173" s="35"/>
      <c r="AFD173" s="35"/>
      <c r="AFE173" s="35"/>
      <c r="AFF173" s="35"/>
      <c r="AFG173" s="35"/>
      <c r="AFH173" s="35"/>
      <c r="AFI173" s="35"/>
      <c r="AFJ173" s="35"/>
      <c r="AFK173" s="35"/>
      <c r="AFL173" s="35"/>
      <c r="AFM173" s="35"/>
      <c r="AFN173" s="35"/>
      <c r="AFO173" s="35"/>
      <c r="AFP173" s="35"/>
      <c r="AFQ173" s="35"/>
      <c r="AFR173" s="35"/>
      <c r="AFS173" s="35"/>
      <c r="AFT173" s="35"/>
      <c r="AFU173" s="35"/>
      <c r="AFV173" s="35"/>
      <c r="AFW173" s="35"/>
      <c r="AFX173" s="35"/>
      <c r="AFY173" s="35"/>
      <c r="AFZ173" s="35"/>
      <c r="AGA173" s="35"/>
      <c r="AGB173" s="35"/>
      <c r="AGC173" s="35"/>
      <c r="AGD173" s="35"/>
      <c r="AGE173" s="35"/>
      <c r="AGF173" s="35"/>
      <c r="AGG173" s="35"/>
      <c r="AGH173" s="35"/>
      <c r="AGI173" s="35"/>
      <c r="AGJ173" s="35"/>
      <c r="AGK173" s="35"/>
      <c r="AGL173" s="35"/>
      <c r="AGM173" s="35"/>
      <c r="AGN173" s="35"/>
      <c r="AGO173" s="35"/>
      <c r="AGP173" s="35"/>
      <c r="AGQ173" s="35"/>
      <c r="AGR173" s="35"/>
      <c r="AGS173" s="35"/>
      <c r="AGT173" s="35"/>
      <c r="AGU173" s="35"/>
      <c r="AGV173" s="35"/>
      <c r="AGW173" s="35"/>
      <c r="AGX173" s="35"/>
      <c r="AGY173" s="35"/>
      <c r="AGZ173" s="35"/>
      <c r="AHA173" s="35"/>
      <c r="AHB173" s="35"/>
      <c r="AHC173" s="35"/>
      <c r="AHD173" s="35"/>
      <c r="AHE173" s="35"/>
      <c r="AHF173" s="35"/>
      <c r="AHG173" s="35"/>
      <c r="AHH173" s="35"/>
      <c r="AHI173" s="35"/>
      <c r="AHJ173" s="35"/>
      <c r="AHK173" s="35"/>
      <c r="AHL173" s="35"/>
      <c r="AHM173" s="35"/>
      <c r="AHN173" s="35"/>
      <c r="AHO173" s="35"/>
      <c r="AHP173" s="35"/>
      <c r="AHQ173" s="35"/>
      <c r="AHR173" s="35"/>
      <c r="AHS173" s="35"/>
      <c r="AHT173" s="35"/>
      <c r="AHU173" s="35"/>
      <c r="AHV173" s="35"/>
      <c r="AHW173" s="35"/>
      <c r="AHX173" s="35"/>
      <c r="AHY173" s="35"/>
      <c r="AHZ173" s="35"/>
      <c r="AIA173" s="35"/>
      <c r="AIB173" s="35"/>
      <c r="AIC173" s="35"/>
      <c r="AID173" s="35"/>
      <c r="AIE173" s="35"/>
      <c r="AIF173" s="35"/>
      <c r="AIG173" s="35"/>
      <c r="AIH173" s="35"/>
      <c r="AII173" s="35"/>
      <c r="AIJ173" s="35"/>
      <c r="AIK173" s="35"/>
      <c r="AIL173" s="35"/>
      <c r="AIM173" s="35"/>
      <c r="AIN173" s="35"/>
      <c r="AIO173" s="35"/>
      <c r="AIP173" s="35"/>
      <c r="AIQ173" s="35"/>
      <c r="AIR173" s="35"/>
      <c r="AIS173" s="35"/>
      <c r="AIT173" s="35"/>
      <c r="AIU173" s="35"/>
      <c r="AIV173" s="35"/>
      <c r="AIW173" s="35"/>
      <c r="AIX173" s="35"/>
      <c r="AIY173" s="35"/>
      <c r="AIZ173" s="35"/>
      <c r="AJA173" s="35"/>
      <c r="AJB173" s="35"/>
      <c r="AJC173" s="35"/>
      <c r="AJD173" s="35"/>
      <c r="AJE173" s="35"/>
      <c r="AJF173" s="35"/>
      <c r="AJG173" s="35"/>
      <c r="AJH173" s="35"/>
      <c r="AJI173" s="35"/>
      <c r="AJJ173" s="35"/>
      <c r="AJK173" s="35"/>
      <c r="AJL173" s="35"/>
      <c r="AJM173" s="35"/>
      <c r="AJN173" s="35"/>
      <c r="AJO173" s="35"/>
      <c r="AJP173" s="35"/>
      <c r="AJQ173" s="35"/>
      <c r="AJR173" s="35"/>
      <c r="AJS173" s="35"/>
      <c r="AJT173" s="35"/>
      <c r="AJU173" s="35"/>
      <c r="AJV173" s="35"/>
      <c r="AJW173" s="35"/>
      <c r="AJX173" s="35"/>
      <c r="AJY173" s="35"/>
      <c r="AJZ173" s="35"/>
      <c r="AKA173" s="35"/>
      <c r="AKB173" s="35"/>
      <c r="AKC173" s="35"/>
      <c r="AKD173" s="35"/>
      <c r="AKE173" s="35"/>
      <c r="AKF173" s="35"/>
      <c r="AKG173" s="35"/>
      <c r="AKH173" s="35"/>
      <c r="AKI173" s="35"/>
      <c r="AKJ173" s="35"/>
      <c r="AKK173" s="35"/>
      <c r="AKL173" s="35"/>
      <c r="AKM173" s="35"/>
      <c r="AKN173" s="35"/>
      <c r="AKO173" s="35"/>
      <c r="AKP173" s="35"/>
      <c r="AKQ173" s="35"/>
      <c r="AKR173" s="35"/>
      <c r="AKS173" s="35"/>
      <c r="AKT173" s="35"/>
      <c r="AKU173" s="35"/>
      <c r="AKV173" s="35"/>
      <c r="AKW173" s="35"/>
      <c r="AKX173" s="35"/>
      <c r="AKY173" s="35"/>
      <c r="AKZ173" s="35"/>
      <c r="ALA173" s="35"/>
      <c r="ALB173" s="35"/>
      <c r="ALC173" s="35"/>
      <c r="ALD173" s="35"/>
      <c r="ALE173" s="35"/>
      <c r="ALF173" s="35"/>
      <c r="ALG173" s="35"/>
      <c r="ALH173" s="35"/>
      <c r="ALI173" s="35"/>
      <c r="ALJ173" s="35"/>
      <c r="ALK173" s="35"/>
      <c r="ALL173" s="35"/>
      <c r="ALM173" s="35"/>
      <c r="ALN173" s="35"/>
      <c r="ALO173" s="35"/>
      <c r="ALP173" s="35"/>
      <c r="ALQ173" s="35"/>
      <c r="ALR173" s="35"/>
      <c r="ALS173" s="35"/>
      <c r="ALT173" s="35"/>
      <c r="ALU173" s="35"/>
      <c r="ALV173" s="35"/>
      <c r="ALW173" s="35"/>
      <c r="ALX173" s="35"/>
      <c r="ALY173" s="35"/>
      <c r="ALZ173" s="35"/>
      <c r="AMA173" s="35"/>
      <c r="AMB173" s="35"/>
      <c r="AMC173" s="35"/>
      <c r="AMD173" s="35"/>
      <c r="AME173" s="35"/>
      <c r="AMF173" s="35"/>
      <c r="AMG173" s="35"/>
      <c r="AMH173" s="35"/>
      <c r="AMI173" s="35"/>
      <c r="AMJ173" s="35"/>
      <c r="AMK173" s="35"/>
      <c r="AML173" s="35"/>
    </row>
  </sheetData>
  <mergeCells count="205">
    <mergeCell ref="B170:G170"/>
    <mergeCell ref="C171:G171"/>
    <mergeCell ref="C172:G172"/>
    <mergeCell ref="G39:G40"/>
    <mergeCell ref="F39:F40"/>
    <mergeCell ref="E39:E40"/>
    <mergeCell ref="C39:D41"/>
    <mergeCell ref="H37:H38"/>
    <mergeCell ref="C37:D38"/>
    <mergeCell ref="B37:B38"/>
    <mergeCell ref="C159:G159"/>
    <mergeCell ref="B161:G161"/>
    <mergeCell ref="B163:H163"/>
    <mergeCell ref="B164:H164"/>
    <mergeCell ref="B165:C165"/>
    <mergeCell ref="B166:C166"/>
    <mergeCell ref="B167:G167"/>
    <mergeCell ref="B168:C168"/>
    <mergeCell ref="B169:H169"/>
    <mergeCell ref="C134:G134"/>
    <mergeCell ref="C135:G135"/>
    <mergeCell ref="C136:G136"/>
    <mergeCell ref="B137:G137"/>
    <mergeCell ref="B139:C139"/>
    <mergeCell ref="B141:B142"/>
    <mergeCell ref="C141:E142"/>
    <mergeCell ref="H141:H142"/>
    <mergeCell ref="B120:C120"/>
    <mergeCell ref="D120:H120"/>
    <mergeCell ref="C121:G121"/>
    <mergeCell ref="B123:G123"/>
    <mergeCell ref="B125:C125"/>
    <mergeCell ref="D125:H125"/>
    <mergeCell ref="C126:G126"/>
    <mergeCell ref="C127:G127"/>
    <mergeCell ref="B129:G129"/>
    <mergeCell ref="C133:G133"/>
    <mergeCell ref="C128:G128"/>
    <mergeCell ref="C132:G132"/>
    <mergeCell ref="C122:G122"/>
    <mergeCell ref="B131:C131"/>
    <mergeCell ref="D131:H131"/>
    <mergeCell ref="H78:H80"/>
    <mergeCell ref="D79:E79"/>
    <mergeCell ref="F79:G79"/>
    <mergeCell ref="D80:E80"/>
    <mergeCell ref="F80:G80"/>
    <mergeCell ref="C81:G81"/>
    <mergeCell ref="C82:G82"/>
    <mergeCell ref="C83:G83"/>
    <mergeCell ref="B84:B86"/>
    <mergeCell ref="C84:C86"/>
    <mergeCell ref="D86:G86"/>
    <mergeCell ref="B78:B80"/>
    <mergeCell ref="C78:C80"/>
    <mergeCell ref="D78:E78"/>
    <mergeCell ref="F78:G78"/>
    <mergeCell ref="C56:G56"/>
    <mergeCell ref="B57:G57"/>
    <mergeCell ref="B59:G59"/>
    <mergeCell ref="B61:C61"/>
    <mergeCell ref="D61:H61"/>
    <mergeCell ref="C67:E67"/>
    <mergeCell ref="C68:E68"/>
    <mergeCell ref="F68:G68"/>
    <mergeCell ref="C69:E69"/>
    <mergeCell ref="F69:G69"/>
    <mergeCell ref="C62:E62"/>
    <mergeCell ref="F62:G62"/>
    <mergeCell ref="C66:E66"/>
    <mergeCell ref="F66:G66"/>
    <mergeCell ref="F67:G67"/>
    <mergeCell ref="C63:E63"/>
    <mergeCell ref="F63:G63"/>
    <mergeCell ref="C64:E64"/>
    <mergeCell ref="F64:G64"/>
    <mergeCell ref="C65:E65"/>
    <mergeCell ref="F65:G65"/>
    <mergeCell ref="D48:G48"/>
    <mergeCell ref="D49:G49"/>
    <mergeCell ref="B50:G50"/>
    <mergeCell ref="B52:C52"/>
    <mergeCell ref="D52:H52"/>
    <mergeCell ref="B53:C53"/>
    <mergeCell ref="D53:H53"/>
    <mergeCell ref="C54:G54"/>
    <mergeCell ref="C55:G55"/>
    <mergeCell ref="B46:B49"/>
    <mergeCell ref="C46:C49"/>
    <mergeCell ref="D46:G46"/>
    <mergeCell ref="D47:G47"/>
    <mergeCell ref="B1:H1"/>
    <mergeCell ref="B2:H2"/>
    <mergeCell ref="C3:D3"/>
    <mergeCell ref="C4:H4"/>
    <mergeCell ref="B5:H5"/>
    <mergeCell ref="B6:C6"/>
    <mergeCell ref="D6:H6"/>
    <mergeCell ref="C12:F12"/>
    <mergeCell ref="G12:H12"/>
    <mergeCell ref="C13:G13"/>
    <mergeCell ref="B7:C7"/>
    <mergeCell ref="D7:H7"/>
    <mergeCell ref="B8:D8"/>
    <mergeCell ref="B9:H9"/>
    <mergeCell ref="C10:F10"/>
    <mergeCell ref="C11:D11"/>
    <mergeCell ref="F11:H11"/>
    <mergeCell ref="C14:E14"/>
    <mergeCell ref="C15:E15"/>
    <mergeCell ref="C16:E16"/>
    <mergeCell ref="C24:G24"/>
    <mergeCell ref="C27:G27"/>
    <mergeCell ref="B19:H19"/>
    <mergeCell ref="B20:H20"/>
    <mergeCell ref="B21:H21"/>
    <mergeCell ref="B22:H22"/>
    <mergeCell ref="C17:E17"/>
    <mergeCell ref="C18:E18"/>
    <mergeCell ref="B23:H23"/>
    <mergeCell ref="C25:G25"/>
    <mergeCell ref="C26:D26"/>
    <mergeCell ref="C28:G28"/>
    <mergeCell ref="F34:G34"/>
    <mergeCell ref="D34:E34"/>
    <mergeCell ref="C36:D36"/>
    <mergeCell ref="H39:H41"/>
    <mergeCell ref="C42:G42"/>
    <mergeCell ref="C43:G43"/>
    <mergeCell ref="C44:G44"/>
    <mergeCell ref="C45:G45"/>
    <mergeCell ref="C29:H29"/>
    <mergeCell ref="B31:C31"/>
    <mergeCell ref="D31:H31"/>
    <mergeCell ref="C32:F32"/>
    <mergeCell ref="C33:G33"/>
    <mergeCell ref="B34:B35"/>
    <mergeCell ref="C34:C35"/>
    <mergeCell ref="H34:H35"/>
    <mergeCell ref="D35:E35"/>
    <mergeCell ref="F35:G35"/>
    <mergeCell ref="D75:E75"/>
    <mergeCell ref="F75:G75"/>
    <mergeCell ref="D76:E76"/>
    <mergeCell ref="F76:G76"/>
    <mergeCell ref="F71:G71"/>
    <mergeCell ref="C70:E70"/>
    <mergeCell ref="F70:G70"/>
    <mergeCell ref="B71:E71"/>
    <mergeCell ref="B73:C73"/>
    <mergeCell ref="D73:H73"/>
    <mergeCell ref="C74:G74"/>
    <mergeCell ref="B75:B77"/>
    <mergeCell ref="C75:C77"/>
    <mergeCell ref="H75:H77"/>
    <mergeCell ref="D77:E77"/>
    <mergeCell ref="F77:G77"/>
    <mergeCell ref="F149:G149"/>
    <mergeCell ref="B150:E150"/>
    <mergeCell ref="F150:G150"/>
    <mergeCell ref="B87:G87"/>
    <mergeCell ref="C88:H88"/>
    <mergeCell ref="B90:C90"/>
    <mergeCell ref="D90:H90"/>
    <mergeCell ref="C91:G91"/>
    <mergeCell ref="C92:G92"/>
    <mergeCell ref="C93:G93"/>
    <mergeCell ref="B107:C107"/>
    <mergeCell ref="D107:H107"/>
    <mergeCell ref="B95:G95"/>
    <mergeCell ref="B97:C97"/>
    <mergeCell ref="D97:H97"/>
    <mergeCell ref="C101:G101"/>
    <mergeCell ref="C102:G102"/>
    <mergeCell ref="C103:G103"/>
    <mergeCell ref="C104:G104"/>
    <mergeCell ref="B105:E105"/>
    <mergeCell ref="F105:G105"/>
    <mergeCell ref="D139:H139"/>
    <mergeCell ref="C140:E140"/>
    <mergeCell ref="F140:G140"/>
    <mergeCell ref="B152:H152"/>
    <mergeCell ref="B153:H153"/>
    <mergeCell ref="C94:G94"/>
    <mergeCell ref="C98:G98"/>
    <mergeCell ref="C99:G99"/>
    <mergeCell ref="C100:G100"/>
    <mergeCell ref="C143:E144"/>
    <mergeCell ref="H143:H144"/>
    <mergeCell ref="F145:G145"/>
    <mergeCell ref="F146:G146"/>
    <mergeCell ref="B146:B147"/>
    <mergeCell ref="C146:C147"/>
    <mergeCell ref="D146:E146"/>
    <mergeCell ref="D147:E147"/>
    <mergeCell ref="F147:G147"/>
    <mergeCell ref="B108:C108"/>
    <mergeCell ref="D108:H108"/>
    <mergeCell ref="C109:G109"/>
    <mergeCell ref="C110:G110"/>
    <mergeCell ref="C115:G115"/>
    <mergeCell ref="B118:G118"/>
    <mergeCell ref="C148:E148"/>
    <mergeCell ref="F148:G148"/>
    <mergeCell ref="C149:E149"/>
  </mergeCells>
  <pageMargins left="0.511811024" right="0.511811024" top="0.78740157499999996" bottom="0.78740157499999996" header="0.31496062000000002" footer="0.31496062000000002"/>
  <pageSetup paperSize="9" scale="57"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AML173"/>
  <sheetViews>
    <sheetView topLeftCell="A61" workbookViewId="0">
      <selection activeCell="F11" sqref="F11:H11"/>
    </sheetView>
  </sheetViews>
  <sheetFormatPr defaultRowHeight="15"/>
  <cols>
    <col min="1" max="1" width="1.28515625" style="515" customWidth="1"/>
    <col min="2" max="2" width="9.140625" style="515" customWidth="1"/>
    <col min="3" max="3" width="31.85546875" style="515" customWidth="1"/>
    <col min="4" max="4" width="11" style="515" customWidth="1"/>
    <col min="5" max="5" width="14.140625" style="515" customWidth="1"/>
    <col min="6" max="6" width="14.7109375" style="515" customWidth="1"/>
    <col min="7" max="7" width="14.42578125" style="515" customWidth="1"/>
    <col min="8" max="8" width="21" style="515" customWidth="1"/>
    <col min="9" max="9" width="33.7109375" style="515" customWidth="1"/>
    <col min="10" max="10" width="9.140625" style="515"/>
    <col min="11" max="11" width="10.7109375" style="515" bestFit="1" customWidth="1"/>
    <col min="12" max="1026" width="9.140625" style="515"/>
    <col min="1027" max="16384" width="9.140625" style="511"/>
  </cols>
  <sheetData>
    <row r="1" spans="1:1026" ht="15.75" thickBot="1">
      <c r="A1" s="511"/>
      <c r="B1" s="893" t="s">
        <v>67</v>
      </c>
      <c r="C1" s="893"/>
      <c r="D1" s="893"/>
      <c r="E1" s="893"/>
      <c r="F1" s="893"/>
      <c r="G1" s="893"/>
      <c r="H1" s="893"/>
      <c r="I1" s="511"/>
      <c r="J1" s="511"/>
      <c r="K1" s="511"/>
      <c r="L1" s="511"/>
      <c r="M1" s="511"/>
      <c r="N1" s="511"/>
      <c r="O1" s="511"/>
      <c r="P1" s="511"/>
      <c r="Q1" s="511"/>
      <c r="R1" s="511"/>
      <c r="S1" s="511"/>
      <c r="T1" s="511"/>
      <c r="U1" s="511"/>
      <c r="V1" s="511"/>
      <c r="W1" s="511"/>
      <c r="X1" s="511"/>
      <c r="Y1" s="511"/>
      <c r="Z1" s="511"/>
      <c r="AA1" s="511"/>
      <c r="AB1" s="511"/>
      <c r="AC1" s="511"/>
      <c r="AD1" s="511"/>
      <c r="AE1" s="511"/>
      <c r="AF1" s="511"/>
      <c r="AG1" s="511"/>
      <c r="AH1" s="511"/>
      <c r="AI1" s="511"/>
      <c r="AJ1" s="511"/>
      <c r="AK1" s="511"/>
      <c r="AL1" s="511"/>
      <c r="AM1" s="511"/>
      <c r="AN1" s="511"/>
      <c r="AO1" s="511"/>
      <c r="AP1" s="511"/>
      <c r="AQ1" s="511"/>
      <c r="AR1" s="511"/>
      <c r="AS1" s="511"/>
      <c r="AT1" s="511"/>
      <c r="AU1" s="511"/>
      <c r="AV1" s="511"/>
      <c r="AW1" s="511"/>
      <c r="AX1" s="511"/>
      <c r="AY1" s="511"/>
      <c r="AZ1" s="511"/>
      <c r="BA1" s="511"/>
      <c r="BB1" s="511"/>
      <c r="BC1" s="511"/>
      <c r="BD1" s="511"/>
      <c r="BE1" s="511"/>
      <c r="BF1" s="511"/>
      <c r="BG1" s="511"/>
      <c r="BH1" s="511"/>
      <c r="BI1" s="511"/>
      <c r="BJ1" s="511"/>
      <c r="BK1" s="511"/>
      <c r="BL1" s="511"/>
      <c r="BM1" s="511"/>
      <c r="BN1" s="511"/>
      <c r="BO1" s="511"/>
      <c r="BP1" s="511"/>
      <c r="BQ1" s="511"/>
      <c r="BR1" s="511"/>
      <c r="BS1" s="511"/>
      <c r="BT1" s="511"/>
      <c r="BU1" s="511"/>
      <c r="BV1" s="511"/>
      <c r="BW1" s="511"/>
      <c r="BX1" s="511"/>
      <c r="BY1" s="511"/>
      <c r="BZ1" s="511"/>
      <c r="CA1" s="511"/>
      <c r="CB1" s="511"/>
      <c r="CC1" s="511"/>
      <c r="CD1" s="511"/>
      <c r="CE1" s="511"/>
      <c r="CF1" s="511"/>
      <c r="CG1" s="511"/>
      <c r="CH1" s="511"/>
      <c r="CI1" s="511"/>
      <c r="CJ1" s="511"/>
      <c r="CK1" s="511"/>
      <c r="CL1" s="511"/>
      <c r="CM1" s="511"/>
      <c r="CN1" s="511"/>
      <c r="CO1" s="511"/>
      <c r="CP1" s="511"/>
      <c r="CQ1" s="511"/>
      <c r="CR1" s="511"/>
      <c r="CS1" s="511"/>
      <c r="CT1" s="511"/>
      <c r="CU1" s="511"/>
      <c r="CV1" s="511"/>
      <c r="CW1" s="511"/>
      <c r="CX1" s="511"/>
      <c r="CY1" s="511"/>
      <c r="CZ1" s="511"/>
      <c r="DA1" s="511"/>
      <c r="DB1" s="511"/>
      <c r="DC1" s="511"/>
      <c r="DD1" s="511"/>
      <c r="DE1" s="511"/>
      <c r="DF1" s="511"/>
      <c r="DG1" s="511"/>
      <c r="DH1" s="511"/>
      <c r="DI1" s="511"/>
      <c r="DJ1" s="511"/>
      <c r="DK1" s="511"/>
      <c r="DL1" s="511"/>
      <c r="DM1" s="511"/>
      <c r="DN1" s="511"/>
      <c r="DO1" s="511"/>
      <c r="DP1" s="511"/>
      <c r="DQ1" s="511"/>
      <c r="DR1" s="511"/>
      <c r="DS1" s="511"/>
      <c r="DT1" s="511"/>
      <c r="DU1" s="511"/>
      <c r="DV1" s="511"/>
      <c r="DW1" s="511"/>
      <c r="DX1" s="511"/>
      <c r="DY1" s="511"/>
      <c r="DZ1" s="511"/>
      <c r="EA1" s="511"/>
      <c r="EB1" s="511"/>
      <c r="EC1" s="511"/>
      <c r="ED1" s="511"/>
      <c r="EE1" s="511"/>
      <c r="EF1" s="511"/>
      <c r="EG1" s="511"/>
      <c r="EH1" s="511"/>
      <c r="EI1" s="511"/>
      <c r="EJ1" s="511"/>
      <c r="EK1" s="511"/>
      <c r="EL1" s="511"/>
      <c r="EM1" s="511"/>
      <c r="EN1" s="511"/>
      <c r="EO1" s="511"/>
      <c r="EP1" s="511"/>
      <c r="EQ1" s="511"/>
      <c r="ER1" s="511"/>
      <c r="ES1" s="511"/>
      <c r="ET1" s="511"/>
      <c r="EU1" s="511"/>
      <c r="EV1" s="511"/>
      <c r="EW1" s="511"/>
      <c r="EX1" s="511"/>
      <c r="EY1" s="511"/>
      <c r="EZ1" s="511"/>
      <c r="FA1" s="511"/>
      <c r="FB1" s="511"/>
      <c r="FC1" s="511"/>
      <c r="FD1" s="511"/>
      <c r="FE1" s="511"/>
      <c r="FF1" s="511"/>
      <c r="FG1" s="511"/>
      <c r="FH1" s="511"/>
      <c r="FI1" s="511"/>
      <c r="FJ1" s="511"/>
      <c r="FK1" s="511"/>
      <c r="FL1" s="511"/>
      <c r="FM1" s="511"/>
      <c r="FN1" s="511"/>
      <c r="FO1" s="511"/>
      <c r="FP1" s="511"/>
      <c r="FQ1" s="511"/>
      <c r="FR1" s="511"/>
      <c r="FS1" s="511"/>
      <c r="FT1" s="511"/>
      <c r="FU1" s="511"/>
      <c r="FV1" s="511"/>
      <c r="FW1" s="511"/>
      <c r="FX1" s="511"/>
      <c r="FY1" s="511"/>
      <c r="FZ1" s="511"/>
      <c r="GA1" s="511"/>
      <c r="GB1" s="511"/>
      <c r="GC1" s="511"/>
      <c r="GD1" s="511"/>
      <c r="GE1" s="511"/>
      <c r="GF1" s="511"/>
      <c r="GG1" s="511"/>
      <c r="GH1" s="511"/>
      <c r="GI1" s="511"/>
      <c r="GJ1" s="511"/>
      <c r="GK1" s="511"/>
      <c r="GL1" s="511"/>
      <c r="GM1" s="511"/>
      <c r="GN1" s="511"/>
      <c r="GO1" s="511"/>
      <c r="GP1" s="511"/>
      <c r="GQ1" s="511"/>
      <c r="GR1" s="511"/>
      <c r="GS1" s="511"/>
      <c r="GT1" s="511"/>
      <c r="GU1" s="511"/>
      <c r="GV1" s="511"/>
      <c r="GW1" s="511"/>
      <c r="GX1" s="511"/>
      <c r="GY1" s="511"/>
      <c r="GZ1" s="511"/>
      <c r="HA1" s="511"/>
      <c r="HB1" s="511"/>
      <c r="HC1" s="511"/>
      <c r="HD1" s="511"/>
      <c r="HE1" s="511"/>
      <c r="HF1" s="511"/>
      <c r="HG1" s="511"/>
      <c r="HH1" s="511"/>
      <c r="HI1" s="511"/>
      <c r="HJ1" s="511"/>
      <c r="HK1" s="511"/>
      <c r="HL1" s="511"/>
      <c r="HM1" s="511"/>
      <c r="HN1" s="511"/>
      <c r="HO1" s="511"/>
      <c r="HP1" s="511"/>
      <c r="HQ1" s="511"/>
      <c r="HR1" s="511"/>
      <c r="HS1" s="511"/>
      <c r="HT1" s="511"/>
      <c r="HU1" s="511"/>
      <c r="HV1" s="511"/>
      <c r="HW1" s="511"/>
      <c r="HX1" s="511"/>
      <c r="HY1" s="511"/>
      <c r="HZ1" s="511"/>
      <c r="IA1" s="511"/>
      <c r="IB1" s="511"/>
      <c r="IC1" s="511"/>
      <c r="ID1" s="511"/>
      <c r="IE1" s="511"/>
      <c r="IF1" s="511"/>
      <c r="IG1" s="511"/>
      <c r="IH1" s="511"/>
      <c r="II1" s="511"/>
      <c r="IJ1" s="511"/>
      <c r="IK1" s="511"/>
      <c r="IL1" s="511"/>
      <c r="IM1" s="511"/>
      <c r="IN1" s="511"/>
      <c r="IO1" s="511"/>
      <c r="IP1" s="511"/>
      <c r="IQ1" s="511"/>
      <c r="IR1" s="511"/>
      <c r="IS1" s="511"/>
      <c r="IT1" s="511"/>
      <c r="IU1" s="511"/>
      <c r="IV1" s="511"/>
      <c r="IW1" s="511"/>
      <c r="IX1" s="511"/>
      <c r="IY1" s="511"/>
      <c r="IZ1" s="511"/>
      <c r="JA1" s="511"/>
      <c r="JB1" s="511"/>
      <c r="JC1" s="511"/>
      <c r="JD1" s="511"/>
      <c r="JE1" s="511"/>
      <c r="JF1" s="511"/>
      <c r="JG1" s="511"/>
      <c r="JH1" s="511"/>
      <c r="JI1" s="511"/>
      <c r="JJ1" s="511"/>
      <c r="JK1" s="511"/>
      <c r="JL1" s="511"/>
      <c r="JM1" s="511"/>
      <c r="JN1" s="511"/>
      <c r="JO1" s="511"/>
      <c r="JP1" s="511"/>
      <c r="JQ1" s="511"/>
      <c r="JR1" s="511"/>
      <c r="JS1" s="511"/>
      <c r="JT1" s="511"/>
      <c r="JU1" s="511"/>
      <c r="JV1" s="511"/>
      <c r="JW1" s="511"/>
      <c r="JX1" s="511"/>
      <c r="JY1" s="511"/>
      <c r="JZ1" s="511"/>
      <c r="KA1" s="511"/>
      <c r="KB1" s="511"/>
      <c r="KC1" s="511"/>
      <c r="KD1" s="511"/>
      <c r="KE1" s="511"/>
      <c r="KF1" s="511"/>
      <c r="KG1" s="511"/>
      <c r="KH1" s="511"/>
      <c r="KI1" s="511"/>
      <c r="KJ1" s="511"/>
      <c r="KK1" s="511"/>
      <c r="KL1" s="511"/>
      <c r="KM1" s="511"/>
      <c r="KN1" s="511"/>
      <c r="KO1" s="511"/>
      <c r="KP1" s="511"/>
      <c r="KQ1" s="511"/>
      <c r="KR1" s="511"/>
      <c r="KS1" s="511"/>
      <c r="KT1" s="511"/>
      <c r="KU1" s="511"/>
      <c r="KV1" s="511"/>
      <c r="KW1" s="511"/>
      <c r="KX1" s="511"/>
      <c r="KY1" s="511"/>
      <c r="KZ1" s="511"/>
      <c r="LA1" s="511"/>
      <c r="LB1" s="511"/>
      <c r="LC1" s="511"/>
      <c r="LD1" s="511"/>
      <c r="LE1" s="511"/>
      <c r="LF1" s="511"/>
      <c r="LG1" s="511"/>
      <c r="LH1" s="511"/>
      <c r="LI1" s="511"/>
      <c r="LJ1" s="511"/>
      <c r="LK1" s="511"/>
      <c r="LL1" s="511"/>
      <c r="LM1" s="511"/>
      <c r="LN1" s="511"/>
      <c r="LO1" s="511"/>
      <c r="LP1" s="511"/>
      <c r="LQ1" s="511"/>
      <c r="LR1" s="511"/>
      <c r="LS1" s="511"/>
      <c r="LT1" s="511"/>
      <c r="LU1" s="511"/>
      <c r="LV1" s="511"/>
      <c r="LW1" s="511"/>
      <c r="LX1" s="511"/>
      <c r="LY1" s="511"/>
      <c r="LZ1" s="511"/>
      <c r="MA1" s="511"/>
      <c r="MB1" s="511"/>
      <c r="MC1" s="511"/>
      <c r="MD1" s="511"/>
      <c r="ME1" s="511"/>
      <c r="MF1" s="511"/>
      <c r="MG1" s="511"/>
      <c r="MH1" s="511"/>
      <c r="MI1" s="511"/>
      <c r="MJ1" s="511"/>
      <c r="MK1" s="511"/>
      <c r="ML1" s="511"/>
      <c r="MM1" s="511"/>
      <c r="MN1" s="511"/>
      <c r="MO1" s="511"/>
      <c r="MP1" s="511"/>
      <c r="MQ1" s="511"/>
      <c r="MR1" s="511"/>
      <c r="MS1" s="511"/>
      <c r="MT1" s="511"/>
      <c r="MU1" s="511"/>
      <c r="MV1" s="511"/>
      <c r="MW1" s="511"/>
      <c r="MX1" s="511"/>
      <c r="MY1" s="511"/>
      <c r="MZ1" s="511"/>
      <c r="NA1" s="511"/>
      <c r="NB1" s="511"/>
      <c r="NC1" s="511"/>
      <c r="ND1" s="511"/>
      <c r="NE1" s="511"/>
      <c r="NF1" s="511"/>
      <c r="NG1" s="511"/>
      <c r="NH1" s="511"/>
      <c r="NI1" s="511"/>
      <c r="NJ1" s="511"/>
      <c r="NK1" s="511"/>
      <c r="NL1" s="511"/>
      <c r="NM1" s="511"/>
      <c r="NN1" s="511"/>
      <c r="NO1" s="511"/>
      <c r="NP1" s="511"/>
      <c r="NQ1" s="511"/>
      <c r="NR1" s="511"/>
      <c r="NS1" s="511"/>
      <c r="NT1" s="511"/>
      <c r="NU1" s="511"/>
      <c r="NV1" s="511"/>
      <c r="NW1" s="511"/>
      <c r="NX1" s="511"/>
      <c r="NY1" s="511"/>
      <c r="NZ1" s="511"/>
      <c r="OA1" s="511"/>
      <c r="OB1" s="511"/>
      <c r="OC1" s="511"/>
      <c r="OD1" s="511"/>
      <c r="OE1" s="511"/>
      <c r="OF1" s="511"/>
      <c r="OG1" s="511"/>
      <c r="OH1" s="511"/>
      <c r="OI1" s="511"/>
      <c r="OJ1" s="511"/>
      <c r="OK1" s="511"/>
      <c r="OL1" s="511"/>
      <c r="OM1" s="511"/>
      <c r="ON1" s="511"/>
      <c r="OO1" s="511"/>
      <c r="OP1" s="511"/>
      <c r="OQ1" s="511"/>
      <c r="OR1" s="511"/>
      <c r="OS1" s="511"/>
      <c r="OT1" s="511"/>
      <c r="OU1" s="511"/>
      <c r="OV1" s="511"/>
      <c r="OW1" s="511"/>
      <c r="OX1" s="511"/>
      <c r="OY1" s="511"/>
      <c r="OZ1" s="511"/>
      <c r="PA1" s="511"/>
      <c r="PB1" s="511"/>
      <c r="PC1" s="511"/>
      <c r="PD1" s="511"/>
      <c r="PE1" s="511"/>
      <c r="PF1" s="511"/>
      <c r="PG1" s="511"/>
      <c r="PH1" s="511"/>
      <c r="PI1" s="511"/>
      <c r="PJ1" s="511"/>
      <c r="PK1" s="511"/>
      <c r="PL1" s="511"/>
      <c r="PM1" s="511"/>
      <c r="PN1" s="511"/>
      <c r="PO1" s="511"/>
      <c r="PP1" s="511"/>
      <c r="PQ1" s="511"/>
      <c r="PR1" s="511"/>
      <c r="PS1" s="511"/>
      <c r="PT1" s="511"/>
      <c r="PU1" s="511"/>
      <c r="PV1" s="511"/>
      <c r="PW1" s="511"/>
      <c r="PX1" s="511"/>
      <c r="PY1" s="511"/>
      <c r="PZ1" s="511"/>
      <c r="QA1" s="511"/>
      <c r="QB1" s="511"/>
      <c r="QC1" s="511"/>
      <c r="QD1" s="511"/>
      <c r="QE1" s="511"/>
      <c r="QF1" s="511"/>
      <c r="QG1" s="511"/>
      <c r="QH1" s="511"/>
      <c r="QI1" s="511"/>
      <c r="QJ1" s="511"/>
      <c r="QK1" s="511"/>
      <c r="QL1" s="511"/>
      <c r="QM1" s="511"/>
      <c r="QN1" s="511"/>
      <c r="QO1" s="511"/>
      <c r="QP1" s="511"/>
      <c r="QQ1" s="511"/>
      <c r="QR1" s="511"/>
      <c r="QS1" s="511"/>
      <c r="QT1" s="511"/>
      <c r="QU1" s="511"/>
      <c r="QV1" s="511"/>
      <c r="QW1" s="511"/>
      <c r="QX1" s="511"/>
      <c r="QY1" s="511"/>
      <c r="QZ1" s="511"/>
      <c r="RA1" s="511"/>
      <c r="RB1" s="511"/>
      <c r="RC1" s="511"/>
      <c r="RD1" s="511"/>
      <c r="RE1" s="511"/>
      <c r="RF1" s="511"/>
      <c r="RG1" s="511"/>
      <c r="RH1" s="511"/>
      <c r="RI1" s="511"/>
      <c r="RJ1" s="511"/>
      <c r="RK1" s="511"/>
      <c r="RL1" s="511"/>
      <c r="RM1" s="511"/>
      <c r="RN1" s="511"/>
      <c r="RO1" s="511"/>
      <c r="RP1" s="511"/>
      <c r="RQ1" s="511"/>
      <c r="RR1" s="511"/>
      <c r="RS1" s="511"/>
      <c r="RT1" s="511"/>
      <c r="RU1" s="511"/>
      <c r="RV1" s="511"/>
      <c r="RW1" s="511"/>
      <c r="RX1" s="511"/>
      <c r="RY1" s="511"/>
      <c r="RZ1" s="511"/>
      <c r="SA1" s="511"/>
      <c r="SB1" s="511"/>
      <c r="SC1" s="511"/>
      <c r="SD1" s="511"/>
      <c r="SE1" s="511"/>
      <c r="SF1" s="511"/>
      <c r="SG1" s="511"/>
      <c r="SH1" s="511"/>
      <c r="SI1" s="511"/>
      <c r="SJ1" s="511"/>
      <c r="SK1" s="511"/>
      <c r="SL1" s="511"/>
      <c r="SM1" s="511"/>
      <c r="SN1" s="511"/>
      <c r="SO1" s="511"/>
      <c r="SP1" s="511"/>
      <c r="SQ1" s="511"/>
      <c r="SR1" s="511"/>
      <c r="SS1" s="511"/>
      <c r="ST1" s="511"/>
      <c r="SU1" s="511"/>
      <c r="SV1" s="511"/>
      <c r="SW1" s="511"/>
      <c r="SX1" s="511"/>
      <c r="SY1" s="511"/>
      <c r="SZ1" s="511"/>
      <c r="TA1" s="511"/>
      <c r="TB1" s="511"/>
      <c r="TC1" s="511"/>
      <c r="TD1" s="511"/>
      <c r="TE1" s="511"/>
      <c r="TF1" s="511"/>
      <c r="TG1" s="511"/>
      <c r="TH1" s="511"/>
      <c r="TI1" s="511"/>
      <c r="TJ1" s="511"/>
      <c r="TK1" s="511"/>
      <c r="TL1" s="511"/>
      <c r="TM1" s="511"/>
      <c r="TN1" s="511"/>
      <c r="TO1" s="511"/>
      <c r="TP1" s="511"/>
      <c r="TQ1" s="511"/>
      <c r="TR1" s="511"/>
      <c r="TS1" s="511"/>
      <c r="TT1" s="511"/>
      <c r="TU1" s="511"/>
      <c r="TV1" s="511"/>
      <c r="TW1" s="511"/>
      <c r="TX1" s="511"/>
      <c r="TY1" s="511"/>
      <c r="TZ1" s="511"/>
      <c r="UA1" s="511"/>
      <c r="UB1" s="511"/>
      <c r="UC1" s="511"/>
      <c r="UD1" s="511"/>
      <c r="UE1" s="511"/>
      <c r="UF1" s="511"/>
      <c r="UG1" s="511"/>
      <c r="UH1" s="511"/>
      <c r="UI1" s="511"/>
      <c r="UJ1" s="511"/>
      <c r="UK1" s="511"/>
      <c r="UL1" s="511"/>
      <c r="UM1" s="511"/>
      <c r="UN1" s="511"/>
      <c r="UO1" s="511"/>
      <c r="UP1" s="511"/>
      <c r="UQ1" s="511"/>
      <c r="UR1" s="511"/>
      <c r="US1" s="511"/>
      <c r="UT1" s="511"/>
      <c r="UU1" s="511"/>
      <c r="UV1" s="511"/>
      <c r="UW1" s="511"/>
      <c r="UX1" s="511"/>
      <c r="UY1" s="511"/>
      <c r="UZ1" s="511"/>
      <c r="VA1" s="511"/>
      <c r="VB1" s="511"/>
      <c r="VC1" s="511"/>
      <c r="VD1" s="511"/>
      <c r="VE1" s="511"/>
      <c r="VF1" s="511"/>
      <c r="VG1" s="511"/>
      <c r="VH1" s="511"/>
      <c r="VI1" s="511"/>
      <c r="VJ1" s="511"/>
      <c r="VK1" s="511"/>
      <c r="VL1" s="511"/>
      <c r="VM1" s="511"/>
      <c r="VN1" s="511"/>
      <c r="VO1" s="511"/>
      <c r="VP1" s="511"/>
      <c r="VQ1" s="511"/>
      <c r="VR1" s="511"/>
      <c r="VS1" s="511"/>
      <c r="VT1" s="511"/>
      <c r="VU1" s="511"/>
      <c r="VV1" s="511"/>
      <c r="VW1" s="511"/>
      <c r="VX1" s="511"/>
      <c r="VY1" s="511"/>
      <c r="VZ1" s="511"/>
      <c r="WA1" s="511"/>
      <c r="WB1" s="511"/>
      <c r="WC1" s="511"/>
      <c r="WD1" s="511"/>
      <c r="WE1" s="511"/>
      <c r="WF1" s="511"/>
      <c r="WG1" s="511"/>
      <c r="WH1" s="511"/>
      <c r="WI1" s="511"/>
      <c r="WJ1" s="511"/>
      <c r="WK1" s="511"/>
      <c r="WL1" s="511"/>
      <c r="WM1" s="511"/>
      <c r="WN1" s="511"/>
      <c r="WO1" s="511"/>
      <c r="WP1" s="511"/>
      <c r="WQ1" s="511"/>
      <c r="WR1" s="511"/>
      <c r="WS1" s="511"/>
      <c r="WT1" s="511"/>
      <c r="WU1" s="511"/>
      <c r="WV1" s="511"/>
      <c r="WW1" s="511"/>
      <c r="WX1" s="511"/>
      <c r="WY1" s="511"/>
      <c r="WZ1" s="511"/>
      <c r="XA1" s="511"/>
      <c r="XB1" s="511"/>
      <c r="XC1" s="511"/>
      <c r="XD1" s="511"/>
      <c r="XE1" s="511"/>
      <c r="XF1" s="511"/>
      <c r="XG1" s="511"/>
      <c r="XH1" s="511"/>
      <c r="XI1" s="511"/>
      <c r="XJ1" s="511"/>
      <c r="XK1" s="511"/>
      <c r="XL1" s="511"/>
      <c r="XM1" s="511"/>
      <c r="XN1" s="511"/>
      <c r="XO1" s="511"/>
      <c r="XP1" s="511"/>
      <c r="XQ1" s="511"/>
      <c r="XR1" s="511"/>
      <c r="XS1" s="511"/>
      <c r="XT1" s="511"/>
      <c r="XU1" s="511"/>
      <c r="XV1" s="511"/>
      <c r="XW1" s="511"/>
      <c r="XX1" s="511"/>
      <c r="XY1" s="511"/>
      <c r="XZ1" s="511"/>
      <c r="YA1" s="511"/>
      <c r="YB1" s="511"/>
      <c r="YC1" s="511"/>
      <c r="YD1" s="511"/>
      <c r="YE1" s="511"/>
      <c r="YF1" s="511"/>
      <c r="YG1" s="511"/>
      <c r="YH1" s="511"/>
      <c r="YI1" s="511"/>
      <c r="YJ1" s="511"/>
      <c r="YK1" s="511"/>
      <c r="YL1" s="511"/>
      <c r="YM1" s="511"/>
      <c r="YN1" s="511"/>
      <c r="YO1" s="511"/>
      <c r="YP1" s="511"/>
      <c r="YQ1" s="511"/>
      <c r="YR1" s="511"/>
      <c r="YS1" s="511"/>
      <c r="YT1" s="511"/>
      <c r="YU1" s="511"/>
      <c r="YV1" s="511"/>
      <c r="YW1" s="511"/>
      <c r="YX1" s="511"/>
      <c r="YY1" s="511"/>
      <c r="YZ1" s="511"/>
      <c r="ZA1" s="511"/>
      <c r="ZB1" s="511"/>
      <c r="ZC1" s="511"/>
      <c r="ZD1" s="511"/>
      <c r="ZE1" s="511"/>
      <c r="ZF1" s="511"/>
      <c r="ZG1" s="511"/>
      <c r="ZH1" s="511"/>
      <c r="ZI1" s="511"/>
      <c r="ZJ1" s="511"/>
      <c r="ZK1" s="511"/>
      <c r="ZL1" s="511"/>
      <c r="ZM1" s="511"/>
      <c r="ZN1" s="511"/>
      <c r="ZO1" s="511"/>
      <c r="ZP1" s="511"/>
      <c r="ZQ1" s="511"/>
      <c r="ZR1" s="511"/>
      <c r="ZS1" s="511"/>
      <c r="ZT1" s="511"/>
      <c r="ZU1" s="511"/>
      <c r="ZV1" s="511"/>
      <c r="ZW1" s="511"/>
      <c r="ZX1" s="511"/>
      <c r="ZY1" s="511"/>
      <c r="ZZ1" s="511"/>
      <c r="AAA1" s="511"/>
      <c r="AAB1" s="511"/>
      <c r="AAC1" s="511"/>
      <c r="AAD1" s="511"/>
      <c r="AAE1" s="511"/>
      <c r="AAF1" s="511"/>
      <c r="AAG1" s="511"/>
      <c r="AAH1" s="511"/>
      <c r="AAI1" s="511"/>
      <c r="AAJ1" s="511"/>
      <c r="AAK1" s="511"/>
      <c r="AAL1" s="511"/>
      <c r="AAM1" s="511"/>
      <c r="AAN1" s="511"/>
      <c r="AAO1" s="511"/>
      <c r="AAP1" s="511"/>
      <c r="AAQ1" s="511"/>
      <c r="AAR1" s="511"/>
      <c r="AAS1" s="511"/>
      <c r="AAT1" s="511"/>
      <c r="AAU1" s="511"/>
      <c r="AAV1" s="511"/>
      <c r="AAW1" s="511"/>
      <c r="AAX1" s="511"/>
      <c r="AAY1" s="511"/>
      <c r="AAZ1" s="511"/>
      <c r="ABA1" s="511"/>
      <c r="ABB1" s="511"/>
      <c r="ABC1" s="511"/>
      <c r="ABD1" s="511"/>
      <c r="ABE1" s="511"/>
      <c r="ABF1" s="511"/>
      <c r="ABG1" s="511"/>
      <c r="ABH1" s="511"/>
      <c r="ABI1" s="511"/>
      <c r="ABJ1" s="511"/>
      <c r="ABK1" s="511"/>
      <c r="ABL1" s="511"/>
      <c r="ABM1" s="511"/>
      <c r="ABN1" s="511"/>
      <c r="ABO1" s="511"/>
      <c r="ABP1" s="511"/>
      <c r="ABQ1" s="511"/>
      <c r="ABR1" s="511"/>
      <c r="ABS1" s="511"/>
      <c r="ABT1" s="511"/>
      <c r="ABU1" s="511"/>
      <c r="ABV1" s="511"/>
      <c r="ABW1" s="511"/>
      <c r="ABX1" s="511"/>
      <c r="ABY1" s="511"/>
      <c r="ABZ1" s="511"/>
      <c r="ACA1" s="511"/>
      <c r="ACB1" s="511"/>
      <c r="ACC1" s="511"/>
      <c r="ACD1" s="511"/>
      <c r="ACE1" s="511"/>
      <c r="ACF1" s="511"/>
      <c r="ACG1" s="511"/>
      <c r="ACH1" s="511"/>
      <c r="ACI1" s="511"/>
      <c r="ACJ1" s="511"/>
      <c r="ACK1" s="511"/>
      <c r="ACL1" s="511"/>
      <c r="ACM1" s="511"/>
      <c r="ACN1" s="511"/>
      <c r="ACO1" s="511"/>
      <c r="ACP1" s="511"/>
      <c r="ACQ1" s="511"/>
      <c r="ACR1" s="511"/>
      <c r="ACS1" s="511"/>
      <c r="ACT1" s="511"/>
      <c r="ACU1" s="511"/>
      <c r="ACV1" s="511"/>
      <c r="ACW1" s="511"/>
      <c r="ACX1" s="511"/>
      <c r="ACY1" s="511"/>
      <c r="ACZ1" s="511"/>
      <c r="ADA1" s="511"/>
      <c r="ADB1" s="511"/>
      <c r="ADC1" s="511"/>
      <c r="ADD1" s="511"/>
      <c r="ADE1" s="511"/>
      <c r="ADF1" s="511"/>
      <c r="ADG1" s="511"/>
      <c r="ADH1" s="511"/>
      <c r="ADI1" s="511"/>
      <c r="ADJ1" s="511"/>
      <c r="ADK1" s="511"/>
      <c r="ADL1" s="511"/>
      <c r="ADM1" s="511"/>
      <c r="ADN1" s="511"/>
      <c r="ADO1" s="511"/>
      <c r="ADP1" s="511"/>
      <c r="ADQ1" s="511"/>
      <c r="ADR1" s="511"/>
      <c r="ADS1" s="511"/>
      <c r="ADT1" s="511"/>
      <c r="ADU1" s="511"/>
      <c r="ADV1" s="511"/>
      <c r="ADW1" s="511"/>
      <c r="ADX1" s="511"/>
      <c r="ADY1" s="511"/>
      <c r="ADZ1" s="511"/>
      <c r="AEA1" s="511"/>
      <c r="AEB1" s="511"/>
      <c r="AEC1" s="511"/>
      <c r="AED1" s="511"/>
      <c r="AEE1" s="511"/>
      <c r="AEF1" s="511"/>
      <c r="AEG1" s="511"/>
      <c r="AEH1" s="511"/>
      <c r="AEI1" s="511"/>
      <c r="AEJ1" s="511"/>
      <c r="AEK1" s="511"/>
      <c r="AEL1" s="511"/>
      <c r="AEM1" s="511"/>
      <c r="AEN1" s="511"/>
      <c r="AEO1" s="511"/>
      <c r="AEP1" s="511"/>
      <c r="AEQ1" s="511"/>
      <c r="AER1" s="511"/>
      <c r="AES1" s="511"/>
      <c r="AET1" s="511"/>
      <c r="AEU1" s="511"/>
      <c r="AEV1" s="511"/>
      <c r="AEW1" s="511"/>
      <c r="AEX1" s="511"/>
      <c r="AEY1" s="511"/>
      <c r="AEZ1" s="511"/>
      <c r="AFA1" s="511"/>
      <c r="AFB1" s="511"/>
      <c r="AFC1" s="511"/>
      <c r="AFD1" s="511"/>
      <c r="AFE1" s="511"/>
      <c r="AFF1" s="511"/>
      <c r="AFG1" s="511"/>
      <c r="AFH1" s="511"/>
      <c r="AFI1" s="511"/>
      <c r="AFJ1" s="511"/>
      <c r="AFK1" s="511"/>
      <c r="AFL1" s="511"/>
      <c r="AFM1" s="511"/>
      <c r="AFN1" s="511"/>
      <c r="AFO1" s="511"/>
      <c r="AFP1" s="511"/>
      <c r="AFQ1" s="511"/>
      <c r="AFR1" s="511"/>
      <c r="AFS1" s="511"/>
      <c r="AFT1" s="511"/>
      <c r="AFU1" s="511"/>
      <c r="AFV1" s="511"/>
      <c r="AFW1" s="511"/>
      <c r="AFX1" s="511"/>
      <c r="AFY1" s="511"/>
      <c r="AFZ1" s="511"/>
      <c r="AGA1" s="511"/>
      <c r="AGB1" s="511"/>
      <c r="AGC1" s="511"/>
      <c r="AGD1" s="511"/>
      <c r="AGE1" s="511"/>
      <c r="AGF1" s="511"/>
      <c r="AGG1" s="511"/>
      <c r="AGH1" s="511"/>
      <c r="AGI1" s="511"/>
      <c r="AGJ1" s="511"/>
      <c r="AGK1" s="511"/>
      <c r="AGL1" s="511"/>
      <c r="AGM1" s="511"/>
      <c r="AGN1" s="511"/>
      <c r="AGO1" s="511"/>
      <c r="AGP1" s="511"/>
      <c r="AGQ1" s="511"/>
      <c r="AGR1" s="511"/>
      <c r="AGS1" s="511"/>
      <c r="AGT1" s="511"/>
      <c r="AGU1" s="511"/>
      <c r="AGV1" s="511"/>
      <c r="AGW1" s="511"/>
      <c r="AGX1" s="511"/>
      <c r="AGY1" s="511"/>
      <c r="AGZ1" s="511"/>
      <c r="AHA1" s="511"/>
      <c r="AHB1" s="511"/>
      <c r="AHC1" s="511"/>
      <c r="AHD1" s="511"/>
      <c r="AHE1" s="511"/>
      <c r="AHF1" s="511"/>
      <c r="AHG1" s="511"/>
      <c r="AHH1" s="511"/>
      <c r="AHI1" s="511"/>
      <c r="AHJ1" s="511"/>
      <c r="AHK1" s="511"/>
      <c r="AHL1" s="511"/>
      <c r="AHM1" s="511"/>
      <c r="AHN1" s="511"/>
      <c r="AHO1" s="511"/>
      <c r="AHP1" s="511"/>
      <c r="AHQ1" s="511"/>
      <c r="AHR1" s="511"/>
      <c r="AHS1" s="511"/>
      <c r="AHT1" s="511"/>
      <c r="AHU1" s="511"/>
      <c r="AHV1" s="511"/>
      <c r="AHW1" s="511"/>
      <c r="AHX1" s="511"/>
      <c r="AHY1" s="511"/>
      <c r="AHZ1" s="511"/>
      <c r="AIA1" s="511"/>
      <c r="AIB1" s="511"/>
      <c r="AIC1" s="511"/>
      <c r="AID1" s="511"/>
      <c r="AIE1" s="511"/>
      <c r="AIF1" s="511"/>
      <c r="AIG1" s="511"/>
      <c r="AIH1" s="511"/>
      <c r="AII1" s="511"/>
      <c r="AIJ1" s="511"/>
      <c r="AIK1" s="511"/>
      <c r="AIL1" s="511"/>
      <c r="AIM1" s="511"/>
      <c r="AIN1" s="511"/>
      <c r="AIO1" s="511"/>
      <c r="AIP1" s="511"/>
      <c r="AIQ1" s="511"/>
      <c r="AIR1" s="511"/>
      <c r="AIS1" s="511"/>
      <c r="AIT1" s="511"/>
      <c r="AIU1" s="511"/>
      <c r="AIV1" s="511"/>
      <c r="AIW1" s="511"/>
      <c r="AIX1" s="511"/>
      <c r="AIY1" s="511"/>
      <c r="AIZ1" s="511"/>
      <c r="AJA1" s="511"/>
      <c r="AJB1" s="511"/>
      <c r="AJC1" s="511"/>
      <c r="AJD1" s="511"/>
      <c r="AJE1" s="511"/>
      <c r="AJF1" s="511"/>
      <c r="AJG1" s="511"/>
      <c r="AJH1" s="511"/>
      <c r="AJI1" s="511"/>
      <c r="AJJ1" s="511"/>
      <c r="AJK1" s="511"/>
      <c r="AJL1" s="511"/>
      <c r="AJM1" s="511"/>
      <c r="AJN1" s="511"/>
      <c r="AJO1" s="511"/>
      <c r="AJP1" s="511"/>
      <c r="AJQ1" s="511"/>
      <c r="AJR1" s="511"/>
      <c r="AJS1" s="511"/>
      <c r="AJT1" s="511"/>
      <c r="AJU1" s="511"/>
      <c r="AJV1" s="511"/>
      <c r="AJW1" s="511"/>
      <c r="AJX1" s="511"/>
      <c r="AJY1" s="511"/>
      <c r="AJZ1" s="511"/>
      <c r="AKA1" s="511"/>
      <c r="AKB1" s="511"/>
      <c r="AKC1" s="511"/>
      <c r="AKD1" s="511"/>
      <c r="AKE1" s="511"/>
      <c r="AKF1" s="511"/>
      <c r="AKG1" s="511"/>
      <c r="AKH1" s="511"/>
      <c r="AKI1" s="511"/>
      <c r="AKJ1" s="511"/>
      <c r="AKK1" s="511"/>
      <c r="AKL1" s="511"/>
      <c r="AKM1" s="511"/>
      <c r="AKN1" s="511"/>
      <c r="AKO1" s="511"/>
      <c r="AKP1" s="511"/>
      <c r="AKQ1" s="511"/>
      <c r="AKR1" s="511"/>
      <c r="AKS1" s="511"/>
      <c r="AKT1" s="511"/>
      <c r="AKU1" s="511"/>
      <c r="AKV1" s="511"/>
      <c r="AKW1" s="511"/>
      <c r="AKX1" s="511"/>
      <c r="AKY1" s="511"/>
      <c r="AKZ1" s="511"/>
      <c r="ALA1" s="511"/>
      <c r="ALB1" s="511"/>
      <c r="ALC1" s="511"/>
      <c r="ALD1" s="511"/>
      <c r="ALE1" s="511"/>
      <c r="ALF1" s="511"/>
      <c r="ALG1" s="511"/>
      <c r="ALH1" s="511"/>
      <c r="ALI1" s="511"/>
      <c r="ALJ1" s="511"/>
      <c r="ALK1" s="511"/>
      <c r="ALL1" s="511"/>
      <c r="ALM1" s="511"/>
      <c r="ALN1" s="511"/>
      <c r="ALO1" s="511"/>
      <c r="ALP1" s="511"/>
      <c r="ALQ1" s="511"/>
      <c r="ALR1" s="511"/>
      <c r="ALS1" s="511"/>
      <c r="ALT1" s="511"/>
      <c r="ALU1" s="511"/>
      <c r="ALV1" s="511"/>
      <c r="ALW1" s="511"/>
      <c r="ALX1" s="511"/>
      <c r="ALY1" s="511"/>
      <c r="ALZ1" s="511"/>
      <c r="AMA1" s="511"/>
      <c r="AMB1" s="511"/>
      <c r="AMC1" s="511"/>
      <c r="AMD1" s="511"/>
      <c r="AME1" s="511"/>
      <c r="AMF1" s="511"/>
      <c r="AMG1" s="511"/>
      <c r="AMH1" s="511"/>
      <c r="AMI1" s="511"/>
      <c r="AMJ1" s="511"/>
      <c r="AMK1" s="511"/>
      <c r="AML1" s="511"/>
    </row>
    <row r="2" spans="1:1026">
      <c r="A2" s="511"/>
      <c r="B2" s="894" t="s">
        <v>0</v>
      </c>
      <c r="C2" s="895"/>
      <c r="D2" s="895"/>
      <c r="E2" s="895"/>
      <c r="F2" s="895"/>
      <c r="G2" s="896"/>
      <c r="H2" s="897"/>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c r="EA2" s="511"/>
      <c r="EB2" s="511"/>
      <c r="EC2" s="511"/>
      <c r="ED2" s="511"/>
      <c r="EE2" s="511"/>
      <c r="EF2" s="511"/>
      <c r="EG2" s="511"/>
      <c r="EH2" s="511"/>
      <c r="EI2" s="511"/>
      <c r="EJ2" s="511"/>
      <c r="EK2" s="511"/>
      <c r="EL2" s="511"/>
      <c r="EM2" s="511"/>
      <c r="EN2" s="511"/>
      <c r="EO2" s="511"/>
      <c r="EP2" s="511"/>
      <c r="EQ2" s="511"/>
      <c r="ER2" s="511"/>
      <c r="ES2" s="511"/>
      <c r="ET2" s="511"/>
      <c r="EU2" s="511"/>
      <c r="EV2" s="511"/>
      <c r="EW2" s="511"/>
      <c r="EX2" s="511"/>
      <c r="EY2" s="511"/>
      <c r="EZ2" s="511"/>
      <c r="FA2" s="511"/>
      <c r="FB2" s="511"/>
      <c r="FC2" s="511"/>
      <c r="FD2" s="511"/>
      <c r="FE2" s="511"/>
      <c r="FF2" s="511"/>
      <c r="FG2" s="511"/>
      <c r="FH2" s="511"/>
      <c r="FI2" s="511"/>
      <c r="FJ2" s="511"/>
      <c r="FK2" s="511"/>
      <c r="FL2" s="511"/>
      <c r="FM2" s="511"/>
      <c r="FN2" s="511"/>
      <c r="FO2" s="511"/>
      <c r="FP2" s="511"/>
      <c r="FQ2" s="511"/>
      <c r="FR2" s="511"/>
      <c r="FS2" s="511"/>
      <c r="FT2" s="511"/>
      <c r="FU2" s="511"/>
      <c r="FV2" s="511"/>
      <c r="FW2" s="511"/>
      <c r="FX2" s="511"/>
      <c r="FY2" s="511"/>
      <c r="FZ2" s="511"/>
      <c r="GA2" s="511"/>
      <c r="GB2" s="511"/>
      <c r="GC2" s="511"/>
      <c r="GD2" s="511"/>
      <c r="GE2" s="511"/>
      <c r="GF2" s="511"/>
      <c r="GG2" s="511"/>
      <c r="GH2" s="511"/>
      <c r="GI2" s="511"/>
      <c r="GJ2" s="511"/>
      <c r="GK2" s="511"/>
      <c r="GL2" s="511"/>
      <c r="GM2" s="511"/>
      <c r="GN2" s="511"/>
      <c r="GO2" s="511"/>
      <c r="GP2" s="511"/>
      <c r="GQ2" s="511"/>
      <c r="GR2" s="511"/>
      <c r="GS2" s="511"/>
      <c r="GT2" s="511"/>
      <c r="GU2" s="511"/>
      <c r="GV2" s="511"/>
      <c r="GW2" s="511"/>
      <c r="GX2" s="511"/>
      <c r="GY2" s="511"/>
      <c r="GZ2" s="511"/>
      <c r="HA2" s="511"/>
      <c r="HB2" s="511"/>
      <c r="HC2" s="511"/>
      <c r="HD2" s="511"/>
      <c r="HE2" s="511"/>
      <c r="HF2" s="511"/>
      <c r="HG2" s="511"/>
      <c r="HH2" s="511"/>
      <c r="HI2" s="511"/>
      <c r="HJ2" s="511"/>
      <c r="HK2" s="511"/>
      <c r="HL2" s="511"/>
      <c r="HM2" s="511"/>
      <c r="HN2" s="511"/>
      <c r="HO2" s="511"/>
      <c r="HP2" s="511"/>
      <c r="HQ2" s="511"/>
      <c r="HR2" s="511"/>
      <c r="HS2" s="511"/>
      <c r="HT2" s="511"/>
      <c r="HU2" s="511"/>
      <c r="HV2" s="511"/>
      <c r="HW2" s="511"/>
      <c r="HX2" s="511"/>
      <c r="HY2" s="511"/>
      <c r="HZ2" s="511"/>
      <c r="IA2" s="511"/>
      <c r="IB2" s="511"/>
      <c r="IC2" s="511"/>
      <c r="ID2" s="511"/>
      <c r="IE2" s="511"/>
      <c r="IF2" s="511"/>
      <c r="IG2" s="511"/>
      <c r="IH2" s="511"/>
      <c r="II2" s="511"/>
      <c r="IJ2" s="511"/>
      <c r="IK2" s="511"/>
      <c r="IL2" s="511"/>
      <c r="IM2" s="511"/>
      <c r="IN2" s="511"/>
      <c r="IO2" s="511"/>
      <c r="IP2" s="511"/>
      <c r="IQ2" s="511"/>
      <c r="IR2" s="511"/>
      <c r="IS2" s="511"/>
      <c r="IT2" s="511"/>
      <c r="IU2" s="511"/>
      <c r="IV2" s="511"/>
      <c r="IW2" s="511"/>
      <c r="IX2" s="511"/>
      <c r="IY2" s="511"/>
      <c r="IZ2" s="511"/>
      <c r="JA2" s="511"/>
      <c r="JB2" s="511"/>
      <c r="JC2" s="511"/>
      <c r="JD2" s="511"/>
      <c r="JE2" s="511"/>
      <c r="JF2" s="511"/>
      <c r="JG2" s="511"/>
      <c r="JH2" s="511"/>
      <c r="JI2" s="511"/>
      <c r="JJ2" s="511"/>
      <c r="JK2" s="511"/>
      <c r="JL2" s="511"/>
      <c r="JM2" s="511"/>
      <c r="JN2" s="511"/>
      <c r="JO2" s="511"/>
      <c r="JP2" s="511"/>
      <c r="JQ2" s="511"/>
      <c r="JR2" s="511"/>
      <c r="JS2" s="511"/>
      <c r="JT2" s="511"/>
      <c r="JU2" s="511"/>
      <c r="JV2" s="511"/>
      <c r="JW2" s="511"/>
      <c r="JX2" s="511"/>
      <c r="JY2" s="511"/>
      <c r="JZ2" s="511"/>
      <c r="KA2" s="511"/>
      <c r="KB2" s="511"/>
      <c r="KC2" s="511"/>
      <c r="KD2" s="511"/>
      <c r="KE2" s="511"/>
      <c r="KF2" s="511"/>
      <c r="KG2" s="511"/>
      <c r="KH2" s="511"/>
      <c r="KI2" s="511"/>
      <c r="KJ2" s="511"/>
      <c r="KK2" s="511"/>
      <c r="KL2" s="511"/>
      <c r="KM2" s="511"/>
      <c r="KN2" s="511"/>
      <c r="KO2" s="511"/>
      <c r="KP2" s="511"/>
      <c r="KQ2" s="511"/>
      <c r="KR2" s="511"/>
      <c r="KS2" s="511"/>
      <c r="KT2" s="511"/>
      <c r="KU2" s="511"/>
      <c r="KV2" s="511"/>
      <c r="KW2" s="511"/>
      <c r="KX2" s="511"/>
      <c r="KY2" s="511"/>
      <c r="KZ2" s="511"/>
      <c r="LA2" s="511"/>
      <c r="LB2" s="511"/>
      <c r="LC2" s="511"/>
      <c r="LD2" s="511"/>
      <c r="LE2" s="511"/>
      <c r="LF2" s="511"/>
      <c r="LG2" s="511"/>
      <c r="LH2" s="511"/>
      <c r="LI2" s="511"/>
      <c r="LJ2" s="511"/>
      <c r="LK2" s="511"/>
      <c r="LL2" s="511"/>
      <c r="LM2" s="511"/>
      <c r="LN2" s="511"/>
      <c r="LO2" s="511"/>
      <c r="LP2" s="511"/>
      <c r="LQ2" s="511"/>
      <c r="LR2" s="511"/>
      <c r="LS2" s="511"/>
      <c r="LT2" s="511"/>
      <c r="LU2" s="511"/>
      <c r="LV2" s="511"/>
      <c r="LW2" s="511"/>
      <c r="LX2" s="511"/>
      <c r="LY2" s="511"/>
      <c r="LZ2" s="511"/>
      <c r="MA2" s="511"/>
      <c r="MB2" s="511"/>
      <c r="MC2" s="511"/>
      <c r="MD2" s="511"/>
      <c r="ME2" s="511"/>
      <c r="MF2" s="511"/>
      <c r="MG2" s="511"/>
      <c r="MH2" s="511"/>
      <c r="MI2" s="511"/>
      <c r="MJ2" s="511"/>
      <c r="MK2" s="511"/>
      <c r="ML2" s="511"/>
      <c r="MM2" s="511"/>
      <c r="MN2" s="511"/>
      <c r="MO2" s="511"/>
      <c r="MP2" s="511"/>
      <c r="MQ2" s="511"/>
      <c r="MR2" s="511"/>
      <c r="MS2" s="511"/>
      <c r="MT2" s="511"/>
      <c r="MU2" s="511"/>
      <c r="MV2" s="511"/>
      <c r="MW2" s="511"/>
      <c r="MX2" s="511"/>
      <c r="MY2" s="511"/>
      <c r="MZ2" s="511"/>
      <c r="NA2" s="511"/>
      <c r="NB2" s="511"/>
      <c r="NC2" s="511"/>
      <c r="ND2" s="511"/>
      <c r="NE2" s="511"/>
      <c r="NF2" s="511"/>
      <c r="NG2" s="511"/>
      <c r="NH2" s="511"/>
      <c r="NI2" s="511"/>
      <c r="NJ2" s="511"/>
      <c r="NK2" s="511"/>
      <c r="NL2" s="511"/>
      <c r="NM2" s="511"/>
      <c r="NN2" s="511"/>
      <c r="NO2" s="511"/>
      <c r="NP2" s="511"/>
      <c r="NQ2" s="511"/>
      <c r="NR2" s="511"/>
      <c r="NS2" s="511"/>
      <c r="NT2" s="511"/>
      <c r="NU2" s="511"/>
      <c r="NV2" s="511"/>
      <c r="NW2" s="511"/>
      <c r="NX2" s="511"/>
      <c r="NY2" s="511"/>
      <c r="NZ2" s="511"/>
      <c r="OA2" s="511"/>
      <c r="OB2" s="511"/>
      <c r="OC2" s="511"/>
      <c r="OD2" s="511"/>
      <c r="OE2" s="511"/>
      <c r="OF2" s="511"/>
      <c r="OG2" s="511"/>
      <c r="OH2" s="511"/>
      <c r="OI2" s="511"/>
      <c r="OJ2" s="511"/>
      <c r="OK2" s="511"/>
      <c r="OL2" s="511"/>
      <c r="OM2" s="511"/>
      <c r="ON2" s="511"/>
      <c r="OO2" s="511"/>
      <c r="OP2" s="511"/>
      <c r="OQ2" s="511"/>
      <c r="OR2" s="511"/>
      <c r="OS2" s="511"/>
      <c r="OT2" s="511"/>
      <c r="OU2" s="511"/>
      <c r="OV2" s="511"/>
      <c r="OW2" s="511"/>
      <c r="OX2" s="511"/>
      <c r="OY2" s="511"/>
      <c r="OZ2" s="511"/>
      <c r="PA2" s="511"/>
      <c r="PB2" s="511"/>
      <c r="PC2" s="511"/>
      <c r="PD2" s="511"/>
      <c r="PE2" s="511"/>
      <c r="PF2" s="511"/>
      <c r="PG2" s="511"/>
      <c r="PH2" s="511"/>
      <c r="PI2" s="511"/>
      <c r="PJ2" s="511"/>
      <c r="PK2" s="511"/>
      <c r="PL2" s="511"/>
      <c r="PM2" s="511"/>
      <c r="PN2" s="511"/>
      <c r="PO2" s="511"/>
      <c r="PP2" s="511"/>
      <c r="PQ2" s="511"/>
      <c r="PR2" s="511"/>
      <c r="PS2" s="511"/>
      <c r="PT2" s="511"/>
      <c r="PU2" s="511"/>
      <c r="PV2" s="511"/>
      <c r="PW2" s="511"/>
      <c r="PX2" s="511"/>
      <c r="PY2" s="511"/>
      <c r="PZ2" s="511"/>
      <c r="QA2" s="511"/>
      <c r="QB2" s="511"/>
      <c r="QC2" s="511"/>
      <c r="QD2" s="511"/>
      <c r="QE2" s="511"/>
      <c r="QF2" s="511"/>
      <c r="QG2" s="511"/>
      <c r="QH2" s="511"/>
      <c r="QI2" s="511"/>
      <c r="QJ2" s="511"/>
      <c r="QK2" s="511"/>
      <c r="QL2" s="511"/>
      <c r="QM2" s="511"/>
      <c r="QN2" s="511"/>
      <c r="QO2" s="511"/>
      <c r="QP2" s="511"/>
      <c r="QQ2" s="511"/>
      <c r="QR2" s="511"/>
      <c r="QS2" s="511"/>
      <c r="QT2" s="511"/>
      <c r="QU2" s="511"/>
      <c r="QV2" s="511"/>
      <c r="QW2" s="511"/>
      <c r="QX2" s="511"/>
      <c r="QY2" s="511"/>
      <c r="QZ2" s="511"/>
      <c r="RA2" s="511"/>
      <c r="RB2" s="511"/>
      <c r="RC2" s="511"/>
      <c r="RD2" s="511"/>
      <c r="RE2" s="511"/>
      <c r="RF2" s="511"/>
      <c r="RG2" s="511"/>
      <c r="RH2" s="511"/>
      <c r="RI2" s="511"/>
      <c r="RJ2" s="511"/>
      <c r="RK2" s="511"/>
      <c r="RL2" s="511"/>
      <c r="RM2" s="511"/>
      <c r="RN2" s="511"/>
      <c r="RO2" s="511"/>
      <c r="RP2" s="511"/>
      <c r="RQ2" s="511"/>
      <c r="RR2" s="511"/>
      <c r="RS2" s="511"/>
      <c r="RT2" s="511"/>
      <c r="RU2" s="511"/>
      <c r="RV2" s="511"/>
      <c r="RW2" s="511"/>
      <c r="RX2" s="511"/>
      <c r="RY2" s="511"/>
      <c r="RZ2" s="511"/>
      <c r="SA2" s="511"/>
      <c r="SB2" s="511"/>
      <c r="SC2" s="511"/>
      <c r="SD2" s="511"/>
      <c r="SE2" s="511"/>
      <c r="SF2" s="511"/>
      <c r="SG2" s="511"/>
      <c r="SH2" s="511"/>
      <c r="SI2" s="511"/>
      <c r="SJ2" s="511"/>
      <c r="SK2" s="511"/>
      <c r="SL2" s="511"/>
      <c r="SM2" s="511"/>
      <c r="SN2" s="511"/>
      <c r="SO2" s="511"/>
      <c r="SP2" s="511"/>
      <c r="SQ2" s="511"/>
      <c r="SR2" s="511"/>
      <c r="SS2" s="511"/>
      <c r="ST2" s="511"/>
      <c r="SU2" s="511"/>
      <c r="SV2" s="511"/>
      <c r="SW2" s="511"/>
      <c r="SX2" s="511"/>
      <c r="SY2" s="511"/>
      <c r="SZ2" s="511"/>
      <c r="TA2" s="511"/>
      <c r="TB2" s="511"/>
      <c r="TC2" s="511"/>
      <c r="TD2" s="511"/>
      <c r="TE2" s="511"/>
      <c r="TF2" s="511"/>
      <c r="TG2" s="511"/>
      <c r="TH2" s="511"/>
      <c r="TI2" s="511"/>
      <c r="TJ2" s="511"/>
      <c r="TK2" s="511"/>
      <c r="TL2" s="511"/>
      <c r="TM2" s="511"/>
      <c r="TN2" s="511"/>
      <c r="TO2" s="511"/>
      <c r="TP2" s="511"/>
      <c r="TQ2" s="511"/>
      <c r="TR2" s="511"/>
      <c r="TS2" s="511"/>
      <c r="TT2" s="511"/>
      <c r="TU2" s="511"/>
      <c r="TV2" s="511"/>
      <c r="TW2" s="511"/>
      <c r="TX2" s="511"/>
      <c r="TY2" s="511"/>
      <c r="TZ2" s="511"/>
      <c r="UA2" s="511"/>
      <c r="UB2" s="511"/>
      <c r="UC2" s="511"/>
      <c r="UD2" s="511"/>
      <c r="UE2" s="511"/>
      <c r="UF2" s="511"/>
      <c r="UG2" s="511"/>
      <c r="UH2" s="511"/>
      <c r="UI2" s="511"/>
      <c r="UJ2" s="511"/>
      <c r="UK2" s="511"/>
      <c r="UL2" s="511"/>
      <c r="UM2" s="511"/>
      <c r="UN2" s="511"/>
      <c r="UO2" s="511"/>
      <c r="UP2" s="511"/>
      <c r="UQ2" s="511"/>
      <c r="UR2" s="511"/>
      <c r="US2" s="511"/>
      <c r="UT2" s="511"/>
      <c r="UU2" s="511"/>
      <c r="UV2" s="511"/>
      <c r="UW2" s="511"/>
      <c r="UX2" s="511"/>
      <c r="UY2" s="511"/>
      <c r="UZ2" s="511"/>
      <c r="VA2" s="511"/>
      <c r="VB2" s="511"/>
      <c r="VC2" s="511"/>
      <c r="VD2" s="511"/>
      <c r="VE2" s="511"/>
      <c r="VF2" s="511"/>
      <c r="VG2" s="511"/>
      <c r="VH2" s="511"/>
      <c r="VI2" s="511"/>
      <c r="VJ2" s="511"/>
      <c r="VK2" s="511"/>
      <c r="VL2" s="511"/>
      <c r="VM2" s="511"/>
      <c r="VN2" s="511"/>
      <c r="VO2" s="511"/>
      <c r="VP2" s="511"/>
      <c r="VQ2" s="511"/>
      <c r="VR2" s="511"/>
      <c r="VS2" s="511"/>
      <c r="VT2" s="511"/>
      <c r="VU2" s="511"/>
      <c r="VV2" s="511"/>
      <c r="VW2" s="511"/>
      <c r="VX2" s="511"/>
      <c r="VY2" s="511"/>
      <c r="VZ2" s="511"/>
      <c r="WA2" s="511"/>
      <c r="WB2" s="511"/>
      <c r="WC2" s="511"/>
      <c r="WD2" s="511"/>
      <c r="WE2" s="511"/>
      <c r="WF2" s="511"/>
      <c r="WG2" s="511"/>
      <c r="WH2" s="511"/>
      <c r="WI2" s="511"/>
      <c r="WJ2" s="511"/>
      <c r="WK2" s="511"/>
      <c r="WL2" s="511"/>
      <c r="WM2" s="511"/>
      <c r="WN2" s="511"/>
      <c r="WO2" s="511"/>
      <c r="WP2" s="511"/>
      <c r="WQ2" s="511"/>
      <c r="WR2" s="511"/>
      <c r="WS2" s="511"/>
      <c r="WT2" s="511"/>
      <c r="WU2" s="511"/>
      <c r="WV2" s="511"/>
      <c r="WW2" s="511"/>
      <c r="WX2" s="511"/>
      <c r="WY2" s="511"/>
      <c r="WZ2" s="511"/>
      <c r="XA2" s="511"/>
      <c r="XB2" s="511"/>
      <c r="XC2" s="511"/>
      <c r="XD2" s="511"/>
      <c r="XE2" s="511"/>
      <c r="XF2" s="511"/>
      <c r="XG2" s="511"/>
      <c r="XH2" s="511"/>
      <c r="XI2" s="511"/>
      <c r="XJ2" s="511"/>
      <c r="XK2" s="511"/>
      <c r="XL2" s="511"/>
      <c r="XM2" s="511"/>
      <c r="XN2" s="511"/>
      <c r="XO2" s="511"/>
      <c r="XP2" s="511"/>
      <c r="XQ2" s="511"/>
      <c r="XR2" s="511"/>
      <c r="XS2" s="511"/>
      <c r="XT2" s="511"/>
      <c r="XU2" s="511"/>
      <c r="XV2" s="511"/>
      <c r="XW2" s="511"/>
      <c r="XX2" s="511"/>
      <c r="XY2" s="511"/>
      <c r="XZ2" s="511"/>
      <c r="YA2" s="511"/>
      <c r="YB2" s="511"/>
      <c r="YC2" s="511"/>
      <c r="YD2" s="511"/>
      <c r="YE2" s="511"/>
      <c r="YF2" s="511"/>
      <c r="YG2" s="511"/>
      <c r="YH2" s="511"/>
      <c r="YI2" s="511"/>
      <c r="YJ2" s="511"/>
      <c r="YK2" s="511"/>
      <c r="YL2" s="511"/>
      <c r="YM2" s="511"/>
      <c r="YN2" s="511"/>
      <c r="YO2" s="511"/>
      <c r="YP2" s="511"/>
      <c r="YQ2" s="511"/>
      <c r="YR2" s="511"/>
      <c r="YS2" s="511"/>
      <c r="YT2" s="511"/>
      <c r="YU2" s="511"/>
      <c r="YV2" s="511"/>
      <c r="YW2" s="511"/>
      <c r="YX2" s="511"/>
      <c r="YY2" s="511"/>
      <c r="YZ2" s="511"/>
      <c r="ZA2" s="511"/>
      <c r="ZB2" s="511"/>
      <c r="ZC2" s="511"/>
      <c r="ZD2" s="511"/>
      <c r="ZE2" s="511"/>
      <c r="ZF2" s="511"/>
      <c r="ZG2" s="511"/>
      <c r="ZH2" s="511"/>
      <c r="ZI2" s="511"/>
      <c r="ZJ2" s="511"/>
      <c r="ZK2" s="511"/>
      <c r="ZL2" s="511"/>
      <c r="ZM2" s="511"/>
      <c r="ZN2" s="511"/>
      <c r="ZO2" s="511"/>
      <c r="ZP2" s="511"/>
      <c r="ZQ2" s="511"/>
      <c r="ZR2" s="511"/>
      <c r="ZS2" s="511"/>
      <c r="ZT2" s="511"/>
      <c r="ZU2" s="511"/>
      <c r="ZV2" s="511"/>
      <c r="ZW2" s="511"/>
      <c r="ZX2" s="511"/>
      <c r="ZY2" s="511"/>
      <c r="ZZ2" s="511"/>
      <c r="AAA2" s="511"/>
      <c r="AAB2" s="511"/>
      <c r="AAC2" s="511"/>
      <c r="AAD2" s="511"/>
      <c r="AAE2" s="511"/>
      <c r="AAF2" s="511"/>
      <c r="AAG2" s="511"/>
      <c r="AAH2" s="511"/>
      <c r="AAI2" s="511"/>
      <c r="AAJ2" s="511"/>
      <c r="AAK2" s="511"/>
      <c r="AAL2" s="511"/>
      <c r="AAM2" s="511"/>
      <c r="AAN2" s="511"/>
      <c r="AAO2" s="511"/>
      <c r="AAP2" s="511"/>
      <c r="AAQ2" s="511"/>
      <c r="AAR2" s="511"/>
      <c r="AAS2" s="511"/>
      <c r="AAT2" s="511"/>
      <c r="AAU2" s="511"/>
      <c r="AAV2" s="511"/>
      <c r="AAW2" s="511"/>
      <c r="AAX2" s="511"/>
      <c r="AAY2" s="511"/>
      <c r="AAZ2" s="511"/>
      <c r="ABA2" s="511"/>
      <c r="ABB2" s="511"/>
      <c r="ABC2" s="511"/>
      <c r="ABD2" s="511"/>
      <c r="ABE2" s="511"/>
      <c r="ABF2" s="511"/>
      <c r="ABG2" s="511"/>
      <c r="ABH2" s="511"/>
      <c r="ABI2" s="511"/>
      <c r="ABJ2" s="511"/>
      <c r="ABK2" s="511"/>
      <c r="ABL2" s="511"/>
      <c r="ABM2" s="511"/>
      <c r="ABN2" s="511"/>
      <c r="ABO2" s="511"/>
      <c r="ABP2" s="511"/>
      <c r="ABQ2" s="511"/>
      <c r="ABR2" s="511"/>
      <c r="ABS2" s="511"/>
      <c r="ABT2" s="511"/>
      <c r="ABU2" s="511"/>
      <c r="ABV2" s="511"/>
      <c r="ABW2" s="511"/>
      <c r="ABX2" s="511"/>
      <c r="ABY2" s="511"/>
      <c r="ABZ2" s="511"/>
      <c r="ACA2" s="511"/>
      <c r="ACB2" s="511"/>
      <c r="ACC2" s="511"/>
      <c r="ACD2" s="511"/>
      <c r="ACE2" s="511"/>
      <c r="ACF2" s="511"/>
      <c r="ACG2" s="511"/>
      <c r="ACH2" s="511"/>
      <c r="ACI2" s="511"/>
      <c r="ACJ2" s="511"/>
      <c r="ACK2" s="511"/>
      <c r="ACL2" s="511"/>
      <c r="ACM2" s="511"/>
      <c r="ACN2" s="511"/>
      <c r="ACO2" s="511"/>
      <c r="ACP2" s="511"/>
      <c r="ACQ2" s="511"/>
      <c r="ACR2" s="511"/>
      <c r="ACS2" s="511"/>
      <c r="ACT2" s="511"/>
      <c r="ACU2" s="511"/>
      <c r="ACV2" s="511"/>
      <c r="ACW2" s="511"/>
      <c r="ACX2" s="511"/>
      <c r="ACY2" s="511"/>
      <c r="ACZ2" s="511"/>
      <c r="ADA2" s="511"/>
      <c r="ADB2" s="511"/>
      <c r="ADC2" s="511"/>
      <c r="ADD2" s="511"/>
      <c r="ADE2" s="511"/>
      <c r="ADF2" s="511"/>
      <c r="ADG2" s="511"/>
      <c r="ADH2" s="511"/>
      <c r="ADI2" s="511"/>
      <c r="ADJ2" s="511"/>
      <c r="ADK2" s="511"/>
      <c r="ADL2" s="511"/>
      <c r="ADM2" s="511"/>
      <c r="ADN2" s="511"/>
      <c r="ADO2" s="511"/>
      <c r="ADP2" s="511"/>
      <c r="ADQ2" s="511"/>
      <c r="ADR2" s="511"/>
      <c r="ADS2" s="511"/>
      <c r="ADT2" s="511"/>
      <c r="ADU2" s="511"/>
      <c r="ADV2" s="511"/>
      <c r="ADW2" s="511"/>
      <c r="ADX2" s="511"/>
      <c r="ADY2" s="511"/>
      <c r="ADZ2" s="511"/>
      <c r="AEA2" s="511"/>
      <c r="AEB2" s="511"/>
      <c r="AEC2" s="511"/>
      <c r="AED2" s="511"/>
      <c r="AEE2" s="511"/>
      <c r="AEF2" s="511"/>
      <c r="AEG2" s="511"/>
      <c r="AEH2" s="511"/>
      <c r="AEI2" s="511"/>
      <c r="AEJ2" s="511"/>
      <c r="AEK2" s="511"/>
      <c r="AEL2" s="511"/>
      <c r="AEM2" s="511"/>
      <c r="AEN2" s="511"/>
      <c r="AEO2" s="511"/>
      <c r="AEP2" s="511"/>
      <c r="AEQ2" s="511"/>
      <c r="AER2" s="511"/>
      <c r="AES2" s="511"/>
      <c r="AET2" s="511"/>
      <c r="AEU2" s="511"/>
      <c r="AEV2" s="511"/>
      <c r="AEW2" s="511"/>
      <c r="AEX2" s="511"/>
      <c r="AEY2" s="511"/>
      <c r="AEZ2" s="511"/>
      <c r="AFA2" s="511"/>
      <c r="AFB2" s="511"/>
      <c r="AFC2" s="511"/>
      <c r="AFD2" s="511"/>
      <c r="AFE2" s="511"/>
      <c r="AFF2" s="511"/>
      <c r="AFG2" s="511"/>
      <c r="AFH2" s="511"/>
      <c r="AFI2" s="511"/>
      <c r="AFJ2" s="511"/>
      <c r="AFK2" s="511"/>
      <c r="AFL2" s="511"/>
      <c r="AFM2" s="511"/>
      <c r="AFN2" s="511"/>
      <c r="AFO2" s="511"/>
      <c r="AFP2" s="511"/>
      <c r="AFQ2" s="511"/>
      <c r="AFR2" s="511"/>
      <c r="AFS2" s="511"/>
      <c r="AFT2" s="511"/>
      <c r="AFU2" s="511"/>
      <c r="AFV2" s="511"/>
      <c r="AFW2" s="511"/>
      <c r="AFX2" s="511"/>
      <c r="AFY2" s="511"/>
      <c r="AFZ2" s="511"/>
      <c r="AGA2" s="511"/>
      <c r="AGB2" s="511"/>
      <c r="AGC2" s="511"/>
      <c r="AGD2" s="511"/>
      <c r="AGE2" s="511"/>
      <c r="AGF2" s="511"/>
      <c r="AGG2" s="511"/>
      <c r="AGH2" s="511"/>
      <c r="AGI2" s="511"/>
      <c r="AGJ2" s="511"/>
      <c r="AGK2" s="511"/>
      <c r="AGL2" s="511"/>
      <c r="AGM2" s="511"/>
      <c r="AGN2" s="511"/>
      <c r="AGO2" s="511"/>
      <c r="AGP2" s="511"/>
      <c r="AGQ2" s="511"/>
      <c r="AGR2" s="511"/>
      <c r="AGS2" s="511"/>
      <c r="AGT2" s="511"/>
      <c r="AGU2" s="511"/>
      <c r="AGV2" s="511"/>
      <c r="AGW2" s="511"/>
      <c r="AGX2" s="511"/>
      <c r="AGY2" s="511"/>
      <c r="AGZ2" s="511"/>
      <c r="AHA2" s="511"/>
      <c r="AHB2" s="511"/>
      <c r="AHC2" s="511"/>
      <c r="AHD2" s="511"/>
      <c r="AHE2" s="511"/>
      <c r="AHF2" s="511"/>
      <c r="AHG2" s="511"/>
      <c r="AHH2" s="511"/>
      <c r="AHI2" s="511"/>
      <c r="AHJ2" s="511"/>
      <c r="AHK2" s="511"/>
      <c r="AHL2" s="511"/>
      <c r="AHM2" s="511"/>
      <c r="AHN2" s="511"/>
      <c r="AHO2" s="511"/>
      <c r="AHP2" s="511"/>
      <c r="AHQ2" s="511"/>
      <c r="AHR2" s="511"/>
      <c r="AHS2" s="511"/>
      <c r="AHT2" s="511"/>
      <c r="AHU2" s="511"/>
      <c r="AHV2" s="511"/>
      <c r="AHW2" s="511"/>
      <c r="AHX2" s="511"/>
      <c r="AHY2" s="511"/>
      <c r="AHZ2" s="511"/>
      <c r="AIA2" s="511"/>
      <c r="AIB2" s="511"/>
      <c r="AIC2" s="511"/>
      <c r="AID2" s="511"/>
      <c r="AIE2" s="511"/>
      <c r="AIF2" s="511"/>
      <c r="AIG2" s="511"/>
      <c r="AIH2" s="511"/>
      <c r="AII2" s="511"/>
      <c r="AIJ2" s="511"/>
      <c r="AIK2" s="511"/>
      <c r="AIL2" s="511"/>
      <c r="AIM2" s="511"/>
      <c r="AIN2" s="511"/>
      <c r="AIO2" s="511"/>
      <c r="AIP2" s="511"/>
      <c r="AIQ2" s="511"/>
      <c r="AIR2" s="511"/>
      <c r="AIS2" s="511"/>
      <c r="AIT2" s="511"/>
      <c r="AIU2" s="511"/>
      <c r="AIV2" s="511"/>
      <c r="AIW2" s="511"/>
      <c r="AIX2" s="511"/>
      <c r="AIY2" s="511"/>
      <c r="AIZ2" s="511"/>
      <c r="AJA2" s="511"/>
      <c r="AJB2" s="511"/>
      <c r="AJC2" s="511"/>
      <c r="AJD2" s="511"/>
      <c r="AJE2" s="511"/>
      <c r="AJF2" s="511"/>
      <c r="AJG2" s="511"/>
      <c r="AJH2" s="511"/>
      <c r="AJI2" s="511"/>
      <c r="AJJ2" s="511"/>
      <c r="AJK2" s="511"/>
      <c r="AJL2" s="511"/>
      <c r="AJM2" s="511"/>
      <c r="AJN2" s="511"/>
      <c r="AJO2" s="511"/>
      <c r="AJP2" s="511"/>
      <c r="AJQ2" s="511"/>
      <c r="AJR2" s="511"/>
      <c r="AJS2" s="511"/>
      <c r="AJT2" s="511"/>
      <c r="AJU2" s="511"/>
      <c r="AJV2" s="511"/>
      <c r="AJW2" s="511"/>
      <c r="AJX2" s="511"/>
      <c r="AJY2" s="511"/>
      <c r="AJZ2" s="511"/>
      <c r="AKA2" s="511"/>
      <c r="AKB2" s="511"/>
      <c r="AKC2" s="511"/>
      <c r="AKD2" s="511"/>
      <c r="AKE2" s="511"/>
      <c r="AKF2" s="511"/>
      <c r="AKG2" s="511"/>
      <c r="AKH2" s="511"/>
      <c r="AKI2" s="511"/>
      <c r="AKJ2" s="511"/>
      <c r="AKK2" s="511"/>
      <c r="AKL2" s="511"/>
      <c r="AKM2" s="511"/>
      <c r="AKN2" s="511"/>
      <c r="AKO2" s="511"/>
      <c r="AKP2" s="511"/>
      <c r="AKQ2" s="511"/>
      <c r="AKR2" s="511"/>
      <c r="AKS2" s="511"/>
      <c r="AKT2" s="511"/>
      <c r="AKU2" s="511"/>
      <c r="AKV2" s="511"/>
      <c r="AKW2" s="511"/>
      <c r="AKX2" s="511"/>
      <c r="AKY2" s="511"/>
      <c r="AKZ2" s="511"/>
      <c r="ALA2" s="511"/>
      <c r="ALB2" s="511"/>
      <c r="ALC2" s="511"/>
      <c r="ALD2" s="511"/>
      <c r="ALE2" s="511"/>
      <c r="ALF2" s="511"/>
      <c r="ALG2" s="511"/>
      <c r="ALH2" s="511"/>
      <c r="ALI2" s="511"/>
      <c r="ALJ2" s="511"/>
      <c r="ALK2" s="511"/>
      <c r="ALL2" s="511"/>
      <c r="ALM2" s="511"/>
      <c r="ALN2" s="511"/>
      <c r="ALO2" s="511"/>
      <c r="ALP2" s="511"/>
      <c r="ALQ2" s="511"/>
      <c r="ALR2" s="511"/>
      <c r="ALS2" s="511"/>
      <c r="ALT2" s="511"/>
      <c r="ALU2" s="511"/>
      <c r="ALV2" s="511"/>
      <c r="ALW2" s="511"/>
      <c r="ALX2" s="511"/>
      <c r="ALY2" s="511"/>
      <c r="ALZ2" s="511"/>
      <c r="AMA2" s="511"/>
      <c r="AMB2" s="511"/>
      <c r="AMC2" s="511"/>
      <c r="AMD2" s="511"/>
      <c r="AME2" s="511"/>
      <c r="AMF2" s="511"/>
      <c r="AMG2" s="511"/>
      <c r="AMH2" s="511"/>
      <c r="AMI2" s="511"/>
      <c r="AMJ2" s="511"/>
      <c r="AMK2" s="511"/>
      <c r="AML2" s="511"/>
    </row>
    <row r="3" spans="1:1026">
      <c r="A3" s="511"/>
      <c r="B3" s="16" t="s">
        <v>1</v>
      </c>
      <c r="C3" s="802" t="s">
        <v>215</v>
      </c>
      <c r="D3" s="802"/>
      <c r="E3" s="271"/>
      <c r="F3" s="17" t="s">
        <v>2</v>
      </c>
      <c r="G3" s="203" t="s">
        <v>216</v>
      </c>
      <c r="H3" s="270"/>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c r="AK3" s="511"/>
      <c r="AL3" s="511"/>
      <c r="AM3" s="511"/>
      <c r="AN3" s="511"/>
      <c r="AO3" s="511"/>
      <c r="AP3" s="511"/>
      <c r="AQ3" s="511"/>
      <c r="AR3" s="511"/>
      <c r="AS3" s="511"/>
      <c r="AT3" s="511"/>
      <c r="AU3" s="511"/>
      <c r="AV3" s="511"/>
      <c r="AW3" s="511"/>
      <c r="AX3" s="511"/>
      <c r="AY3" s="511"/>
      <c r="AZ3" s="511"/>
      <c r="BA3" s="511"/>
      <c r="BB3" s="511"/>
      <c r="BC3" s="511"/>
      <c r="BD3" s="511"/>
      <c r="BE3" s="511"/>
      <c r="BF3" s="511"/>
      <c r="BG3" s="511"/>
      <c r="BH3" s="511"/>
      <c r="BI3" s="511"/>
      <c r="BJ3" s="511"/>
      <c r="BK3" s="511"/>
      <c r="BL3" s="511"/>
      <c r="BM3" s="511"/>
      <c r="BN3" s="511"/>
      <c r="BO3" s="511"/>
      <c r="BP3" s="511"/>
      <c r="BQ3" s="511"/>
      <c r="BR3" s="511"/>
      <c r="BS3" s="511"/>
      <c r="BT3" s="511"/>
      <c r="BU3" s="511"/>
      <c r="BV3" s="511"/>
      <c r="BW3" s="511"/>
      <c r="BX3" s="511"/>
      <c r="BY3" s="511"/>
      <c r="BZ3" s="511"/>
      <c r="CA3" s="511"/>
      <c r="CB3" s="511"/>
      <c r="CC3" s="511"/>
      <c r="CD3" s="511"/>
      <c r="CE3" s="511"/>
      <c r="CF3" s="511"/>
      <c r="CG3" s="511"/>
      <c r="CH3" s="511"/>
      <c r="CI3" s="511"/>
      <c r="CJ3" s="511"/>
      <c r="CK3" s="511"/>
      <c r="CL3" s="511"/>
      <c r="CM3" s="511"/>
      <c r="CN3" s="511"/>
      <c r="CO3" s="511"/>
      <c r="CP3" s="511"/>
      <c r="CQ3" s="511"/>
      <c r="CR3" s="511"/>
      <c r="CS3" s="511"/>
      <c r="CT3" s="511"/>
      <c r="CU3" s="511"/>
      <c r="CV3" s="511"/>
      <c r="CW3" s="511"/>
      <c r="CX3" s="511"/>
      <c r="CY3" s="511"/>
      <c r="CZ3" s="511"/>
      <c r="DA3" s="511"/>
      <c r="DB3" s="511"/>
      <c r="DC3" s="511"/>
      <c r="DD3" s="511"/>
      <c r="DE3" s="511"/>
      <c r="DF3" s="511"/>
      <c r="DG3" s="511"/>
      <c r="DH3" s="511"/>
      <c r="DI3" s="511"/>
      <c r="DJ3" s="511"/>
      <c r="DK3" s="511"/>
      <c r="DL3" s="511"/>
      <c r="DM3" s="511"/>
      <c r="DN3" s="511"/>
      <c r="DO3" s="511"/>
      <c r="DP3" s="511"/>
      <c r="DQ3" s="511"/>
      <c r="DR3" s="511"/>
      <c r="DS3" s="511"/>
      <c r="DT3" s="511"/>
      <c r="DU3" s="511"/>
      <c r="DV3" s="511"/>
      <c r="DW3" s="511"/>
      <c r="DX3" s="511"/>
      <c r="DY3" s="511"/>
      <c r="DZ3" s="511"/>
      <c r="EA3" s="511"/>
      <c r="EB3" s="511"/>
      <c r="EC3" s="511"/>
      <c r="ED3" s="511"/>
      <c r="EE3" s="511"/>
      <c r="EF3" s="511"/>
      <c r="EG3" s="511"/>
      <c r="EH3" s="511"/>
      <c r="EI3" s="511"/>
      <c r="EJ3" s="511"/>
      <c r="EK3" s="511"/>
      <c r="EL3" s="511"/>
      <c r="EM3" s="511"/>
      <c r="EN3" s="511"/>
      <c r="EO3" s="511"/>
      <c r="EP3" s="511"/>
      <c r="EQ3" s="511"/>
      <c r="ER3" s="511"/>
      <c r="ES3" s="511"/>
      <c r="ET3" s="511"/>
      <c r="EU3" s="511"/>
      <c r="EV3" s="511"/>
      <c r="EW3" s="511"/>
      <c r="EX3" s="511"/>
      <c r="EY3" s="511"/>
      <c r="EZ3" s="511"/>
      <c r="FA3" s="511"/>
      <c r="FB3" s="511"/>
      <c r="FC3" s="511"/>
      <c r="FD3" s="511"/>
      <c r="FE3" s="511"/>
      <c r="FF3" s="511"/>
      <c r="FG3" s="511"/>
      <c r="FH3" s="511"/>
      <c r="FI3" s="511"/>
      <c r="FJ3" s="511"/>
      <c r="FK3" s="511"/>
      <c r="FL3" s="511"/>
      <c r="FM3" s="511"/>
      <c r="FN3" s="511"/>
      <c r="FO3" s="511"/>
      <c r="FP3" s="511"/>
      <c r="FQ3" s="511"/>
      <c r="FR3" s="511"/>
      <c r="FS3" s="511"/>
      <c r="FT3" s="511"/>
      <c r="FU3" s="511"/>
      <c r="FV3" s="511"/>
      <c r="FW3" s="511"/>
      <c r="FX3" s="511"/>
      <c r="FY3" s="511"/>
      <c r="FZ3" s="511"/>
      <c r="GA3" s="511"/>
      <c r="GB3" s="511"/>
      <c r="GC3" s="511"/>
      <c r="GD3" s="511"/>
      <c r="GE3" s="511"/>
      <c r="GF3" s="511"/>
      <c r="GG3" s="511"/>
      <c r="GH3" s="511"/>
      <c r="GI3" s="511"/>
      <c r="GJ3" s="511"/>
      <c r="GK3" s="511"/>
      <c r="GL3" s="511"/>
      <c r="GM3" s="511"/>
      <c r="GN3" s="511"/>
      <c r="GO3" s="511"/>
      <c r="GP3" s="511"/>
      <c r="GQ3" s="511"/>
      <c r="GR3" s="511"/>
      <c r="GS3" s="511"/>
      <c r="GT3" s="511"/>
      <c r="GU3" s="511"/>
      <c r="GV3" s="511"/>
      <c r="GW3" s="511"/>
      <c r="GX3" s="511"/>
      <c r="GY3" s="511"/>
      <c r="GZ3" s="511"/>
      <c r="HA3" s="511"/>
      <c r="HB3" s="511"/>
      <c r="HC3" s="511"/>
      <c r="HD3" s="511"/>
      <c r="HE3" s="511"/>
      <c r="HF3" s="511"/>
      <c r="HG3" s="511"/>
      <c r="HH3" s="511"/>
      <c r="HI3" s="511"/>
      <c r="HJ3" s="511"/>
      <c r="HK3" s="511"/>
      <c r="HL3" s="511"/>
      <c r="HM3" s="511"/>
      <c r="HN3" s="511"/>
      <c r="HO3" s="511"/>
      <c r="HP3" s="511"/>
      <c r="HQ3" s="511"/>
      <c r="HR3" s="511"/>
      <c r="HS3" s="511"/>
      <c r="HT3" s="511"/>
      <c r="HU3" s="511"/>
      <c r="HV3" s="511"/>
      <c r="HW3" s="511"/>
      <c r="HX3" s="511"/>
      <c r="HY3" s="511"/>
      <c r="HZ3" s="511"/>
      <c r="IA3" s="511"/>
      <c r="IB3" s="511"/>
      <c r="IC3" s="511"/>
      <c r="ID3" s="511"/>
      <c r="IE3" s="511"/>
      <c r="IF3" s="511"/>
      <c r="IG3" s="511"/>
      <c r="IH3" s="511"/>
      <c r="II3" s="511"/>
      <c r="IJ3" s="511"/>
      <c r="IK3" s="511"/>
      <c r="IL3" s="511"/>
      <c r="IM3" s="511"/>
      <c r="IN3" s="511"/>
      <c r="IO3" s="511"/>
      <c r="IP3" s="511"/>
      <c r="IQ3" s="511"/>
      <c r="IR3" s="511"/>
      <c r="IS3" s="511"/>
      <c r="IT3" s="511"/>
      <c r="IU3" s="511"/>
      <c r="IV3" s="511"/>
      <c r="IW3" s="511"/>
      <c r="IX3" s="511"/>
      <c r="IY3" s="511"/>
      <c r="IZ3" s="511"/>
      <c r="JA3" s="511"/>
      <c r="JB3" s="511"/>
      <c r="JC3" s="511"/>
      <c r="JD3" s="511"/>
      <c r="JE3" s="511"/>
      <c r="JF3" s="511"/>
      <c r="JG3" s="511"/>
      <c r="JH3" s="511"/>
      <c r="JI3" s="511"/>
      <c r="JJ3" s="511"/>
      <c r="JK3" s="511"/>
      <c r="JL3" s="511"/>
      <c r="JM3" s="511"/>
      <c r="JN3" s="511"/>
      <c r="JO3" s="511"/>
      <c r="JP3" s="511"/>
      <c r="JQ3" s="511"/>
      <c r="JR3" s="511"/>
      <c r="JS3" s="511"/>
      <c r="JT3" s="511"/>
      <c r="JU3" s="511"/>
      <c r="JV3" s="511"/>
      <c r="JW3" s="511"/>
      <c r="JX3" s="511"/>
      <c r="JY3" s="511"/>
      <c r="JZ3" s="511"/>
      <c r="KA3" s="511"/>
      <c r="KB3" s="511"/>
      <c r="KC3" s="511"/>
      <c r="KD3" s="511"/>
      <c r="KE3" s="511"/>
      <c r="KF3" s="511"/>
      <c r="KG3" s="511"/>
      <c r="KH3" s="511"/>
      <c r="KI3" s="511"/>
      <c r="KJ3" s="511"/>
      <c r="KK3" s="511"/>
      <c r="KL3" s="511"/>
      <c r="KM3" s="511"/>
      <c r="KN3" s="511"/>
      <c r="KO3" s="511"/>
      <c r="KP3" s="511"/>
      <c r="KQ3" s="511"/>
      <c r="KR3" s="511"/>
      <c r="KS3" s="511"/>
      <c r="KT3" s="511"/>
      <c r="KU3" s="511"/>
      <c r="KV3" s="511"/>
      <c r="KW3" s="511"/>
      <c r="KX3" s="511"/>
      <c r="KY3" s="511"/>
      <c r="KZ3" s="511"/>
      <c r="LA3" s="511"/>
      <c r="LB3" s="511"/>
      <c r="LC3" s="511"/>
      <c r="LD3" s="511"/>
      <c r="LE3" s="511"/>
      <c r="LF3" s="511"/>
      <c r="LG3" s="511"/>
      <c r="LH3" s="511"/>
      <c r="LI3" s="511"/>
      <c r="LJ3" s="511"/>
      <c r="LK3" s="511"/>
      <c r="LL3" s="511"/>
      <c r="LM3" s="511"/>
      <c r="LN3" s="511"/>
      <c r="LO3" s="511"/>
      <c r="LP3" s="511"/>
      <c r="LQ3" s="511"/>
      <c r="LR3" s="511"/>
      <c r="LS3" s="511"/>
      <c r="LT3" s="511"/>
      <c r="LU3" s="511"/>
      <c r="LV3" s="511"/>
      <c r="LW3" s="511"/>
      <c r="LX3" s="511"/>
      <c r="LY3" s="511"/>
      <c r="LZ3" s="511"/>
      <c r="MA3" s="511"/>
      <c r="MB3" s="511"/>
      <c r="MC3" s="511"/>
      <c r="MD3" s="511"/>
      <c r="ME3" s="511"/>
      <c r="MF3" s="511"/>
      <c r="MG3" s="511"/>
      <c r="MH3" s="511"/>
      <c r="MI3" s="511"/>
      <c r="MJ3" s="511"/>
      <c r="MK3" s="511"/>
      <c r="ML3" s="511"/>
      <c r="MM3" s="511"/>
      <c r="MN3" s="511"/>
      <c r="MO3" s="511"/>
      <c r="MP3" s="511"/>
      <c r="MQ3" s="511"/>
      <c r="MR3" s="511"/>
      <c r="MS3" s="511"/>
      <c r="MT3" s="511"/>
      <c r="MU3" s="511"/>
      <c r="MV3" s="511"/>
      <c r="MW3" s="511"/>
      <c r="MX3" s="511"/>
      <c r="MY3" s="511"/>
      <c r="MZ3" s="511"/>
      <c r="NA3" s="511"/>
      <c r="NB3" s="511"/>
      <c r="NC3" s="511"/>
      <c r="ND3" s="511"/>
      <c r="NE3" s="511"/>
      <c r="NF3" s="511"/>
      <c r="NG3" s="511"/>
      <c r="NH3" s="511"/>
      <c r="NI3" s="511"/>
      <c r="NJ3" s="511"/>
      <c r="NK3" s="511"/>
      <c r="NL3" s="511"/>
      <c r="NM3" s="511"/>
      <c r="NN3" s="511"/>
      <c r="NO3" s="511"/>
      <c r="NP3" s="511"/>
      <c r="NQ3" s="511"/>
      <c r="NR3" s="511"/>
      <c r="NS3" s="511"/>
      <c r="NT3" s="511"/>
      <c r="NU3" s="511"/>
      <c r="NV3" s="511"/>
      <c r="NW3" s="511"/>
      <c r="NX3" s="511"/>
      <c r="NY3" s="511"/>
      <c r="NZ3" s="511"/>
      <c r="OA3" s="511"/>
      <c r="OB3" s="511"/>
      <c r="OC3" s="511"/>
      <c r="OD3" s="511"/>
      <c r="OE3" s="511"/>
      <c r="OF3" s="511"/>
      <c r="OG3" s="511"/>
      <c r="OH3" s="511"/>
      <c r="OI3" s="511"/>
      <c r="OJ3" s="511"/>
      <c r="OK3" s="511"/>
      <c r="OL3" s="511"/>
      <c r="OM3" s="511"/>
      <c r="ON3" s="511"/>
      <c r="OO3" s="511"/>
      <c r="OP3" s="511"/>
      <c r="OQ3" s="511"/>
      <c r="OR3" s="511"/>
      <c r="OS3" s="511"/>
      <c r="OT3" s="511"/>
      <c r="OU3" s="511"/>
      <c r="OV3" s="511"/>
      <c r="OW3" s="511"/>
      <c r="OX3" s="511"/>
      <c r="OY3" s="511"/>
      <c r="OZ3" s="511"/>
      <c r="PA3" s="511"/>
      <c r="PB3" s="511"/>
      <c r="PC3" s="511"/>
      <c r="PD3" s="511"/>
      <c r="PE3" s="511"/>
      <c r="PF3" s="511"/>
      <c r="PG3" s="511"/>
      <c r="PH3" s="511"/>
      <c r="PI3" s="511"/>
      <c r="PJ3" s="511"/>
      <c r="PK3" s="511"/>
      <c r="PL3" s="511"/>
      <c r="PM3" s="511"/>
      <c r="PN3" s="511"/>
      <c r="PO3" s="511"/>
      <c r="PP3" s="511"/>
      <c r="PQ3" s="511"/>
      <c r="PR3" s="511"/>
      <c r="PS3" s="511"/>
      <c r="PT3" s="511"/>
      <c r="PU3" s="511"/>
      <c r="PV3" s="511"/>
      <c r="PW3" s="511"/>
      <c r="PX3" s="511"/>
      <c r="PY3" s="511"/>
      <c r="PZ3" s="511"/>
      <c r="QA3" s="511"/>
      <c r="QB3" s="511"/>
      <c r="QC3" s="511"/>
      <c r="QD3" s="511"/>
      <c r="QE3" s="511"/>
      <c r="QF3" s="511"/>
      <c r="QG3" s="511"/>
      <c r="QH3" s="511"/>
      <c r="QI3" s="511"/>
      <c r="QJ3" s="511"/>
      <c r="QK3" s="511"/>
      <c r="QL3" s="511"/>
      <c r="QM3" s="511"/>
      <c r="QN3" s="511"/>
      <c r="QO3" s="511"/>
      <c r="QP3" s="511"/>
      <c r="QQ3" s="511"/>
      <c r="QR3" s="511"/>
      <c r="QS3" s="511"/>
      <c r="QT3" s="511"/>
      <c r="QU3" s="511"/>
      <c r="QV3" s="511"/>
      <c r="QW3" s="511"/>
      <c r="QX3" s="511"/>
      <c r="QY3" s="511"/>
      <c r="QZ3" s="511"/>
      <c r="RA3" s="511"/>
      <c r="RB3" s="511"/>
      <c r="RC3" s="511"/>
      <c r="RD3" s="511"/>
      <c r="RE3" s="511"/>
      <c r="RF3" s="511"/>
      <c r="RG3" s="511"/>
      <c r="RH3" s="511"/>
      <c r="RI3" s="511"/>
      <c r="RJ3" s="511"/>
      <c r="RK3" s="511"/>
      <c r="RL3" s="511"/>
      <c r="RM3" s="511"/>
      <c r="RN3" s="511"/>
      <c r="RO3" s="511"/>
      <c r="RP3" s="511"/>
      <c r="RQ3" s="511"/>
      <c r="RR3" s="511"/>
      <c r="RS3" s="511"/>
      <c r="RT3" s="511"/>
      <c r="RU3" s="511"/>
      <c r="RV3" s="511"/>
      <c r="RW3" s="511"/>
      <c r="RX3" s="511"/>
      <c r="RY3" s="511"/>
      <c r="RZ3" s="511"/>
      <c r="SA3" s="511"/>
      <c r="SB3" s="511"/>
      <c r="SC3" s="511"/>
      <c r="SD3" s="511"/>
      <c r="SE3" s="511"/>
      <c r="SF3" s="511"/>
      <c r="SG3" s="511"/>
      <c r="SH3" s="511"/>
      <c r="SI3" s="511"/>
      <c r="SJ3" s="511"/>
      <c r="SK3" s="511"/>
      <c r="SL3" s="511"/>
      <c r="SM3" s="511"/>
      <c r="SN3" s="511"/>
      <c r="SO3" s="511"/>
      <c r="SP3" s="511"/>
      <c r="SQ3" s="511"/>
      <c r="SR3" s="511"/>
      <c r="SS3" s="511"/>
      <c r="ST3" s="511"/>
      <c r="SU3" s="511"/>
      <c r="SV3" s="511"/>
      <c r="SW3" s="511"/>
      <c r="SX3" s="511"/>
      <c r="SY3" s="511"/>
      <c r="SZ3" s="511"/>
      <c r="TA3" s="511"/>
      <c r="TB3" s="511"/>
      <c r="TC3" s="511"/>
      <c r="TD3" s="511"/>
      <c r="TE3" s="511"/>
      <c r="TF3" s="511"/>
      <c r="TG3" s="511"/>
      <c r="TH3" s="511"/>
      <c r="TI3" s="511"/>
      <c r="TJ3" s="511"/>
      <c r="TK3" s="511"/>
      <c r="TL3" s="511"/>
      <c r="TM3" s="511"/>
      <c r="TN3" s="511"/>
      <c r="TO3" s="511"/>
      <c r="TP3" s="511"/>
      <c r="TQ3" s="511"/>
      <c r="TR3" s="511"/>
      <c r="TS3" s="511"/>
      <c r="TT3" s="511"/>
      <c r="TU3" s="511"/>
      <c r="TV3" s="511"/>
      <c r="TW3" s="511"/>
      <c r="TX3" s="511"/>
      <c r="TY3" s="511"/>
      <c r="TZ3" s="511"/>
      <c r="UA3" s="511"/>
      <c r="UB3" s="511"/>
      <c r="UC3" s="511"/>
      <c r="UD3" s="511"/>
      <c r="UE3" s="511"/>
      <c r="UF3" s="511"/>
      <c r="UG3" s="511"/>
      <c r="UH3" s="511"/>
      <c r="UI3" s="511"/>
      <c r="UJ3" s="511"/>
      <c r="UK3" s="511"/>
      <c r="UL3" s="511"/>
      <c r="UM3" s="511"/>
      <c r="UN3" s="511"/>
      <c r="UO3" s="511"/>
      <c r="UP3" s="511"/>
      <c r="UQ3" s="511"/>
      <c r="UR3" s="511"/>
      <c r="US3" s="511"/>
      <c r="UT3" s="511"/>
      <c r="UU3" s="511"/>
      <c r="UV3" s="511"/>
      <c r="UW3" s="511"/>
      <c r="UX3" s="511"/>
      <c r="UY3" s="511"/>
      <c r="UZ3" s="511"/>
      <c r="VA3" s="511"/>
      <c r="VB3" s="511"/>
      <c r="VC3" s="511"/>
      <c r="VD3" s="511"/>
      <c r="VE3" s="511"/>
      <c r="VF3" s="511"/>
      <c r="VG3" s="511"/>
      <c r="VH3" s="511"/>
      <c r="VI3" s="511"/>
      <c r="VJ3" s="511"/>
      <c r="VK3" s="511"/>
      <c r="VL3" s="511"/>
      <c r="VM3" s="511"/>
      <c r="VN3" s="511"/>
      <c r="VO3" s="511"/>
      <c r="VP3" s="511"/>
      <c r="VQ3" s="511"/>
      <c r="VR3" s="511"/>
      <c r="VS3" s="511"/>
      <c r="VT3" s="511"/>
      <c r="VU3" s="511"/>
      <c r="VV3" s="511"/>
      <c r="VW3" s="511"/>
      <c r="VX3" s="511"/>
      <c r="VY3" s="511"/>
      <c r="VZ3" s="511"/>
      <c r="WA3" s="511"/>
      <c r="WB3" s="511"/>
      <c r="WC3" s="511"/>
      <c r="WD3" s="511"/>
      <c r="WE3" s="511"/>
      <c r="WF3" s="511"/>
      <c r="WG3" s="511"/>
      <c r="WH3" s="511"/>
      <c r="WI3" s="511"/>
      <c r="WJ3" s="511"/>
      <c r="WK3" s="511"/>
      <c r="WL3" s="511"/>
      <c r="WM3" s="511"/>
      <c r="WN3" s="511"/>
      <c r="WO3" s="511"/>
      <c r="WP3" s="511"/>
      <c r="WQ3" s="511"/>
      <c r="WR3" s="511"/>
      <c r="WS3" s="511"/>
      <c r="WT3" s="511"/>
      <c r="WU3" s="511"/>
      <c r="WV3" s="511"/>
      <c r="WW3" s="511"/>
      <c r="WX3" s="511"/>
      <c r="WY3" s="511"/>
      <c r="WZ3" s="511"/>
      <c r="XA3" s="511"/>
      <c r="XB3" s="511"/>
      <c r="XC3" s="511"/>
      <c r="XD3" s="511"/>
      <c r="XE3" s="511"/>
      <c r="XF3" s="511"/>
      <c r="XG3" s="511"/>
      <c r="XH3" s="511"/>
      <c r="XI3" s="511"/>
      <c r="XJ3" s="511"/>
      <c r="XK3" s="511"/>
      <c r="XL3" s="511"/>
      <c r="XM3" s="511"/>
      <c r="XN3" s="511"/>
      <c r="XO3" s="511"/>
      <c r="XP3" s="511"/>
      <c r="XQ3" s="511"/>
      <c r="XR3" s="511"/>
      <c r="XS3" s="511"/>
      <c r="XT3" s="511"/>
      <c r="XU3" s="511"/>
      <c r="XV3" s="511"/>
      <c r="XW3" s="511"/>
      <c r="XX3" s="511"/>
      <c r="XY3" s="511"/>
      <c r="XZ3" s="511"/>
      <c r="YA3" s="511"/>
      <c r="YB3" s="511"/>
      <c r="YC3" s="511"/>
      <c r="YD3" s="511"/>
      <c r="YE3" s="511"/>
      <c r="YF3" s="511"/>
      <c r="YG3" s="511"/>
      <c r="YH3" s="511"/>
      <c r="YI3" s="511"/>
      <c r="YJ3" s="511"/>
      <c r="YK3" s="511"/>
      <c r="YL3" s="511"/>
      <c r="YM3" s="511"/>
      <c r="YN3" s="511"/>
      <c r="YO3" s="511"/>
      <c r="YP3" s="511"/>
      <c r="YQ3" s="511"/>
      <c r="YR3" s="511"/>
      <c r="YS3" s="511"/>
      <c r="YT3" s="511"/>
      <c r="YU3" s="511"/>
      <c r="YV3" s="511"/>
      <c r="YW3" s="511"/>
      <c r="YX3" s="511"/>
      <c r="YY3" s="511"/>
      <c r="YZ3" s="511"/>
      <c r="ZA3" s="511"/>
      <c r="ZB3" s="511"/>
      <c r="ZC3" s="511"/>
      <c r="ZD3" s="511"/>
      <c r="ZE3" s="511"/>
      <c r="ZF3" s="511"/>
      <c r="ZG3" s="511"/>
      <c r="ZH3" s="511"/>
      <c r="ZI3" s="511"/>
      <c r="ZJ3" s="511"/>
      <c r="ZK3" s="511"/>
      <c r="ZL3" s="511"/>
      <c r="ZM3" s="511"/>
      <c r="ZN3" s="511"/>
      <c r="ZO3" s="511"/>
      <c r="ZP3" s="511"/>
      <c r="ZQ3" s="511"/>
      <c r="ZR3" s="511"/>
      <c r="ZS3" s="511"/>
      <c r="ZT3" s="511"/>
      <c r="ZU3" s="511"/>
      <c r="ZV3" s="511"/>
      <c r="ZW3" s="511"/>
      <c r="ZX3" s="511"/>
      <c r="ZY3" s="511"/>
      <c r="ZZ3" s="511"/>
      <c r="AAA3" s="511"/>
      <c r="AAB3" s="511"/>
      <c r="AAC3" s="511"/>
      <c r="AAD3" s="511"/>
      <c r="AAE3" s="511"/>
      <c r="AAF3" s="511"/>
      <c r="AAG3" s="511"/>
      <c r="AAH3" s="511"/>
      <c r="AAI3" s="511"/>
      <c r="AAJ3" s="511"/>
      <c r="AAK3" s="511"/>
      <c r="AAL3" s="511"/>
      <c r="AAM3" s="511"/>
      <c r="AAN3" s="511"/>
      <c r="AAO3" s="511"/>
      <c r="AAP3" s="511"/>
      <c r="AAQ3" s="511"/>
      <c r="AAR3" s="511"/>
      <c r="AAS3" s="511"/>
      <c r="AAT3" s="511"/>
      <c r="AAU3" s="511"/>
      <c r="AAV3" s="511"/>
      <c r="AAW3" s="511"/>
      <c r="AAX3" s="511"/>
      <c r="AAY3" s="511"/>
      <c r="AAZ3" s="511"/>
      <c r="ABA3" s="511"/>
      <c r="ABB3" s="511"/>
      <c r="ABC3" s="511"/>
      <c r="ABD3" s="511"/>
      <c r="ABE3" s="511"/>
      <c r="ABF3" s="511"/>
      <c r="ABG3" s="511"/>
      <c r="ABH3" s="511"/>
      <c r="ABI3" s="511"/>
      <c r="ABJ3" s="511"/>
      <c r="ABK3" s="511"/>
      <c r="ABL3" s="511"/>
      <c r="ABM3" s="511"/>
      <c r="ABN3" s="511"/>
      <c r="ABO3" s="511"/>
      <c r="ABP3" s="511"/>
      <c r="ABQ3" s="511"/>
      <c r="ABR3" s="511"/>
      <c r="ABS3" s="511"/>
      <c r="ABT3" s="511"/>
      <c r="ABU3" s="511"/>
      <c r="ABV3" s="511"/>
      <c r="ABW3" s="511"/>
      <c r="ABX3" s="511"/>
      <c r="ABY3" s="511"/>
      <c r="ABZ3" s="511"/>
      <c r="ACA3" s="511"/>
      <c r="ACB3" s="511"/>
      <c r="ACC3" s="511"/>
      <c r="ACD3" s="511"/>
      <c r="ACE3" s="511"/>
      <c r="ACF3" s="511"/>
      <c r="ACG3" s="511"/>
      <c r="ACH3" s="511"/>
      <c r="ACI3" s="511"/>
      <c r="ACJ3" s="511"/>
      <c r="ACK3" s="511"/>
      <c r="ACL3" s="511"/>
      <c r="ACM3" s="511"/>
      <c r="ACN3" s="511"/>
      <c r="ACO3" s="511"/>
      <c r="ACP3" s="511"/>
      <c r="ACQ3" s="511"/>
      <c r="ACR3" s="511"/>
      <c r="ACS3" s="511"/>
      <c r="ACT3" s="511"/>
      <c r="ACU3" s="511"/>
      <c r="ACV3" s="511"/>
      <c r="ACW3" s="511"/>
      <c r="ACX3" s="511"/>
      <c r="ACY3" s="511"/>
      <c r="ACZ3" s="511"/>
      <c r="ADA3" s="511"/>
      <c r="ADB3" s="511"/>
      <c r="ADC3" s="511"/>
      <c r="ADD3" s="511"/>
      <c r="ADE3" s="511"/>
      <c r="ADF3" s="511"/>
      <c r="ADG3" s="511"/>
      <c r="ADH3" s="511"/>
      <c r="ADI3" s="511"/>
      <c r="ADJ3" s="511"/>
      <c r="ADK3" s="511"/>
      <c r="ADL3" s="511"/>
      <c r="ADM3" s="511"/>
      <c r="ADN3" s="511"/>
      <c r="ADO3" s="511"/>
      <c r="ADP3" s="511"/>
      <c r="ADQ3" s="511"/>
      <c r="ADR3" s="511"/>
      <c r="ADS3" s="511"/>
      <c r="ADT3" s="511"/>
      <c r="ADU3" s="511"/>
      <c r="ADV3" s="511"/>
      <c r="ADW3" s="511"/>
      <c r="ADX3" s="511"/>
      <c r="ADY3" s="511"/>
      <c r="ADZ3" s="511"/>
      <c r="AEA3" s="511"/>
      <c r="AEB3" s="511"/>
      <c r="AEC3" s="511"/>
      <c r="AED3" s="511"/>
      <c r="AEE3" s="511"/>
      <c r="AEF3" s="511"/>
      <c r="AEG3" s="511"/>
      <c r="AEH3" s="511"/>
      <c r="AEI3" s="511"/>
      <c r="AEJ3" s="511"/>
      <c r="AEK3" s="511"/>
      <c r="AEL3" s="511"/>
      <c r="AEM3" s="511"/>
      <c r="AEN3" s="511"/>
      <c r="AEO3" s="511"/>
      <c r="AEP3" s="511"/>
      <c r="AEQ3" s="511"/>
      <c r="AER3" s="511"/>
      <c r="AES3" s="511"/>
      <c r="AET3" s="511"/>
      <c r="AEU3" s="511"/>
      <c r="AEV3" s="511"/>
      <c r="AEW3" s="511"/>
      <c r="AEX3" s="511"/>
      <c r="AEY3" s="511"/>
      <c r="AEZ3" s="511"/>
      <c r="AFA3" s="511"/>
      <c r="AFB3" s="511"/>
      <c r="AFC3" s="511"/>
      <c r="AFD3" s="511"/>
      <c r="AFE3" s="511"/>
      <c r="AFF3" s="511"/>
      <c r="AFG3" s="511"/>
      <c r="AFH3" s="511"/>
      <c r="AFI3" s="511"/>
      <c r="AFJ3" s="511"/>
      <c r="AFK3" s="511"/>
      <c r="AFL3" s="511"/>
      <c r="AFM3" s="511"/>
      <c r="AFN3" s="511"/>
      <c r="AFO3" s="511"/>
      <c r="AFP3" s="511"/>
      <c r="AFQ3" s="511"/>
      <c r="AFR3" s="511"/>
      <c r="AFS3" s="511"/>
      <c r="AFT3" s="511"/>
      <c r="AFU3" s="511"/>
      <c r="AFV3" s="511"/>
      <c r="AFW3" s="511"/>
      <c r="AFX3" s="511"/>
      <c r="AFY3" s="511"/>
      <c r="AFZ3" s="511"/>
      <c r="AGA3" s="511"/>
      <c r="AGB3" s="511"/>
      <c r="AGC3" s="511"/>
      <c r="AGD3" s="511"/>
      <c r="AGE3" s="511"/>
      <c r="AGF3" s="511"/>
      <c r="AGG3" s="511"/>
      <c r="AGH3" s="511"/>
      <c r="AGI3" s="511"/>
      <c r="AGJ3" s="511"/>
      <c r="AGK3" s="511"/>
      <c r="AGL3" s="511"/>
      <c r="AGM3" s="511"/>
      <c r="AGN3" s="511"/>
      <c r="AGO3" s="511"/>
      <c r="AGP3" s="511"/>
      <c r="AGQ3" s="511"/>
      <c r="AGR3" s="511"/>
      <c r="AGS3" s="511"/>
      <c r="AGT3" s="511"/>
      <c r="AGU3" s="511"/>
      <c r="AGV3" s="511"/>
      <c r="AGW3" s="511"/>
      <c r="AGX3" s="511"/>
      <c r="AGY3" s="511"/>
      <c r="AGZ3" s="511"/>
      <c r="AHA3" s="511"/>
      <c r="AHB3" s="511"/>
      <c r="AHC3" s="511"/>
      <c r="AHD3" s="511"/>
      <c r="AHE3" s="511"/>
      <c r="AHF3" s="511"/>
      <c r="AHG3" s="511"/>
      <c r="AHH3" s="511"/>
      <c r="AHI3" s="511"/>
      <c r="AHJ3" s="511"/>
      <c r="AHK3" s="511"/>
      <c r="AHL3" s="511"/>
      <c r="AHM3" s="511"/>
      <c r="AHN3" s="511"/>
      <c r="AHO3" s="511"/>
      <c r="AHP3" s="511"/>
      <c r="AHQ3" s="511"/>
      <c r="AHR3" s="511"/>
      <c r="AHS3" s="511"/>
      <c r="AHT3" s="511"/>
      <c r="AHU3" s="511"/>
      <c r="AHV3" s="511"/>
      <c r="AHW3" s="511"/>
      <c r="AHX3" s="511"/>
      <c r="AHY3" s="511"/>
      <c r="AHZ3" s="511"/>
      <c r="AIA3" s="511"/>
      <c r="AIB3" s="511"/>
      <c r="AIC3" s="511"/>
      <c r="AID3" s="511"/>
      <c r="AIE3" s="511"/>
      <c r="AIF3" s="511"/>
      <c r="AIG3" s="511"/>
      <c r="AIH3" s="511"/>
      <c r="AII3" s="511"/>
      <c r="AIJ3" s="511"/>
      <c r="AIK3" s="511"/>
      <c r="AIL3" s="511"/>
      <c r="AIM3" s="511"/>
      <c r="AIN3" s="511"/>
      <c r="AIO3" s="511"/>
      <c r="AIP3" s="511"/>
      <c r="AIQ3" s="511"/>
      <c r="AIR3" s="511"/>
      <c r="AIS3" s="511"/>
      <c r="AIT3" s="511"/>
      <c r="AIU3" s="511"/>
      <c r="AIV3" s="511"/>
      <c r="AIW3" s="511"/>
      <c r="AIX3" s="511"/>
      <c r="AIY3" s="511"/>
      <c r="AIZ3" s="511"/>
      <c r="AJA3" s="511"/>
      <c r="AJB3" s="511"/>
      <c r="AJC3" s="511"/>
      <c r="AJD3" s="511"/>
      <c r="AJE3" s="511"/>
      <c r="AJF3" s="511"/>
      <c r="AJG3" s="511"/>
      <c r="AJH3" s="511"/>
      <c r="AJI3" s="511"/>
      <c r="AJJ3" s="511"/>
      <c r="AJK3" s="511"/>
      <c r="AJL3" s="511"/>
      <c r="AJM3" s="511"/>
      <c r="AJN3" s="511"/>
      <c r="AJO3" s="511"/>
      <c r="AJP3" s="511"/>
      <c r="AJQ3" s="511"/>
      <c r="AJR3" s="511"/>
      <c r="AJS3" s="511"/>
      <c r="AJT3" s="511"/>
      <c r="AJU3" s="511"/>
      <c r="AJV3" s="511"/>
      <c r="AJW3" s="511"/>
      <c r="AJX3" s="511"/>
      <c r="AJY3" s="511"/>
      <c r="AJZ3" s="511"/>
      <c r="AKA3" s="511"/>
      <c r="AKB3" s="511"/>
      <c r="AKC3" s="511"/>
      <c r="AKD3" s="511"/>
      <c r="AKE3" s="511"/>
      <c r="AKF3" s="511"/>
      <c r="AKG3" s="511"/>
      <c r="AKH3" s="511"/>
      <c r="AKI3" s="511"/>
      <c r="AKJ3" s="511"/>
      <c r="AKK3" s="511"/>
      <c r="AKL3" s="511"/>
      <c r="AKM3" s="511"/>
      <c r="AKN3" s="511"/>
      <c r="AKO3" s="511"/>
      <c r="AKP3" s="511"/>
      <c r="AKQ3" s="511"/>
      <c r="AKR3" s="511"/>
      <c r="AKS3" s="511"/>
      <c r="AKT3" s="511"/>
      <c r="AKU3" s="511"/>
      <c r="AKV3" s="511"/>
      <c r="AKW3" s="511"/>
      <c r="AKX3" s="511"/>
      <c r="AKY3" s="511"/>
      <c r="AKZ3" s="511"/>
      <c r="ALA3" s="511"/>
      <c r="ALB3" s="511"/>
      <c r="ALC3" s="511"/>
      <c r="ALD3" s="511"/>
      <c r="ALE3" s="511"/>
      <c r="ALF3" s="511"/>
      <c r="ALG3" s="511"/>
      <c r="ALH3" s="511"/>
      <c r="ALI3" s="511"/>
      <c r="ALJ3" s="511"/>
      <c r="ALK3" s="511"/>
      <c r="ALL3" s="511"/>
      <c r="ALM3" s="511"/>
      <c r="ALN3" s="511"/>
      <c r="ALO3" s="511"/>
      <c r="ALP3" s="511"/>
      <c r="ALQ3" s="511"/>
      <c r="ALR3" s="511"/>
      <c r="ALS3" s="511"/>
      <c r="ALT3" s="511"/>
      <c r="ALU3" s="511"/>
      <c r="ALV3" s="511"/>
      <c r="ALW3" s="511"/>
      <c r="ALX3" s="511"/>
      <c r="ALY3" s="511"/>
      <c r="ALZ3" s="511"/>
      <c r="AMA3" s="511"/>
      <c r="AMB3" s="511"/>
      <c r="AMC3" s="511"/>
      <c r="AMD3" s="511"/>
      <c r="AME3" s="511"/>
      <c r="AMF3" s="511"/>
      <c r="AMG3" s="511"/>
      <c r="AMH3" s="511"/>
      <c r="AMI3" s="511"/>
      <c r="AMJ3" s="511"/>
      <c r="AMK3" s="511"/>
      <c r="AML3" s="511"/>
    </row>
    <row r="4" spans="1:1026">
      <c r="A4" s="511"/>
      <c r="B4" s="16" t="s">
        <v>3</v>
      </c>
      <c r="C4" s="803">
        <f ca="1">NOW()</f>
        <v>43293.639653472223</v>
      </c>
      <c r="D4" s="803"/>
      <c r="E4" s="803"/>
      <c r="F4" s="803"/>
      <c r="G4" s="803"/>
      <c r="H4" s="804"/>
      <c r="I4" s="511"/>
      <c r="J4" s="511"/>
      <c r="K4" s="511"/>
      <c r="L4" s="511"/>
      <c r="M4" s="511"/>
      <c r="N4" s="511"/>
      <c r="O4" s="511"/>
      <c r="P4" s="511"/>
      <c r="Q4" s="511"/>
      <c r="R4" s="511"/>
      <c r="S4" s="511"/>
      <c r="T4" s="511"/>
      <c r="U4" s="511"/>
      <c r="V4" s="511"/>
      <c r="W4" s="511"/>
      <c r="X4" s="511"/>
      <c r="Y4" s="511"/>
      <c r="Z4" s="511"/>
      <c r="AA4" s="511"/>
      <c r="AB4" s="511"/>
      <c r="AC4" s="511"/>
      <c r="AD4" s="511"/>
      <c r="AE4" s="511"/>
      <c r="AF4" s="511"/>
      <c r="AG4" s="511"/>
      <c r="AH4" s="511"/>
      <c r="AI4" s="511"/>
      <c r="AJ4" s="511"/>
      <c r="AK4" s="511"/>
      <c r="AL4" s="511"/>
      <c r="AM4" s="511"/>
      <c r="AN4" s="511"/>
      <c r="AO4" s="511"/>
      <c r="AP4" s="511"/>
      <c r="AQ4" s="511"/>
      <c r="AR4" s="511"/>
      <c r="AS4" s="511"/>
      <c r="AT4" s="511"/>
      <c r="AU4" s="511"/>
      <c r="AV4" s="511"/>
      <c r="AW4" s="511"/>
      <c r="AX4" s="511"/>
      <c r="AY4" s="511"/>
      <c r="AZ4" s="511"/>
      <c r="BA4" s="511"/>
      <c r="BB4" s="511"/>
      <c r="BC4" s="511"/>
      <c r="BD4" s="511"/>
      <c r="BE4" s="511"/>
      <c r="BF4" s="511"/>
      <c r="BG4" s="511"/>
      <c r="BH4" s="511"/>
      <c r="BI4" s="511"/>
      <c r="BJ4" s="511"/>
      <c r="BK4" s="511"/>
      <c r="BL4" s="511"/>
      <c r="BM4" s="511"/>
      <c r="BN4" s="511"/>
      <c r="BO4" s="511"/>
      <c r="BP4" s="511"/>
      <c r="BQ4" s="511"/>
      <c r="BR4" s="511"/>
      <c r="BS4" s="511"/>
      <c r="BT4" s="511"/>
      <c r="BU4" s="511"/>
      <c r="BV4" s="511"/>
      <c r="BW4" s="511"/>
      <c r="BX4" s="511"/>
      <c r="BY4" s="511"/>
      <c r="BZ4" s="511"/>
      <c r="CA4" s="511"/>
      <c r="CB4" s="511"/>
      <c r="CC4" s="511"/>
      <c r="CD4" s="511"/>
      <c r="CE4" s="511"/>
      <c r="CF4" s="511"/>
      <c r="CG4" s="511"/>
      <c r="CH4" s="511"/>
      <c r="CI4" s="511"/>
      <c r="CJ4" s="511"/>
      <c r="CK4" s="511"/>
      <c r="CL4" s="511"/>
      <c r="CM4" s="511"/>
      <c r="CN4" s="511"/>
      <c r="CO4" s="511"/>
      <c r="CP4" s="511"/>
      <c r="CQ4" s="511"/>
      <c r="CR4" s="511"/>
      <c r="CS4" s="511"/>
      <c r="CT4" s="511"/>
      <c r="CU4" s="511"/>
      <c r="CV4" s="511"/>
      <c r="CW4" s="511"/>
      <c r="CX4" s="511"/>
      <c r="CY4" s="511"/>
      <c r="CZ4" s="511"/>
      <c r="DA4" s="511"/>
      <c r="DB4" s="511"/>
      <c r="DC4" s="511"/>
      <c r="DD4" s="511"/>
      <c r="DE4" s="511"/>
      <c r="DF4" s="511"/>
      <c r="DG4" s="511"/>
      <c r="DH4" s="511"/>
      <c r="DI4" s="511"/>
      <c r="DJ4" s="511"/>
      <c r="DK4" s="511"/>
      <c r="DL4" s="511"/>
      <c r="DM4" s="511"/>
      <c r="DN4" s="511"/>
      <c r="DO4" s="511"/>
      <c r="DP4" s="511"/>
      <c r="DQ4" s="511"/>
      <c r="DR4" s="511"/>
      <c r="DS4" s="511"/>
      <c r="DT4" s="511"/>
      <c r="DU4" s="511"/>
      <c r="DV4" s="511"/>
      <c r="DW4" s="511"/>
      <c r="DX4" s="511"/>
      <c r="DY4" s="511"/>
      <c r="DZ4" s="511"/>
      <c r="EA4" s="511"/>
      <c r="EB4" s="511"/>
      <c r="EC4" s="511"/>
      <c r="ED4" s="511"/>
      <c r="EE4" s="511"/>
      <c r="EF4" s="511"/>
      <c r="EG4" s="511"/>
      <c r="EH4" s="511"/>
      <c r="EI4" s="511"/>
      <c r="EJ4" s="511"/>
      <c r="EK4" s="511"/>
      <c r="EL4" s="511"/>
      <c r="EM4" s="511"/>
      <c r="EN4" s="511"/>
      <c r="EO4" s="511"/>
      <c r="EP4" s="511"/>
      <c r="EQ4" s="511"/>
      <c r="ER4" s="511"/>
      <c r="ES4" s="511"/>
      <c r="ET4" s="511"/>
      <c r="EU4" s="511"/>
      <c r="EV4" s="511"/>
      <c r="EW4" s="511"/>
      <c r="EX4" s="511"/>
      <c r="EY4" s="511"/>
      <c r="EZ4" s="511"/>
      <c r="FA4" s="511"/>
      <c r="FB4" s="511"/>
      <c r="FC4" s="511"/>
      <c r="FD4" s="511"/>
      <c r="FE4" s="511"/>
      <c r="FF4" s="511"/>
      <c r="FG4" s="511"/>
      <c r="FH4" s="511"/>
      <c r="FI4" s="511"/>
      <c r="FJ4" s="511"/>
      <c r="FK4" s="511"/>
      <c r="FL4" s="511"/>
      <c r="FM4" s="511"/>
      <c r="FN4" s="511"/>
      <c r="FO4" s="511"/>
      <c r="FP4" s="511"/>
      <c r="FQ4" s="511"/>
      <c r="FR4" s="511"/>
      <c r="FS4" s="511"/>
      <c r="FT4" s="511"/>
      <c r="FU4" s="511"/>
      <c r="FV4" s="511"/>
      <c r="FW4" s="511"/>
      <c r="FX4" s="511"/>
      <c r="FY4" s="511"/>
      <c r="FZ4" s="511"/>
      <c r="GA4" s="511"/>
      <c r="GB4" s="511"/>
      <c r="GC4" s="511"/>
      <c r="GD4" s="511"/>
      <c r="GE4" s="511"/>
      <c r="GF4" s="511"/>
      <c r="GG4" s="511"/>
      <c r="GH4" s="511"/>
      <c r="GI4" s="511"/>
      <c r="GJ4" s="511"/>
      <c r="GK4" s="511"/>
      <c r="GL4" s="511"/>
      <c r="GM4" s="511"/>
      <c r="GN4" s="511"/>
      <c r="GO4" s="511"/>
      <c r="GP4" s="511"/>
      <c r="GQ4" s="511"/>
      <c r="GR4" s="511"/>
      <c r="GS4" s="511"/>
      <c r="GT4" s="511"/>
      <c r="GU4" s="511"/>
      <c r="GV4" s="511"/>
      <c r="GW4" s="511"/>
      <c r="GX4" s="511"/>
      <c r="GY4" s="511"/>
      <c r="GZ4" s="511"/>
      <c r="HA4" s="511"/>
      <c r="HB4" s="511"/>
      <c r="HC4" s="511"/>
      <c r="HD4" s="511"/>
      <c r="HE4" s="511"/>
      <c r="HF4" s="511"/>
      <c r="HG4" s="511"/>
      <c r="HH4" s="511"/>
      <c r="HI4" s="511"/>
      <c r="HJ4" s="511"/>
      <c r="HK4" s="511"/>
      <c r="HL4" s="511"/>
      <c r="HM4" s="511"/>
      <c r="HN4" s="511"/>
      <c r="HO4" s="511"/>
      <c r="HP4" s="511"/>
      <c r="HQ4" s="511"/>
      <c r="HR4" s="511"/>
      <c r="HS4" s="511"/>
      <c r="HT4" s="511"/>
      <c r="HU4" s="511"/>
      <c r="HV4" s="511"/>
      <c r="HW4" s="511"/>
      <c r="HX4" s="511"/>
      <c r="HY4" s="511"/>
      <c r="HZ4" s="511"/>
      <c r="IA4" s="511"/>
      <c r="IB4" s="511"/>
      <c r="IC4" s="511"/>
      <c r="ID4" s="511"/>
      <c r="IE4" s="511"/>
      <c r="IF4" s="511"/>
      <c r="IG4" s="511"/>
      <c r="IH4" s="511"/>
      <c r="II4" s="511"/>
      <c r="IJ4" s="511"/>
      <c r="IK4" s="511"/>
      <c r="IL4" s="511"/>
      <c r="IM4" s="511"/>
      <c r="IN4" s="511"/>
      <c r="IO4" s="511"/>
      <c r="IP4" s="511"/>
      <c r="IQ4" s="511"/>
      <c r="IR4" s="511"/>
      <c r="IS4" s="511"/>
      <c r="IT4" s="511"/>
      <c r="IU4" s="511"/>
      <c r="IV4" s="511"/>
      <c r="IW4" s="511"/>
      <c r="IX4" s="511"/>
      <c r="IY4" s="511"/>
      <c r="IZ4" s="511"/>
      <c r="JA4" s="511"/>
      <c r="JB4" s="511"/>
      <c r="JC4" s="511"/>
      <c r="JD4" s="511"/>
      <c r="JE4" s="511"/>
      <c r="JF4" s="511"/>
      <c r="JG4" s="511"/>
      <c r="JH4" s="511"/>
      <c r="JI4" s="511"/>
      <c r="JJ4" s="511"/>
      <c r="JK4" s="511"/>
      <c r="JL4" s="511"/>
      <c r="JM4" s="511"/>
      <c r="JN4" s="511"/>
      <c r="JO4" s="511"/>
      <c r="JP4" s="511"/>
      <c r="JQ4" s="511"/>
      <c r="JR4" s="511"/>
      <c r="JS4" s="511"/>
      <c r="JT4" s="511"/>
      <c r="JU4" s="511"/>
      <c r="JV4" s="511"/>
      <c r="JW4" s="511"/>
      <c r="JX4" s="511"/>
      <c r="JY4" s="511"/>
      <c r="JZ4" s="511"/>
      <c r="KA4" s="511"/>
      <c r="KB4" s="511"/>
      <c r="KC4" s="511"/>
      <c r="KD4" s="511"/>
      <c r="KE4" s="511"/>
      <c r="KF4" s="511"/>
      <c r="KG4" s="511"/>
      <c r="KH4" s="511"/>
      <c r="KI4" s="511"/>
      <c r="KJ4" s="511"/>
      <c r="KK4" s="511"/>
      <c r="KL4" s="511"/>
      <c r="KM4" s="511"/>
      <c r="KN4" s="511"/>
      <c r="KO4" s="511"/>
      <c r="KP4" s="511"/>
      <c r="KQ4" s="511"/>
      <c r="KR4" s="511"/>
      <c r="KS4" s="511"/>
      <c r="KT4" s="511"/>
      <c r="KU4" s="511"/>
      <c r="KV4" s="511"/>
      <c r="KW4" s="511"/>
      <c r="KX4" s="511"/>
      <c r="KY4" s="511"/>
      <c r="KZ4" s="511"/>
      <c r="LA4" s="511"/>
      <c r="LB4" s="511"/>
      <c r="LC4" s="511"/>
      <c r="LD4" s="511"/>
      <c r="LE4" s="511"/>
      <c r="LF4" s="511"/>
      <c r="LG4" s="511"/>
      <c r="LH4" s="511"/>
      <c r="LI4" s="511"/>
      <c r="LJ4" s="511"/>
      <c r="LK4" s="511"/>
      <c r="LL4" s="511"/>
      <c r="LM4" s="511"/>
      <c r="LN4" s="511"/>
      <c r="LO4" s="511"/>
      <c r="LP4" s="511"/>
      <c r="LQ4" s="511"/>
      <c r="LR4" s="511"/>
      <c r="LS4" s="511"/>
      <c r="LT4" s="511"/>
      <c r="LU4" s="511"/>
      <c r="LV4" s="511"/>
      <c r="LW4" s="511"/>
      <c r="LX4" s="511"/>
      <c r="LY4" s="511"/>
      <c r="LZ4" s="511"/>
      <c r="MA4" s="511"/>
      <c r="MB4" s="511"/>
      <c r="MC4" s="511"/>
      <c r="MD4" s="511"/>
      <c r="ME4" s="511"/>
      <c r="MF4" s="511"/>
      <c r="MG4" s="511"/>
      <c r="MH4" s="511"/>
      <c r="MI4" s="511"/>
      <c r="MJ4" s="511"/>
      <c r="MK4" s="511"/>
      <c r="ML4" s="511"/>
      <c r="MM4" s="511"/>
      <c r="MN4" s="511"/>
      <c r="MO4" s="511"/>
      <c r="MP4" s="511"/>
      <c r="MQ4" s="511"/>
      <c r="MR4" s="511"/>
      <c r="MS4" s="511"/>
      <c r="MT4" s="511"/>
      <c r="MU4" s="511"/>
      <c r="MV4" s="511"/>
      <c r="MW4" s="511"/>
      <c r="MX4" s="511"/>
      <c r="MY4" s="511"/>
      <c r="MZ4" s="511"/>
      <c r="NA4" s="511"/>
      <c r="NB4" s="511"/>
      <c r="NC4" s="511"/>
      <c r="ND4" s="511"/>
      <c r="NE4" s="511"/>
      <c r="NF4" s="511"/>
      <c r="NG4" s="511"/>
      <c r="NH4" s="511"/>
      <c r="NI4" s="511"/>
      <c r="NJ4" s="511"/>
      <c r="NK4" s="511"/>
      <c r="NL4" s="511"/>
      <c r="NM4" s="511"/>
      <c r="NN4" s="511"/>
      <c r="NO4" s="511"/>
      <c r="NP4" s="511"/>
      <c r="NQ4" s="511"/>
      <c r="NR4" s="511"/>
      <c r="NS4" s="511"/>
      <c r="NT4" s="511"/>
      <c r="NU4" s="511"/>
      <c r="NV4" s="511"/>
      <c r="NW4" s="511"/>
      <c r="NX4" s="511"/>
      <c r="NY4" s="511"/>
      <c r="NZ4" s="511"/>
      <c r="OA4" s="511"/>
      <c r="OB4" s="511"/>
      <c r="OC4" s="511"/>
      <c r="OD4" s="511"/>
      <c r="OE4" s="511"/>
      <c r="OF4" s="511"/>
      <c r="OG4" s="511"/>
      <c r="OH4" s="511"/>
      <c r="OI4" s="511"/>
      <c r="OJ4" s="511"/>
      <c r="OK4" s="511"/>
      <c r="OL4" s="511"/>
      <c r="OM4" s="511"/>
      <c r="ON4" s="511"/>
      <c r="OO4" s="511"/>
      <c r="OP4" s="511"/>
      <c r="OQ4" s="511"/>
      <c r="OR4" s="511"/>
      <c r="OS4" s="511"/>
      <c r="OT4" s="511"/>
      <c r="OU4" s="511"/>
      <c r="OV4" s="511"/>
      <c r="OW4" s="511"/>
      <c r="OX4" s="511"/>
      <c r="OY4" s="511"/>
      <c r="OZ4" s="511"/>
      <c r="PA4" s="511"/>
      <c r="PB4" s="511"/>
      <c r="PC4" s="511"/>
      <c r="PD4" s="511"/>
      <c r="PE4" s="511"/>
      <c r="PF4" s="511"/>
      <c r="PG4" s="511"/>
      <c r="PH4" s="511"/>
      <c r="PI4" s="511"/>
      <c r="PJ4" s="511"/>
      <c r="PK4" s="511"/>
      <c r="PL4" s="511"/>
      <c r="PM4" s="511"/>
      <c r="PN4" s="511"/>
      <c r="PO4" s="511"/>
      <c r="PP4" s="511"/>
      <c r="PQ4" s="511"/>
      <c r="PR4" s="511"/>
      <c r="PS4" s="511"/>
      <c r="PT4" s="511"/>
      <c r="PU4" s="511"/>
      <c r="PV4" s="511"/>
      <c r="PW4" s="511"/>
      <c r="PX4" s="511"/>
      <c r="PY4" s="511"/>
      <c r="PZ4" s="511"/>
      <c r="QA4" s="511"/>
      <c r="QB4" s="511"/>
      <c r="QC4" s="511"/>
      <c r="QD4" s="511"/>
      <c r="QE4" s="511"/>
      <c r="QF4" s="511"/>
      <c r="QG4" s="511"/>
      <c r="QH4" s="511"/>
      <c r="QI4" s="511"/>
      <c r="QJ4" s="511"/>
      <c r="QK4" s="511"/>
      <c r="QL4" s="511"/>
      <c r="QM4" s="511"/>
      <c r="QN4" s="511"/>
      <c r="QO4" s="511"/>
      <c r="QP4" s="511"/>
      <c r="QQ4" s="511"/>
      <c r="QR4" s="511"/>
      <c r="QS4" s="511"/>
      <c r="QT4" s="511"/>
      <c r="QU4" s="511"/>
      <c r="QV4" s="511"/>
      <c r="QW4" s="511"/>
      <c r="QX4" s="511"/>
      <c r="QY4" s="511"/>
      <c r="QZ4" s="511"/>
      <c r="RA4" s="511"/>
      <c r="RB4" s="511"/>
      <c r="RC4" s="511"/>
      <c r="RD4" s="511"/>
      <c r="RE4" s="511"/>
      <c r="RF4" s="511"/>
      <c r="RG4" s="511"/>
      <c r="RH4" s="511"/>
      <c r="RI4" s="511"/>
      <c r="RJ4" s="511"/>
      <c r="RK4" s="511"/>
      <c r="RL4" s="511"/>
      <c r="RM4" s="511"/>
      <c r="RN4" s="511"/>
      <c r="RO4" s="511"/>
      <c r="RP4" s="511"/>
      <c r="RQ4" s="511"/>
      <c r="RR4" s="511"/>
      <c r="RS4" s="511"/>
      <c r="RT4" s="511"/>
      <c r="RU4" s="511"/>
      <c r="RV4" s="511"/>
      <c r="RW4" s="511"/>
      <c r="RX4" s="511"/>
      <c r="RY4" s="511"/>
      <c r="RZ4" s="511"/>
      <c r="SA4" s="511"/>
      <c r="SB4" s="511"/>
      <c r="SC4" s="511"/>
      <c r="SD4" s="511"/>
      <c r="SE4" s="511"/>
      <c r="SF4" s="511"/>
      <c r="SG4" s="511"/>
      <c r="SH4" s="511"/>
      <c r="SI4" s="511"/>
      <c r="SJ4" s="511"/>
      <c r="SK4" s="511"/>
      <c r="SL4" s="511"/>
      <c r="SM4" s="511"/>
      <c r="SN4" s="511"/>
      <c r="SO4" s="511"/>
      <c r="SP4" s="511"/>
      <c r="SQ4" s="511"/>
      <c r="SR4" s="511"/>
      <c r="SS4" s="511"/>
      <c r="ST4" s="511"/>
      <c r="SU4" s="511"/>
      <c r="SV4" s="511"/>
      <c r="SW4" s="511"/>
      <c r="SX4" s="511"/>
      <c r="SY4" s="511"/>
      <c r="SZ4" s="511"/>
      <c r="TA4" s="511"/>
      <c r="TB4" s="511"/>
      <c r="TC4" s="511"/>
      <c r="TD4" s="511"/>
      <c r="TE4" s="511"/>
      <c r="TF4" s="511"/>
      <c r="TG4" s="511"/>
      <c r="TH4" s="511"/>
      <c r="TI4" s="511"/>
      <c r="TJ4" s="511"/>
      <c r="TK4" s="511"/>
      <c r="TL4" s="511"/>
      <c r="TM4" s="511"/>
      <c r="TN4" s="511"/>
      <c r="TO4" s="511"/>
      <c r="TP4" s="511"/>
      <c r="TQ4" s="511"/>
      <c r="TR4" s="511"/>
      <c r="TS4" s="511"/>
      <c r="TT4" s="511"/>
      <c r="TU4" s="511"/>
      <c r="TV4" s="511"/>
      <c r="TW4" s="511"/>
      <c r="TX4" s="511"/>
      <c r="TY4" s="511"/>
      <c r="TZ4" s="511"/>
      <c r="UA4" s="511"/>
      <c r="UB4" s="511"/>
      <c r="UC4" s="511"/>
      <c r="UD4" s="511"/>
      <c r="UE4" s="511"/>
      <c r="UF4" s="511"/>
      <c r="UG4" s="511"/>
      <c r="UH4" s="511"/>
      <c r="UI4" s="511"/>
      <c r="UJ4" s="511"/>
      <c r="UK4" s="511"/>
      <c r="UL4" s="511"/>
      <c r="UM4" s="511"/>
      <c r="UN4" s="511"/>
      <c r="UO4" s="511"/>
      <c r="UP4" s="511"/>
      <c r="UQ4" s="511"/>
      <c r="UR4" s="511"/>
      <c r="US4" s="511"/>
      <c r="UT4" s="511"/>
      <c r="UU4" s="511"/>
      <c r="UV4" s="511"/>
      <c r="UW4" s="511"/>
      <c r="UX4" s="511"/>
      <c r="UY4" s="511"/>
      <c r="UZ4" s="511"/>
      <c r="VA4" s="511"/>
      <c r="VB4" s="511"/>
      <c r="VC4" s="511"/>
      <c r="VD4" s="511"/>
      <c r="VE4" s="511"/>
      <c r="VF4" s="511"/>
      <c r="VG4" s="511"/>
      <c r="VH4" s="511"/>
      <c r="VI4" s="511"/>
      <c r="VJ4" s="511"/>
      <c r="VK4" s="511"/>
      <c r="VL4" s="511"/>
      <c r="VM4" s="511"/>
      <c r="VN4" s="511"/>
      <c r="VO4" s="511"/>
      <c r="VP4" s="511"/>
      <c r="VQ4" s="511"/>
      <c r="VR4" s="511"/>
      <c r="VS4" s="511"/>
      <c r="VT4" s="511"/>
      <c r="VU4" s="511"/>
      <c r="VV4" s="511"/>
      <c r="VW4" s="511"/>
      <c r="VX4" s="511"/>
      <c r="VY4" s="511"/>
      <c r="VZ4" s="511"/>
      <c r="WA4" s="511"/>
      <c r="WB4" s="511"/>
      <c r="WC4" s="511"/>
      <c r="WD4" s="511"/>
      <c r="WE4" s="511"/>
      <c r="WF4" s="511"/>
      <c r="WG4" s="511"/>
      <c r="WH4" s="511"/>
      <c r="WI4" s="511"/>
      <c r="WJ4" s="511"/>
      <c r="WK4" s="511"/>
      <c r="WL4" s="511"/>
      <c r="WM4" s="511"/>
      <c r="WN4" s="511"/>
      <c r="WO4" s="511"/>
      <c r="WP4" s="511"/>
      <c r="WQ4" s="511"/>
      <c r="WR4" s="511"/>
      <c r="WS4" s="511"/>
      <c r="WT4" s="511"/>
      <c r="WU4" s="511"/>
      <c r="WV4" s="511"/>
      <c r="WW4" s="511"/>
      <c r="WX4" s="511"/>
      <c r="WY4" s="511"/>
      <c r="WZ4" s="511"/>
      <c r="XA4" s="511"/>
      <c r="XB4" s="511"/>
      <c r="XC4" s="511"/>
      <c r="XD4" s="511"/>
      <c r="XE4" s="511"/>
      <c r="XF4" s="511"/>
      <c r="XG4" s="511"/>
      <c r="XH4" s="511"/>
      <c r="XI4" s="511"/>
      <c r="XJ4" s="511"/>
      <c r="XK4" s="511"/>
      <c r="XL4" s="511"/>
      <c r="XM4" s="511"/>
      <c r="XN4" s="511"/>
      <c r="XO4" s="511"/>
      <c r="XP4" s="511"/>
      <c r="XQ4" s="511"/>
      <c r="XR4" s="511"/>
      <c r="XS4" s="511"/>
      <c r="XT4" s="511"/>
      <c r="XU4" s="511"/>
      <c r="XV4" s="511"/>
      <c r="XW4" s="511"/>
      <c r="XX4" s="511"/>
      <c r="XY4" s="511"/>
      <c r="XZ4" s="511"/>
      <c r="YA4" s="511"/>
      <c r="YB4" s="511"/>
      <c r="YC4" s="511"/>
      <c r="YD4" s="511"/>
      <c r="YE4" s="511"/>
      <c r="YF4" s="511"/>
      <c r="YG4" s="511"/>
      <c r="YH4" s="511"/>
      <c r="YI4" s="511"/>
      <c r="YJ4" s="511"/>
      <c r="YK4" s="511"/>
      <c r="YL4" s="511"/>
      <c r="YM4" s="511"/>
      <c r="YN4" s="511"/>
      <c r="YO4" s="511"/>
      <c r="YP4" s="511"/>
      <c r="YQ4" s="511"/>
      <c r="YR4" s="511"/>
      <c r="YS4" s="511"/>
      <c r="YT4" s="511"/>
      <c r="YU4" s="511"/>
      <c r="YV4" s="511"/>
      <c r="YW4" s="511"/>
      <c r="YX4" s="511"/>
      <c r="YY4" s="511"/>
      <c r="YZ4" s="511"/>
      <c r="ZA4" s="511"/>
      <c r="ZB4" s="511"/>
      <c r="ZC4" s="511"/>
      <c r="ZD4" s="511"/>
      <c r="ZE4" s="511"/>
      <c r="ZF4" s="511"/>
      <c r="ZG4" s="511"/>
      <c r="ZH4" s="511"/>
      <c r="ZI4" s="511"/>
      <c r="ZJ4" s="511"/>
      <c r="ZK4" s="511"/>
      <c r="ZL4" s="511"/>
      <c r="ZM4" s="511"/>
      <c r="ZN4" s="511"/>
      <c r="ZO4" s="511"/>
      <c r="ZP4" s="511"/>
      <c r="ZQ4" s="511"/>
      <c r="ZR4" s="511"/>
      <c r="ZS4" s="511"/>
      <c r="ZT4" s="511"/>
      <c r="ZU4" s="511"/>
      <c r="ZV4" s="511"/>
      <c r="ZW4" s="511"/>
      <c r="ZX4" s="511"/>
      <c r="ZY4" s="511"/>
      <c r="ZZ4" s="511"/>
      <c r="AAA4" s="511"/>
      <c r="AAB4" s="511"/>
      <c r="AAC4" s="511"/>
      <c r="AAD4" s="511"/>
      <c r="AAE4" s="511"/>
      <c r="AAF4" s="511"/>
      <c r="AAG4" s="511"/>
      <c r="AAH4" s="511"/>
      <c r="AAI4" s="511"/>
      <c r="AAJ4" s="511"/>
      <c r="AAK4" s="511"/>
      <c r="AAL4" s="511"/>
      <c r="AAM4" s="511"/>
      <c r="AAN4" s="511"/>
      <c r="AAO4" s="511"/>
      <c r="AAP4" s="511"/>
      <c r="AAQ4" s="511"/>
      <c r="AAR4" s="511"/>
      <c r="AAS4" s="511"/>
      <c r="AAT4" s="511"/>
      <c r="AAU4" s="511"/>
      <c r="AAV4" s="511"/>
      <c r="AAW4" s="511"/>
      <c r="AAX4" s="511"/>
      <c r="AAY4" s="511"/>
      <c r="AAZ4" s="511"/>
      <c r="ABA4" s="511"/>
      <c r="ABB4" s="511"/>
      <c r="ABC4" s="511"/>
      <c r="ABD4" s="511"/>
      <c r="ABE4" s="511"/>
      <c r="ABF4" s="511"/>
      <c r="ABG4" s="511"/>
      <c r="ABH4" s="511"/>
      <c r="ABI4" s="511"/>
      <c r="ABJ4" s="511"/>
      <c r="ABK4" s="511"/>
      <c r="ABL4" s="511"/>
      <c r="ABM4" s="511"/>
      <c r="ABN4" s="511"/>
      <c r="ABO4" s="511"/>
      <c r="ABP4" s="511"/>
      <c r="ABQ4" s="511"/>
      <c r="ABR4" s="511"/>
      <c r="ABS4" s="511"/>
      <c r="ABT4" s="511"/>
      <c r="ABU4" s="511"/>
      <c r="ABV4" s="511"/>
      <c r="ABW4" s="511"/>
      <c r="ABX4" s="511"/>
      <c r="ABY4" s="511"/>
      <c r="ABZ4" s="511"/>
      <c r="ACA4" s="511"/>
      <c r="ACB4" s="511"/>
      <c r="ACC4" s="511"/>
      <c r="ACD4" s="511"/>
      <c r="ACE4" s="511"/>
      <c r="ACF4" s="511"/>
      <c r="ACG4" s="511"/>
      <c r="ACH4" s="511"/>
      <c r="ACI4" s="511"/>
      <c r="ACJ4" s="511"/>
      <c r="ACK4" s="511"/>
      <c r="ACL4" s="511"/>
      <c r="ACM4" s="511"/>
      <c r="ACN4" s="511"/>
      <c r="ACO4" s="511"/>
      <c r="ACP4" s="511"/>
      <c r="ACQ4" s="511"/>
      <c r="ACR4" s="511"/>
      <c r="ACS4" s="511"/>
      <c r="ACT4" s="511"/>
      <c r="ACU4" s="511"/>
      <c r="ACV4" s="511"/>
      <c r="ACW4" s="511"/>
      <c r="ACX4" s="511"/>
      <c r="ACY4" s="511"/>
      <c r="ACZ4" s="511"/>
      <c r="ADA4" s="511"/>
      <c r="ADB4" s="511"/>
      <c r="ADC4" s="511"/>
      <c r="ADD4" s="511"/>
      <c r="ADE4" s="511"/>
      <c r="ADF4" s="511"/>
      <c r="ADG4" s="511"/>
      <c r="ADH4" s="511"/>
      <c r="ADI4" s="511"/>
      <c r="ADJ4" s="511"/>
      <c r="ADK4" s="511"/>
      <c r="ADL4" s="511"/>
      <c r="ADM4" s="511"/>
      <c r="ADN4" s="511"/>
      <c r="ADO4" s="511"/>
      <c r="ADP4" s="511"/>
      <c r="ADQ4" s="511"/>
      <c r="ADR4" s="511"/>
      <c r="ADS4" s="511"/>
      <c r="ADT4" s="511"/>
      <c r="ADU4" s="511"/>
      <c r="ADV4" s="511"/>
      <c r="ADW4" s="511"/>
      <c r="ADX4" s="511"/>
      <c r="ADY4" s="511"/>
      <c r="ADZ4" s="511"/>
      <c r="AEA4" s="511"/>
      <c r="AEB4" s="511"/>
      <c r="AEC4" s="511"/>
      <c r="AED4" s="511"/>
      <c r="AEE4" s="511"/>
      <c r="AEF4" s="511"/>
      <c r="AEG4" s="511"/>
      <c r="AEH4" s="511"/>
      <c r="AEI4" s="511"/>
      <c r="AEJ4" s="511"/>
      <c r="AEK4" s="511"/>
      <c r="AEL4" s="511"/>
      <c r="AEM4" s="511"/>
      <c r="AEN4" s="511"/>
      <c r="AEO4" s="511"/>
      <c r="AEP4" s="511"/>
      <c r="AEQ4" s="511"/>
      <c r="AER4" s="511"/>
      <c r="AES4" s="511"/>
      <c r="AET4" s="511"/>
      <c r="AEU4" s="511"/>
      <c r="AEV4" s="511"/>
      <c r="AEW4" s="511"/>
      <c r="AEX4" s="511"/>
      <c r="AEY4" s="511"/>
      <c r="AEZ4" s="511"/>
      <c r="AFA4" s="511"/>
      <c r="AFB4" s="511"/>
      <c r="AFC4" s="511"/>
      <c r="AFD4" s="511"/>
      <c r="AFE4" s="511"/>
      <c r="AFF4" s="511"/>
      <c r="AFG4" s="511"/>
      <c r="AFH4" s="511"/>
      <c r="AFI4" s="511"/>
      <c r="AFJ4" s="511"/>
      <c r="AFK4" s="511"/>
      <c r="AFL4" s="511"/>
      <c r="AFM4" s="511"/>
      <c r="AFN4" s="511"/>
      <c r="AFO4" s="511"/>
      <c r="AFP4" s="511"/>
      <c r="AFQ4" s="511"/>
      <c r="AFR4" s="511"/>
      <c r="AFS4" s="511"/>
      <c r="AFT4" s="511"/>
      <c r="AFU4" s="511"/>
      <c r="AFV4" s="511"/>
      <c r="AFW4" s="511"/>
      <c r="AFX4" s="511"/>
      <c r="AFY4" s="511"/>
      <c r="AFZ4" s="511"/>
      <c r="AGA4" s="511"/>
      <c r="AGB4" s="511"/>
      <c r="AGC4" s="511"/>
      <c r="AGD4" s="511"/>
      <c r="AGE4" s="511"/>
      <c r="AGF4" s="511"/>
      <c r="AGG4" s="511"/>
      <c r="AGH4" s="511"/>
      <c r="AGI4" s="511"/>
      <c r="AGJ4" s="511"/>
      <c r="AGK4" s="511"/>
      <c r="AGL4" s="511"/>
      <c r="AGM4" s="511"/>
      <c r="AGN4" s="511"/>
      <c r="AGO4" s="511"/>
      <c r="AGP4" s="511"/>
      <c r="AGQ4" s="511"/>
      <c r="AGR4" s="511"/>
      <c r="AGS4" s="511"/>
      <c r="AGT4" s="511"/>
      <c r="AGU4" s="511"/>
      <c r="AGV4" s="511"/>
      <c r="AGW4" s="511"/>
      <c r="AGX4" s="511"/>
      <c r="AGY4" s="511"/>
      <c r="AGZ4" s="511"/>
      <c r="AHA4" s="511"/>
      <c r="AHB4" s="511"/>
      <c r="AHC4" s="511"/>
      <c r="AHD4" s="511"/>
      <c r="AHE4" s="511"/>
      <c r="AHF4" s="511"/>
      <c r="AHG4" s="511"/>
      <c r="AHH4" s="511"/>
      <c r="AHI4" s="511"/>
      <c r="AHJ4" s="511"/>
      <c r="AHK4" s="511"/>
      <c r="AHL4" s="511"/>
      <c r="AHM4" s="511"/>
      <c r="AHN4" s="511"/>
      <c r="AHO4" s="511"/>
      <c r="AHP4" s="511"/>
      <c r="AHQ4" s="511"/>
      <c r="AHR4" s="511"/>
      <c r="AHS4" s="511"/>
      <c r="AHT4" s="511"/>
      <c r="AHU4" s="511"/>
      <c r="AHV4" s="511"/>
      <c r="AHW4" s="511"/>
      <c r="AHX4" s="511"/>
      <c r="AHY4" s="511"/>
      <c r="AHZ4" s="511"/>
      <c r="AIA4" s="511"/>
      <c r="AIB4" s="511"/>
      <c r="AIC4" s="511"/>
      <c r="AID4" s="511"/>
      <c r="AIE4" s="511"/>
      <c r="AIF4" s="511"/>
      <c r="AIG4" s="511"/>
      <c r="AIH4" s="511"/>
      <c r="AII4" s="511"/>
      <c r="AIJ4" s="511"/>
      <c r="AIK4" s="511"/>
      <c r="AIL4" s="511"/>
      <c r="AIM4" s="511"/>
      <c r="AIN4" s="511"/>
      <c r="AIO4" s="511"/>
      <c r="AIP4" s="511"/>
      <c r="AIQ4" s="511"/>
      <c r="AIR4" s="511"/>
      <c r="AIS4" s="511"/>
      <c r="AIT4" s="511"/>
      <c r="AIU4" s="511"/>
      <c r="AIV4" s="511"/>
      <c r="AIW4" s="511"/>
      <c r="AIX4" s="511"/>
      <c r="AIY4" s="511"/>
      <c r="AIZ4" s="511"/>
      <c r="AJA4" s="511"/>
      <c r="AJB4" s="511"/>
      <c r="AJC4" s="511"/>
      <c r="AJD4" s="511"/>
      <c r="AJE4" s="511"/>
      <c r="AJF4" s="511"/>
      <c r="AJG4" s="511"/>
      <c r="AJH4" s="511"/>
      <c r="AJI4" s="511"/>
      <c r="AJJ4" s="511"/>
      <c r="AJK4" s="511"/>
      <c r="AJL4" s="511"/>
      <c r="AJM4" s="511"/>
      <c r="AJN4" s="511"/>
      <c r="AJO4" s="511"/>
      <c r="AJP4" s="511"/>
      <c r="AJQ4" s="511"/>
      <c r="AJR4" s="511"/>
      <c r="AJS4" s="511"/>
      <c r="AJT4" s="511"/>
      <c r="AJU4" s="511"/>
      <c r="AJV4" s="511"/>
      <c r="AJW4" s="511"/>
      <c r="AJX4" s="511"/>
      <c r="AJY4" s="511"/>
      <c r="AJZ4" s="511"/>
      <c r="AKA4" s="511"/>
      <c r="AKB4" s="511"/>
      <c r="AKC4" s="511"/>
      <c r="AKD4" s="511"/>
      <c r="AKE4" s="511"/>
      <c r="AKF4" s="511"/>
      <c r="AKG4" s="511"/>
      <c r="AKH4" s="511"/>
      <c r="AKI4" s="511"/>
      <c r="AKJ4" s="511"/>
      <c r="AKK4" s="511"/>
      <c r="AKL4" s="511"/>
      <c r="AKM4" s="511"/>
      <c r="AKN4" s="511"/>
      <c r="AKO4" s="511"/>
      <c r="AKP4" s="511"/>
      <c r="AKQ4" s="511"/>
      <c r="AKR4" s="511"/>
      <c r="AKS4" s="511"/>
      <c r="AKT4" s="511"/>
      <c r="AKU4" s="511"/>
      <c r="AKV4" s="511"/>
      <c r="AKW4" s="511"/>
      <c r="AKX4" s="511"/>
      <c r="AKY4" s="511"/>
      <c r="AKZ4" s="511"/>
      <c r="ALA4" s="511"/>
      <c r="ALB4" s="511"/>
      <c r="ALC4" s="511"/>
      <c r="ALD4" s="511"/>
      <c r="ALE4" s="511"/>
      <c r="ALF4" s="511"/>
      <c r="ALG4" s="511"/>
      <c r="ALH4" s="511"/>
      <c r="ALI4" s="511"/>
      <c r="ALJ4" s="511"/>
      <c r="ALK4" s="511"/>
      <c r="ALL4" s="511"/>
      <c r="ALM4" s="511"/>
      <c r="ALN4" s="511"/>
      <c r="ALO4" s="511"/>
      <c r="ALP4" s="511"/>
      <c r="ALQ4" s="511"/>
      <c r="ALR4" s="511"/>
      <c r="ALS4" s="511"/>
      <c r="ALT4" s="511"/>
      <c r="ALU4" s="511"/>
      <c r="ALV4" s="511"/>
      <c r="ALW4" s="511"/>
      <c r="ALX4" s="511"/>
      <c r="ALY4" s="511"/>
      <c r="ALZ4" s="511"/>
      <c r="AMA4" s="511"/>
      <c r="AMB4" s="511"/>
      <c r="AMC4" s="511"/>
      <c r="AMD4" s="511"/>
      <c r="AME4" s="511"/>
      <c r="AMF4" s="511"/>
      <c r="AMG4" s="511"/>
      <c r="AMH4" s="511"/>
      <c r="AMI4" s="511"/>
      <c r="AMJ4" s="511"/>
      <c r="AMK4" s="511"/>
      <c r="AML4" s="511"/>
    </row>
    <row r="5" spans="1:1026">
      <c r="A5" s="511"/>
      <c r="B5" s="789" t="s">
        <v>4</v>
      </c>
      <c r="C5" s="790"/>
      <c r="D5" s="790"/>
      <c r="E5" s="790"/>
      <c r="F5" s="790"/>
      <c r="G5" s="791"/>
      <c r="H5" s="792"/>
      <c r="I5" s="512"/>
      <c r="J5" s="511"/>
      <c r="K5" s="511"/>
      <c r="L5" s="511"/>
      <c r="M5" s="511"/>
      <c r="N5" s="511"/>
      <c r="O5" s="511"/>
      <c r="P5" s="511"/>
      <c r="Q5" s="511"/>
      <c r="R5" s="511"/>
      <c r="S5" s="511"/>
      <c r="T5" s="511"/>
      <c r="U5" s="511"/>
      <c r="V5" s="511"/>
      <c r="W5" s="511"/>
      <c r="X5" s="511"/>
      <c r="Y5" s="511"/>
      <c r="Z5" s="511"/>
      <c r="AA5" s="511"/>
      <c r="AB5" s="511"/>
      <c r="AC5" s="511"/>
      <c r="AD5" s="511"/>
      <c r="AE5" s="511"/>
      <c r="AF5" s="511"/>
      <c r="AG5" s="511"/>
      <c r="AH5" s="511"/>
      <c r="AI5" s="511"/>
      <c r="AJ5" s="511"/>
      <c r="AK5" s="511"/>
      <c r="AL5" s="511"/>
      <c r="AM5" s="511"/>
      <c r="AN5" s="511"/>
      <c r="AO5" s="511"/>
      <c r="AP5" s="511"/>
      <c r="AQ5" s="511"/>
      <c r="AR5" s="511"/>
      <c r="AS5" s="511"/>
      <c r="AT5" s="511"/>
      <c r="AU5" s="511"/>
      <c r="AV5" s="511"/>
      <c r="AW5" s="511"/>
      <c r="AX5" s="511"/>
      <c r="AY5" s="511"/>
      <c r="AZ5" s="511"/>
      <c r="BA5" s="511"/>
      <c r="BB5" s="511"/>
      <c r="BC5" s="511"/>
      <c r="BD5" s="511"/>
      <c r="BE5" s="511"/>
      <c r="BF5" s="511"/>
      <c r="BG5" s="511"/>
      <c r="BH5" s="511"/>
      <c r="BI5" s="511"/>
      <c r="BJ5" s="511"/>
      <c r="BK5" s="511"/>
      <c r="BL5" s="511"/>
      <c r="BM5" s="511"/>
      <c r="BN5" s="511"/>
      <c r="BO5" s="511"/>
      <c r="BP5" s="511"/>
      <c r="BQ5" s="511"/>
      <c r="BR5" s="511"/>
      <c r="BS5" s="511"/>
      <c r="BT5" s="511"/>
      <c r="BU5" s="511"/>
      <c r="BV5" s="511"/>
      <c r="BW5" s="511"/>
      <c r="BX5" s="511"/>
      <c r="BY5" s="511"/>
      <c r="BZ5" s="511"/>
      <c r="CA5" s="511"/>
      <c r="CB5" s="511"/>
      <c r="CC5" s="511"/>
      <c r="CD5" s="511"/>
      <c r="CE5" s="511"/>
      <c r="CF5" s="511"/>
      <c r="CG5" s="511"/>
      <c r="CH5" s="511"/>
      <c r="CI5" s="511"/>
      <c r="CJ5" s="511"/>
      <c r="CK5" s="511"/>
      <c r="CL5" s="511"/>
      <c r="CM5" s="511"/>
      <c r="CN5" s="511"/>
      <c r="CO5" s="511"/>
      <c r="CP5" s="511"/>
      <c r="CQ5" s="511"/>
      <c r="CR5" s="511"/>
      <c r="CS5" s="511"/>
      <c r="CT5" s="511"/>
      <c r="CU5" s="511"/>
      <c r="CV5" s="511"/>
      <c r="CW5" s="511"/>
      <c r="CX5" s="511"/>
      <c r="CY5" s="511"/>
      <c r="CZ5" s="511"/>
      <c r="DA5" s="511"/>
      <c r="DB5" s="511"/>
      <c r="DC5" s="511"/>
      <c r="DD5" s="511"/>
      <c r="DE5" s="511"/>
      <c r="DF5" s="511"/>
      <c r="DG5" s="511"/>
      <c r="DH5" s="511"/>
      <c r="DI5" s="511"/>
      <c r="DJ5" s="511"/>
      <c r="DK5" s="511"/>
      <c r="DL5" s="511"/>
      <c r="DM5" s="511"/>
      <c r="DN5" s="511"/>
      <c r="DO5" s="511"/>
      <c r="DP5" s="511"/>
      <c r="DQ5" s="511"/>
      <c r="DR5" s="511"/>
      <c r="DS5" s="511"/>
      <c r="DT5" s="511"/>
      <c r="DU5" s="511"/>
      <c r="DV5" s="511"/>
      <c r="DW5" s="511"/>
      <c r="DX5" s="511"/>
      <c r="DY5" s="511"/>
      <c r="DZ5" s="511"/>
      <c r="EA5" s="511"/>
      <c r="EB5" s="511"/>
      <c r="EC5" s="511"/>
      <c r="ED5" s="511"/>
      <c r="EE5" s="511"/>
      <c r="EF5" s="511"/>
      <c r="EG5" s="511"/>
      <c r="EH5" s="511"/>
      <c r="EI5" s="511"/>
      <c r="EJ5" s="511"/>
      <c r="EK5" s="511"/>
      <c r="EL5" s="511"/>
      <c r="EM5" s="511"/>
      <c r="EN5" s="511"/>
      <c r="EO5" s="511"/>
      <c r="EP5" s="511"/>
      <c r="EQ5" s="511"/>
      <c r="ER5" s="511"/>
      <c r="ES5" s="511"/>
      <c r="ET5" s="511"/>
      <c r="EU5" s="511"/>
      <c r="EV5" s="511"/>
      <c r="EW5" s="511"/>
      <c r="EX5" s="511"/>
      <c r="EY5" s="511"/>
      <c r="EZ5" s="511"/>
      <c r="FA5" s="511"/>
      <c r="FB5" s="511"/>
      <c r="FC5" s="511"/>
      <c r="FD5" s="511"/>
      <c r="FE5" s="511"/>
      <c r="FF5" s="511"/>
      <c r="FG5" s="511"/>
      <c r="FH5" s="511"/>
      <c r="FI5" s="511"/>
      <c r="FJ5" s="511"/>
      <c r="FK5" s="511"/>
      <c r="FL5" s="511"/>
      <c r="FM5" s="511"/>
      <c r="FN5" s="511"/>
      <c r="FO5" s="511"/>
      <c r="FP5" s="511"/>
      <c r="FQ5" s="511"/>
      <c r="FR5" s="511"/>
      <c r="FS5" s="511"/>
      <c r="FT5" s="511"/>
      <c r="FU5" s="511"/>
      <c r="FV5" s="511"/>
      <c r="FW5" s="511"/>
      <c r="FX5" s="511"/>
      <c r="FY5" s="511"/>
      <c r="FZ5" s="511"/>
      <c r="GA5" s="511"/>
      <c r="GB5" s="511"/>
      <c r="GC5" s="511"/>
      <c r="GD5" s="511"/>
      <c r="GE5" s="511"/>
      <c r="GF5" s="511"/>
      <c r="GG5" s="511"/>
      <c r="GH5" s="511"/>
      <c r="GI5" s="511"/>
      <c r="GJ5" s="511"/>
      <c r="GK5" s="511"/>
      <c r="GL5" s="511"/>
      <c r="GM5" s="511"/>
      <c r="GN5" s="511"/>
      <c r="GO5" s="511"/>
      <c r="GP5" s="511"/>
      <c r="GQ5" s="511"/>
      <c r="GR5" s="511"/>
      <c r="GS5" s="511"/>
      <c r="GT5" s="511"/>
      <c r="GU5" s="511"/>
      <c r="GV5" s="511"/>
      <c r="GW5" s="511"/>
      <c r="GX5" s="511"/>
      <c r="GY5" s="511"/>
      <c r="GZ5" s="511"/>
      <c r="HA5" s="511"/>
      <c r="HB5" s="511"/>
      <c r="HC5" s="511"/>
      <c r="HD5" s="511"/>
      <c r="HE5" s="511"/>
      <c r="HF5" s="511"/>
      <c r="HG5" s="511"/>
      <c r="HH5" s="511"/>
      <c r="HI5" s="511"/>
      <c r="HJ5" s="511"/>
      <c r="HK5" s="511"/>
      <c r="HL5" s="511"/>
      <c r="HM5" s="511"/>
      <c r="HN5" s="511"/>
      <c r="HO5" s="511"/>
      <c r="HP5" s="511"/>
      <c r="HQ5" s="511"/>
      <c r="HR5" s="511"/>
      <c r="HS5" s="511"/>
      <c r="HT5" s="511"/>
      <c r="HU5" s="511"/>
      <c r="HV5" s="511"/>
      <c r="HW5" s="511"/>
      <c r="HX5" s="511"/>
      <c r="HY5" s="511"/>
      <c r="HZ5" s="511"/>
      <c r="IA5" s="511"/>
      <c r="IB5" s="511"/>
      <c r="IC5" s="511"/>
      <c r="ID5" s="511"/>
      <c r="IE5" s="511"/>
      <c r="IF5" s="511"/>
      <c r="IG5" s="511"/>
      <c r="IH5" s="511"/>
      <c r="II5" s="511"/>
      <c r="IJ5" s="511"/>
      <c r="IK5" s="511"/>
      <c r="IL5" s="511"/>
      <c r="IM5" s="511"/>
      <c r="IN5" s="511"/>
      <c r="IO5" s="511"/>
      <c r="IP5" s="511"/>
      <c r="IQ5" s="511"/>
      <c r="IR5" s="511"/>
      <c r="IS5" s="511"/>
      <c r="IT5" s="511"/>
      <c r="IU5" s="511"/>
      <c r="IV5" s="511"/>
      <c r="IW5" s="511"/>
      <c r="IX5" s="511"/>
      <c r="IY5" s="511"/>
      <c r="IZ5" s="511"/>
      <c r="JA5" s="511"/>
      <c r="JB5" s="511"/>
      <c r="JC5" s="511"/>
      <c r="JD5" s="511"/>
      <c r="JE5" s="511"/>
      <c r="JF5" s="511"/>
      <c r="JG5" s="511"/>
      <c r="JH5" s="511"/>
      <c r="JI5" s="511"/>
      <c r="JJ5" s="511"/>
      <c r="JK5" s="511"/>
      <c r="JL5" s="511"/>
      <c r="JM5" s="511"/>
      <c r="JN5" s="511"/>
      <c r="JO5" s="511"/>
      <c r="JP5" s="511"/>
      <c r="JQ5" s="511"/>
      <c r="JR5" s="511"/>
      <c r="JS5" s="511"/>
      <c r="JT5" s="511"/>
      <c r="JU5" s="511"/>
      <c r="JV5" s="511"/>
      <c r="JW5" s="511"/>
      <c r="JX5" s="511"/>
      <c r="JY5" s="511"/>
      <c r="JZ5" s="511"/>
      <c r="KA5" s="511"/>
      <c r="KB5" s="511"/>
      <c r="KC5" s="511"/>
      <c r="KD5" s="511"/>
      <c r="KE5" s="511"/>
      <c r="KF5" s="511"/>
      <c r="KG5" s="511"/>
      <c r="KH5" s="511"/>
      <c r="KI5" s="511"/>
      <c r="KJ5" s="511"/>
      <c r="KK5" s="511"/>
      <c r="KL5" s="511"/>
      <c r="KM5" s="511"/>
      <c r="KN5" s="511"/>
      <c r="KO5" s="511"/>
      <c r="KP5" s="511"/>
      <c r="KQ5" s="511"/>
      <c r="KR5" s="511"/>
      <c r="KS5" s="511"/>
      <c r="KT5" s="511"/>
      <c r="KU5" s="511"/>
      <c r="KV5" s="511"/>
      <c r="KW5" s="511"/>
      <c r="KX5" s="511"/>
      <c r="KY5" s="511"/>
      <c r="KZ5" s="511"/>
      <c r="LA5" s="511"/>
      <c r="LB5" s="511"/>
      <c r="LC5" s="511"/>
      <c r="LD5" s="511"/>
      <c r="LE5" s="511"/>
      <c r="LF5" s="511"/>
      <c r="LG5" s="511"/>
      <c r="LH5" s="511"/>
      <c r="LI5" s="511"/>
      <c r="LJ5" s="511"/>
      <c r="LK5" s="511"/>
      <c r="LL5" s="511"/>
      <c r="LM5" s="511"/>
      <c r="LN5" s="511"/>
      <c r="LO5" s="511"/>
      <c r="LP5" s="511"/>
      <c r="LQ5" s="511"/>
      <c r="LR5" s="511"/>
      <c r="LS5" s="511"/>
      <c r="LT5" s="511"/>
      <c r="LU5" s="511"/>
      <c r="LV5" s="511"/>
      <c r="LW5" s="511"/>
      <c r="LX5" s="511"/>
      <c r="LY5" s="511"/>
      <c r="LZ5" s="511"/>
      <c r="MA5" s="511"/>
      <c r="MB5" s="511"/>
      <c r="MC5" s="511"/>
      <c r="MD5" s="511"/>
      <c r="ME5" s="511"/>
      <c r="MF5" s="511"/>
      <c r="MG5" s="511"/>
      <c r="MH5" s="511"/>
      <c r="MI5" s="511"/>
      <c r="MJ5" s="511"/>
      <c r="MK5" s="511"/>
      <c r="ML5" s="511"/>
      <c r="MM5" s="511"/>
      <c r="MN5" s="511"/>
      <c r="MO5" s="511"/>
      <c r="MP5" s="511"/>
      <c r="MQ5" s="511"/>
      <c r="MR5" s="511"/>
      <c r="MS5" s="511"/>
      <c r="MT5" s="511"/>
      <c r="MU5" s="511"/>
      <c r="MV5" s="511"/>
      <c r="MW5" s="511"/>
      <c r="MX5" s="511"/>
      <c r="MY5" s="511"/>
      <c r="MZ5" s="511"/>
      <c r="NA5" s="511"/>
      <c r="NB5" s="511"/>
      <c r="NC5" s="511"/>
      <c r="ND5" s="511"/>
      <c r="NE5" s="511"/>
      <c r="NF5" s="511"/>
      <c r="NG5" s="511"/>
      <c r="NH5" s="511"/>
      <c r="NI5" s="511"/>
      <c r="NJ5" s="511"/>
      <c r="NK5" s="511"/>
      <c r="NL5" s="511"/>
      <c r="NM5" s="511"/>
      <c r="NN5" s="511"/>
      <c r="NO5" s="511"/>
      <c r="NP5" s="511"/>
      <c r="NQ5" s="511"/>
      <c r="NR5" s="511"/>
      <c r="NS5" s="511"/>
      <c r="NT5" s="511"/>
      <c r="NU5" s="511"/>
      <c r="NV5" s="511"/>
      <c r="NW5" s="511"/>
      <c r="NX5" s="511"/>
      <c r="NY5" s="511"/>
      <c r="NZ5" s="511"/>
      <c r="OA5" s="511"/>
      <c r="OB5" s="511"/>
      <c r="OC5" s="511"/>
      <c r="OD5" s="511"/>
      <c r="OE5" s="511"/>
      <c r="OF5" s="511"/>
      <c r="OG5" s="511"/>
      <c r="OH5" s="511"/>
      <c r="OI5" s="511"/>
      <c r="OJ5" s="511"/>
      <c r="OK5" s="511"/>
      <c r="OL5" s="511"/>
      <c r="OM5" s="511"/>
      <c r="ON5" s="511"/>
      <c r="OO5" s="511"/>
      <c r="OP5" s="511"/>
      <c r="OQ5" s="511"/>
      <c r="OR5" s="511"/>
      <c r="OS5" s="511"/>
      <c r="OT5" s="511"/>
      <c r="OU5" s="511"/>
      <c r="OV5" s="511"/>
      <c r="OW5" s="511"/>
      <c r="OX5" s="511"/>
      <c r="OY5" s="511"/>
      <c r="OZ5" s="511"/>
      <c r="PA5" s="511"/>
      <c r="PB5" s="511"/>
      <c r="PC5" s="511"/>
      <c r="PD5" s="511"/>
      <c r="PE5" s="511"/>
      <c r="PF5" s="511"/>
      <c r="PG5" s="511"/>
      <c r="PH5" s="511"/>
      <c r="PI5" s="511"/>
      <c r="PJ5" s="511"/>
      <c r="PK5" s="511"/>
      <c r="PL5" s="511"/>
      <c r="PM5" s="511"/>
      <c r="PN5" s="511"/>
      <c r="PO5" s="511"/>
      <c r="PP5" s="511"/>
      <c r="PQ5" s="511"/>
      <c r="PR5" s="511"/>
      <c r="PS5" s="511"/>
      <c r="PT5" s="511"/>
      <c r="PU5" s="511"/>
      <c r="PV5" s="511"/>
      <c r="PW5" s="511"/>
      <c r="PX5" s="511"/>
      <c r="PY5" s="511"/>
      <c r="PZ5" s="511"/>
      <c r="QA5" s="511"/>
      <c r="QB5" s="511"/>
      <c r="QC5" s="511"/>
      <c r="QD5" s="511"/>
      <c r="QE5" s="511"/>
      <c r="QF5" s="511"/>
      <c r="QG5" s="511"/>
      <c r="QH5" s="511"/>
      <c r="QI5" s="511"/>
      <c r="QJ5" s="511"/>
      <c r="QK5" s="511"/>
      <c r="QL5" s="511"/>
      <c r="QM5" s="511"/>
      <c r="QN5" s="511"/>
      <c r="QO5" s="511"/>
      <c r="QP5" s="511"/>
      <c r="QQ5" s="511"/>
      <c r="QR5" s="511"/>
      <c r="QS5" s="511"/>
      <c r="QT5" s="511"/>
      <c r="QU5" s="511"/>
      <c r="QV5" s="511"/>
      <c r="QW5" s="511"/>
      <c r="QX5" s="511"/>
      <c r="QY5" s="511"/>
      <c r="QZ5" s="511"/>
      <c r="RA5" s="511"/>
      <c r="RB5" s="511"/>
      <c r="RC5" s="511"/>
      <c r="RD5" s="511"/>
      <c r="RE5" s="511"/>
      <c r="RF5" s="511"/>
      <c r="RG5" s="511"/>
      <c r="RH5" s="511"/>
      <c r="RI5" s="511"/>
      <c r="RJ5" s="511"/>
      <c r="RK5" s="511"/>
      <c r="RL5" s="511"/>
      <c r="RM5" s="511"/>
      <c r="RN5" s="511"/>
      <c r="RO5" s="511"/>
      <c r="RP5" s="511"/>
      <c r="RQ5" s="511"/>
      <c r="RR5" s="511"/>
      <c r="RS5" s="511"/>
      <c r="RT5" s="511"/>
      <c r="RU5" s="511"/>
      <c r="RV5" s="511"/>
      <c r="RW5" s="511"/>
      <c r="RX5" s="511"/>
      <c r="RY5" s="511"/>
      <c r="RZ5" s="511"/>
      <c r="SA5" s="511"/>
      <c r="SB5" s="511"/>
      <c r="SC5" s="511"/>
      <c r="SD5" s="511"/>
      <c r="SE5" s="511"/>
      <c r="SF5" s="511"/>
      <c r="SG5" s="511"/>
      <c r="SH5" s="511"/>
      <c r="SI5" s="511"/>
      <c r="SJ5" s="511"/>
      <c r="SK5" s="511"/>
      <c r="SL5" s="511"/>
      <c r="SM5" s="511"/>
      <c r="SN5" s="511"/>
      <c r="SO5" s="511"/>
      <c r="SP5" s="511"/>
      <c r="SQ5" s="511"/>
      <c r="SR5" s="511"/>
      <c r="SS5" s="511"/>
      <c r="ST5" s="511"/>
      <c r="SU5" s="511"/>
      <c r="SV5" s="511"/>
      <c r="SW5" s="511"/>
      <c r="SX5" s="511"/>
      <c r="SY5" s="511"/>
      <c r="SZ5" s="511"/>
      <c r="TA5" s="511"/>
      <c r="TB5" s="511"/>
      <c r="TC5" s="511"/>
      <c r="TD5" s="511"/>
      <c r="TE5" s="511"/>
      <c r="TF5" s="511"/>
      <c r="TG5" s="511"/>
      <c r="TH5" s="511"/>
      <c r="TI5" s="511"/>
      <c r="TJ5" s="511"/>
      <c r="TK5" s="511"/>
      <c r="TL5" s="511"/>
      <c r="TM5" s="511"/>
      <c r="TN5" s="511"/>
      <c r="TO5" s="511"/>
      <c r="TP5" s="511"/>
      <c r="TQ5" s="511"/>
      <c r="TR5" s="511"/>
      <c r="TS5" s="511"/>
      <c r="TT5" s="511"/>
      <c r="TU5" s="511"/>
      <c r="TV5" s="511"/>
      <c r="TW5" s="511"/>
      <c r="TX5" s="511"/>
      <c r="TY5" s="511"/>
      <c r="TZ5" s="511"/>
      <c r="UA5" s="511"/>
      <c r="UB5" s="511"/>
      <c r="UC5" s="511"/>
      <c r="UD5" s="511"/>
      <c r="UE5" s="511"/>
      <c r="UF5" s="511"/>
      <c r="UG5" s="511"/>
      <c r="UH5" s="511"/>
      <c r="UI5" s="511"/>
      <c r="UJ5" s="511"/>
      <c r="UK5" s="511"/>
      <c r="UL5" s="511"/>
      <c r="UM5" s="511"/>
      <c r="UN5" s="511"/>
      <c r="UO5" s="511"/>
      <c r="UP5" s="511"/>
      <c r="UQ5" s="511"/>
      <c r="UR5" s="511"/>
      <c r="US5" s="511"/>
      <c r="UT5" s="511"/>
      <c r="UU5" s="511"/>
      <c r="UV5" s="511"/>
      <c r="UW5" s="511"/>
      <c r="UX5" s="511"/>
      <c r="UY5" s="511"/>
      <c r="UZ5" s="511"/>
      <c r="VA5" s="511"/>
      <c r="VB5" s="511"/>
      <c r="VC5" s="511"/>
      <c r="VD5" s="511"/>
      <c r="VE5" s="511"/>
      <c r="VF5" s="511"/>
      <c r="VG5" s="511"/>
      <c r="VH5" s="511"/>
      <c r="VI5" s="511"/>
      <c r="VJ5" s="511"/>
      <c r="VK5" s="511"/>
      <c r="VL5" s="511"/>
      <c r="VM5" s="511"/>
      <c r="VN5" s="511"/>
      <c r="VO5" s="511"/>
      <c r="VP5" s="511"/>
      <c r="VQ5" s="511"/>
      <c r="VR5" s="511"/>
      <c r="VS5" s="511"/>
      <c r="VT5" s="511"/>
      <c r="VU5" s="511"/>
      <c r="VV5" s="511"/>
      <c r="VW5" s="511"/>
      <c r="VX5" s="511"/>
      <c r="VY5" s="511"/>
      <c r="VZ5" s="511"/>
      <c r="WA5" s="511"/>
      <c r="WB5" s="511"/>
      <c r="WC5" s="511"/>
      <c r="WD5" s="511"/>
      <c r="WE5" s="511"/>
      <c r="WF5" s="511"/>
      <c r="WG5" s="511"/>
      <c r="WH5" s="511"/>
      <c r="WI5" s="511"/>
      <c r="WJ5" s="511"/>
      <c r="WK5" s="511"/>
      <c r="WL5" s="511"/>
      <c r="WM5" s="511"/>
      <c r="WN5" s="511"/>
      <c r="WO5" s="511"/>
      <c r="WP5" s="511"/>
      <c r="WQ5" s="511"/>
      <c r="WR5" s="511"/>
      <c r="WS5" s="511"/>
      <c r="WT5" s="511"/>
      <c r="WU5" s="511"/>
      <c r="WV5" s="511"/>
      <c r="WW5" s="511"/>
      <c r="WX5" s="511"/>
      <c r="WY5" s="511"/>
      <c r="WZ5" s="511"/>
      <c r="XA5" s="511"/>
      <c r="XB5" s="511"/>
      <c r="XC5" s="511"/>
      <c r="XD5" s="511"/>
      <c r="XE5" s="511"/>
      <c r="XF5" s="511"/>
      <c r="XG5" s="511"/>
      <c r="XH5" s="511"/>
      <c r="XI5" s="511"/>
      <c r="XJ5" s="511"/>
      <c r="XK5" s="511"/>
      <c r="XL5" s="511"/>
      <c r="XM5" s="511"/>
      <c r="XN5" s="511"/>
      <c r="XO5" s="511"/>
      <c r="XP5" s="511"/>
      <c r="XQ5" s="511"/>
      <c r="XR5" s="511"/>
      <c r="XS5" s="511"/>
      <c r="XT5" s="511"/>
      <c r="XU5" s="511"/>
      <c r="XV5" s="511"/>
      <c r="XW5" s="511"/>
      <c r="XX5" s="511"/>
      <c r="XY5" s="511"/>
      <c r="XZ5" s="511"/>
      <c r="YA5" s="511"/>
      <c r="YB5" s="511"/>
      <c r="YC5" s="511"/>
      <c r="YD5" s="511"/>
      <c r="YE5" s="511"/>
      <c r="YF5" s="511"/>
      <c r="YG5" s="511"/>
      <c r="YH5" s="511"/>
      <c r="YI5" s="511"/>
      <c r="YJ5" s="511"/>
      <c r="YK5" s="511"/>
      <c r="YL5" s="511"/>
      <c r="YM5" s="511"/>
      <c r="YN5" s="511"/>
      <c r="YO5" s="511"/>
      <c r="YP5" s="511"/>
      <c r="YQ5" s="511"/>
      <c r="YR5" s="511"/>
      <c r="YS5" s="511"/>
      <c r="YT5" s="511"/>
      <c r="YU5" s="511"/>
      <c r="YV5" s="511"/>
      <c r="YW5" s="511"/>
      <c r="YX5" s="511"/>
      <c r="YY5" s="511"/>
      <c r="YZ5" s="511"/>
      <c r="ZA5" s="511"/>
      <c r="ZB5" s="511"/>
      <c r="ZC5" s="511"/>
      <c r="ZD5" s="511"/>
      <c r="ZE5" s="511"/>
      <c r="ZF5" s="511"/>
      <c r="ZG5" s="511"/>
      <c r="ZH5" s="511"/>
      <c r="ZI5" s="511"/>
      <c r="ZJ5" s="511"/>
      <c r="ZK5" s="511"/>
      <c r="ZL5" s="511"/>
      <c r="ZM5" s="511"/>
      <c r="ZN5" s="511"/>
      <c r="ZO5" s="511"/>
      <c r="ZP5" s="511"/>
      <c r="ZQ5" s="511"/>
      <c r="ZR5" s="511"/>
      <c r="ZS5" s="511"/>
      <c r="ZT5" s="511"/>
      <c r="ZU5" s="511"/>
      <c r="ZV5" s="511"/>
      <c r="ZW5" s="511"/>
      <c r="ZX5" s="511"/>
      <c r="ZY5" s="511"/>
      <c r="ZZ5" s="511"/>
      <c r="AAA5" s="511"/>
      <c r="AAB5" s="511"/>
      <c r="AAC5" s="511"/>
      <c r="AAD5" s="511"/>
      <c r="AAE5" s="511"/>
      <c r="AAF5" s="511"/>
      <c r="AAG5" s="511"/>
      <c r="AAH5" s="511"/>
      <c r="AAI5" s="511"/>
      <c r="AAJ5" s="511"/>
      <c r="AAK5" s="511"/>
      <c r="AAL5" s="511"/>
      <c r="AAM5" s="511"/>
      <c r="AAN5" s="511"/>
      <c r="AAO5" s="511"/>
      <c r="AAP5" s="511"/>
      <c r="AAQ5" s="511"/>
      <c r="AAR5" s="511"/>
      <c r="AAS5" s="511"/>
      <c r="AAT5" s="511"/>
      <c r="AAU5" s="511"/>
      <c r="AAV5" s="511"/>
      <c r="AAW5" s="511"/>
      <c r="AAX5" s="511"/>
      <c r="AAY5" s="511"/>
      <c r="AAZ5" s="511"/>
      <c r="ABA5" s="511"/>
      <c r="ABB5" s="511"/>
      <c r="ABC5" s="511"/>
      <c r="ABD5" s="511"/>
      <c r="ABE5" s="511"/>
      <c r="ABF5" s="511"/>
      <c r="ABG5" s="511"/>
      <c r="ABH5" s="511"/>
      <c r="ABI5" s="511"/>
      <c r="ABJ5" s="511"/>
      <c r="ABK5" s="511"/>
      <c r="ABL5" s="511"/>
      <c r="ABM5" s="511"/>
      <c r="ABN5" s="511"/>
      <c r="ABO5" s="511"/>
      <c r="ABP5" s="511"/>
      <c r="ABQ5" s="511"/>
      <c r="ABR5" s="511"/>
      <c r="ABS5" s="511"/>
      <c r="ABT5" s="511"/>
      <c r="ABU5" s="511"/>
      <c r="ABV5" s="511"/>
      <c r="ABW5" s="511"/>
      <c r="ABX5" s="511"/>
      <c r="ABY5" s="511"/>
      <c r="ABZ5" s="511"/>
      <c r="ACA5" s="511"/>
      <c r="ACB5" s="511"/>
      <c r="ACC5" s="511"/>
      <c r="ACD5" s="511"/>
      <c r="ACE5" s="511"/>
      <c r="ACF5" s="511"/>
      <c r="ACG5" s="511"/>
      <c r="ACH5" s="511"/>
      <c r="ACI5" s="511"/>
      <c r="ACJ5" s="511"/>
      <c r="ACK5" s="511"/>
      <c r="ACL5" s="511"/>
      <c r="ACM5" s="511"/>
      <c r="ACN5" s="511"/>
      <c r="ACO5" s="511"/>
      <c r="ACP5" s="511"/>
      <c r="ACQ5" s="511"/>
      <c r="ACR5" s="511"/>
      <c r="ACS5" s="511"/>
      <c r="ACT5" s="511"/>
      <c r="ACU5" s="511"/>
      <c r="ACV5" s="511"/>
      <c r="ACW5" s="511"/>
      <c r="ACX5" s="511"/>
      <c r="ACY5" s="511"/>
      <c r="ACZ5" s="511"/>
      <c r="ADA5" s="511"/>
      <c r="ADB5" s="511"/>
      <c r="ADC5" s="511"/>
      <c r="ADD5" s="511"/>
      <c r="ADE5" s="511"/>
      <c r="ADF5" s="511"/>
      <c r="ADG5" s="511"/>
      <c r="ADH5" s="511"/>
      <c r="ADI5" s="511"/>
      <c r="ADJ5" s="511"/>
      <c r="ADK5" s="511"/>
      <c r="ADL5" s="511"/>
      <c r="ADM5" s="511"/>
      <c r="ADN5" s="511"/>
      <c r="ADO5" s="511"/>
      <c r="ADP5" s="511"/>
      <c r="ADQ5" s="511"/>
      <c r="ADR5" s="511"/>
      <c r="ADS5" s="511"/>
      <c r="ADT5" s="511"/>
      <c r="ADU5" s="511"/>
      <c r="ADV5" s="511"/>
      <c r="ADW5" s="511"/>
      <c r="ADX5" s="511"/>
      <c r="ADY5" s="511"/>
      <c r="ADZ5" s="511"/>
      <c r="AEA5" s="511"/>
      <c r="AEB5" s="511"/>
      <c r="AEC5" s="511"/>
      <c r="AED5" s="511"/>
      <c r="AEE5" s="511"/>
      <c r="AEF5" s="511"/>
      <c r="AEG5" s="511"/>
      <c r="AEH5" s="511"/>
      <c r="AEI5" s="511"/>
      <c r="AEJ5" s="511"/>
      <c r="AEK5" s="511"/>
      <c r="AEL5" s="511"/>
      <c r="AEM5" s="511"/>
      <c r="AEN5" s="511"/>
      <c r="AEO5" s="511"/>
      <c r="AEP5" s="511"/>
      <c r="AEQ5" s="511"/>
      <c r="AER5" s="511"/>
      <c r="AES5" s="511"/>
      <c r="AET5" s="511"/>
      <c r="AEU5" s="511"/>
      <c r="AEV5" s="511"/>
      <c r="AEW5" s="511"/>
      <c r="AEX5" s="511"/>
      <c r="AEY5" s="511"/>
      <c r="AEZ5" s="511"/>
      <c r="AFA5" s="511"/>
      <c r="AFB5" s="511"/>
      <c r="AFC5" s="511"/>
      <c r="AFD5" s="511"/>
      <c r="AFE5" s="511"/>
      <c r="AFF5" s="511"/>
      <c r="AFG5" s="511"/>
      <c r="AFH5" s="511"/>
      <c r="AFI5" s="511"/>
      <c r="AFJ5" s="511"/>
      <c r="AFK5" s="511"/>
      <c r="AFL5" s="511"/>
      <c r="AFM5" s="511"/>
      <c r="AFN5" s="511"/>
      <c r="AFO5" s="511"/>
      <c r="AFP5" s="511"/>
      <c r="AFQ5" s="511"/>
      <c r="AFR5" s="511"/>
      <c r="AFS5" s="511"/>
      <c r="AFT5" s="511"/>
      <c r="AFU5" s="511"/>
      <c r="AFV5" s="511"/>
      <c r="AFW5" s="511"/>
      <c r="AFX5" s="511"/>
      <c r="AFY5" s="511"/>
      <c r="AFZ5" s="511"/>
      <c r="AGA5" s="511"/>
      <c r="AGB5" s="511"/>
      <c r="AGC5" s="511"/>
      <c r="AGD5" s="511"/>
      <c r="AGE5" s="511"/>
      <c r="AGF5" s="511"/>
      <c r="AGG5" s="511"/>
      <c r="AGH5" s="511"/>
      <c r="AGI5" s="511"/>
      <c r="AGJ5" s="511"/>
      <c r="AGK5" s="511"/>
      <c r="AGL5" s="511"/>
      <c r="AGM5" s="511"/>
      <c r="AGN5" s="511"/>
      <c r="AGO5" s="511"/>
      <c r="AGP5" s="511"/>
      <c r="AGQ5" s="511"/>
      <c r="AGR5" s="511"/>
      <c r="AGS5" s="511"/>
      <c r="AGT5" s="511"/>
      <c r="AGU5" s="511"/>
      <c r="AGV5" s="511"/>
      <c r="AGW5" s="511"/>
      <c r="AGX5" s="511"/>
      <c r="AGY5" s="511"/>
      <c r="AGZ5" s="511"/>
      <c r="AHA5" s="511"/>
      <c r="AHB5" s="511"/>
      <c r="AHC5" s="511"/>
      <c r="AHD5" s="511"/>
      <c r="AHE5" s="511"/>
      <c r="AHF5" s="511"/>
      <c r="AHG5" s="511"/>
      <c r="AHH5" s="511"/>
      <c r="AHI5" s="511"/>
      <c r="AHJ5" s="511"/>
      <c r="AHK5" s="511"/>
      <c r="AHL5" s="511"/>
      <c r="AHM5" s="511"/>
      <c r="AHN5" s="511"/>
      <c r="AHO5" s="511"/>
      <c r="AHP5" s="511"/>
      <c r="AHQ5" s="511"/>
      <c r="AHR5" s="511"/>
      <c r="AHS5" s="511"/>
      <c r="AHT5" s="511"/>
      <c r="AHU5" s="511"/>
      <c r="AHV5" s="511"/>
      <c r="AHW5" s="511"/>
      <c r="AHX5" s="511"/>
      <c r="AHY5" s="511"/>
      <c r="AHZ5" s="511"/>
      <c r="AIA5" s="511"/>
      <c r="AIB5" s="511"/>
      <c r="AIC5" s="511"/>
      <c r="AID5" s="511"/>
      <c r="AIE5" s="511"/>
      <c r="AIF5" s="511"/>
      <c r="AIG5" s="511"/>
      <c r="AIH5" s="511"/>
      <c r="AII5" s="511"/>
      <c r="AIJ5" s="511"/>
      <c r="AIK5" s="511"/>
      <c r="AIL5" s="511"/>
      <c r="AIM5" s="511"/>
      <c r="AIN5" s="511"/>
      <c r="AIO5" s="511"/>
      <c r="AIP5" s="511"/>
      <c r="AIQ5" s="511"/>
      <c r="AIR5" s="511"/>
      <c r="AIS5" s="511"/>
      <c r="AIT5" s="511"/>
      <c r="AIU5" s="511"/>
      <c r="AIV5" s="511"/>
      <c r="AIW5" s="511"/>
      <c r="AIX5" s="511"/>
      <c r="AIY5" s="511"/>
      <c r="AIZ5" s="511"/>
      <c r="AJA5" s="511"/>
      <c r="AJB5" s="511"/>
      <c r="AJC5" s="511"/>
      <c r="AJD5" s="511"/>
      <c r="AJE5" s="511"/>
      <c r="AJF5" s="511"/>
      <c r="AJG5" s="511"/>
      <c r="AJH5" s="511"/>
      <c r="AJI5" s="511"/>
      <c r="AJJ5" s="511"/>
      <c r="AJK5" s="511"/>
      <c r="AJL5" s="511"/>
      <c r="AJM5" s="511"/>
      <c r="AJN5" s="511"/>
      <c r="AJO5" s="511"/>
      <c r="AJP5" s="511"/>
      <c r="AJQ5" s="511"/>
      <c r="AJR5" s="511"/>
      <c r="AJS5" s="511"/>
      <c r="AJT5" s="511"/>
      <c r="AJU5" s="511"/>
      <c r="AJV5" s="511"/>
      <c r="AJW5" s="511"/>
      <c r="AJX5" s="511"/>
      <c r="AJY5" s="511"/>
      <c r="AJZ5" s="511"/>
      <c r="AKA5" s="511"/>
      <c r="AKB5" s="511"/>
      <c r="AKC5" s="511"/>
      <c r="AKD5" s="511"/>
      <c r="AKE5" s="511"/>
      <c r="AKF5" s="511"/>
      <c r="AKG5" s="511"/>
      <c r="AKH5" s="511"/>
      <c r="AKI5" s="511"/>
      <c r="AKJ5" s="511"/>
      <c r="AKK5" s="511"/>
      <c r="AKL5" s="511"/>
      <c r="AKM5" s="511"/>
      <c r="AKN5" s="511"/>
      <c r="AKO5" s="511"/>
      <c r="AKP5" s="511"/>
      <c r="AKQ5" s="511"/>
      <c r="AKR5" s="511"/>
      <c r="AKS5" s="511"/>
      <c r="AKT5" s="511"/>
      <c r="AKU5" s="511"/>
      <c r="AKV5" s="511"/>
      <c r="AKW5" s="511"/>
      <c r="AKX5" s="511"/>
      <c r="AKY5" s="511"/>
      <c r="AKZ5" s="511"/>
      <c r="ALA5" s="511"/>
      <c r="ALB5" s="511"/>
      <c r="ALC5" s="511"/>
      <c r="ALD5" s="511"/>
      <c r="ALE5" s="511"/>
      <c r="ALF5" s="511"/>
      <c r="ALG5" s="511"/>
      <c r="ALH5" s="511"/>
      <c r="ALI5" s="511"/>
      <c r="ALJ5" s="511"/>
      <c r="ALK5" s="511"/>
      <c r="ALL5" s="511"/>
      <c r="ALM5" s="511"/>
      <c r="ALN5" s="511"/>
      <c r="ALO5" s="511"/>
      <c r="ALP5" s="511"/>
      <c r="ALQ5" s="511"/>
      <c r="ALR5" s="511"/>
      <c r="ALS5" s="511"/>
      <c r="ALT5" s="511"/>
      <c r="ALU5" s="511"/>
      <c r="ALV5" s="511"/>
      <c r="ALW5" s="511"/>
      <c r="ALX5" s="511"/>
      <c r="ALY5" s="511"/>
      <c r="ALZ5" s="511"/>
      <c r="AMA5" s="511"/>
      <c r="AMB5" s="511"/>
      <c r="AMC5" s="511"/>
      <c r="AMD5" s="511"/>
      <c r="AME5" s="511"/>
      <c r="AMF5" s="511"/>
      <c r="AMG5" s="511"/>
      <c r="AMH5" s="511"/>
      <c r="AMI5" s="511"/>
      <c r="AMJ5" s="511"/>
      <c r="AMK5" s="511"/>
      <c r="AML5" s="511"/>
    </row>
    <row r="6" spans="1:1026">
      <c r="A6" s="511"/>
      <c r="B6" s="784" t="s">
        <v>5</v>
      </c>
      <c r="C6" s="785"/>
      <c r="D6" s="786"/>
      <c r="E6" s="786"/>
      <c r="F6" s="786"/>
      <c r="G6" s="787"/>
      <c r="H6" s="788"/>
      <c r="I6" s="513"/>
      <c r="J6" s="511"/>
      <c r="K6" s="511"/>
      <c r="L6" s="511"/>
      <c r="M6" s="511"/>
      <c r="N6" s="511"/>
      <c r="O6" s="511"/>
      <c r="P6" s="511"/>
      <c r="Q6" s="511"/>
      <c r="R6" s="511"/>
      <c r="S6" s="511"/>
      <c r="T6" s="511"/>
      <c r="U6" s="511"/>
      <c r="V6" s="511"/>
      <c r="W6" s="511"/>
      <c r="X6" s="511"/>
      <c r="Y6" s="511"/>
      <c r="Z6" s="511"/>
      <c r="AA6" s="511"/>
      <c r="AB6" s="511"/>
      <c r="AC6" s="511"/>
      <c r="AD6" s="511"/>
      <c r="AE6" s="511"/>
      <c r="AF6" s="511"/>
      <c r="AG6" s="511"/>
      <c r="AH6" s="511"/>
      <c r="AI6" s="511"/>
      <c r="AJ6" s="511"/>
      <c r="AK6" s="511"/>
      <c r="AL6" s="511"/>
      <c r="AM6" s="511"/>
      <c r="AN6" s="511"/>
      <c r="AO6" s="511"/>
      <c r="AP6" s="511"/>
      <c r="AQ6" s="511"/>
      <c r="AR6" s="511"/>
      <c r="AS6" s="511"/>
      <c r="AT6" s="511"/>
      <c r="AU6" s="511"/>
      <c r="AV6" s="511"/>
      <c r="AW6" s="511"/>
      <c r="AX6" s="511"/>
      <c r="AY6" s="511"/>
      <c r="AZ6" s="511"/>
      <c r="BA6" s="511"/>
      <c r="BB6" s="511"/>
      <c r="BC6" s="511"/>
      <c r="BD6" s="511"/>
      <c r="BE6" s="511"/>
      <c r="BF6" s="511"/>
      <c r="BG6" s="511"/>
      <c r="BH6" s="511"/>
      <c r="BI6" s="511"/>
      <c r="BJ6" s="511"/>
      <c r="BK6" s="511"/>
      <c r="BL6" s="511"/>
      <c r="BM6" s="511"/>
      <c r="BN6" s="511"/>
      <c r="BO6" s="511"/>
      <c r="BP6" s="511"/>
      <c r="BQ6" s="511"/>
      <c r="BR6" s="511"/>
      <c r="BS6" s="511"/>
      <c r="BT6" s="511"/>
      <c r="BU6" s="511"/>
      <c r="BV6" s="511"/>
      <c r="BW6" s="511"/>
      <c r="BX6" s="511"/>
      <c r="BY6" s="511"/>
      <c r="BZ6" s="511"/>
      <c r="CA6" s="511"/>
      <c r="CB6" s="511"/>
      <c r="CC6" s="511"/>
      <c r="CD6" s="511"/>
      <c r="CE6" s="511"/>
      <c r="CF6" s="511"/>
      <c r="CG6" s="511"/>
      <c r="CH6" s="511"/>
      <c r="CI6" s="511"/>
      <c r="CJ6" s="511"/>
      <c r="CK6" s="511"/>
      <c r="CL6" s="511"/>
      <c r="CM6" s="511"/>
      <c r="CN6" s="511"/>
      <c r="CO6" s="511"/>
      <c r="CP6" s="511"/>
      <c r="CQ6" s="511"/>
      <c r="CR6" s="511"/>
      <c r="CS6" s="511"/>
      <c r="CT6" s="511"/>
      <c r="CU6" s="511"/>
      <c r="CV6" s="511"/>
      <c r="CW6" s="511"/>
      <c r="CX6" s="511"/>
      <c r="CY6" s="511"/>
      <c r="CZ6" s="511"/>
      <c r="DA6" s="511"/>
      <c r="DB6" s="511"/>
      <c r="DC6" s="511"/>
      <c r="DD6" s="511"/>
      <c r="DE6" s="511"/>
      <c r="DF6" s="511"/>
      <c r="DG6" s="511"/>
      <c r="DH6" s="511"/>
      <c r="DI6" s="511"/>
      <c r="DJ6" s="511"/>
      <c r="DK6" s="511"/>
      <c r="DL6" s="511"/>
      <c r="DM6" s="511"/>
      <c r="DN6" s="511"/>
      <c r="DO6" s="511"/>
      <c r="DP6" s="511"/>
      <c r="DQ6" s="511"/>
      <c r="DR6" s="511"/>
      <c r="DS6" s="511"/>
      <c r="DT6" s="511"/>
      <c r="DU6" s="511"/>
      <c r="DV6" s="511"/>
      <c r="DW6" s="511"/>
      <c r="DX6" s="511"/>
      <c r="DY6" s="511"/>
      <c r="DZ6" s="511"/>
      <c r="EA6" s="511"/>
      <c r="EB6" s="511"/>
      <c r="EC6" s="511"/>
      <c r="ED6" s="511"/>
      <c r="EE6" s="511"/>
      <c r="EF6" s="511"/>
      <c r="EG6" s="511"/>
      <c r="EH6" s="511"/>
      <c r="EI6" s="511"/>
      <c r="EJ6" s="511"/>
      <c r="EK6" s="511"/>
      <c r="EL6" s="511"/>
      <c r="EM6" s="511"/>
      <c r="EN6" s="511"/>
      <c r="EO6" s="511"/>
      <c r="EP6" s="511"/>
      <c r="EQ6" s="511"/>
      <c r="ER6" s="511"/>
      <c r="ES6" s="511"/>
      <c r="ET6" s="511"/>
      <c r="EU6" s="511"/>
      <c r="EV6" s="511"/>
      <c r="EW6" s="511"/>
      <c r="EX6" s="511"/>
      <c r="EY6" s="511"/>
      <c r="EZ6" s="511"/>
      <c r="FA6" s="511"/>
      <c r="FB6" s="511"/>
      <c r="FC6" s="511"/>
      <c r="FD6" s="511"/>
      <c r="FE6" s="511"/>
      <c r="FF6" s="511"/>
      <c r="FG6" s="511"/>
      <c r="FH6" s="511"/>
      <c r="FI6" s="511"/>
      <c r="FJ6" s="511"/>
      <c r="FK6" s="511"/>
      <c r="FL6" s="511"/>
      <c r="FM6" s="511"/>
      <c r="FN6" s="511"/>
      <c r="FO6" s="511"/>
      <c r="FP6" s="511"/>
      <c r="FQ6" s="511"/>
      <c r="FR6" s="511"/>
      <c r="FS6" s="511"/>
      <c r="FT6" s="511"/>
      <c r="FU6" s="511"/>
      <c r="FV6" s="511"/>
      <c r="FW6" s="511"/>
      <c r="FX6" s="511"/>
      <c r="FY6" s="511"/>
      <c r="FZ6" s="511"/>
      <c r="GA6" s="511"/>
      <c r="GB6" s="511"/>
      <c r="GC6" s="511"/>
      <c r="GD6" s="511"/>
      <c r="GE6" s="511"/>
      <c r="GF6" s="511"/>
      <c r="GG6" s="511"/>
      <c r="GH6" s="511"/>
      <c r="GI6" s="511"/>
      <c r="GJ6" s="511"/>
      <c r="GK6" s="511"/>
      <c r="GL6" s="511"/>
      <c r="GM6" s="511"/>
      <c r="GN6" s="511"/>
      <c r="GO6" s="511"/>
      <c r="GP6" s="511"/>
      <c r="GQ6" s="511"/>
      <c r="GR6" s="511"/>
      <c r="GS6" s="511"/>
      <c r="GT6" s="511"/>
      <c r="GU6" s="511"/>
      <c r="GV6" s="511"/>
      <c r="GW6" s="511"/>
      <c r="GX6" s="511"/>
      <c r="GY6" s="511"/>
      <c r="GZ6" s="511"/>
      <c r="HA6" s="511"/>
      <c r="HB6" s="511"/>
      <c r="HC6" s="511"/>
      <c r="HD6" s="511"/>
      <c r="HE6" s="511"/>
      <c r="HF6" s="511"/>
      <c r="HG6" s="511"/>
      <c r="HH6" s="511"/>
      <c r="HI6" s="511"/>
      <c r="HJ6" s="511"/>
      <c r="HK6" s="511"/>
      <c r="HL6" s="511"/>
      <c r="HM6" s="511"/>
      <c r="HN6" s="511"/>
      <c r="HO6" s="511"/>
      <c r="HP6" s="511"/>
      <c r="HQ6" s="511"/>
      <c r="HR6" s="511"/>
      <c r="HS6" s="511"/>
      <c r="HT6" s="511"/>
      <c r="HU6" s="511"/>
      <c r="HV6" s="511"/>
      <c r="HW6" s="511"/>
      <c r="HX6" s="511"/>
      <c r="HY6" s="511"/>
      <c r="HZ6" s="511"/>
      <c r="IA6" s="511"/>
      <c r="IB6" s="511"/>
      <c r="IC6" s="511"/>
      <c r="ID6" s="511"/>
      <c r="IE6" s="511"/>
      <c r="IF6" s="511"/>
      <c r="IG6" s="511"/>
      <c r="IH6" s="511"/>
      <c r="II6" s="511"/>
      <c r="IJ6" s="511"/>
      <c r="IK6" s="511"/>
      <c r="IL6" s="511"/>
      <c r="IM6" s="511"/>
      <c r="IN6" s="511"/>
      <c r="IO6" s="511"/>
      <c r="IP6" s="511"/>
      <c r="IQ6" s="511"/>
      <c r="IR6" s="511"/>
      <c r="IS6" s="511"/>
      <c r="IT6" s="511"/>
      <c r="IU6" s="511"/>
      <c r="IV6" s="511"/>
      <c r="IW6" s="511"/>
      <c r="IX6" s="511"/>
      <c r="IY6" s="511"/>
      <c r="IZ6" s="511"/>
      <c r="JA6" s="511"/>
      <c r="JB6" s="511"/>
      <c r="JC6" s="511"/>
      <c r="JD6" s="511"/>
      <c r="JE6" s="511"/>
      <c r="JF6" s="511"/>
      <c r="JG6" s="511"/>
      <c r="JH6" s="511"/>
      <c r="JI6" s="511"/>
      <c r="JJ6" s="511"/>
      <c r="JK6" s="511"/>
      <c r="JL6" s="511"/>
      <c r="JM6" s="511"/>
      <c r="JN6" s="511"/>
      <c r="JO6" s="511"/>
      <c r="JP6" s="511"/>
      <c r="JQ6" s="511"/>
      <c r="JR6" s="511"/>
      <c r="JS6" s="511"/>
      <c r="JT6" s="511"/>
      <c r="JU6" s="511"/>
      <c r="JV6" s="511"/>
      <c r="JW6" s="511"/>
      <c r="JX6" s="511"/>
      <c r="JY6" s="511"/>
      <c r="JZ6" s="511"/>
      <c r="KA6" s="511"/>
      <c r="KB6" s="511"/>
      <c r="KC6" s="511"/>
      <c r="KD6" s="511"/>
      <c r="KE6" s="511"/>
      <c r="KF6" s="511"/>
      <c r="KG6" s="511"/>
      <c r="KH6" s="511"/>
      <c r="KI6" s="511"/>
      <c r="KJ6" s="511"/>
      <c r="KK6" s="511"/>
      <c r="KL6" s="511"/>
      <c r="KM6" s="511"/>
      <c r="KN6" s="511"/>
      <c r="KO6" s="511"/>
      <c r="KP6" s="511"/>
      <c r="KQ6" s="511"/>
      <c r="KR6" s="511"/>
      <c r="KS6" s="511"/>
      <c r="KT6" s="511"/>
      <c r="KU6" s="511"/>
      <c r="KV6" s="511"/>
      <c r="KW6" s="511"/>
      <c r="KX6" s="511"/>
      <c r="KY6" s="511"/>
      <c r="KZ6" s="511"/>
      <c r="LA6" s="511"/>
      <c r="LB6" s="511"/>
      <c r="LC6" s="511"/>
      <c r="LD6" s="511"/>
      <c r="LE6" s="511"/>
      <c r="LF6" s="511"/>
      <c r="LG6" s="511"/>
      <c r="LH6" s="511"/>
      <c r="LI6" s="511"/>
      <c r="LJ6" s="511"/>
      <c r="LK6" s="511"/>
      <c r="LL6" s="511"/>
      <c r="LM6" s="511"/>
      <c r="LN6" s="511"/>
      <c r="LO6" s="511"/>
      <c r="LP6" s="511"/>
      <c r="LQ6" s="511"/>
      <c r="LR6" s="511"/>
      <c r="LS6" s="511"/>
      <c r="LT6" s="511"/>
      <c r="LU6" s="511"/>
      <c r="LV6" s="511"/>
      <c r="LW6" s="511"/>
      <c r="LX6" s="511"/>
      <c r="LY6" s="511"/>
      <c r="LZ6" s="511"/>
      <c r="MA6" s="511"/>
      <c r="MB6" s="511"/>
      <c r="MC6" s="511"/>
      <c r="MD6" s="511"/>
      <c r="ME6" s="511"/>
      <c r="MF6" s="511"/>
      <c r="MG6" s="511"/>
      <c r="MH6" s="511"/>
      <c r="MI6" s="511"/>
      <c r="MJ6" s="511"/>
      <c r="MK6" s="511"/>
      <c r="ML6" s="511"/>
      <c r="MM6" s="511"/>
      <c r="MN6" s="511"/>
      <c r="MO6" s="511"/>
      <c r="MP6" s="511"/>
      <c r="MQ6" s="511"/>
      <c r="MR6" s="511"/>
      <c r="MS6" s="511"/>
      <c r="MT6" s="511"/>
      <c r="MU6" s="511"/>
      <c r="MV6" s="511"/>
      <c r="MW6" s="511"/>
      <c r="MX6" s="511"/>
      <c r="MY6" s="511"/>
      <c r="MZ6" s="511"/>
      <c r="NA6" s="511"/>
      <c r="NB6" s="511"/>
      <c r="NC6" s="511"/>
      <c r="ND6" s="511"/>
      <c r="NE6" s="511"/>
      <c r="NF6" s="511"/>
      <c r="NG6" s="511"/>
      <c r="NH6" s="511"/>
      <c r="NI6" s="511"/>
      <c r="NJ6" s="511"/>
      <c r="NK6" s="511"/>
      <c r="NL6" s="511"/>
      <c r="NM6" s="511"/>
      <c r="NN6" s="511"/>
      <c r="NO6" s="511"/>
      <c r="NP6" s="511"/>
      <c r="NQ6" s="511"/>
      <c r="NR6" s="511"/>
      <c r="NS6" s="511"/>
      <c r="NT6" s="511"/>
      <c r="NU6" s="511"/>
      <c r="NV6" s="511"/>
      <c r="NW6" s="511"/>
      <c r="NX6" s="511"/>
      <c r="NY6" s="511"/>
      <c r="NZ6" s="511"/>
      <c r="OA6" s="511"/>
      <c r="OB6" s="511"/>
      <c r="OC6" s="511"/>
      <c r="OD6" s="511"/>
      <c r="OE6" s="511"/>
      <c r="OF6" s="511"/>
      <c r="OG6" s="511"/>
      <c r="OH6" s="511"/>
      <c r="OI6" s="511"/>
      <c r="OJ6" s="511"/>
      <c r="OK6" s="511"/>
      <c r="OL6" s="511"/>
      <c r="OM6" s="511"/>
      <c r="ON6" s="511"/>
      <c r="OO6" s="511"/>
      <c r="OP6" s="511"/>
      <c r="OQ6" s="511"/>
      <c r="OR6" s="511"/>
      <c r="OS6" s="511"/>
      <c r="OT6" s="511"/>
      <c r="OU6" s="511"/>
      <c r="OV6" s="511"/>
      <c r="OW6" s="511"/>
      <c r="OX6" s="511"/>
      <c r="OY6" s="511"/>
      <c r="OZ6" s="511"/>
      <c r="PA6" s="511"/>
      <c r="PB6" s="511"/>
      <c r="PC6" s="511"/>
      <c r="PD6" s="511"/>
      <c r="PE6" s="511"/>
      <c r="PF6" s="511"/>
      <c r="PG6" s="511"/>
      <c r="PH6" s="511"/>
      <c r="PI6" s="511"/>
      <c r="PJ6" s="511"/>
      <c r="PK6" s="511"/>
      <c r="PL6" s="511"/>
      <c r="PM6" s="511"/>
      <c r="PN6" s="511"/>
      <c r="PO6" s="511"/>
      <c r="PP6" s="511"/>
      <c r="PQ6" s="511"/>
      <c r="PR6" s="511"/>
      <c r="PS6" s="511"/>
      <c r="PT6" s="511"/>
      <c r="PU6" s="511"/>
      <c r="PV6" s="511"/>
      <c r="PW6" s="511"/>
      <c r="PX6" s="511"/>
      <c r="PY6" s="511"/>
      <c r="PZ6" s="511"/>
      <c r="QA6" s="511"/>
      <c r="QB6" s="511"/>
      <c r="QC6" s="511"/>
      <c r="QD6" s="511"/>
      <c r="QE6" s="511"/>
      <c r="QF6" s="511"/>
      <c r="QG6" s="511"/>
      <c r="QH6" s="511"/>
      <c r="QI6" s="511"/>
      <c r="QJ6" s="511"/>
      <c r="QK6" s="511"/>
      <c r="QL6" s="511"/>
      <c r="QM6" s="511"/>
      <c r="QN6" s="511"/>
      <c r="QO6" s="511"/>
      <c r="QP6" s="511"/>
      <c r="QQ6" s="511"/>
      <c r="QR6" s="511"/>
      <c r="QS6" s="511"/>
      <c r="QT6" s="511"/>
      <c r="QU6" s="511"/>
      <c r="QV6" s="511"/>
      <c r="QW6" s="511"/>
      <c r="QX6" s="511"/>
      <c r="QY6" s="511"/>
      <c r="QZ6" s="511"/>
      <c r="RA6" s="511"/>
      <c r="RB6" s="511"/>
      <c r="RC6" s="511"/>
      <c r="RD6" s="511"/>
      <c r="RE6" s="511"/>
      <c r="RF6" s="511"/>
      <c r="RG6" s="511"/>
      <c r="RH6" s="511"/>
      <c r="RI6" s="511"/>
      <c r="RJ6" s="511"/>
      <c r="RK6" s="511"/>
      <c r="RL6" s="511"/>
      <c r="RM6" s="511"/>
      <c r="RN6" s="511"/>
      <c r="RO6" s="511"/>
      <c r="RP6" s="511"/>
      <c r="RQ6" s="511"/>
      <c r="RR6" s="511"/>
      <c r="RS6" s="511"/>
      <c r="RT6" s="511"/>
      <c r="RU6" s="511"/>
      <c r="RV6" s="511"/>
      <c r="RW6" s="511"/>
      <c r="RX6" s="511"/>
      <c r="RY6" s="511"/>
      <c r="RZ6" s="511"/>
      <c r="SA6" s="511"/>
      <c r="SB6" s="511"/>
      <c r="SC6" s="511"/>
      <c r="SD6" s="511"/>
      <c r="SE6" s="511"/>
      <c r="SF6" s="511"/>
      <c r="SG6" s="511"/>
      <c r="SH6" s="511"/>
      <c r="SI6" s="511"/>
      <c r="SJ6" s="511"/>
      <c r="SK6" s="511"/>
      <c r="SL6" s="511"/>
      <c r="SM6" s="511"/>
      <c r="SN6" s="511"/>
      <c r="SO6" s="511"/>
      <c r="SP6" s="511"/>
      <c r="SQ6" s="511"/>
      <c r="SR6" s="511"/>
      <c r="SS6" s="511"/>
      <c r="ST6" s="511"/>
      <c r="SU6" s="511"/>
      <c r="SV6" s="511"/>
      <c r="SW6" s="511"/>
      <c r="SX6" s="511"/>
      <c r="SY6" s="511"/>
      <c r="SZ6" s="511"/>
      <c r="TA6" s="511"/>
      <c r="TB6" s="511"/>
      <c r="TC6" s="511"/>
      <c r="TD6" s="511"/>
      <c r="TE6" s="511"/>
      <c r="TF6" s="511"/>
      <c r="TG6" s="511"/>
      <c r="TH6" s="511"/>
      <c r="TI6" s="511"/>
      <c r="TJ6" s="511"/>
      <c r="TK6" s="511"/>
      <c r="TL6" s="511"/>
      <c r="TM6" s="511"/>
      <c r="TN6" s="511"/>
      <c r="TO6" s="511"/>
      <c r="TP6" s="511"/>
      <c r="TQ6" s="511"/>
      <c r="TR6" s="511"/>
      <c r="TS6" s="511"/>
      <c r="TT6" s="511"/>
      <c r="TU6" s="511"/>
      <c r="TV6" s="511"/>
      <c r="TW6" s="511"/>
      <c r="TX6" s="511"/>
      <c r="TY6" s="511"/>
      <c r="TZ6" s="511"/>
      <c r="UA6" s="511"/>
      <c r="UB6" s="511"/>
      <c r="UC6" s="511"/>
      <c r="UD6" s="511"/>
      <c r="UE6" s="511"/>
      <c r="UF6" s="511"/>
      <c r="UG6" s="511"/>
      <c r="UH6" s="511"/>
      <c r="UI6" s="511"/>
      <c r="UJ6" s="511"/>
      <c r="UK6" s="511"/>
      <c r="UL6" s="511"/>
      <c r="UM6" s="511"/>
      <c r="UN6" s="511"/>
      <c r="UO6" s="511"/>
      <c r="UP6" s="511"/>
      <c r="UQ6" s="511"/>
      <c r="UR6" s="511"/>
      <c r="US6" s="511"/>
      <c r="UT6" s="511"/>
      <c r="UU6" s="511"/>
      <c r="UV6" s="511"/>
      <c r="UW6" s="511"/>
      <c r="UX6" s="511"/>
      <c r="UY6" s="511"/>
      <c r="UZ6" s="511"/>
      <c r="VA6" s="511"/>
      <c r="VB6" s="511"/>
      <c r="VC6" s="511"/>
      <c r="VD6" s="511"/>
      <c r="VE6" s="511"/>
      <c r="VF6" s="511"/>
      <c r="VG6" s="511"/>
      <c r="VH6" s="511"/>
      <c r="VI6" s="511"/>
      <c r="VJ6" s="511"/>
      <c r="VK6" s="511"/>
      <c r="VL6" s="511"/>
      <c r="VM6" s="511"/>
      <c r="VN6" s="511"/>
      <c r="VO6" s="511"/>
      <c r="VP6" s="511"/>
      <c r="VQ6" s="511"/>
      <c r="VR6" s="511"/>
      <c r="VS6" s="511"/>
      <c r="VT6" s="511"/>
      <c r="VU6" s="511"/>
      <c r="VV6" s="511"/>
      <c r="VW6" s="511"/>
      <c r="VX6" s="511"/>
      <c r="VY6" s="511"/>
      <c r="VZ6" s="511"/>
      <c r="WA6" s="511"/>
      <c r="WB6" s="511"/>
      <c r="WC6" s="511"/>
      <c r="WD6" s="511"/>
      <c r="WE6" s="511"/>
      <c r="WF6" s="511"/>
      <c r="WG6" s="511"/>
      <c r="WH6" s="511"/>
      <c r="WI6" s="511"/>
      <c r="WJ6" s="511"/>
      <c r="WK6" s="511"/>
      <c r="WL6" s="511"/>
      <c r="WM6" s="511"/>
      <c r="WN6" s="511"/>
      <c r="WO6" s="511"/>
      <c r="WP6" s="511"/>
      <c r="WQ6" s="511"/>
      <c r="WR6" s="511"/>
      <c r="WS6" s="511"/>
      <c r="WT6" s="511"/>
      <c r="WU6" s="511"/>
      <c r="WV6" s="511"/>
      <c r="WW6" s="511"/>
      <c r="WX6" s="511"/>
      <c r="WY6" s="511"/>
      <c r="WZ6" s="511"/>
      <c r="XA6" s="511"/>
      <c r="XB6" s="511"/>
      <c r="XC6" s="511"/>
      <c r="XD6" s="511"/>
      <c r="XE6" s="511"/>
      <c r="XF6" s="511"/>
      <c r="XG6" s="511"/>
      <c r="XH6" s="511"/>
      <c r="XI6" s="511"/>
      <c r="XJ6" s="511"/>
      <c r="XK6" s="511"/>
      <c r="XL6" s="511"/>
      <c r="XM6" s="511"/>
      <c r="XN6" s="511"/>
      <c r="XO6" s="511"/>
      <c r="XP6" s="511"/>
      <c r="XQ6" s="511"/>
      <c r="XR6" s="511"/>
      <c r="XS6" s="511"/>
      <c r="XT6" s="511"/>
      <c r="XU6" s="511"/>
      <c r="XV6" s="511"/>
      <c r="XW6" s="511"/>
      <c r="XX6" s="511"/>
      <c r="XY6" s="511"/>
      <c r="XZ6" s="511"/>
      <c r="YA6" s="511"/>
      <c r="YB6" s="511"/>
      <c r="YC6" s="511"/>
      <c r="YD6" s="511"/>
      <c r="YE6" s="511"/>
      <c r="YF6" s="511"/>
      <c r="YG6" s="511"/>
      <c r="YH6" s="511"/>
      <c r="YI6" s="511"/>
      <c r="YJ6" s="511"/>
      <c r="YK6" s="511"/>
      <c r="YL6" s="511"/>
      <c r="YM6" s="511"/>
      <c r="YN6" s="511"/>
      <c r="YO6" s="511"/>
      <c r="YP6" s="511"/>
      <c r="YQ6" s="511"/>
      <c r="YR6" s="511"/>
      <c r="YS6" s="511"/>
      <c r="YT6" s="511"/>
      <c r="YU6" s="511"/>
      <c r="YV6" s="511"/>
      <c r="YW6" s="511"/>
      <c r="YX6" s="511"/>
      <c r="YY6" s="511"/>
      <c r="YZ6" s="511"/>
      <c r="ZA6" s="511"/>
      <c r="ZB6" s="511"/>
      <c r="ZC6" s="511"/>
      <c r="ZD6" s="511"/>
      <c r="ZE6" s="511"/>
      <c r="ZF6" s="511"/>
      <c r="ZG6" s="511"/>
      <c r="ZH6" s="511"/>
      <c r="ZI6" s="511"/>
      <c r="ZJ6" s="511"/>
      <c r="ZK6" s="511"/>
      <c r="ZL6" s="511"/>
      <c r="ZM6" s="511"/>
      <c r="ZN6" s="511"/>
      <c r="ZO6" s="511"/>
      <c r="ZP6" s="511"/>
      <c r="ZQ6" s="511"/>
      <c r="ZR6" s="511"/>
      <c r="ZS6" s="511"/>
      <c r="ZT6" s="511"/>
      <c r="ZU6" s="511"/>
      <c r="ZV6" s="511"/>
      <c r="ZW6" s="511"/>
      <c r="ZX6" s="511"/>
      <c r="ZY6" s="511"/>
      <c r="ZZ6" s="511"/>
      <c r="AAA6" s="511"/>
      <c r="AAB6" s="511"/>
      <c r="AAC6" s="511"/>
      <c r="AAD6" s="511"/>
      <c r="AAE6" s="511"/>
      <c r="AAF6" s="511"/>
      <c r="AAG6" s="511"/>
      <c r="AAH6" s="511"/>
      <c r="AAI6" s="511"/>
      <c r="AAJ6" s="511"/>
      <c r="AAK6" s="511"/>
      <c r="AAL6" s="511"/>
      <c r="AAM6" s="511"/>
      <c r="AAN6" s="511"/>
      <c r="AAO6" s="511"/>
      <c r="AAP6" s="511"/>
      <c r="AAQ6" s="511"/>
      <c r="AAR6" s="511"/>
      <c r="AAS6" s="511"/>
      <c r="AAT6" s="511"/>
      <c r="AAU6" s="511"/>
      <c r="AAV6" s="511"/>
      <c r="AAW6" s="511"/>
      <c r="AAX6" s="511"/>
      <c r="AAY6" s="511"/>
      <c r="AAZ6" s="511"/>
      <c r="ABA6" s="511"/>
      <c r="ABB6" s="511"/>
      <c r="ABC6" s="511"/>
      <c r="ABD6" s="511"/>
      <c r="ABE6" s="511"/>
      <c r="ABF6" s="511"/>
      <c r="ABG6" s="511"/>
      <c r="ABH6" s="511"/>
      <c r="ABI6" s="511"/>
      <c r="ABJ6" s="511"/>
      <c r="ABK6" s="511"/>
      <c r="ABL6" s="511"/>
      <c r="ABM6" s="511"/>
      <c r="ABN6" s="511"/>
      <c r="ABO6" s="511"/>
      <c r="ABP6" s="511"/>
      <c r="ABQ6" s="511"/>
      <c r="ABR6" s="511"/>
      <c r="ABS6" s="511"/>
      <c r="ABT6" s="511"/>
      <c r="ABU6" s="511"/>
      <c r="ABV6" s="511"/>
      <c r="ABW6" s="511"/>
      <c r="ABX6" s="511"/>
      <c r="ABY6" s="511"/>
      <c r="ABZ6" s="511"/>
      <c r="ACA6" s="511"/>
      <c r="ACB6" s="511"/>
      <c r="ACC6" s="511"/>
      <c r="ACD6" s="511"/>
      <c r="ACE6" s="511"/>
      <c r="ACF6" s="511"/>
      <c r="ACG6" s="511"/>
      <c r="ACH6" s="511"/>
      <c r="ACI6" s="511"/>
      <c r="ACJ6" s="511"/>
      <c r="ACK6" s="511"/>
      <c r="ACL6" s="511"/>
      <c r="ACM6" s="511"/>
      <c r="ACN6" s="511"/>
      <c r="ACO6" s="511"/>
      <c r="ACP6" s="511"/>
      <c r="ACQ6" s="511"/>
      <c r="ACR6" s="511"/>
      <c r="ACS6" s="511"/>
      <c r="ACT6" s="511"/>
      <c r="ACU6" s="511"/>
      <c r="ACV6" s="511"/>
      <c r="ACW6" s="511"/>
      <c r="ACX6" s="511"/>
      <c r="ACY6" s="511"/>
      <c r="ACZ6" s="511"/>
      <c r="ADA6" s="511"/>
      <c r="ADB6" s="511"/>
      <c r="ADC6" s="511"/>
      <c r="ADD6" s="511"/>
      <c r="ADE6" s="511"/>
      <c r="ADF6" s="511"/>
      <c r="ADG6" s="511"/>
      <c r="ADH6" s="511"/>
      <c r="ADI6" s="511"/>
      <c r="ADJ6" s="511"/>
      <c r="ADK6" s="511"/>
      <c r="ADL6" s="511"/>
      <c r="ADM6" s="511"/>
      <c r="ADN6" s="511"/>
      <c r="ADO6" s="511"/>
      <c r="ADP6" s="511"/>
      <c r="ADQ6" s="511"/>
      <c r="ADR6" s="511"/>
      <c r="ADS6" s="511"/>
      <c r="ADT6" s="511"/>
      <c r="ADU6" s="511"/>
      <c r="ADV6" s="511"/>
      <c r="ADW6" s="511"/>
      <c r="ADX6" s="511"/>
      <c r="ADY6" s="511"/>
      <c r="ADZ6" s="511"/>
      <c r="AEA6" s="511"/>
      <c r="AEB6" s="511"/>
      <c r="AEC6" s="511"/>
      <c r="AED6" s="511"/>
      <c r="AEE6" s="511"/>
      <c r="AEF6" s="511"/>
      <c r="AEG6" s="511"/>
      <c r="AEH6" s="511"/>
      <c r="AEI6" s="511"/>
      <c r="AEJ6" s="511"/>
      <c r="AEK6" s="511"/>
      <c r="AEL6" s="511"/>
      <c r="AEM6" s="511"/>
      <c r="AEN6" s="511"/>
      <c r="AEO6" s="511"/>
      <c r="AEP6" s="511"/>
      <c r="AEQ6" s="511"/>
      <c r="AER6" s="511"/>
      <c r="AES6" s="511"/>
      <c r="AET6" s="511"/>
      <c r="AEU6" s="511"/>
      <c r="AEV6" s="511"/>
      <c r="AEW6" s="511"/>
      <c r="AEX6" s="511"/>
      <c r="AEY6" s="511"/>
      <c r="AEZ6" s="511"/>
      <c r="AFA6" s="511"/>
      <c r="AFB6" s="511"/>
      <c r="AFC6" s="511"/>
      <c r="AFD6" s="511"/>
      <c r="AFE6" s="511"/>
      <c r="AFF6" s="511"/>
      <c r="AFG6" s="511"/>
      <c r="AFH6" s="511"/>
      <c r="AFI6" s="511"/>
      <c r="AFJ6" s="511"/>
      <c r="AFK6" s="511"/>
      <c r="AFL6" s="511"/>
      <c r="AFM6" s="511"/>
      <c r="AFN6" s="511"/>
      <c r="AFO6" s="511"/>
      <c r="AFP6" s="511"/>
      <c r="AFQ6" s="511"/>
      <c r="AFR6" s="511"/>
      <c r="AFS6" s="511"/>
      <c r="AFT6" s="511"/>
      <c r="AFU6" s="511"/>
      <c r="AFV6" s="511"/>
      <c r="AFW6" s="511"/>
      <c r="AFX6" s="511"/>
      <c r="AFY6" s="511"/>
      <c r="AFZ6" s="511"/>
      <c r="AGA6" s="511"/>
      <c r="AGB6" s="511"/>
      <c r="AGC6" s="511"/>
      <c r="AGD6" s="511"/>
      <c r="AGE6" s="511"/>
      <c r="AGF6" s="511"/>
      <c r="AGG6" s="511"/>
      <c r="AGH6" s="511"/>
      <c r="AGI6" s="511"/>
      <c r="AGJ6" s="511"/>
      <c r="AGK6" s="511"/>
      <c r="AGL6" s="511"/>
      <c r="AGM6" s="511"/>
      <c r="AGN6" s="511"/>
      <c r="AGO6" s="511"/>
      <c r="AGP6" s="511"/>
      <c r="AGQ6" s="511"/>
      <c r="AGR6" s="511"/>
      <c r="AGS6" s="511"/>
      <c r="AGT6" s="511"/>
      <c r="AGU6" s="511"/>
      <c r="AGV6" s="511"/>
      <c r="AGW6" s="511"/>
      <c r="AGX6" s="511"/>
      <c r="AGY6" s="511"/>
      <c r="AGZ6" s="511"/>
      <c r="AHA6" s="511"/>
      <c r="AHB6" s="511"/>
      <c r="AHC6" s="511"/>
      <c r="AHD6" s="511"/>
      <c r="AHE6" s="511"/>
      <c r="AHF6" s="511"/>
      <c r="AHG6" s="511"/>
      <c r="AHH6" s="511"/>
      <c r="AHI6" s="511"/>
      <c r="AHJ6" s="511"/>
      <c r="AHK6" s="511"/>
      <c r="AHL6" s="511"/>
      <c r="AHM6" s="511"/>
      <c r="AHN6" s="511"/>
      <c r="AHO6" s="511"/>
      <c r="AHP6" s="511"/>
      <c r="AHQ6" s="511"/>
      <c r="AHR6" s="511"/>
      <c r="AHS6" s="511"/>
      <c r="AHT6" s="511"/>
      <c r="AHU6" s="511"/>
      <c r="AHV6" s="511"/>
      <c r="AHW6" s="511"/>
      <c r="AHX6" s="511"/>
      <c r="AHY6" s="511"/>
      <c r="AHZ6" s="511"/>
      <c r="AIA6" s="511"/>
      <c r="AIB6" s="511"/>
      <c r="AIC6" s="511"/>
      <c r="AID6" s="511"/>
      <c r="AIE6" s="511"/>
      <c r="AIF6" s="511"/>
      <c r="AIG6" s="511"/>
      <c r="AIH6" s="511"/>
      <c r="AII6" s="511"/>
      <c r="AIJ6" s="511"/>
      <c r="AIK6" s="511"/>
      <c r="AIL6" s="511"/>
      <c r="AIM6" s="511"/>
      <c r="AIN6" s="511"/>
      <c r="AIO6" s="511"/>
      <c r="AIP6" s="511"/>
      <c r="AIQ6" s="511"/>
      <c r="AIR6" s="511"/>
      <c r="AIS6" s="511"/>
      <c r="AIT6" s="511"/>
      <c r="AIU6" s="511"/>
      <c r="AIV6" s="511"/>
      <c r="AIW6" s="511"/>
      <c r="AIX6" s="511"/>
      <c r="AIY6" s="511"/>
      <c r="AIZ6" s="511"/>
      <c r="AJA6" s="511"/>
      <c r="AJB6" s="511"/>
      <c r="AJC6" s="511"/>
      <c r="AJD6" s="511"/>
      <c r="AJE6" s="511"/>
      <c r="AJF6" s="511"/>
      <c r="AJG6" s="511"/>
      <c r="AJH6" s="511"/>
      <c r="AJI6" s="511"/>
      <c r="AJJ6" s="511"/>
      <c r="AJK6" s="511"/>
      <c r="AJL6" s="511"/>
      <c r="AJM6" s="511"/>
      <c r="AJN6" s="511"/>
      <c r="AJO6" s="511"/>
      <c r="AJP6" s="511"/>
      <c r="AJQ6" s="511"/>
      <c r="AJR6" s="511"/>
      <c r="AJS6" s="511"/>
      <c r="AJT6" s="511"/>
      <c r="AJU6" s="511"/>
      <c r="AJV6" s="511"/>
      <c r="AJW6" s="511"/>
      <c r="AJX6" s="511"/>
      <c r="AJY6" s="511"/>
      <c r="AJZ6" s="511"/>
      <c r="AKA6" s="511"/>
      <c r="AKB6" s="511"/>
      <c r="AKC6" s="511"/>
      <c r="AKD6" s="511"/>
      <c r="AKE6" s="511"/>
      <c r="AKF6" s="511"/>
      <c r="AKG6" s="511"/>
      <c r="AKH6" s="511"/>
      <c r="AKI6" s="511"/>
      <c r="AKJ6" s="511"/>
      <c r="AKK6" s="511"/>
      <c r="AKL6" s="511"/>
      <c r="AKM6" s="511"/>
      <c r="AKN6" s="511"/>
      <c r="AKO6" s="511"/>
      <c r="AKP6" s="511"/>
      <c r="AKQ6" s="511"/>
      <c r="AKR6" s="511"/>
      <c r="AKS6" s="511"/>
      <c r="AKT6" s="511"/>
      <c r="AKU6" s="511"/>
      <c r="AKV6" s="511"/>
      <c r="AKW6" s="511"/>
      <c r="AKX6" s="511"/>
      <c r="AKY6" s="511"/>
      <c r="AKZ6" s="511"/>
      <c r="ALA6" s="511"/>
      <c r="ALB6" s="511"/>
      <c r="ALC6" s="511"/>
      <c r="ALD6" s="511"/>
      <c r="ALE6" s="511"/>
      <c r="ALF6" s="511"/>
      <c r="ALG6" s="511"/>
      <c r="ALH6" s="511"/>
      <c r="ALI6" s="511"/>
      <c r="ALJ6" s="511"/>
      <c r="ALK6" s="511"/>
      <c r="ALL6" s="511"/>
      <c r="ALM6" s="511"/>
      <c r="ALN6" s="511"/>
      <c r="ALO6" s="511"/>
      <c r="ALP6" s="511"/>
      <c r="ALQ6" s="511"/>
      <c r="ALR6" s="511"/>
      <c r="ALS6" s="511"/>
      <c r="ALT6" s="511"/>
      <c r="ALU6" s="511"/>
      <c r="ALV6" s="511"/>
      <c r="ALW6" s="511"/>
      <c r="ALX6" s="511"/>
      <c r="ALY6" s="511"/>
      <c r="ALZ6" s="511"/>
      <c r="AMA6" s="511"/>
      <c r="AMB6" s="511"/>
      <c r="AMC6" s="511"/>
      <c r="AMD6" s="511"/>
      <c r="AME6" s="511"/>
      <c r="AMF6" s="511"/>
      <c r="AMG6" s="511"/>
      <c r="AMH6" s="511"/>
      <c r="AMI6" s="511"/>
      <c r="AMJ6" s="511"/>
      <c r="AMK6" s="511"/>
      <c r="AML6" s="511"/>
    </row>
    <row r="7" spans="1:1026">
      <c r="A7" s="511"/>
      <c r="B7" s="784" t="s">
        <v>6</v>
      </c>
      <c r="C7" s="785"/>
      <c r="D7" s="786"/>
      <c r="E7" s="786"/>
      <c r="F7" s="786"/>
      <c r="G7" s="787"/>
      <c r="H7" s="788"/>
      <c r="I7" s="3"/>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c r="AW7" s="511"/>
      <c r="AX7" s="511"/>
      <c r="AY7" s="511"/>
      <c r="AZ7" s="511"/>
      <c r="BA7" s="511"/>
      <c r="BB7" s="511"/>
      <c r="BC7" s="511"/>
      <c r="BD7" s="511"/>
      <c r="BE7" s="511"/>
      <c r="BF7" s="511"/>
      <c r="BG7" s="511"/>
      <c r="BH7" s="511"/>
      <c r="BI7" s="511"/>
      <c r="BJ7" s="511"/>
      <c r="BK7" s="511"/>
      <c r="BL7" s="511"/>
      <c r="BM7" s="511"/>
      <c r="BN7" s="511"/>
      <c r="BO7" s="511"/>
      <c r="BP7" s="511"/>
      <c r="BQ7" s="511"/>
      <c r="BR7" s="511"/>
      <c r="BS7" s="511"/>
      <c r="BT7" s="511"/>
      <c r="BU7" s="511"/>
      <c r="BV7" s="511"/>
      <c r="BW7" s="511"/>
      <c r="BX7" s="511"/>
      <c r="BY7" s="511"/>
      <c r="BZ7" s="511"/>
      <c r="CA7" s="511"/>
      <c r="CB7" s="511"/>
      <c r="CC7" s="511"/>
      <c r="CD7" s="511"/>
      <c r="CE7" s="511"/>
      <c r="CF7" s="511"/>
      <c r="CG7" s="511"/>
      <c r="CH7" s="511"/>
      <c r="CI7" s="511"/>
      <c r="CJ7" s="511"/>
      <c r="CK7" s="511"/>
      <c r="CL7" s="511"/>
      <c r="CM7" s="511"/>
      <c r="CN7" s="511"/>
      <c r="CO7" s="511"/>
      <c r="CP7" s="511"/>
      <c r="CQ7" s="511"/>
      <c r="CR7" s="511"/>
      <c r="CS7" s="511"/>
      <c r="CT7" s="511"/>
      <c r="CU7" s="511"/>
      <c r="CV7" s="511"/>
      <c r="CW7" s="511"/>
      <c r="CX7" s="511"/>
      <c r="CY7" s="511"/>
      <c r="CZ7" s="511"/>
      <c r="DA7" s="511"/>
      <c r="DB7" s="511"/>
      <c r="DC7" s="511"/>
      <c r="DD7" s="511"/>
      <c r="DE7" s="511"/>
      <c r="DF7" s="511"/>
      <c r="DG7" s="511"/>
      <c r="DH7" s="511"/>
      <c r="DI7" s="511"/>
      <c r="DJ7" s="511"/>
      <c r="DK7" s="511"/>
      <c r="DL7" s="511"/>
      <c r="DM7" s="511"/>
      <c r="DN7" s="511"/>
      <c r="DO7" s="511"/>
      <c r="DP7" s="511"/>
      <c r="DQ7" s="511"/>
      <c r="DR7" s="511"/>
      <c r="DS7" s="511"/>
      <c r="DT7" s="511"/>
      <c r="DU7" s="511"/>
      <c r="DV7" s="511"/>
      <c r="DW7" s="511"/>
      <c r="DX7" s="511"/>
      <c r="DY7" s="511"/>
      <c r="DZ7" s="511"/>
      <c r="EA7" s="511"/>
      <c r="EB7" s="511"/>
      <c r="EC7" s="511"/>
      <c r="ED7" s="511"/>
      <c r="EE7" s="511"/>
      <c r="EF7" s="511"/>
      <c r="EG7" s="511"/>
      <c r="EH7" s="511"/>
      <c r="EI7" s="511"/>
      <c r="EJ7" s="511"/>
      <c r="EK7" s="511"/>
      <c r="EL7" s="511"/>
      <c r="EM7" s="511"/>
      <c r="EN7" s="511"/>
      <c r="EO7" s="511"/>
      <c r="EP7" s="511"/>
      <c r="EQ7" s="511"/>
      <c r="ER7" s="511"/>
      <c r="ES7" s="511"/>
      <c r="ET7" s="511"/>
      <c r="EU7" s="511"/>
      <c r="EV7" s="511"/>
      <c r="EW7" s="511"/>
      <c r="EX7" s="511"/>
      <c r="EY7" s="511"/>
      <c r="EZ7" s="511"/>
      <c r="FA7" s="511"/>
      <c r="FB7" s="511"/>
      <c r="FC7" s="511"/>
      <c r="FD7" s="511"/>
      <c r="FE7" s="511"/>
      <c r="FF7" s="511"/>
      <c r="FG7" s="511"/>
      <c r="FH7" s="511"/>
      <c r="FI7" s="511"/>
      <c r="FJ7" s="511"/>
      <c r="FK7" s="511"/>
      <c r="FL7" s="511"/>
      <c r="FM7" s="511"/>
      <c r="FN7" s="511"/>
      <c r="FO7" s="511"/>
      <c r="FP7" s="511"/>
      <c r="FQ7" s="511"/>
      <c r="FR7" s="511"/>
      <c r="FS7" s="511"/>
      <c r="FT7" s="511"/>
      <c r="FU7" s="511"/>
      <c r="FV7" s="511"/>
      <c r="FW7" s="511"/>
      <c r="FX7" s="511"/>
      <c r="FY7" s="511"/>
      <c r="FZ7" s="511"/>
      <c r="GA7" s="511"/>
      <c r="GB7" s="511"/>
      <c r="GC7" s="511"/>
      <c r="GD7" s="511"/>
      <c r="GE7" s="511"/>
      <c r="GF7" s="511"/>
      <c r="GG7" s="511"/>
      <c r="GH7" s="511"/>
      <c r="GI7" s="511"/>
      <c r="GJ7" s="511"/>
      <c r="GK7" s="511"/>
      <c r="GL7" s="511"/>
      <c r="GM7" s="511"/>
      <c r="GN7" s="511"/>
      <c r="GO7" s="511"/>
      <c r="GP7" s="511"/>
      <c r="GQ7" s="511"/>
      <c r="GR7" s="511"/>
      <c r="GS7" s="511"/>
      <c r="GT7" s="511"/>
      <c r="GU7" s="511"/>
      <c r="GV7" s="511"/>
      <c r="GW7" s="511"/>
      <c r="GX7" s="511"/>
      <c r="GY7" s="511"/>
      <c r="GZ7" s="511"/>
      <c r="HA7" s="511"/>
      <c r="HB7" s="511"/>
      <c r="HC7" s="511"/>
      <c r="HD7" s="511"/>
      <c r="HE7" s="511"/>
      <c r="HF7" s="511"/>
      <c r="HG7" s="511"/>
      <c r="HH7" s="511"/>
      <c r="HI7" s="511"/>
      <c r="HJ7" s="511"/>
      <c r="HK7" s="511"/>
      <c r="HL7" s="511"/>
      <c r="HM7" s="511"/>
      <c r="HN7" s="511"/>
      <c r="HO7" s="511"/>
      <c r="HP7" s="511"/>
      <c r="HQ7" s="511"/>
      <c r="HR7" s="511"/>
      <c r="HS7" s="511"/>
      <c r="HT7" s="511"/>
      <c r="HU7" s="511"/>
      <c r="HV7" s="511"/>
      <c r="HW7" s="511"/>
      <c r="HX7" s="511"/>
      <c r="HY7" s="511"/>
      <c r="HZ7" s="511"/>
      <c r="IA7" s="511"/>
      <c r="IB7" s="511"/>
      <c r="IC7" s="511"/>
      <c r="ID7" s="511"/>
      <c r="IE7" s="511"/>
      <c r="IF7" s="511"/>
      <c r="IG7" s="511"/>
      <c r="IH7" s="511"/>
      <c r="II7" s="511"/>
      <c r="IJ7" s="511"/>
      <c r="IK7" s="511"/>
      <c r="IL7" s="511"/>
      <c r="IM7" s="511"/>
      <c r="IN7" s="511"/>
      <c r="IO7" s="511"/>
      <c r="IP7" s="511"/>
      <c r="IQ7" s="511"/>
      <c r="IR7" s="511"/>
      <c r="IS7" s="511"/>
      <c r="IT7" s="511"/>
      <c r="IU7" s="511"/>
      <c r="IV7" s="511"/>
      <c r="IW7" s="511"/>
      <c r="IX7" s="511"/>
      <c r="IY7" s="511"/>
      <c r="IZ7" s="511"/>
      <c r="JA7" s="511"/>
      <c r="JB7" s="511"/>
      <c r="JC7" s="511"/>
      <c r="JD7" s="511"/>
      <c r="JE7" s="511"/>
      <c r="JF7" s="511"/>
      <c r="JG7" s="511"/>
      <c r="JH7" s="511"/>
      <c r="JI7" s="511"/>
      <c r="JJ7" s="511"/>
      <c r="JK7" s="511"/>
      <c r="JL7" s="511"/>
      <c r="JM7" s="511"/>
      <c r="JN7" s="511"/>
      <c r="JO7" s="511"/>
      <c r="JP7" s="511"/>
      <c r="JQ7" s="511"/>
      <c r="JR7" s="511"/>
      <c r="JS7" s="511"/>
      <c r="JT7" s="511"/>
      <c r="JU7" s="511"/>
      <c r="JV7" s="511"/>
      <c r="JW7" s="511"/>
      <c r="JX7" s="511"/>
      <c r="JY7" s="511"/>
      <c r="JZ7" s="511"/>
      <c r="KA7" s="511"/>
      <c r="KB7" s="511"/>
      <c r="KC7" s="511"/>
      <c r="KD7" s="511"/>
      <c r="KE7" s="511"/>
      <c r="KF7" s="511"/>
      <c r="KG7" s="511"/>
      <c r="KH7" s="511"/>
      <c r="KI7" s="511"/>
      <c r="KJ7" s="511"/>
      <c r="KK7" s="511"/>
      <c r="KL7" s="511"/>
      <c r="KM7" s="511"/>
      <c r="KN7" s="511"/>
      <c r="KO7" s="511"/>
      <c r="KP7" s="511"/>
      <c r="KQ7" s="511"/>
      <c r="KR7" s="511"/>
      <c r="KS7" s="511"/>
      <c r="KT7" s="511"/>
      <c r="KU7" s="511"/>
      <c r="KV7" s="511"/>
      <c r="KW7" s="511"/>
      <c r="KX7" s="511"/>
      <c r="KY7" s="511"/>
      <c r="KZ7" s="511"/>
      <c r="LA7" s="511"/>
      <c r="LB7" s="511"/>
      <c r="LC7" s="511"/>
      <c r="LD7" s="511"/>
      <c r="LE7" s="511"/>
      <c r="LF7" s="511"/>
      <c r="LG7" s="511"/>
      <c r="LH7" s="511"/>
      <c r="LI7" s="511"/>
      <c r="LJ7" s="511"/>
      <c r="LK7" s="511"/>
      <c r="LL7" s="511"/>
      <c r="LM7" s="511"/>
      <c r="LN7" s="511"/>
      <c r="LO7" s="511"/>
      <c r="LP7" s="511"/>
      <c r="LQ7" s="511"/>
      <c r="LR7" s="511"/>
      <c r="LS7" s="511"/>
      <c r="LT7" s="511"/>
      <c r="LU7" s="511"/>
      <c r="LV7" s="511"/>
      <c r="LW7" s="511"/>
      <c r="LX7" s="511"/>
      <c r="LY7" s="511"/>
      <c r="LZ7" s="511"/>
      <c r="MA7" s="511"/>
      <c r="MB7" s="511"/>
      <c r="MC7" s="511"/>
      <c r="MD7" s="511"/>
      <c r="ME7" s="511"/>
      <c r="MF7" s="511"/>
      <c r="MG7" s="511"/>
      <c r="MH7" s="511"/>
      <c r="MI7" s="511"/>
      <c r="MJ7" s="511"/>
      <c r="MK7" s="511"/>
      <c r="ML7" s="511"/>
      <c r="MM7" s="511"/>
      <c r="MN7" s="511"/>
      <c r="MO7" s="511"/>
      <c r="MP7" s="511"/>
      <c r="MQ7" s="511"/>
      <c r="MR7" s="511"/>
      <c r="MS7" s="511"/>
      <c r="MT7" s="511"/>
      <c r="MU7" s="511"/>
      <c r="MV7" s="511"/>
      <c r="MW7" s="511"/>
      <c r="MX7" s="511"/>
      <c r="MY7" s="511"/>
      <c r="MZ7" s="511"/>
      <c r="NA7" s="511"/>
      <c r="NB7" s="511"/>
      <c r="NC7" s="511"/>
      <c r="ND7" s="511"/>
      <c r="NE7" s="511"/>
      <c r="NF7" s="511"/>
      <c r="NG7" s="511"/>
      <c r="NH7" s="511"/>
      <c r="NI7" s="511"/>
      <c r="NJ7" s="511"/>
      <c r="NK7" s="511"/>
      <c r="NL7" s="511"/>
      <c r="NM7" s="511"/>
      <c r="NN7" s="511"/>
      <c r="NO7" s="511"/>
      <c r="NP7" s="511"/>
      <c r="NQ7" s="511"/>
      <c r="NR7" s="511"/>
      <c r="NS7" s="511"/>
      <c r="NT7" s="511"/>
      <c r="NU7" s="511"/>
      <c r="NV7" s="511"/>
      <c r="NW7" s="511"/>
      <c r="NX7" s="511"/>
      <c r="NY7" s="511"/>
      <c r="NZ7" s="511"/>
      <c r="OA7" s="511"/>
      <c r="OB7" s="511"/>
      <c r="OC7" s="511"/>
      <c r="OD7" s="511"/>
      <c r="OE7" s="511"/>
      <c r="OF7" s="511"/>
      <c r="OG7" s="511"/>
      <c r="OH7" s="511"/>
      <c r="OI7" s="511"/>
      <c r="OJ7" s="511"/>
      <c r="OK7" s="511"/>
      <c r="OL7" s="511"/>
      <c r="OM7" s="511"/>
      <c r="ON7" s="511"/>
      <c r="OO7" s="511"/>
      <c r="OP7" s="511"/>
      <c r="OQ7" s="511"/>
      <c r="OR7" s="511"/>
      <c r="OS7" s="511"/>
      <c r="OT7" s="511"/>
      <c r="OU7" s="511"/>
      <c r="OV7" s="511"/>
      <c r="OW7" s="511"/>
      <c r="OX7" s="511"/>
      <c r="OY7" s="511"/>
      <c r="OZ7" s="511"/>
      <c r="PA7" s="511"/>
      <c r="PB7" s="511"/>
      <c r="PC7" s="511"/>
      <c r="PD7" s="511"/>
      <c r="PE7" s="511"/>
      <c r="PF7" s="511"/>
      <c r="PG7" s="511"/>
      <c r="PH7" s="511"/>
      <c r="PI7" s="511"/>
      <c r="PJ7" s="511"/>
      <c r="PK7" s="511"/>
      <c r="PL7" s="511"/>
      <c r="PM7" s="511"/>
      <c r="PN7" s="511"/>
      <c r="PO7" s="511"/>
      <c r="PP7" s="511"/>
      <c r="PQ7" s="511"/>
      <c r="PR7" s="511"/>
      <c r="PS7" s="511"/>
      <c r="PT7" s="511"/>
      <c r="PU7" s="511"/>
      <c r="PV7" s="511"/>
      <c r="PW7" s="511"/>
      <c r="PX7" s="511"/>
      <c r="PY7" s="511"/>
      <c r="PZ7" s="511"/>
      <c r="QA7" s="511"/>
      <c r="QB7" s="511"/>
      <c r="QC7" s="511"/>
      <c r="QD7" s="511"/>
      <c r="QE7" s="511"/>
      <c r="QF7" s="511"/>
      <c r="QG7" s="511"/>
      <c r="QH7" s="511"/>
      <c r="QI7" s="511"/>
      <c r="QJ7" s="511"/>
      <c r="QK7" s="511"/>
      <c r="QL7" s="511"/>
      <c r="QM7" s="511"/>
      <c r="QN7" s="511"/>
      <c r="QO7" s="511"/>
      <c r="QP7" s="511"/>
      <c r="QQ7" s="511"/>
      <c r="QR7" s="511"/>
      <c r="QS7" s="511"/>
      <c r="QT7" s="511"/>
      <c r="QU7" s="511"/>
      <c r="QV7" s="511"/>
      <c r="QW7" s="511"/>
      <c r="QX7" s="511"/>
      <c r="QY7" s="511"/>
      <c r="QZ7" s="511"/>
      <c r="RA7" s="511"/>
      <c r="RB7" s="511"/>
      <c r="RC7" s="511"/>
      <c r="RD7" s="511"/>
      <c r="RE7" s="511"/>
      <c r="RF7" s="511"/>
      <c r="RG7" s="511"/>
      <c r="RH7" s="511"/>
      <c r="RI7" s="511"/>
      <c r="RJ7" s="511"/>
      <c r="RK7" s="511"/>
      <c r="RL7" s="511"/>
      <c r="RM7" s="511"/>
      <c r="RN7" s="511"/>
      <c r="RO7" s="511"/>
      <c r="RP7" s="511"/>
      <c r="RQ7" s="511"/>
      <c r="RR7" s="511"/>
      <c r="RS7" s="511"/>
      <c r="RT7" s="511"/>
      <c r="RU7" s="511"/>
      <c r="RV7" s="511"/>
      <c r="RW7" s="511"/>
      <c r="RX7" s="511"/>
      <c r="RY7" s="511"/>
      <c r="RZ7" s="511"/>
      <c r="SA7" s="511"/>
      <c r="SB7" s="511"/>
      <c r="SC7" s="511"/>
      <c r="SD7" s="511"/>
      <c r="SE7" s="511"/>
      <c r="SF7" s="511"/>
      <c r="SG7" s="511"/>
      <c r="SH7" s="511"/>
      <c r="SI7" s="511"/>
      <c r="SJ7" s="511"/>
      <c r="SK7" s="511"/>
      <c r="SL7" s="511"/>
      <c r="SM7" s="511"/>
      <c r="SN7" s="511"/>
      <c r="SO7" s="511"/>
      <c r="SP7" s="511"/>
      <c r="SQ7" s="511"/>
      <c r="SR7" s="511"/>
      <c r="SS7" s="511"/>
      <c r="ST7" s="511"/>
      <c r="SU7" s="511"/>
      <c r="SV7" s="511"/>
      <c r="SW7" s="511"/>
      <c r="SX7" s="511"/>
      <c r="SY7" s="511"/>
      <c r="SZ7" s="511"/>
      <c r="TA7" s="511"/>
      <c r="TB7" s="511"/>
      <c r="TC7" s="511"/>
      <c r="TD7" s="511"/>
      <c r="TE7" s="511"/>
      <c r="TF7" s="511"/>
      <c r="TG7" s="511"/>
      <c r="TH7" s="511"/>
      <c r="TI7" s="511"/>
      <c r="TJ7" s="511"/>
      <c r="TK7" s="511"/>
      <c r="TL7" s="511"/>
      <c r="TM7" s="511"/>
      <c r="TN7" s="511"/>
      <c r="TO7" s="511"/>
      <c r="TP7" s="511"/>
      <c r="TQ7" s="511"/>
      <c r="TR7" s="511"/>
      <c r="TS7" s="511"/>
      <c r="TT7" s="511"/>
      <c r="TU7" s="511"/>
      <c r="TV7" s="511"/>
      <c r="TW7" s="511"/>
      <c r="TX7" s="511"/>
      <c r="TY7" s="511"/>
      <c r="TZ7" s="511"/>
      <c r="UA7" s="511"/>
      <c r="UB7" s="511"/>
      <c r="UC7" s="511"/>
      <c r="UD7" s="511"/>
      <c r="UE7" s="511"/>
      <c r="UF7" s="511"/>
      <c r="UG7" s="511"/>
      <c r="UH7" s="511"/>
      <c r="UI7" s="511"/>
      <c r="UJ7" s="511"/>
      <c r="UK7" s="511"/>
      <c r="UL7" s="511"/>
      <c r="UM7" s="511"/>
      <c r="UN7" s="511"/>
      <c r="UO7" s="511"/>
      <c r="UP7" s="511"/>
      <c r="UQ7" s="511"/>
      <c r="UR7" s="511"/>
      <c r="US7" s="511"/>
      <c r="UT7" s="511"/>
      <c r="UU7" s="511"/>
      <c r="UV7" s="511"/>
      <c r="UW7" s="511"/>
      <c r="UX7" s="511"/>
      <c r="UY7" s="511"/>
      <c r="UZ7" s="511"/>
      <c r="VA7" s="511"/>
      <c r="VB7" s="511"/>
      <c r="VC7" s="511"/>
      <c r="VD7" s="511"/>
      <c r="VE7" s="511"/>
      <c r="VF7" s="511"/>
      <c r="VG7" s="511"/>
      <c r="VH7" s="511"/>
      <c r="VI7" s="511"/>
      <c r="VJ7" s="511"/>
      <c r="VK7" s="511"/>
      <c r="VL7" s="511"/>
      <c r="VM7" s="511"/>
      <c r="VN7" s="511"/>
      <c r="VO7" s="511"/>
      <c r="VP7" s="511"/>
      <c r="VQ7" s="511"/>
      <c r="VR7" s="511"/>
      <c r="VS7" s="511"/>
      <c r="VT7" s="511"/>
      <c r="VU7" s="511"/>
      <c r="VV7" s="511"/>
      <c r="VW7" s="511"/>
      <c r="VX7" s="511"/>
      <c r="VY7" s="511"/>
      <c r="VZ7" s="511"/>
      <c r="WA7" s="511"/>
      <c r="WB7" s="511"/>
      <c r="WC7" s="511"/>
      <c r="WD7" s="511"/>
      <c r="WE7" s="511"/>
      <c r="WF7" s="511"/>
      <c r="WG7" s="511"/>
      <c r="WH7" s="511"/>
      <c r="WI7" s="511"/>
      <c r="WJ7" s="511"/>
      <c r="WK7" s="511"/>
      <c r="WL7" s="511"/>
      <c r="WM7" s="511"/>
      <c r="WN7" s="511"/>
      <c r="WO7" s="511"/>
      <c r="WP7" s="511"/>
      <c r="WQ7" s="511"/>
      <c r="WR7" s="511"/>
      <c r="WS7" s="511"/>
      <c r="WT7" s="511"/>
      <c r="WU7" s="511"/>
      <c r="WV7" s="511"/>
      <c r="WW7" s="511"/>
      <c r="WX7" s="511"/>
      <c r="WY7" s="511"/>
      <c r="WZ7" s="511"/>
      <c r="XA7" s="511"/>
      <c r="XB7" s="511"/>
      <c r="XC7" s="511"/>
      <c r="XD7" s="511"/>
      <c r="XE7" s="511"/>
      <c r="XF7" s="511"/>
      <c r="XG7" s="511"/>
      <c r="XH7" s="511"/>
      <c r="XI7" s="511"/>
      <c r="XJ7" s="511"/>
      <c r="XK7" s="511"/>
      <c r="XL7" s="511"/>
      <c r="XM7" s="511"/>
      <c r="XN7" s="511"/>
      <c r="XO7" s="511"/>
      <c r="XP7" s="511"/>
      <c r="XQ7" s="511"/>
      <c r="XR7" s="511"/>
      <c r="XS7" s="511"/>
      <c r="XT7" s="511"/>
      <c r="XU7" s="511"/>
      <c r="XV7" s="511"/>
      <c r="XW7" s="511"/>
      <c r="XX7" s="511"/>
      <c r="XY7" s="511"/>
      <c r="XZ7" s="511"/>
      <c r="YA7" s="511"/>
      <c r="YB7" s="511"/>
      <c r="YC7" s="511"/>
      <c r="YD7" s="511"/>
      <c r="YE7" s="511"/>
      <c r="YF7" s="511"/>
      <c r="YG7" s="511"/>
      <c r="YH7" s="511"/>
      <c r="YI7" s="511"/>
      <c r="YJ7" s="511"/>
      <c r="YK7" s="511"/>
      <c r="YL7" s="511"/>
      <c r="YM7" s="511"/>
      <c r="YN7" s="511"/>
      <c r="YO7" s="511"/>
      <c r="YP7" s="511"/>
      <c r="YQ7" s="511"/>
      <c r="YR7" s="511"/>
      <c r="YS7" s="511"/>
      <c r="YT7" s="511"/>
      <c r="YU7" s="511"/>
      <c r="YV7" s="511"/>
      <c r="YW7" s="511"/>
      <c r="YX7" s="511"/>
      <c r="YY7" s="511"/>
      <c r="YZ7" s="511"/>
      <c r="ZA7" s="511"/>
      <c r="ZB7" s="511"/>
      <c r="ZC7" s="511"/>
      <c r="ZD7" s="511"/>
      <c r="ZE7" s="511"/>
      <c r="ZF7" s="511"/>
      <c r="ZG7" s="511"/>
      <c r="ZH7" s="511"/>
      <c r="ZI7" s="511"/>
      <c r="ZJ7" s="511"/>
      <c r="ZK7" s="511"/>
      <c r="ZL7" s="511"/>
      <c r="ZM7" s="511"/>
      <c r="ZN7" s="511"/>
      <c r="ZO7" s="511"/>
      <c r="ZP7" s="511"/>
      <c r="ZQ7" s="511"/>
      <c r="ZR7" s="511"/>
      <c r="ZS7" s="511"/>
      <c r="ZT7" s="511"/>
      <c r="ZU7" s="511"/>
      <c r="ZV7" s="511"/>
      <c r="ZW7" s="511"/>
      <c r="ZX7" s="511"/>
      <c r="ZY7" s="511"/>
      <c r="ZZ7" s="511"/>
      <c r="AAA7" s="511"/>
      <c r="AAB7" s="511"/>
      <c r="AAC7" s="511"/>
      <c r="AAD7" s="511"/>
      <c r="AAE7" s="511"/>
      <c r="AAF7" s="511"/>
      <c r="AAG7" s="511"/>
      <c r="AAH7" s="511"/>
      <c r="AAI7" s="511"/>
      <c r="AAJ7" s="511"/>
      <c r="AAK7" s="511"/>
      <c r="AAL7" s="511"/>
      <c r="AAM7" s="511"/>
      <c r="AAN7" s="511"/>
      <c r="AAO7" s="511"/>
      <c r="AAP7" s="511"/>
      <c r="AAQ7" s="511"/>
      <c r="AAR7" s="511"/>
      <c r="AAS7" s="511"/>
      <c r="AAT7" s="511"/>
      <c r="AAU7" s="511"/>
      <c r="AAV7" s="511"/>
      <c r="AAW7" s="511"/>
      <c r="AAX7" s="511"/>
      <c r="AAY7" s="511"/>
      <c r="AAZ7" s="511"/>
      <c r="ABA7" s="511"/>
      <c r="ABB7" s="511"/>
      <c r="ABC7" s="511"/>
      <c r="ABD7" s="511"/>
      <c r="ABE7" s="511"/>
      <c r="ABF7" s="511"/>
      <c r="ABG7" s="511"/>
      <c r="ABH7" s="511"/>
      <c r="ABI7" s="511"/>
      <c r="ABJ7" s="511"/>
      <c r="ABK7" s="511"/>
      <c r="ABL7" s="511"/>
      <c r="ABM7" s="511"/>
      <c r="ABN7" s="511"/>
      <c r="ABO7" s="511"/>
      <c r="ABP7" s="511"/>
      <c r="ABQ7" s="511"/>
      <c r="ABR7" s="511"/>
      <c r="ABS7" s="511"/>
      <c r="ABT7" s="511"/>
      <c r="ABU7" s="511"/>
      <c r="ABV7" s="511"/>
      <c r="ABW7" s="511"/>
      <c r="ABX7" s="511"/>
      <c r="ABY7" s="511"/>
      <c r="ABZ7" s="511"/>
      <c r="ACA7" s="511"/>
      <c r="ACB7" s="511"/>
      <c r="ACC7" s="511"/>
      <c r="ACD7" s="511"/>
      <c r="ACE7" s="511"/>
      <c r="ACF7" s="511"/>
      <c r="ACG7" s="511"/>
      <c r="ACH7" s="511"/>
      <c r="ACI7" s="511"/>
      <c r="ACJ7" s="511"/>
      <c r="ACK7" s="511"/>
      <c r="ACL7" s="511"/>
      <c r="ACM7" s="511"/>
      <c r="ACN7" s="511"/>
      <c r="ACO7" s="511"/>
      <c r="ACP7" s="511"/>
      <c r="ACQ7" s="511"/>
      <c r="ACR7" s="511"/>
      <c r="ACS7" s="511"/>
      <c r="ACT7" s="511"/>
      <c r="ACU7" s="511"/>
      <c r="ACV7" s="511"/>
      <c r="ACW7" s="511"/>
      <c r="ACX7" s="511"/>
      <c r="ACY7" s="511"/>
      <c r="ACZ7" s="511"/>
      <c r="ADA7" s="511"/>
      <c r="ADB7" s="511"/>
      <c r="ADC7" s="511"/>
      <c r="ADD7" s="511"/>
      <c r="ADE7" s="511"/>
      <c r="ADF7" s="511"/>
      <c r="ADG7" s="511"/>
      <c r="ADH7" s="511"/>
      <c r="ADI7" s="511"/>
      <c r="ADJ7" s="511"/>
      <c r="ADK7" s="511"/>
      <c r="ADL7" s="511"/>
      <c r="ADM7" s="511"/>
      <c r="ADN7" s="511"/>
      <c r="ADO7" s="511"/>
      <c r="ADP7" s="511"/>
      <c r="ADQ7" s="511"/>
      <c r="ADR7" s="511"/>
      <c r="ADS7" s="511"/>
      <c r="ADT7" s="511"/>
      <c r="ADU7" s="511"/>
      <c r="ADV7" s="511"/>
      <c r="ADW7" s="511"/>
      <c r="ADX7" s="511"/>
      <c r="ADY7" s="511"/>
      <c r="ADZ7" s="511"/>
      <c r="AEA7" s="511"/>
      <c r="AEB7" s="511"/>
      <c r="AEC7" s="511"/>
      <c r="AED7" s="511"/>
      <c r="AEE7" s="511"/>
      <c r="AEF7" s="511"/>
      <c r="AEG7" s="511"/>
      <c r="AEH7" s="511"/>
      <c r="AEI7" s="511"/>
      <c r="AEJ7" s="511"/>
      <c r="AEK7" s="511"/>
      <c r="AEL7" s="511"/>
      <c r="AEM7" s="511"/>
      <c r="AEN7" s="511"/>
      <c r="AEO7" s="511"/>
      <c r="AEP7" s="511"/>
      <c r="AEQ7" s="511"/>
      <c r="AER7" s="511"/>
      <c r="AES7" s="511"/>
      <c r="AET7" s="511"/>
      <c r="AEU7" s="511"/>
      <c r="AEV7" s="511"/>
      <c r="AEW7" s="511"/>
      <c r="AEX7" s="511"/>
      <c r="AEY7" s="511"/>
      <c r="AEZ7" s="511"/>
      <c r="AFA7" s="511"/>
      <c r="AFB7" s="511"/>
      <c r="AFC7" s="511"/>
      <c r="AFD7" s="511"/>
      <c r="AFE7" s="511"/>
      <c r="AFF7" s="511"/>
      <c r="AFG7" s="511"/>
      <c r="AFH7" s="511"/>
      <c r="AFI7" s="511"/>
      <c r="AFJ7" s="511"/>
      <c r="AFK7" s="511"/>
      <c r="AFL7" s="511"/>
      <c r="AFM7" s="511"/>
      <c r="AFN7" s="511"/>
      <c r="AFO7" s="511"/>
      <c r="AFP7" s="511"/>
      <c r="AFQ7" s="511"/>
      <c r="AFR7" s="511"/>
      <c r="AFS7" s="511"/>
      <c r="AFT7" s="511"/>
      <c r="AFU7" s="511"/>
      <c r="AFV7" s="511"/>
      <c r="AFW7" s="511"/>
      <c r="AFX7" s="511"/>
      <c r="AFY7" s="511"/>
      <c r="AFZ7" s="511"/>
      <c r="AGA7" s="511"/>
      <c r="AGB7" s="511"/>
      <c r="AGC7" s="511"/>
      <c r="AGD7" s="511"/>
      <c r="AGE7" s="511"/>
      <c r="AGF7" s="511"/>
      <c r="AGG7" s="511"/>
      <c r="AGH7" s="511"/>
      <c r="AGI7" s="511"/>
      <c r="AGJ7" s="511"/>
      <c r="AGK7" s="511"/>
      <c r="AGL7" s="511"/>
      <c r="AGM7" s="511"/>
      <c r="AGN7" s="511"/>
      <c r="AGO7" s="511"/>
      <c r="AGP7" s="511"/>
      <c r="AGQ7" s="511"/>
      <c r="AGR7" s="511"/>
      <c r="AGS7" s="511"/>
      <c r="AGT7" s="511"/>
      <c r="AGU7" s="511"/>
      <c r="AGV7" s="511"/>
      <c r="AGW7" s="511"/>
      <c r="AGX7" s="511"/>
      <c r="AGY7" s="511"/>
      <c r="AGZ7" s="511"/>
      <c r="AHA7" s="511"/>
      <c r="AHB7" s="511"/>
      <c r="AHC7" s="511"/>
      <c r="AHD7" s="511"/>
      <c r="AHE7" s="511"/>
      <c r="AHF7" s="511"/>
      <c r="AHG7" s="511"/>
      <c r="AHH7" s="511"/>
      <c r="AHI7" s="511"/>
      <c r="AHJ7" s="511"/>
      <c r="AHK7" s="511"/>
      <c r="AHL7" s="511"/>
      <c r="AHM7" s="511"/>
      <c r="AHN7" s="511"/>
      <c r="AHO7" s="511"/>
      <c r="AHP7" s="511"/>
      <c r="AHQ7" s="511"/>
      <c r="AHR7" s="511"/>
      <c r="AHS7" s="511"/>
      <c r="AHT7" s="511"/>
      <c r="AHU7" s="511"/>
      <c r="AHV7" s="511"/>
      <c r="AHW7" s="511"/>
      <c r="AHX7" s="511"/>
      <c r="AHY7" s="511"/>
      <c r="AHZ7" s="511"/>
      <c r="AIA7" s="511"/>
      <c r="AIB7" s="511"/>
      <c r="AIC7" s="511"/>
      <c r="AID7" s="511"/>
      <c r="AIE7" s="511"/>
      <c r="AIF7" s="511"/>
      <c r="AIG7" s="511"/>
      <c r="AIH7" s="511"/>
      <c r="AII7" s="511"/>
      <c r="AIJ7" s="511"/>
      <c r="AIK7" s="511"/>
      <c r="AIL7" s="511"/>
      <c r="AIM7" s="511"/>
      <c r="AIN7" s="511"/>
      <c r="AIO7" s="511"/>
      <c r="AIP7" s="511"/>
      <c r="AIQ7" s="511"/>
      <c r="AIR7" s="511"/>
      <c r="AIS7" s="511"/>
      <c r="AIT7" s="511"/>
      <c r="AIU7" s="511"/>
      <c r="AIV7" s="511"/>
      <c r="AIW7" s="511"/>
      <c r="AIX7" s="511"/>
      <c r="AIY7" s="511"/>
      <c r="AIZ7" s="511"/>
      <c r="AJA7" s="511"/>
      <c r="AJB7" s="511"/>
      <c r="AJC7" s="511"/>
      <c r="AJD7" s="511"/>
      <c r="AJE7" s="511"/>
      <c r="AJF7" s="511"/>
      <c r="AJG7" s="511"/>
      <c r="AJH7" s="511"/>
      <c r="AJI7" s="511"/>
      <c r="AJJ7" s="511"/>
      <c r="AJK7" s="511"/>
      <c r="AJL7" s="511"/>
      <c r="AJM7" s="511"/>
      <c r="AJN7" s="511"/>
      <c r="AJO7" s="511"/>
      <c r="AJP7" s="511"/>
      <c r="AJQ7" s="511"/>
      <c r="AJR7" s="511"/>
      <c r="AJS7" s="511"/>
      <c r="AJT7" s="511"/>
      <c r="AJU7" s="511"/>
      <c r="AJV7" s="511"/>
      <c r="AJW7" s="511"/>
      <c r="AJX7" s="511"/>
      <c r="AJY7" s="511"/>
      <c r="AJZ7" s="511"/>
      <c r="AKA7" s="511"/>
      <c r="AKB7" s="511"/>
      <c r="AKC7" s="511"/>
      <c r="AKD7" s="511"/>
      <c r="AKE7" s="511"/>
      <c r="AKF7" s="511"/>
      <c r="AKG7" s="511"/>
      <c r="AKH7" s="511"/>
      <c r="AKI7" s="511"/>
      <c r="AKJ7" s="511"/>
      <c r="AKK7" s="511"/>
      <c r="AKL7" s="511"/>
      <c r="AKM7" s="511"/>
      <c r="AKN7" s="511"/>
      <c r="AKO7" s="511"/>
      <c r="AKP7" s="511"/>
      <c r="AKQ7" s="511"/>
      <c r="AKR7" s="511"/>
      <c r="AKS7" s="511"/>
      <c r="AKT7" s="511"/>
      <c r="AKU7" s="511"/>
      <c r="AKV7" s="511"/>
      <c r="AKW7" s="511"/>
      <c r="AKX7" s="511"/>
      <c r="AKY7" s="511"/>
      <c r="AKZ7" s="511"/>
      <c r="ALA7" s="511"/>
      <c r="ALB7" s="511"/>
      <c r="ALC7" s="511"/>
      <c r="ALD7" s="511"/>
      <c r="ALE7" s="511"/>
      <c r="ALF7" s="511"/>
      <c r="ALG7" s="511"/>
      <c r="ALH7" s="511"/>
      <c r="ALI7" s="511"/>
      <c r="ALJ7" s="511"/>
      <c r="ALK7" s="511"/>
      <c r="ALL7" s="511"/>
      <c r="ALM7" s="511"/>
      <c r="ALN7" s="511"/>
      <c r="ALO7" s="511"/>
      <c r="ALP7" s="511"/>
      <c r="ALQ7" s="511"/>
      <c r="ALR7" s="511"/>
      <c r="ALS7" s="511"/>
      <c r="ALT7" s="511"/>
      <c r="ALU7" s="511"/>
      <c r="ALV7" s="511"/>
      <c r="ALW7" s="511"/>
      <c r="ALX7" s="511"/>
      <c r="ALY7" s="511"/>
      <c r="ALZ7" s="511"/>
      <c r="AMA7" s="511"/>
      <c r="AMB7" s="511"/>
      <c r="AMC7" s="511"/>
      <c r="AMD7" s="511"/>
      <c r="AME7" s="511"/>
      <c r="AMF7" s="511"/>
      <c r="AMG7" s="511"/>
      <c r="AMH7" s="511"/>
      <c r="AMI7" s="511"/>
      <c r="AMJ7" s="511"/>
      <c r="AMK7" s="511"/>
      <c r="AML7" s="511"/>
    </row>
    <row r="8" spans="1:1026">
      <c r="A8" s="511"/>
      <c r="B8" s="784" t="s">
        <v>7</v>
      </c>
      <c r="C8" s="785"/>
      <c r="D8" s="785"/>
      <c r="E8" s="246"/>
      <c r="F8" s="4">
        <v>2</v>
      </c>
      <c r="G8" s="105"/>
      <c r="H8" s="18" t="str">
        <f>IF(F8=1,"Lucro Real",IF(F8=2,"Lucro Presumido",IF(F8=3,"SIMPLES-Anexo III",IF(F8=4,"SIMPLES-Anexo IV","RT Inválido"))))</f>
        <v>Lucro Presumido</v>
      </c>
      <c r="I8" s="3"/>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511"/>
      <c r="AR8" s="511"/>
      <c r="AS8" s="511"/>
      <c r="AT8" s="511"/>
      <c r="AU8" s="511"/>
      <c r="AV8" s="511"/>
      <c r="AW8" s="511"/>
      <c r="AX8" s="511"/>
      <c r="AY8" s="511"/>
      <c r="AZ8" s="511"/>
      <c r="BA8" s="511"/>
      <c r="BB8" s="511"/>
      <c r="BC8" s="511"/>
      <c r="BD8" s="511"/>
      <c r="BE8" s="511"/>
      <c r="BF8" s="511"/>
      <c r="BG8" s="511"/>
      <c r="BH8" s="511"/>
      <c r="BI8" s="511"/>
      <c r="BJ8" s="511"/>
      <c r="BK8" s="511"/>
      <c r="BL8" s="511"/>
      <c r="BM8" s="511"/>
      <c r="BN8" s="511"/>
      <c r="BO8" s="511"/>
      <c r="BP8" s="511"/>
      <c r="BQ8" s="511"/>
      <c r="BR8" s="511"/>
      <c r="BS8" s="511"/>
      <c r="BT8" s="511"/>
      <c r="BU8" s="511"/>
      <c r="BV8" s="511"/>
      <c r="BW8" s="511"/>
      <c r="BX8" s="511"/>
      <c r="BY8" s="511"/>
      <c r="BZ8" s="511"/>
      <c r="CA8" s="511"/>
      <c r="CB8" s="511"/>
      <c r="CC8" s="511"/>
      <c r="CD8" s="511"/>
      <c r="CE8" s="511"/>
      <c r="CF8" s="511"/>
      <c r="CG8" s="511"/>
      <c r="CH8" s="511"/>
      <c r="CI8" s="511"/>
      <c r="CJ8" s="511"/>
      <c r="CK8" s="511"/>
      <c r="CL8" s="511"/>
      <c r="CM8" s="511"/>
      <c r="CN8" s="511"/>
      <c r="CO8" s="511"/>
      <c r="CP8" s="511"/>
      <c r="CQ8" s="511"/>
      <c r="CR8" s="511"/>
      <c r="CS8" s="511"/>
      <c r="CT8" s="511"/>
      <c r="CU8" s="511"/>
      <c r="CV8" s="511"/>
      <c r="CW8" s="511"/>
      <c r="CX8" s="511"/>
      <c r="CY8" s="511"/>
      <c r="CZ8" s="511"/>
      <c r="DA8" s="511"/>
      <c r="DB8" s="511"/>
      <c r="DC8" s="511"/>
      <c r="DD8" s="511"/>
      <c r="DE8" s="511"/>
      <c r="DF8" s="511"/>
      <c r="DG8" s="511"/>
      <c r="DH8" s="511"/>
      <c r="DI8" s="511"/>
      <c r="DJ8" s="511"/>
      <c r="DK8" s="511"/>
      <c r="DL8" s="511"/>
      <c r="DM8" s="511"/>
      <c r="DN8" s="511"/>
      <c r="DO8" s="511"/>
      <c r="DP8" s="511"/>
      <c r="DQ8" s="511"/>
      <c r="DR8" s="511"/>
      <c r="DS8" s="511"/>
      <c r="DT8" s="511"/>
      <c r="DU8" s="511"/>
      <c r="DV8" s="511"/>
      <c r="DW8" s="511"/>
      <c r="DX8" s="511"/>
      <c r="DY8" s="511"/>
      <c r="DZ8" s="511"/>
      <c r="EA8" s="511"/>
      <c r="EB8" s="511"/>
      <c r="EC8" s="511"/>
      <c r="ED8" s="511"/>
      <c r="EE8" s="511"/>
      <c r="EF8" s="511"/>
      <c r="EG8" s="511"/>
      <c r="EH8" s="511"/>
      <c r="EI8" s="511"/>
      <c r="EJ8" s="511"/>
      <c r="EK8" s="511"/>
      <c r="EL8" s="511"/>
      <c r="EM8" s="511"/>
      <c r="EN8" s="511"/>
      <c r="EO8" s="511"/>
      <c r="EP8" s="511"/>
      <c r="EQ8" s="511"/>
      <c r="ER8" s="511"/>
      <c r="ES8" s="511"/>
      <c r="ET8" s="511"/>
      <c r="EU8" s="511"/>
      <c r="EV8" s="511"/>
      <c r="EW8" s="511"/>
      <c r="EX8" s="511"/>
      <c r="EY8" s="511"/>
      <c r="EZ8" s="511"/>
      <c r="FA8" s="511"/>
      <c r="FB8" s="511"/>
      <c r="FC8" s="511"/>
      <c r="FD8" s="511"/>
      <c r="FE8" s="511"/>
      <c r="FF8" s="511"/>
      <c r="FG8" s="511"/>
      <c r="FH8" s="511"/>
      <c r="FI8" s="511"/>
      <c r="FJ8" s="511"/>
      <c r="FK8" s="511"/>
      <c r="FL8" s="511"/>
      <c r="FM8" s="511"/>
      <c r="FN8" s="511"/>
      <c r="FO8" s="511"/>
      <c r="FP8" s="511"/>
      <c r="FQ8" s="511"/>
      <c r="FR8" s="511"/>
      <c r="FS8" s="511"/>
      <c r="FT8" s="511"/>
      <c r="FU8" s="511"/>
      <c r="FV8" s="511"/>
      <c r="FW8" s="511"/>
      <c r="FX8" s="511"/>
      <c r="FY8" s="511"/>
      <c r="FZ8" s="511"/>
      <c r="GA8" s="511"/>
      <c r="GB8" s="511"/>
      <c r="GC8" s="511"/>
      <c r="GD8" s="511"/>
      <c r="GE8" s="511"/>
      <c r="GF8" s="511"/>
      <c r="GG8" s="511"/>
      <c r="GH8" s="511"/>
      <c r="GI8" s="511"/>
      <c r="GJ8" s="511"/>
      <c r="GK8" s="511"/>
      <c r="GL8" s="511"/>
      <c r="GM8" s="511"/>
      <c r="GN8" s="511"/>
      <c r="GO8" s="511"/>
      <c r="GP8" s="511"/>
      <c r="GQ8" s="511"/>
      <c r="GR8" s="511"/>
      <c r="GS8" s="511"/>
      <c r="GT8" s="511"/>
      <c r="GU8" s="511"/>
      <c r="GV8" s="511"/>
      <c r="GW8" s="511"/>
      <c r="GX8" s="511"/>
      <c r="GY8" s="511"/>
      <c r="GZ8" s="511"/>
      <c r="HA8" s="511"/>
      <c r="HB8" s="511"/>
      <c r="HC8" s="511"/>
      <c r="HD8" s="511"/>
      <c r="HE8" s="511"/>
      <c r="HF8" s="511"/>
      <c r="HG8" s="511"/>
      <c r="HH8" s="511"/>
      <c r="HI8" s="511"/>
      <c r="HJ8" s="511"/>
      <c r="HK8" s="511"/>
      <c r="HL8" s="511"/>
      <c r="HM8" s="511"/>
      <c r="HN8" s="511"/>
      <c r="HO8" s="511"/>
      <c r="HP8" s="511"/>
      <c r="HQ8" s="511"/>
      <c r="HR8" s="511"/>
      <c r="HS8" s="511"/>
      <c r="HT8" s="511"/>
      <c r="HU8" s="511"/>
      <c r="HV8" s="511"/>
      <c r="HW8" s="511"/>
      <c r="HX8" s="511"/>
      <c r="HY8" s="511"/>
      <c r="HZ8" s="511"/>
      <c r="IA8" s="511"/>
      <c r="IB8" s="511"/>
      <c r="IC8" s="511"/>
      <c r="ID8" s="511"/>
      <c r="IE8" s="511"/>
      <c r="IF8" s="511"/>
      <c r="IG8" s="511"/>
      <c r="IH8" s="511"/>
      <c r="II8" s="511"/>
      <c r="IJ8" s="511"/>
      <c r="IK8" s="511"/>
      <c r="IL8" s="511"/>
      <c r="IM8" s="511"/>
      <c r="IN8" s="511"/>
      <c r="IO8" s="511"/>
      <c r="IP8" s="511"/>
      <c r="IQ8" s="511"/>
      <c r="IR8" s="511"/>
      <c r="IS8" s="511"/>
      <c r="IT8" s="511"/>
      <c r="IU8" s="511"/>
      <c r="IV8" s="511"/>
      <c r="IW8" s="511"/>
      <c r="IX8" s="511"/>
      <c r="IY8" s="511"/>
      <c r="IZ8" s="511"/>
      <c r="JA8" s="511"/>
      <c r="JB8" s="511"/>
      <c r="JC8" s="511"/>
      <c r="JD8" s="511"/>
      <c r="JE8" s="511"/>
      <c r="JF8" s="511"/>
      <c r="JG8" s="511"/>
      <c r="JH8" s="511"/>
      <c r="JI8" s="511"/>
      <c r="JJ8" s="511"/>
      <c r="JK8" s="511"/>
      <c r="JL8" s="511"/>
      <c r="JM8" s="511"/>
      <c r="JN8" s="511"/>
      <c r="JO8" s="511"/>
      <c r="JP8" s="511"/>
      <c r="JQ8" s="511"/>
      <c r="JR8" s="511"/>
      <c r="JS8" s="511"/>
      <c r="JT8" s="511"/>
      <c r="JU8" s="511"/>
      <c r="JV8" s="511"/>
      <c r="JW8" s="511"/>
      <c r="JX8" s="511"/>
      <c r="JY8" s="511"/>
      <c r="JZ8" s="511"/>
      <c r="KA8" s="511"/>
      <c r="KB8" s="511"/>
      <c r="KC8" s="511"/>
      <c r="KD8" s="511"/>
      <c r="KE8" s="511"/>
      <c r="KF8" s="511"/>
      <c r="KG8" s="511"/>
      <c r="KH8" s="511"/>
      <c r="KI8" s="511"/>
      <c r="KJ8" s="511"/>
      <c r="KK8" s="511"/>
      <c r="KL8" s="511"/>
      <c r="KM8" s="511"/>
      <c r="KN8" s="511"/>
      <c r="KO8" s="511"/>
      <c r="KP8" s="511"/>
      <c r="KQ8" s="511"/>
      <c r="KR8" s="511"/>
      <c r="KS8" s="511"/>
      <c r="KT8" s="511"/>
      <c r="KU8" s="511"/>
      <c r="KV8" s="511"/>
      <c r="KW8" s="511"/>
      <c r="KX8" s="511"/>
      <c r="KY8" s="511"/>
      <c r="KZ8" s="511"/>
      <c r="LA8" s="511"/>
      <c r="LB8" s="511"/>
      <c r="LC8" s="511"/>
      <c r="LD8" s="511"/>
      <c r="LE8" s="511"/>
      <c r="LF8" s="511"/>
      <c r="LG8" s="511"/>
      <c r="LH8" s="511"/>
      <c r="LI8" s="511"/>
      <c r="LJ8" s="511"/>
      <c r="LK8" s="511"/>
      <c r="LL8" s="511"/>
      <c r="LM8" s="511"/>
      <c r="LN8" s="511"/>
      <c r="LO8" s="511"/>
      <c r="LP8" s="511"/>
      <c r="LQ8" s="511"/>
      <c r="LR8" s="511"/>
      <c r="LS8" s="511"/>
      <c r="LT8" s="511"/>
      <c r="LU8" s="511"/>
      <c r="LV8" s="511"/>
      <c r="LW8" s="511"/>
      <c r="LX8" s="511"/>
      <c r="LY8" s="511"/>
      <c r="LZ8" s="511"/>
      <c r="MA8" s="511"/>
      <c r="MB8" s="511"/>
      <c r="MC8" s="511"/>
      <c r="MD8" s="511"/>
      <c r="ME8" s="511"/>
      <c r="MF8" s="511"/>
      <c r="MG8" s="511"/>
      <c r="MH8" s="511"/>
      <c r="MI8" s="511"/>
      <c r="MJ8" s="511"/>
      <c r="MK8" s="511"/>
      <c r="ML8" s="511"/>
      <c r="MM8" s="511"/>
      <c r="MN8" s="511"/>
      <c r="MO8" s="511"/>
      <c r="MP8" s="511"/>
      <c r="MQ8" s="511"/>
      <c r="MR8" s="511"/>
      <c r="MS8" s="511"/>
      <c r="MT8" s="511"/>
      <c r="MU8" s="511"/>
      <c r="MV8" s="511"/>
      <c r="MW8" s="511"/>
      <c r="MX8" s="511"/>
      <c r="MY8" s="511"/>
      <c r="MZ8" s="511"/>
      <c r="NA8" s="511"/>
      <c r="NB8" s="511"/>
      <c r="NC8" s="511"/>
      <c r="ND8" s="511"/>
      <c r="NE8" s="511"/>
      <c r="NF8" s="511"/>
      <c r="NG8" s="511"/>
      <c r="NH8" s="511"/>
      <c r="NI8" s="511"/>
      <c r="NJ8" s="511"/>
      <c r="NK8" s="511"/>
      <c r="NL8" s="511"/>
      <c r="NM8" s="511"/>
      <c r="NN8" s="511"/>
      <c r="NO8" s="511"/>
      <c r="NP8" s="511"/>
      <c r="NQ8" s="511"/>
      <c r="NR8" s="511"/>
      <c r="NS8" s="511"/>
      <c r="NT8" s="511"/>
      <c r="NU8" s="511"/>
      <c r="NV8" s="511"/>
      <c r="NW8" s="511"/>
      <c r="NX8" s="511"/>
      <c r="NY8" s="511"/>
      <c r="NZ8" s="511"/>
      <c r="OA8" s="511"/>
      <c r="OB8" s="511"/>
      <c r="OC8" s="511"/>
      <c r="OD8" s="511"/>
      <c r="OE8" s="511"/>
      <c r="OF8" s="511"/>
      <c r="OG8" s="511"/>
      <c r="OH8" s="511"/>
      <c r="OI8" s="511"/>
      <c r="OJ8" s="511"/>
      <c r="OK8" s="511"/>
      <c r="OL8" s="511"/>
      <c r="OM8" s="511"/>
      <c r="ON8" s="511"/>
      <c r="OO8" s="511"/>
      <c r="OP8" s="511"/>
      <c r="OQ8" s="511"/>
      <c r="OR8" s="511"/>
      <c r="OS8" s="511"/>
      <c r="OT8" s="511"/>
      <c r="OU8" s="511"/>
      <c r="OV8" s="511"/>
      <c r="OW8" s="511"/>
      <c r="OX8" s="511"/>
      <c r="OY8" s="511"/>
      <c r="OZ8" s="511"/>
      <c r="PA8" s="511"/>
      <c r="PB8" s="511"/>
      <c r="PC8" s="511"/>
      <c r="PD8" s="511"/>
      <c r="PE8" s="511"/>
      <c r="PF8" s="511"/>
      <c r="PG8" s="511"/>
      <c r="PH8" s="511"/>
      <c r="PI8" s="511"/>
      <c r="PJ8" s="511"/>
      <c r="PK8" s="511"/>
      <c r="PL8" s="511"/>
      <c r="PM8" s="511"/>
      <c r="PN8" s="511"/>
      <c r="PO8" s="511"/>
      <c r="PP8" s="511"/>
      <c r="PQ8" s="511"/>
      <c r="PR8" s="511"/>
      <c r="PS8" s="511"/>
      <c r="PT8" s="511"/>
      <c r="PU8" s="511"/>
      <c r="PV8" s="511"/>
      <c r="PW8" s="511"/>
      <c r="PX8" s="511"/>
      <c r="PY8" s="511"/>
      <c r="PZ8" s="511"/>
      <c r="QA8" s="511"/>
      <c r="QB8" s="511"/>
      <c r="QC8" s="511"/>
      <c r="QD8" s="511"/>
      <c r="QE8" s="511"/>
      <c r="QF8" s="511"/>
      <c r="QG8" s="511"/>
      <c r="QH8" s="511"/>
      <c r="QI8" s="511"/>
      <c r="QJ8" s="511"/>
      <c r="QK8" s="511"/>
      <c r="QL8" s="511"/>
      <c r="QM8" s="511"/>
      <c r="QN8" s="511"/>
      <c r="QO8" s="511"/>
      <c r="QP8" s="511"/>
      <c r="QQ8" s="511"/>
      <c r="QR8" s="511"/>
      <c r="QS8" s="511"/>
      <c r="QT8" s="511"/>
      <c r="QU8" s="511"/>
      <c r="QV8" s="511"/>
      <c r="QW8" s="511"/>
      <c r="QX8" s="511"/>
      <c r="QY8" s="511"/>
      <c r="QZ8" s="511"/>
      <c r="RA8" s="511"/>
      <c r="RB8" s="511"/>
      <c r="RC8" s="511"/>
      <c r="RD8" s="511"/>
      <c r="RE8" s="511"/>
      <c r="RF8" s="511"/>
      <c r="RG8" s="511"/>
      <c r="RH8" s="511"/>
      <c r="RI8" s="511"/>
      <c r="RJ8" s="511"/>
      <c r="RK8" s="511"/>
      <c r="RL8" s="511"/>
      <c r="RM8" s="511"/>
      <c r="RN8" s="511"/>
      <c r="RO8" s="511"/>
      <c r="RP8" s="511"/>
      <c r="RQ8" s="511"/>
      <c r="RR8" s="511"/>
      <c r="RS8" s="511"/>
      <c r="RT8" s="511"/>
      <c r="RU8" s="511"/>
      <c r="RV8" s="511"/>
      <c r="RW8" s="511"/>
      <c r="RX8" s="511"/>
      <c r="RY8" s="511"/>
      <c r="RZ8" s="511"/>
      <c r="SA8" s="511"/>
      <c r="SB8" s="511"/>
      <c r="SC8" s="511"/>
      <c r="SD8" s="511"/>
      <c r="SE8" s="511"/>
      <c r="SF8" s="511"/>
      <c r="SG8" s="511"/>
      <c r="SH8" s="511"/>
      <c r="SI8" s="511"/>
      <c r="SJ8" s="511"/>
      <c r="SK8" s="511"/>
      <c r="SL8" s="511"/>
      <c r="SM8" s="511"/>
      <c r="SN8" s="511"/>
      <c r="SO8" s="511"/>
      <c r="SP8" s="511"/>
      <c r="SQ8" s="511"/>
      <c r="SR8" s="511"/>
      <c r="SS8" s="511"/>
      <c r="ST8" s="511"/>
      <c r="SU8" s="511"/>
      <c r="SV8" s="511"/>
      <c r="SW8" s="511"/>
      <c r="SX8" s="511"/>
      <c r="SY8" s="511"/>
      <c r="SZ8" s="511"/>
      <c r="TA8" s="511"/>
      <c r="TB8" s="511"/>
      <c r="TC8" s="511"/>
      <c r="TD8" s="511"/>
      <c r="TE8" s="511"/>
      <c r="TF8" s="511"/>
      <c r="TG8" s="511"/>
      <c r="TH8" s="511"/>
      <c r="TI8" s="511"/>
      <c r="TJ8" s="511"/>
      <c r="TK8" s="511"/>
      <c r="TL8" s="511"/>
      <c r="TM8" s="511"/>
      <c r="TN8" s="511"/>
      <c r="TO8" s="511"/>
      <c r="TP8" s="511"/>
      <c r="TQ8" s="511"/>
      <c r="TR8" s="511"/>
      <c r="TS8" s="511"/>
      <c r="TT8" s="511"/>
      <c r="TU8" s="511"/>
      <c r="TV8" s="511"/>
      <c r="TW8" s="511"/>
      <c r="TX8" s="511"/>
      <c r="TY8" s="511"/>
      <c r="TZ8" s="511"/>
      <c r="UA8" s="511"/>
      <c r="UB8" s="511"/>
      <c r="UC8" s="511"/>
      <c r="UD8" s="511"/>
      <c r="UE8" s="511"/>
      <c r="UF8" s="511"/>
      <c r="UG8" s="511"/>
      <c r="UH8" s="511"/>
      <c r="UI8" s="511"/>
      <c r="UJ8" s="511"/>
      <c r="UK8" s="511"/>
      <c r="UL8" s="511"/>
      <c r="UM8" s="511"/>
      <c r="UN8" s="511"/>
      <c r="UO8" s="511"/>
      <c r="UP8" s="511"/>
      <c r="UQ8" s="511"/>
      <c r="UR8" s="511"/>
      <c r="US8" s="511"/>
      <c r="UT8" s="511"/>
      <c r="UU8" s="511"/>
      <c r="UV8" s="511"/>
      <c r="UW8" s="511"/>
      <c r="UX8" s="511"/>
      <c r="UY8" s="511"/>
      <c r="UZ8" s="511"/>
      <c r="VA8" s="511"/>
      <c r="VB8" s="511"/>
      <c r="VC8" s="511"/>
      <c r="VD8" s="511"/>
      <c r="VE8" s="511"/>
      <c r="VF8" s="511"/>
      <c r="VG8" s="511"/>
      <c r="VH8" s="511"/>
      <c r="VI8" s="511"/>
      <c r="VJ8" s="511"/>
      <c r="VK8" s="511"/>
      <c r="VL8" s="511"/>
      <c r="VM8" s="511"/>
      <c r="VN8" s="511"/>
      <c r="VO8" s="511"/>
      <c r="VP8" s="511"/>
      <c r="VQ8" s="511"/>
      <c r="VR8" s="511"/>
      <c r="VS8" s="511"/>
      <c r="VT8" s="511"/>
      <c r="VU8" s="511"/>
      <c r="VV8" s="511"/>
      <c r="VW8" s="511"/>
      <c r="VX8" s="511"/>
      <c r="VY8" s="511"/>
      <c r="VZ8" s="511"/>
      <c r="WA8" s="511"/>
      <c r="WB8" s="511"/>
      <c r="WC8" s="511"/>
      <c r="WD8" s="511"/>
      <c r="WE8" s="511"/>
      <c r="WF8" s="511"/>
      <c r="WG8" s="511"/>
      <c r="WH8" s="511"/>
      <c r="WI8" s="511"/>
      <c r="WJ8" s="511"/>
      <c r="WK8" s="511"/>
      <c r="WL8" s="511"/>
      <c r="WM8" s="511"/>
      <c r="WN8" s="511"/>
      <c r="WO8" s="511"/>
      <c r="WP8" s="511"/>
      <c r="WQ8" s="511"/>
      <c r="WR8" s="511"/>
      <c r="WS8" s="511"/>
      <c r="WT8" s="511"/>
      <c r="WU8" s="511"/>
      <c r="WV8" s="511"/>
      <c r="WW8" s="511"/>
      <c r="WX8" s="511"/>
      <c r="WY8" s="511"/>
      <c r="WZ8" s="511"/>
      <c r="XA8" s="511"/>
      <c r="XB8" s="511"/>
      <c r="XC8" s="511"/>
      <c r="XD8" s="511"/>
      <c r="XE8" s="511"/>
      <c r="XF8" s="511"/>
      <c r="XG8" s="511"/>
      <c r="XH8" s="511"/>
      <c r="XI8" s="511"/>
      <c r="XJ8" s="511"/>
      <c r="XK8" s="511"/>
      <c r="XL8" s="511"/>
      <c r="XM8" s="511"/>
      <c r="XN8" s="511"/>
      <c r="XO8" s="511"/>
      <c r="XP8" s="511"/>
      <c r="XQ8" s="511"/>
      <c r="XR8" s="511"/>
      <c r="XS8" s="511"/>
      <c r="XT8" s="511"/>
      <c r="XU8" s="511"/>
      <c r="XV8" s="511"/>
      <c r="XW8" s="511"/>
      <c r="XX8" s="511"/>
      <c r="XY8" s="511"/>
      <c r="XZ8" s="511"/>
      <c r="YA8" s="511"/>
      <c r="YB8" s="511"/>
      <c r="YC8" s="511"/>
      <c r="YD8" s="511"/>
      <c r="YE8" s="511"/>
      <c r="YF8" s="511"/>
      <c r="YG8" s="511"/>
      <c r="YH8" s="511"/>
      <c r="YI8" s="511"/>
      <c r="YJ8" s="511"/>
      <c r="YK8" s="511"/>
      <c r="YL8" s="511"/>
      <c r="YM8" s="511"/>
      <c r="YN8" s="511"/>
      <c r="YO8" s="511"/>
      <c r="YP8" s="511"/>
      <c r="YQ8" s="511"/>
      <c r="YR8" s="511"/>
      <c r="YS8" s="511"/>
      <c r="YT8" s="511"/>
      <c r="YU8" s="511"/>
      <c r="YV8" s="511"/>
      <c r="YW8" s="511"/>
      <c r="YX8" s="511"/>
      <c r="YY8" s="511"/>
      <c r="YZ8" s="511"/>
      <c r="ZA8" s="511"/>
      <c r="ZB8" s="511"/>
      <c r="ZC8" s="511"/>
      <c r="ZD8" s="511"/>
      <c r="ZE8" s="511"/>
      <c r="ZF8" s="511"/>
      <c r="ZG8" s="511"/>
      <c r="ZH8" s="511"/>
      <c r="ZI8" s="511"/>
      <c r="ZJ8" s="511"/>
      <c r="ZK8" s="511"/>
      <c r="ZL8" s="511"/>
      <c r="ZM8" s="511"/>
      <c r="ZN8" s="511"/>
      <c r="ZO8" s="511"/>
      <c r="ZP8" s="511"/>
      <c r="ZQ8" s="511"/>
      <c r="ZR8" s="511"/>
      <c r="ZS8" s="511"/>
      <c r="ZT8" s="511"/>
      <c r="ZU8" s="511"/>
      <c r="ZV8" s="511"/>
      <c r="ZW8" s="511"/>
      <c r="ZX8" s="511"/>
      <c r="ZY8" s="511"/>
      <c r="ZZ8" s="511"/>
      <c r="AAA8" s="511"/>
      <c r="AAB8" s="511"/>
      <c r="AAC8" s="511"/>
      <c r="AAD8" s="511"/>
      <c r="AAE8" s="511"/>
      <c r="AAF8" s="511"/>
      <c r="AAG8" s="511"/>
      <c r="AAH8" s="511"/>
      <c r="AAI8" s="511"/>
      <c r="AAJ8" s="511"/>
      <c r="AAK8" s="511"/>
      <c r="AAL8" s="511"/>
      <c r="AAM8" s="511"/>
      <c r="AAN8" s="511"/>
      <c r="AAO8" s="511"/>
      <c r="AAP8" s="511"/>
      <c r="AAQ8" s="511"/>
      <c r="AAR8" s="511"/>
      <c r="AAS8" s="511"/>
      <c r="AAT8" s="511"/>
      <c r="AAU8" s="511"/>
      <c r="AAV8" s="511"/>
      <c r="AAW8" s="511"/>
      <c r="AAX8" s="511"/>
      <c r="AAY8" s="511"/>
      <c r="AAZ8" s="511"/>
      <c r="ABA8" s="511"/>
      <c r="ABB8" s="511"/>
      <c r="ABC8" s="511"/>
      <c r="ABD8" s="511"/>
      <c r="ABE8" s="511"/>
      <c r="ABF8" s="511"/>
      <c r="ABG8" s="511"/>
      <c r="ABH8" s="511"/>
      <c r="ABI8" s="511"/>
      <c r="ABJ8" s="511"/>
      <c r="ABK8" s="511"/>
      <c r="ABL8" s="511"/>
      <c r="ABM8" s="511"/>
      <c r="ABN8" s="511"/>
      <c r="ABO8" s="511"/>
      <c r="ABP8" s="511"/>
      <c r="ABQ8" s="511"/>
      <c r="ABR8" s="511"/>
      <c r="ABS8" s="511"/>
      <c r="ABT8" s="511"/>
      <c r="ABU8" s="511"/>
      <c r="ABV8" s="511"/>
      <c r="ABW8" s="511"/>
      <c r="ABX8" s="511"/>
      <c r="ABY8" s="511"/>
      <c r="ABZ8" s="511"/>
      <c r="ACA8" s="511"/>
      <c r="ACB8" s="511"/>
      <c r="ACC8" s="511"/>
      <c r="ACD8" s="511"/>
      <c r="ACE8" s="511"/>
      <c r="ACF8" s="511"/>
      <c r="ACG8" s="511"/>
      <c r="ACH8" s="511"/>
      <c r="ACI8" s="511"/>
      <c r="ACJ8" s="511"/>
      <c r="ACK8" s="511"/>
      <c r="ACL8" s="511"/>
      <c r="ACM8" s="511"/>
      <c r="ACN8" s="511"/>
      <c r="ACO8" s="511"/>
      <c r="ACP8" s="511"/>
      <c r="ACQ8" s="511"/>
      <c r="ACR8" s="511"/>
      <c r="ACS8" s="511"/>
      <c r="ACT8" s="511"/>
      <c r="ACU8" s="511"/>
      <c r="ACV8" s="511"/>
      <c r="ACW8" s="511"/>
      <c r="ACX8" s="511"/>
      <c r="ACY8" s="511"/>
      <c r="ACZ8" s="511"/>
      <c r="ADA8" s="511"/>
      <c r="ADB8" s="511"/>
      <c r="ADC8" s="511"/>
      <c r="ADD8" s="511"/>
      <c r="ADE8" s="511"/>
      <c r="ADF8" s="511"/>
      <c r="ADG8" s="511"/>
      <c r="ADH8" s="511"/>
      <c r="ADI8" s="511"/>
      <c r="ADJ8" s="511"/>
      <c r="ADK8" s="511"/>
      <c r="ADL8" s="511"/>
      <c r="ADM8" s="511"/>
      <c r="ADN8" s="511"/>
      <c r="ADO8" s="511"/>
      <c r="ADP8" s="511"/>
      <c r="ADQ8" s="511"/>
      <c r="ADR8" s="511"/>
      <c r="ADS8" s="511"/>
      <c r="ADT8" s="511"/>
      <c r="ADU8" s="511"/>
      <c r="ADV8" s="511"/>
      <c r="ADW8" s="511"/>
      <c r="ADX8" s="511"/>
      <c r="ADY8" s="511"/>
      <c r="ADZ8" s="511"/>
      <c r="AEA8" s="511"/>
      <c r="AEB8" s="511"/>
      <c r="AEC8" s="511"/>
      <c r="AED8" s="511"/>
      <c r="AEE8" s="511"/>
      <c r="AEF8" s="511"/>
      <c r="AEG8" s="511"/>
      <c r="AEH8" s="511"/>
      <c r="AEI8" s="511"/>
      <c r="AEJ8" s="511"/>
      <c r="AEK8" s="511"/>
      <c r="AEL8" s="511"/>
      <c r="AEM8" s="511"/>
      <c r="AEN8" s="511"/>
      <c r="AEO8" s="511"/>
      <c r="AEP8" s="511"/>
      <c r="AEQ8" s="511"/>
      <c r="AER8" s="511"/>
      <c r="AES8" s="511"/>
      <c r="AET8" s="511"/>
      <c r="AEU8" s="511"/>
      <c r="AEV8" s="511"/>
      <c r="AEW8" s="511"/>
      <c r="AEX8" s="511"/>
      <c r="AEY8" s="511"/>
      <c r="AEZ8" s="511"/>
      <c r="AFA8" s="511"/>
      <c r="AFB8" s="511"/>
      <c r="AFC8" s="511"/>
      <c r="AFD8" s="511"/>
      <c r="AFE8" s="511"/>
      <c r="AFF8" s="511"/>
      <c r="AFG8" s="511"/>
      <c r="AFH8" s="511"/>
      <c r="AFI8" s="511"/>
      <c r="AFJ8" s="511"/>
      <c r="AFK8" s="511"/>
      <c r="AFL8" s="511"/>
      <c r="AFM8" s="511"/>
      <c r="AFN8" s="511"/>
      <c r="AFO8" s="511"/>
      <c r="AFP8" s="511"/>
      <c r="AFQ8" s="511"/>
      <c r="AFR8" s="511"/>
      <c r="AFS8" s="511"/>
      <c r="AFT8" s="511"/>
      <c r="AFU8" s="511"/>
      <c r="AFV8" s="511"/>
      <c r="AFW8" s="511"/>
      <c r="AFX8" s="511"/>
      <c r="AFY8" s="511"/>
      <c r="AFZ8" s="511"/>
      <c r="AGA8" s="511"/>
      <c r="AGB8" s="511"/>
      <c r="AGC8" s="511"/>
      <c r="AGD8" s="511"/>
      <c r="AGE8" s="511"/>
      <c r="AGF8" s="511"/>
      <c r="AGG8" s="511"/>
      <c r="AGH8" s="511"/>
      <c r="AGI8" s="511"/>
      <c r="AGJ8" s="511"/>
      <c r="AGK8" s="511"/>
      <c r="AGL8" s="511"/>
      <c r="AGM8" s="511"/>
      <c r="AGN8" s="511"/>
      <c r="AGO8" s="511"/>
      <c r="AGP8" s="511"/>
      <c r="AGQ8" s="511"/>
      <c r="AGR8" s="511"/>
      <c r="AGS8" s="511"/>
      <c r="AGT8" s="511"/>
      <c r="AGU8" s="511"/>
      <c r="AGV8" s="511"/>
      <c r="AGW8" s="511"/>
      <c r="AGX8" s="511"/>
      <c r="AGY8" s="511"/>
      <c r="AGZ8" s="511"/>
      <c r="AHA8" s="511"/>
      <c r="AHB8" s="511"/>
      <c r="AHC8" s="511"/>
      <c r="AHD8" s="511"/>
      <c r="AHE8" s="511"/>
      <c r="AHF8" s="511"/>
      <c r="AHG8" s="511"/>
      <c r="AHH8" s="511"/>
      <c r="AHI8" s="511"/>
      <c r="AHJ8" s="511"/>
      <c r="AHK8" s="511"/>
      <c r="AHL8" s="511"/>
      <c r="AHM8" s="511"/>
      <c r="AHN8" s="511"/>
      <c r="AHO8" s="511"/>
      <c r="AHP8" s="511"/>
      <c r="AHQ8" s="511"/>
      <c r="AHR8" s="511"/>
      <c r="AHS8" s="511"/>
      <c r="AHT8" s="511"/>
      <c r="AHU8" s="511"/>
      <c r="AHV8" s="511"/>
      <c r="AHW8" s="511"/>
      <c r="AHX8" s="511"/>
      <c r="AHY8" s="511"/>
      <c r="AHZ8" s="511"/>
      <c r="AIA8" s="511"/>
      <c r="AIB8" s="511"/>
      <c r="AIC8" s="511"/>
      <c r="AID8" s="511"/>
      <c r="AIE8" s="511"/>
      <c r="AIF8" s="511"/>
      <c r="AIG8" s="511"/>
      <c r="AIH8" s="511"/>
      <c r="AII8" s="511"/>
      <c r="AIJ8" s="511"/>
      <c r="AIK8" s="511"/>
      <c r="AIL8" s="511"/>
      <c r="AIM8" s="511"/>
      <c r="AIN8" s="511"/>
      <c r="AIO8" s="511"/>
      <c r="AIP8" s="511"/>
      <c r="AIQ8" s="511"/>
      <c r="AIR8" s="511"/>
      <c r="AIS8" s="511"/>
      <c r="AIT8" s="511"/>
      <c r="AIU8" s="511"/>
      <c r="AIV8" s="511"/>
      <c r="AIW8" s="511"/>
      <c r="AIX8" s="511"/>
      <c r="AIY8" s="511"/>
      <c r="AIZ8" s="511"/>
      <c r="AJA8" s="511"/>
      <c r="AJB8" s="511"/>
      <c r="AJC8" s="511"/>
      <c r="AJD8" s="511"/>
      <c r="AJE8" s="511"/>
      <c r="AJF8" s="511"/>
      <c r="AJG8" s="511"/>
      <c r="AJH8" s="511"/>
      <c r="AJI8" s="511"/>
      <c r="AJJ8" s="511"/>
      <c r="AJK8" s="511"/>
      <c r="AJL8" s="511"/>
      <c r="AJM8" s="511"/>
      <c r="AJN8" s="511"/>
      <c r="AJO8" s="511"/>
      <c r="AJP8" s="511"/>
      <c r="AJQ8" s="511"/>
      <c r="AJR8" s="511"/>
      <c r="AJS8" s="511"/>
      <c r="AJT8" s="511"/>
      <c r="AJU8" s="511"/>
      <c r="AJV8" s="511"/>
      <c r="AJW8" s="511"/>
      <c r="AJX8" s="511"/>
      <c r="AJY8" s="511"/>
      <c r="AJZ8" s="511"/>
      <c r="AKA8" s="511"/>
      <c r="AKB8" s="511"/>
      <c r="AKC8" s="511"/>
      <c r="AKD8" s="511"/>
      <c r="AKE8" s="511"/>
      <c r="AKF8" s="511"/>
      <c r="AKG8" s="511"/>
      <c r="AKH8" s="511"/>
      <c r="AKI8" s="511"/>
      <c r="AKJ8" s="511"/>
      <c r="AKK8" s="511"/>
      <c r="AKL8" s="511"/>
      <c r="AKM8" s="511"/>
      <c r="AKN8" s="511"/>
      <c r="AKO8" s="511"/>
      <c r="AKP8" s="511"/>
      <c r="AKQ8" s="511"/>
      <c r="AKR8" s="511"/>
      <c r="AKS8" s="511"/>
      <c r="AKT8" s="511"/>
      <c r="AKU8" s="511"/>
      <c r="AKV8" s="511"/>
      <c r="AKW8" s="511"/>
      <c r="AKX8" s="511"/>
      <c r="AKY8" s="511"/>
      <c r="AKZ8" s="511"/>
      <c r="ALA8" s="511"/>
      <c r="ALB8" s="511"/>
      <c r="ALC8" s="511"/>
      <c r="ALD8" s="511"/>
      <c r="ALE8" s="511"/>
      <c r="ALF8" s="511"/>
      <c r="ALG8" s="511"/>
      <c r="ALH8" s="511"/>
      <c r="ALI8" s="511"/>
      <c r="ALJ8" s="511"/>
      <c r="ALK8" s="511"/>
      <c r="ALL8" s="511"/>
      <c r="ALM8" s="511"/>
      <c r="ALN8" s="511"/>
      <c r="ALO8" s="511"/>
      <c r="ALP8" s="511"/>
      <c r="ALQ8" s="511"/>
      <c r="ALR8" s="511"/>
      <c r="ALS8" s="511"/>
      <c r="ALT8" s="511"/>
      <c r="ALU8" s="511"/>
      <c r="ALV8" s="511"/>
      <c r="ALW8" s="511"/>
      <c r="ALX8" s="511"/>
      <c r="ALY8" s="511"/>
      <c r="ALZ8" s="511"/>
      <c r="AMA8" s="511"/>
      <c r="AMB8" s="511"/>
      <c r="AMC8" s="511"/>
      <c r="AMD8" s="511"/>
      <c r="AME8" s="511"/>
      <c r="AMF8" s="511"/>
      <c r="AMG8" s="511"/>
      <c r="AMH8" s="511"/>
      <c r="AMI8" s="511"/>
      <c r="AMJ8" s="511"/>
      <c r="AMK8" s="511"/>
      <c r="AML8" s="511"/>
    </row>
    <row r="9" spans="1:1026">
      <c r="A9" s="511"/>
      <c r="B9" s="789" t="s">
        <v>8</v>
      </c>
      <c r="C9" s="790"/>
      <c r="D9" s="790"/>
      <c r="E9" s="790"/>
      <c r="F9" s="790"/>
      <c r="G9" s="791"/>
      <c r="H9" s="792"/>
      <c r="I9" s="3"/>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c r="AW9" s="511"/>
      <c r="AX9" s="511"/>
      <c r="AY9" s="511"/>
      <c r="AZ9" s="511"/>
      <c r="BA9" s="511"/>
      <c r="BB9" s="511"/>
      <c r="BC9" s="511"/>
      <c r="BD9" s="511"/>
      <c r="BE9" s="511"/>
      <c r="BF9" s="511"/>
      <c r="BG9" s="511"/>
      <c r="BH9" s="511"/>
      <c r="BI9" s="511"/>
      <c r="BJ9" s="511"/>
      <c r="BK9" s="511"/>
      <c r="BL9" s="511"/>
      <c r="BM9" s="511"/>
      <c r="BN9" s="511"/>
      <c r="BO9" s="511"/>
      <c r="BP9" s="511"/>
      <c r="BQ9" s="511"/>
      <c r="BR9" s="511"/>
      <c r="BS9" s="511"/>
      <c r="BT9" s="511"/>
      <c r="BU9" s="511"/>
      <c r="BV9" s="511"/>
      <c r="BW9" s="511"/>
      <c r="BX9" s="511"/>
      <c r="BY9" s="511"/>
      <c r="BZ9" s="511"/>
      <c r="CA9" s="511"/>
      <c r="CB9" s="511"/>
      <c r="CC9" s="511"/>
      <c r="CD9" s="511"/>
      <c r="CE9" s="511"/>
      <c r="CF9" s="511"/>
      <c r="CG9" s="511"/>
      <c r="CH9" s="511"/>
      <c r="CI9" s="511"/>
      <c r="CJ9" s="511"/>
      <c r="CK9" s="511"/>
      <c r="CL9" s="511"/>
      <c r="CM9" s="511"/>
      <c r="CN9" s="511"/>
      <c r="CO9" s="511"/>
      <c r="CP9" s="511"/>
      <c r="CQ9" s="511"/>
      <c r="CR9" s="511"/>
      <c r="CS9" s="511"/>
      <c r="CT9" s="511"/>
      <c r="CU9" s="511"/>
      <c r="CV9" s="511"/>
      <c r="CW9" s="511"/>
      <c r="CX9" s="511"/>
      <c r="CY9" s="511"/>
      <c r="CZ9" s="511"/>
      <c r="DA9" s="511"/>
      <c r="DB9" s="511"/>
      <c r="DC9" s="511"/>
      <c r="DD9" s="511"/>
      <c r="DE9" s="511"/>
      <c r="DF9" s="511"/>
      <c r="DG9" s="511"/>
      <c r="DH9" s="511"/>
      <c r="DI9" s="511"/>
      <c r="DJ9" s="511"/>
      <c r="DK9" s="511"/>
      <c r="DL9" s="511"/>
      <c r="DM9" s="511"/>
      <c r="DN9" s="511"/>
      <c r="DO9" s="511"/>
      <c r="DP9" s="511"/>
      <c r="DQ9" s="511"/>
      <c r="DR9" s="511"/>
      <c r="DS9" s="511"/>
      <c r="DT9" s="511"/>
      <c r="DU9" s="511"/>
      <c r="DV9" s="511"/>
      <c r="DW9" s="511"/>
      <c r="DX9" s="511"/>
      <c r="DY9" s="511"/>
      <c r="DZ9" s="511"/>
      <c r="EA9" s="511"/>
      <c r="EB9" s="511"/>
      <c r="EC9" s="511"/>
      <c r="ED9" s="511"/>
      <c r="EE9" s="511"/>
      <c r="EF9" s="511"/>
      <c r="EG9" s="511"/>
      <c r="EH9" s="511"/>
      <c r="EI9" s="511"/>
      <c r="EJ9" s="511"/>
      <c r="EK9" s="511"/>
      <c r="EL9" s="511"/>
      <c r="EM9" s="511"/>
      <c r="EN9" s="511"/>
      <c r="EO9" s="511"/>
      <c r="EP9" s="511"/>
      <c r="EQ9" s="511"/>
      <c r="ER9" s="511"/>
      <c r="ES9" s="511"/>
      <c r="ET9" s="511"/>
      <c r="EU9" s="511"/>
      <c r="EV9" s="511"/>
      <c r="EW9" s="511"/>
      <c r="EX9" s="511"/>
      <c r="EY9" s="511"/>
      <c r="EZ9" s="511"/>
      <c r="FA9" s="511"/>
      <c r="FB9" s="511"/>
      <c r="FC9" s="511"/>
      <c r="FD9" s="511"/>
      <c r="FE9" s="511"/>
      <c r="FF9" s="511"/>
      <c r="FG9" s="511"/>
      <c r="FH9" s="511"/>
      <c r="FI9" s="511"/>
      <c r="FJ9" s="511"/>
      <c r="FK9" s="511"/>
      <c r="FL9" s="511"/>
      <c r="FM9" s="511"/>
      <c r="FN9" s="511"/>
      <c r="FO9" s="511"/>
      <c r="FP9" s="511"/>
      <c r="FQ9" s="511"/>
      <c r="FR9" s="511"/>
      <c r="FS9" s="511"/>
      <c r="FT9" s="511"/>
      <c r="FU9" s="511"/>
      <c r="FV9" s="511"/>
      <c r="FW9" s="511"/>
      <c r="FX9" s="511"/>
      <c r="FY9" s="511"/>
      <c r="FZ9" s="511"/>
      <c r="GA9" s="511"/>
      <c r="GB9" s="511"/>
      <c r="GC9" s="511"/>
      <c r="GD9" s="511"/>
      <c r="GE9" s="511"/>
      <c r="GF9" s="511"/>
      <c r="GG9" s="511"/>
      <c r="GH9" s="511"/>
      <c r="GI9" s="511"/>
      <c r="GJ9" s="511"/>
      <c r="GK9" s="511"/>
      <c r="GL9" s="511"/>
      <c r="GM9" s="511"/>
      <c r="GN9" s="511"/>
      <c r="GO9" s="511"/>
      <c r="GP9" s="511"/>
      <c r="GQ9" s="511"/>
      <c r="GR9" s="511"/>
      <c r="GS9" s="511"/>
      <c r="GT9" s="511"/>
      <c r="GU9" s="511"/>
      <c r="GV9" s="511"/>
      <c r="GW9" s="511"/>
      <c r="GX9" s="511"/>
      <c r="GY9" s="511"/>
      <c r="GZ9" s="511"/>
      <c r="HA9" s="511"/>
      <c r="HB9" s="511"/>
      <c r="HC9" s="511"/>
      <c r="HD9" s="511"/>
      <c r="HE9" s="511"/>
      <c r="HF9" s="511"/>
      <c r="HG9" s="511"/>
      <c r="HH9" s="511"/>
      <c r="HI9" s="511"/>
      <c r="HJ9" s="511"/>
      <c r="HK9" s="511"/>
      <c r="HL9" s="511"/>
      <c r="HM9" s="511"/>
      <c r="HN9" s="511"/>
      <c r="HO9" s="511"/>
      <c r="HP9" s="511"/>
      <c r="HQ9" s="511"/>
      <c r="HR9" s="511"/>
      <c r="HS9" s="511"/>
      <c r="HT9" s="511"/>
      <c r="HU9" s="511"/>
      <c r="HV9" s="511"/>
      <c r="HW9" s="511"/>
      <c r="HX9" s="511"/>
      <c r="HY9" s="511"/>
      <c r="HZ9" s="511"/>
      <c r="IA9" s="511"/>
      <c r="IB9" s="511"/>
      <c r="IC9" s="511"/>
      <c r="ID9" s="511"/>
      <c r="IE9" s="511"/>
      <c r="IF9" s="511"/>
      <c r="IG9" s="511"/>
      <c r="IH9" s="511"/>
      <c r="II9" s="511"/>
      <c r="IJ9" s="511"/>
      <c r="IK9" s="511"/>
      <c r="IL9" s="511"/>
      <c r="IM9" s="511"/>
      <c r="IN9" s="511"/>
      <c r="IO9" s="511"/>
      <c r="IP9" s="511"/>
      <c r="IQ9" s="511"/>
      <c r="IR9" s="511"/>
      <c r="IS9" s="511"/>
      <c r="IT9" s="511"/>
      <c r="IU9" s="511"/>
      <c r="IV9" s="511"/>
      <c r="IW9" s="511"/>
      <c r="IX9" s="511"/>
      <c r="IY9" s="511"/>
      <c r="IZ9" s="511"/>
      <c r="JA9" s="511"/>
      <c r="JB9" s="511"/>
      <c r="JC9" s="511"/>
      <c r="JD9" s="511"/>
      <c r="JE9" s="511"/>
      <c r="JF9" s="511"/>
      <c r="JG9" s="511"/>
      <c r="JH9" s="511"/>
      <c r="JI9" s="511"/>
      <c r="JJ9" s="511"/>
      <c r="JK9" s="511"/>
      <c r="JL9" s="511"/>
      <c r="JM9" s="511"/>
      <c r="JN9" s="511"/>
      <c r="JO9" s="511"/>
      <c r="JP9" s="511"/>
      <c r="JQ9" s="511"/>
      <c r="JR9" s="511"/>
      <c r="JS9" s="511"/>
      <c r="JT9" s="511"/>
      <c r="JU9" s="511"/>
      <c r="JV9" s="511"/>
      <c r="JW9" s="511"/>
      <c r="JX9" s="511"/>
      <c r="JY9" s="511"/>
      <c r="JZ9" s="511"/>
      <c r="KA9" s="511"/>
      <c r="KB9" s="511"/>
      <c r="KC9" s="511"/>
      <c r="KD9" s="511"/>
      <c r="KE9" s="511"/>
      <c r="KF9" s="511"/>
      <c r="KG9" s="511"/>
      <c r="KH9" s="511"/>
      <c r="KI9" s="511"/>
      <c r="KJ9" s="511"/>
      <c r="KK9" s="511"/>
      <c r="KL9" s="511"/>
      <c r="KM9" s="511"/>
      <c r="KN9" s="511"/>
      <c r="KO9" s="511"/>
      <c r="KP9" s="511"/>
      <c r="KQ9" s="511"/>
      <c r="KR9" s="511"/>
      <c r="KS9" s="511"/>
      <c r="KT9" s="511"/>
      <c r="KU9" s="511"/>
      <c r="KV9" s="511"/>
      <c r="KW9" s="511"/>
      <c r="KX9" s="511"/>
      <c r="KY9" s="511"/>
      <c r="KZ9" s="511"/>
      <c r="LA9" s="511"/>
      <c r="LB9" s="511"/>
      <c r="LC9" s="511"/>
      <c r="LD9" s="511"/>
      <c r="LE9" s="511"/>
      <c r="LF9" s="511"/>
      <c r="LG9" s="511"/>
      <c r="LH9" s="511"/>
      <c r="LI9" s="511"/>
      <c r="LJ9" s="511"/>
      <c r="LK9" s="511"/>
      <c r="LL9" s="511"/>
      <c r="LM9" s="511"/>
      <c r="LN9" s="511"/>
      <c r="LO9" s="511"/>
      <c r="LP9" s="511"/>
      <c r="LQ9" s="511"/>
      <c r="LR9" s="511"/>
      <c r="LS9" s="511"/>
      <c r="LT9" s="511"/>
      <c r="LU9" s="511"/>
      <c r="LV9" s="511"/>
      <c r="LW9" s="511"/>
      <c r="LX9" s="511"/>
      <c r="LY9" s="511"/>
      <c r="LZ9" s="511"/>
      <c r="MA9" s="511"/>
      <c r="MB9" s="511"/>
      <c r="MC9" s="511"/>
      <c r="MD9" s="511"/>
      <c r="ME9" s="511"/>
      <c r="MF9" s="511"/>
      <c r="MG9" s="511"/>
      <c r="MH9" s="511"/>
      <c r="MI9" s="511"/>
      <c r="MJ9" s="511"/>
      <c r="MK9" s="511"/>
      <c r="ML9" s="511"/>
      <c r="MM9" s="511"/>
      <c r="MN9" s="511"/>
      <c r="MO9" s="511"/>
      <c r="MP9" s="511"/>
      <c r="MQ9" s="511"/>
      <c r="MR9" s="511"/>
      <c r="MS9" s="511"/>
      <c r="MT9" s="511"/>
      <c r="MU9" s="511"/>
      <c r="MV9" s="511"/>
      <c r="MW9" s="511"/>
      <c r="MX9" s="511"/>
      <c r="MY9" s="511"/>
      <c r="MZ9" s="511"/>
      <c r="NA9" s="511"/>
      <c r="NB9" s="511"/>
      <c r="NC9" s="511"/>
      <c r="ND9" s="511"/>
      <c r="NE9" s="511"/>
      <c r="NF9" s="511"/>
      <c r="NG9" s="511"/>
      <c r="NH9" s="511"/>
      <c r="NI9" s="511"/>
      <c r="NJ9" s="511"/>
      <c r="NK9" s="511"/>
      <c r="NL9" s="511"/>
      <c r="NM9" s="511"/>
      <c r="NN9" s="511"/>
      <c r="NO9" s="511"/>
      <c r="NP9" s="511"/>
      <c r="NQ9" s="511"/>
      <c r="NR9" s="511"/>
      <c r="NS9" s="511"/>
      <c r="NT9" s="511"/>
      <c r="NU9" s="511"/>
      <c r="NV9" s="511"/>
      <c r="NW9" s="511"/>
      <c r="NX9" s="511"/>
      <c r="NY9" s="511"/>
      <c r="NZ9" s="511"/>
      <c r="OA9" s="511"/>
      <c r="OB9" s="511"/>
      <c r="OC9" s="511"/>
      <c r="OD9" s="511"/>
      <c r="OE9" s="511"/>
      <c r="OF9" s="511"/>
      <c r="OG9" s="511"/>
      <c r="OH9" s="511"/>
      <c r="OI9" s="511"/>
      <c r="OJ9" s="511"/>
      <c r="OK9" s="511"/>
      <c r="OL9" s="511"/>
      <c r="OM9" s="511"/>
      <c r="ON9" s="511"/>
      <c r="OO9" s="511"/>
      <c r="OP9" s="511"/>
      <c r="OQ9" s="511"/>
      <c r="OR9" s="511"/>
      <c r="OS9" s="511"/>
      <c r="OT9" s="511"/>
      <c r="OU9" s="511"/>
      <c r="OV9" s="511"/>
      <c r="OW9" s="511"/>
      <c r="OX9" s="511"/>
      <c r="OY9" s="511"/>
      <c r="OZ9" s="511"/>
      <c r="PA9" s="511"/>
      <c r="PB9" s="511"/>
      <c r="PC9" s="511"/>
      <c r="PD9" s="511"/>
      <c r="PE9" s="511"/>
      <c r="PF9" s="511"/>
      <c r="PG9" s="511"/>
      <c r="PH9" s="511"/>
      <c r="PI9" s="511"/>
      <c r="PJ9" s="511"/>
      <c r="PK9" s="511"/>
      <c r="PL9" s="511"/>
      <c r="PM9" s="511"/>
      <c r="PN9" s="511"/>
      <c r="PO9" s="511"/>
      <c r="PP9" s="511"/>
      <c r="PQ9" s="511"/>
      <c r="PR9" s="511"/>
      <c r="PS9" s="511"/>
      <c r="PT9" s="511"/>
      <c r="PU9" s="511"/>
      <c r="PV9" s="511"/>
      <c r="PW9" s="511"/>
      <c r="PX9" s="511"/>
      <c r="PY9" s="511"/>
      <c r="PZ9" s="511"/>
      <c r="QA9" s="511"/>
      <c r="QB9" s="511"/>
      <c r="QC9" s="511"/>
      <c r="QD9" s="511"/>
      <c r="QE9" s="511"/>
      <c r="QF9" s="511"/>
      <c r="QG9" s="511"/>
      <c r="QH9" s="511"/>
      <c r="QI9" s="511"/>
      <c r="QJ9" s="511"/>
      <c r="QK9" s="511"/>
      <c r="QL9" s="511"/>
      <c r="QM9" s="511"/>
      <c r="QN9" s="511"/>
      <c r="QO9" s="511"/>
      <c r="QP9" s="511"/>
      <c r="QQ9" s="511"/>
      <c r="QR9" s="511"/>
      <c r="QS9" s="511"/>
      <c r="QT9" s="511"/>
      <c r="QU9" s="511"/>
      <c r="QV9" s="511"/>
      <c r="QW9" s="511"/>
      <c r="QX9" s="511"/>
      <c r="QY9" s="511"/>
      <c r="QZ9" s="511"/>
      <c r="RA9" s="511"/>
      <c r="RB9" s="511"/>
      <c r="RC9" s="511"/>
      <c r="RD9" s="511"/>
      <c r="RE9" s="511"/>
      <c r="RF9" s="511"/>
      <c r="RG9" s="511"/>
      <c r="RH9" s="511"/>
      <c r="RI9" s="511"/>
      <c r="RJ9" s="511"/>
      <c r="RK9" s="511"/>
      <c r="RL9" s="511"/>
      <c r="RM9" s="511"/>
      <c r="RN9" s="511"/>
      <c r="RO9" s="511"/>
      <c r="RP9" s="511"/>
      <c r="RQ9" s="511"/>
      <c r="RR9" s="511"/>
      <c r="RS9" s="511"/>
      <c r="RT9" s="511"/>
      <c r="RU9" s="511"/>
      <c r="RV9" s="511"/>
      <c r="RW9" s="511"/>
      <c r="RX9" s="511"/>
      <c r="RY9" s="511"/>
      <c r="RZ9" s="511"/>
      <c r="SA9" s="511"/>
      <c r="SB9" s="511"/>
      <c r="SC9" s="511"/>
      <c r="SD9" s="511"/>
      <c r="SE9" s="511"/>
      <c r="SF9" s="511"/>
      <c r="SG9" s="511"/>
      <c r="SH9" s="511"/>
      <c r="SI9" s="511"/>
      <c r="SJ9" s="511"/>
      <c r="SK9" s="511"/>
      <c r="SL9" s="511"/>
      <c r="SM9" s="511"/>
      <c r="SN9" s="511"/>
      <c r="SO9" s="511"/>
      <c r="SP9" s="511"/>
      <c r="SQ9" s="511"/>
      <c r="SR9" s="511"/>
      <c r="SS9" s="511"/>
      <c r="ST9" s="511"/>
      <c r="SU9" s="511"/>
      <c r="SV9" s="511"/>
      <c r="SW9" s="511"/>
      <c r="SX9" s="511"/>
      <c r="SY9" s="511"/>
      <c r="SZ9" s="511"/>
      <c r="TA9" s="511"/>
      <c r="TB9" s="511"/>
      <c r="TC9" s="511"/>
      <c r="TD9" s="511"/>
      <c r="TE9" s="511"/>
      <c r="TF9" s="511"/>
      <c r="TG9" s="511"/>
      <c r="TH9" s="511"/>
      <c r="TI9" s="511"/>
      <c r="TJ9" s="511"/>
      <c r="TK9" s="511"/>
      <c r="TL9" s="511"/>
      <c r="TM9" s="511"/>
      <c r="TN9" s="511"/>
      <c r="TO9" s="511"/>
      <c r="TP9" s="511"/>
      <c r="TQ9" s="511"/>
      <c r="TR9" s="511"/>
      <c r="TS9" s="511"/>
      <c r="TT9" s="511"/>
      <c r="TU9" s="511"/>
      <c r="TV9" s="511"/>
      <c r="TW9" s="511"/>
      <c r="TX9" s="511"/>
      <c r="TY9" s="511"/>
      <c r="TZ9" s="511"/>
      <c r="UA9" s="511"/>
      <c r="UB9" s="511"/>
      <c r="UC9" s="511"/>
      <c r="UD9" s="511"/>
      <c r="UE9" s="511"/>
      <c r="UF9" s="511"/>
      <c r="UG9" s="511"/>
      <c r="UH9" s="511"/>
      <c r="UI9" s="511"/>
      <c r="UJ9" s="511"/>
      <c r="UK9" s="511"/>
      <c r="UL9" s="511"/>
      <c r="UM9" s="511"/>
      <c r="UN9" s="511"/>
      <c r="UO9" s="511"/>
      <c r="UP9" s="511"/>
      <c r="UQ9" s="511"/>
      <c r="UR9" s="511"/>
      <c r="US9" s="511"/>
      <c r="UT9" s="511"/>
      <c r="UU9" s="511"/>
      <c r="UV9" s="511"/>
      <c r="UW9" s="511"/>
      <c r="UX9" s="511"/>
      <c r="UY9" s="511"/>
      <c r="UZ9" s="511"/>
      <c r="VA9" s="511"/>
      <c r="VB9" s="511"/>
      <c r="VC9" s="511"/>
      <c r="VD9" s="511"/>
      <c r="VE9" s="511"/>
      <c r="VF9" s="511"/>
      <c r="VG9" s="511"/>
      <c r="VH9" s="511"/>
      <c r="VI9" s="511"/>
      <c r="VJ9" s="511"/>
      <c r="VK9" s="511"/>
      <c r="VL9" s="511"/>
      <c r="VM9" s="511"/>
      <c r="VN9" s="511"/>
      <c r="VO9" s="511"/>
      <c r="VP9" s="511"/>
      <c r="VQ9" s="511"/>
      <c r="VR9" s="511"/>
      <c r="VS9" s="511"/>
      <c r="VT9" s="511"/>
      <c r="VU9" s="511"/>
      <c r="VV9" s="511"/>
      <c r="VW9" s="511"/>
      <c r="VX9" s="511"/>
      <c r="VY9" s="511"/>
      <c r="VZ9" s="511"/>
      <c r="WA9" s="511"/>
      <c r="WB9" s="511"/>
      <c r="WC9" s="511"/>
      <c r="WD9" s="511"/>
      <c r="WE9" s="511"/>
      <c r="WF9" s="511"/>
      <c r="WG9" s="511"/>
      <c r="WH9" s="511"/>
      <c r="WI9" s="511"/>
      <c r="WJ9" s="511"/>
      <c r="WK9" s="511"/>
      <c r="WL9" s="511"/>
      <c r="WM9" s="511"/>
      <c r="WN9" s="511"/>
      <c r="WO9" s="511"/>
      <c r="WP9" s="511"/>
      <c r="WQ9" s="511"/>
      <c r="WR9" s="511"/>
      <c r="WS9" s="511"/>
      <c r="WT9" s="511"/>
      <c r="WU9" s="511"/>
      <c r="WV9" s="511"/>
      <c r="WW9" s="511"/>
      <c r="WX9" s="511"/>
      <c r="WY9" s="511"/>
      <c r="WZ9" s="511"/>
      <c r="XA9" s="511"/>
      <c r="XB9" s="511"/>
      <c r="XC9" s="511"/>
      <c r="XD9" s="511"/>
      <c r="XE9" s="511"/>
      <c r="XF9" s="511"/>
      <c r="XG9" s="511"/>
      <c r="XH9" s="511"/>
      <c r="XI9" s="511"/>
      <c r="XJ9" s="511"/>
      <c r="XK9" s="511"/>
      <c r="XL9" s="511"/>
      <c r="XM9" s="511"/>
      <c r="XN9" s="511"/>
      <c r="XO9" s="511"/>
      <c r="XP9" s="511"/>
      <c r="XQ9" s="511"/>
      <c r="XR9" s="511"/>
      <c r="XS9" s="511"/>
      <c r="XT9" s="511"/>
      <c r="XU9" s="511"/>
      <c r="XV9" s="511"/>
      <c r="XW9" s="511"/>
      <c r="XX9" s="511"/>
      <c r="XY9" s="511"/>
      <c r="XZ9" s="511"/>
      <c r="YA9" s="511"/>
      <c r="YB9" s="511"/>
      <c r="YC9" s="511"/>
      <c r="YD9" s="511"/>
      <c r="YE9" s="511"/>
      <c r="YF9" s="511"/>
      <c r="YG9" s="511"/>
      <c r="YH9" s="511"/>
      <c r="YI9" s="511"/>
      <c r="YJ9" s="511"/>
      <c r="YK9" s="511"/>
      <c r="YL9" s="511"/>
      <c r="YM9" s="511"/>
      <c r="YN9" s="511"/>
      <c r="YO9" s="511"/>
      <c r="YP9" s="511"/>
      <c r="YQ9" s="511"/>
      <c r="YR9" s="511"/>
      <c r="YS9" s="511"/>
      <c r="YT9" s="511"/>
      <c r="YU9" s="511"/>
      <c r="YV9" s="511"/>
      <c r="YW9" s="511"/>
      <c r="YX9" s="511"/>
      <c r="YY9" s="511"/>
      <c r="YZ9" s="511"/>
      <c r="ZA9" s="511"/>
      <c r="ZB9" s="511"/>
      <c r="ZC9" s="511"/>
      <c r="ZD9" s="511"/>
      <c r="ZE9" s="511"/>
      <c r="ZF9" s="511"/>
      <c r="ZG9" s="511"/>
      <c r="ZH9" s="511"/>
      <c r="ZI9" s="511"/>
      <c r="ZJ9" s="511"/>
      <c r="ZK9" s="511"/>
      <c r="ZL9" s="511"/>
      <c r="ZM9" s="511"/>
      <c r="ZN9" s="511"/>
      <c r="ZO9" s="511"/>
      <c r="ZP9" s="511"/>
      <c r="ZQ9" s="511"/>
      <c r="ZR9" s="511"/>
      <c r="ZS9" s="511"/>
      <c r="ZT9" s="511"/>
      <c r="ZU9" s="511"/>
      <c r="ZV9" s="511"/>
      <c r="ZW9" s="511"/>
      <c r="ZX9" s="511"/>
      <c r="ZY9" s="511"/>
      <c r="ZZ9" s="511"/>
      <c r="AAA9" s="511"/>
      <c r="AAB9" s="511"/>
      <c r="AAC9" s="511"/>
      <c r="AAD9" s="511"/>
      <c r="AAE9" s="511"/>
      <c r="AAF9" s="511"/>
      <c r="AAG9" s="511"/>
      <c r="AAH9" s="511"/>
      <c r="AAI9" s="511"/>
      <c r="AAJ9" s="511"/>
      <c r="AAK9" s="511"/>
      <c r="AAL9" s="511"/>
      <c r="AAM9" s="511"/>
      <c r="AAN9" s="511"/>
      <c r="AAO9" s="511"/>
      <c r="AAP9" s="511"/>
      <c r="AAQ9" s="511"/>
      <c r="AAR9" s="511"/>
      <c r="AAS9" s="511"/>
      <c r="AAT9" s="511"/>
      <c r="AAU9" s="511"/>
      <c r="AAV9" s="511"/>
      <c r="AAW9" s="511"/>
      <c r="AAX9" s="511"/>
      <c r="AAY9" s="511"/>
      <c r="AAZ9" s="511"/>
      <c r="ABA9" s="511"/>
      <c r="ABB9" s="511"/>
      <c r="ABC9" s="511"/>
      <c r="ABD9" s="511"/>
      <c r="ABE9" s="511"/>
      <c r="ABF9" s="511"/>
      <c r="ABG9" s="511"/>
      <c r="ABH9" s="511"/>
      <c r="ABI9" s="511"/>
      <c r="ABJ9" s="511"/>
      <c r="ABK9" s="511"/>
      <c r="ABL9" s="511"/>
      <c r="ABM9" s="511"/>
      <c r="ABN9" s="511"/>
      <c r="ABO9" s="511"/>
      <c r="ABP9" s="511"/>
      <c r="ABQ9" s="511"/>
      <c r="ABR9" s="511"/>
      <c r="ABS9" s="511"/>
      <c r="ABT9" s="511"/>
      <c r="ABU9" s="511"/>
      <c r="ABV9" s="511"/>
      <c r="ABW9" s="511"/>
      <c r="ABX9" s="511"/>
      <c r="ABY9" s="511"/>
      <c r="ABZ9" s="511"/>
      <c r="ACA9" s="511"/>
      <c r="ACB9" s="511"/>
      <c r="ACC9" s="511"/>
      <c r="ACD9" s="511"/>
      <c r="ACE9" s="511"/>
      <c r="ACF9" s="511"/>
      <c r="ACG9" s="511"/>
      <c r="ACH9" s="511"/>
      <c r="ACI9" s="511"/>
      <c r="ACJ9" s="511"/>
      <c r="ACK9" s="511"/>
      <c r="ACL9" s="511"/>
      <c r="ACM9" s="511"/>
      <c r="ACN9" s="511"/>
      <c r="ACO9" s="511"/>
      <c r="ACP9" s="511"/>
      <c r="ACQ9" s="511"/>
      <c r="ACR9" s="511"/>
      <c r="ACS9" s="511"/>
      <c r="ACT9" s="511"/>
      <c r="ACU9" s="511"/>
      <c r="ACV9" s="511"/>
      <c r="ACW9" s="511"/>
      <c r="ACX9" s="511"/>
      <c r="ACY9" s="511"/>
      <c r="ACZ9" s="511"/>
      <c r="ADA9" s="511"/>
      <c r="ADB9" s="511"/>
      <c r="ADC9" s="511"/>
      <c r="ADD9" s="511"/>
      <c r="ADE9" s="511"/>
      <c r="ADF9" s="511"/>
      <c r="ADG9" s="511"/>
      <c r="ADH9" s="511"/>
      <c r="ADI9" s="511"/>
      <c r="ADJ9" s="511"/>
      <c r="ADK9" s="511"/>
      <c r="ADL9" s="511"/>
      <c r="ADM9" s="511"/>
      <c r="ADN9" s="511"/>
      <c r="ADO9" s="511"/>
      <c r="ADP9" s="511"/>
      <c r="ADQ9" s="511"/>
      <c r="ADR9" s="511"/>
      <c r="ADS9" s="511"/>
      <c r="ADT9" s="511"/>
      <c r="ADU9" s="511"/>
      <c r="ADV9" s="511"/>
      <c r="ADW9" s="511"/>
      <c r="ADX9" s="511"/>
      <c r="ADY9" s="511"/>
      <c r="ADZ9" s="511"/>
      <c r="AEA9" s="511"/>
      <c r="AEB9" s="511"/>
      <c r="AEC9" s="511"/>
      <c r="AED9" s="511"/>
      <c r="AEE9" s="511"/>
      <c r="AEF9" s="511"/>
      <c r="AEG9" s="511"/>
      <c r="AEH9" s="511"/>
      <c r="AEI9" s="511"/>
      <c r="AEJ9" s="511"/>
      <c r="AEK9" s="511"/>
      <c r="AEL9" s="511"/>
      <c r="AEM9" s="511"/>
      <c r="AEN9" s="511"/>
      <c r="AEO9" s="511"/>
      <c r="AEP9" s="511"/>
      <c r="AEQ9" s="511"/>
      <c r="AER9" s="511"/>
      <c r="AES9" s="511"/>
      <c r="AET9" s="511"/>
      <c r="AEU9" s="511"/>
      <c r="AEV9" s="511"/>
      <c r="AEW9" s="511"/>
      <c r="AEX9" s="511"/>
      <c r="AEY9" s="511"/>
      <c r="AEZ9" s="511"/>
      <c r="AFA9" s="511"/>
      <c r="AFB9" s="511"/>
      <c r="AFC9" s="511"/>
      <c r="AFD9" s="511"/>
      <c r="AFE9" s="511"/>
      <c r="AFF9" s="511"/>
      <c r="AFG9" s="511"/>
      <c r="AFH9" s="511"/>
      <c r="AFI9" s="511"/>
      <c r="AFJ9" s="511"/>
      <c r="AFK9" s="511"/>
      <c r="AFL9" s="511"/>
      <c r="AFM9" s="511"/>
      <c r="AFN9" s="511"/>
      <c r="AFO9" s="511"/>
      <c r="AFP9" s="511"/>
      <c r="AFQ9" s="511"/>
      <c r="AFR9" s="511"/>
      <c r="AFS9" s="511"/>
      <c r="AFT9" s="511"/>
      <c r="AFU9" s="511"/>
      <c r="AFV9" s="511"/>
      <c r="AFW9" s="511"/>
      <c r="AFX9" s="511"/>
      <c r="AFY9" s="511"/>
      <c r="AFZ9" s="511"/>
      <c r="AGA9" s="511"/>
      <c r="AGB9" s="511"/>
      <c r="AGC9" s="511"/>
      <c r="AGD9" s="511"/>
      <c r="AGE9" s="511"/>
      <c r="AGF9" s="511"/>
      <c r="AGG9" s="511"/>
      <c r="AGH9" s="511"/>
      <c r="AGI9" s="511"/>
      <c r="AGJ9" s="511"/>
      <c r="AGK9" s="511"/>
      <c r="AGL9" s="511"/>
      <c r="AGM9" s="511"/>
      <c r="AGN9" s="511"/>
      <c r="AGO9" s="511"/>
      <c r="AGP9" s="511"/>
      <c r="AGQ9" s="511"/>
      <c r="AGR9" s="511"/>
      <c r="AGS9" s="511"/>
      <c r="AGT9" s="511"/>
      <c r="AGU9" s="511"/>
      <c r="AGV9" s="511"/>
      <c r="AGW9" s="511"/>
      <c r="AGX9" s="511"/>
      <c r="AGY9" s="511"/>
      <c r="AGZ9" s="511"/>
      <c r="AHA9" s="511"/>
      <c r="AHB9" s="511"/>
      <c r="AHC9" s="511"/>
      <c r="AHD9" s="511"/>
      <c r="AHE9" s="511"/>
      <c r="AHF9" s="511"/>
      <c r="AHG9" s="511"/>
      <c r="AHH9" s="511"/>
      <c r="AHI9" s="511"/>
      <c r="AHJ9" s="511"/>
      <c r="AHK9" s="511"/>
      <c r="AHL9" s="511"/>
      <c r="AHM9" s="511"/>
      <c r="AHN9" s="511"/>
      <c r="AHO9" s="511"/>
      <c r="AHP9" s="511"/>
      <c r="AHQ9" s="511"/>
      <c r="AHR9" s="511"/>
      <c r="AHS9" s="511"/>
      <c r="AHT9" s="511"/>
      <c r="AHU9" s="511"/>
      <c r="AHV9" s="511"/>
      <c r="AHW9" s="511"/>
      <c r="AHX9" s="511"/>
      <c r="AHY9" s="511"/>
      <c r="AHZ9" s="511"/>
      <c r="AIA9" s="511"/>
      <c r="AIB9" s="511"/>
      <c r="AIC9" s="511"/>
      <c r="AID9" s="511"/>
      <c r="AIE9" s="511"/>
      <c r="AIF9" s="511"/>
      <c r="AIG9" s="511"/>
      <c r="AIH9" s="511"/>
      <c r="AII9" s="511"/>
      <c r="AIJ9" s="511"/>
      <c r="AIK9" s="511"/>
      <c r="AIL9" s="511"/>
      <c r="AIM9" s="511"/>
      <c r="AIN9" s="511"/>
      <c r="AIO9" s="511"/>
      <c r="AIP9" s="511"/>
      <c r="AIQ9" s="511"/>
      <c r="AIR9" s="511"/>
      <c r="AIS9" s="511"/>
      <c r="AIT9" s="511"/>
      <c r="AIU9" s="511"/>
      <c r="AIV9" s="511"/>
      <c r="AIW9" s="511"/>
      <c r="AIX9" s="511"/>
      <c r="AIY9" s="511"/>
      <c r="AIZ9" s="511"/>
      <c r="AJA9" s="511"/>
      <c r="AJB9" s="511"/>
      <c r="AJC9" s="511"/>
      <c r="AJD9" s="511"/>
      <c r="AJE9" s="511"/>
      <c r="AJF9" s="511"/>
      <c r="AJG9" s="511"/>
      <c r="AJH9" s="511"/>
      <c r="AJI9" s="511"/>
      <c r="AJJ9" s="511"/>
      <c r="AJK9" s="511"/>
      <c r="AJL9" s="511"/>
      <c r="AJM9" s="511"/>
      <c r="AJN9" s="511"/>
      <c r="AJO9" s="511"/>
      <c r="AJP9" s="511"/>
      <c r="AJQ9" s="511"/>
      <c r="AJR9" s="511"/>
      <c r="AJS9" s="511"/>
      <c r="AJT9" s="511"/>
      <c r="AJU9" s="511"/>
      <c r="AJV9" s="511"/>
      <c r="AJW9" s="511"/>
      <c r="AJX9" s="511"/>
      <c r="AJY9" s="511"/>
      <c r="AJZ9" s="511"/>
      <c r="AKA9" s="511"/>
      <c r="AKB9" s="511"/>
      <c r="AKC9" s="511"/>
      <c r="AKD9" s="511"/>
      <c r="AKE9" s="511"/>
      <c r="AKF9" s="511"/>
      <c r="AKG9" s="511"/>
      <c r="AKH9" s="511"/>
      <c r="AKI9" s="511"/>
      <c r="AKJ9" s="511"/>
      <c r="AKK9" s="511"/>
      <c r="AKL9" s="511"/>
      <c r="AKM9" s="511"/>
      <c r="AKN9" s="511"/>
      <c r="AKO9" s="511"/>
      <c r="AKP9" s="511"/>
      <c r="AKQ9" s="511"/>
      <c r="AKR9" s="511"/>
      <c r="AKS9" s="511"/>
      <c r="AKT9" s="511"/>
      <c r="AKU9" s="511"/>
      <c r="AKV9" s="511"/>
      <c r="AKW9" s="511"/>
      <c r="AKX9" s="511"/>
      <c r="AKY9" s="511"/>
      <c r="AKZ9" s="511"/>
      <c r="ALA9" s="511"/>
      <c r="ALB9" s="511"/>
      <c r="ALC9" s="511"/>
      <c r="ALD9" s="511"/>
      <c r="ALE9" s="511"/>
      <c r="ALF9" s="511"/>
      <c r="ALG9" s="511"/>
      <c r="ALH9" s="511"/>
      <c r="ALI9" s="511"/>
      <c r="ALJ9" s="511"/>
      <c r="ALK9" s="511"/>
      <c r="ALL9" s="511"/>
      <c r="ALM9" s="511"/>
      <c r="ALN9" s="511"/>
      <c r="ALO9" s="511"/>
      <c r="ALP9" s="511"/>
      <c r="ALQ9" s="511"/>
      <c r="ALR9" s="511"/>
      <c r="ALS9" s="511"/>
      <c r="ALT9" s="511"/>
      <c r="ALU9" s="511"/>
      <c r="ALV9" s="511"/>
      <c r="ALW9" s="511"/>
      <c r="ALX9" s="511"/>
      <c r="ALY9" s="511"/>
      <c r="ALZ9" s="511"/>
      <c r="AMA9" s="511"/>
      <c r="AMB9" s="511"/>
      <c r="AMC9" s="511"/>
      <c r="AMD9" s="511"/>
      <c r="AME9" s="511"/>
      <c r="AMF9" s="511"/>
      <c r="AMG9" s="511"/>
      <c r="AMH9" s="511"/>
      <c r="AMI9" s="511"/>
      <c r="AMJ9" s="511"/>
      <c r="AMK9" s="511"/>
      <c r="AML9" s="511"/>
    </row>
    <row r="10" spans="1:1026">
      <c r="A10" s="511"/>
      <c r="B10" s="15" t="s">
        <v>9</v>
      </c>
      <c r="C10" s="793" t="s">
        <v>10</v>
      </c>
      <c r="D10" s="793"/>
      <c r="E10" s="793"/>
      <c r="F10" s="793"/>
      <c r="G10" s="245"/>
      <c r="H10" s="19"/>
      <c r="I10" s="3"/>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1"/>
      <c r="AJ10" s="511"/>
      <c r="AK10" s="511"/>
      <c r="AL10" s="511"/>
      <c r="AM10" s="511"/>
      <c r="AN10" s="511"/>
      <c r="AO10" s="511"/>
      <c r="AP10" s="511"/>
      <c r="AQ10" s="511"/>
      <c r="AR10" s="511"/>
      <c r="AS10" s="511"/>
      <c r="AT10" s="511"/>
      <c r="AU10" s="511"/>
      <c r="AV10" s="511"/>
      <c r="AW10" s="511"/>
      <c r="AX10" s="511"/>
      <c r="AY10" s="511"/>
      <c r="AZ10" s="511"/>
      <c r="BA10" s="511"/>
      <c r="BB10" s="511"/>
      <c r="BC10" s="511"/>
      <c r="BD10" s="511"/>
      <c r="BE10" s="511"/>
      <c r="BF10" s="511"/>
      <c r="BG10" s="511"/>
      <c r="BH10" s="511"/>
      <c r="BI10" s="511"/>
      <c r="BJ10" s="511"/>
      <c r="BK10" s="511"/>
      <c r="BL10" s="511"/>
      <c r="BM10" s="511"/>
      <c r="BN10" s="511"/>
      <c r="BO10" s="511"/>
      <c r="BP10" s="511"/>
      <c r="BQ10" s="511"/>
      <c r="BR10" s="511"/>
      <c r="BS10" s="511"/>
      <c r="BT10" s="511"/>
      <c r="BU10" s="511"/>
      <c r="BV10" s="511"/>
      <c r="BW10" s="511"/>
      <c r="BX10" s="511"/>
      <c r="BY10" s="511"/>
      <c r="BZ10" s="511"/>
      <c r="CA10" s="511"/>
      <c r="CB10" s="511"/>
      <c r="CC10" s="511"/>
      <c r="CD10" s="511"/>
      <c r="CE10" s="511"/>
      <c r="CF10" s="511"/>
      <c r="CG10" s="511"/>
      <c r="CH10" s="511"/>
      <c r="CI10" s="511"/>
      <c r="CJ10" s="511"/>
      <c r="CK10" s="511"/>
      <c r="CL10" s="511"/>
      <c r="CM10" s="511"/>
      <c r="CN10" s="511"/>
      <c r="CO10" s="511"/>
      <c r="CP10" s="511"/>
      <c r="CQ10" s="511"/>
      <c r="CR10" s="511"/>
      <c r="CS10" s="511"/>
      <c r="CT10" s="511"/>
      <c r="CU10" s="511"/>
      <c r="CV10" s="511"/>
      <c r="CW10" s="511"/>
      <c r="CX10" s="511"/>
      <c r="CY10" s="511"/>
      <c r="CZ10" s="511"/>
      <c r="DA10" s="511"/>
      <c r="DB10" s="511"/>
      <c r="DC10" s="511"/>
      <c r="DD10" s="511"/>
      <c r="DE10" s="511"/>
      <c r="DF10" s="511"/>
      <c r="DG10" s="511"/>
      <c r="DH10" s="511"/>
      <c r="DI10" s="511"/>
      <c r="DJ10" s="511"/>
      <c r="DK10" s="511"/>
      <c r="DL10" s="511"/>
      <c r="DM10" s="511"/>
      <c r="DN10" s="511"/>
      <c r="DO10" s="511"/>
      <c r="DP10" s="511"/>
      <c r="DQ10" s="511"/>
      <c r="DR10" s="511"/>
      <c r="DS10" s="511"/>
      <c r="DT10" s="511"/>
      <c r="DU10" s="511"/>
      <c r="DV10" s="511"/>
      <c r="DW10" s="511"/>
      <c r="DX10" s="511"/>
      <c r="DY10" s="511"/>
      <c r="DZ10" s="511"/>
      <c r="EA10" s="511"/>
      <c r="EB10" s="511"/>
      <c r="EC10" s="511"/>
      <c r="ED10" s="511"/>
      <c r="EE10" s="511"/>
      <c r="EF10" s="511"/>
      <c r="EG10" s="511"/>
      <c r="EH10" s="511"/>
      <c r="EI10" s="511"/>
      <c r="EJ10" s="511"/>
      <c r="EK10" s="511"/>
      <c r="EL10" s="511"/>
      <c r="EM10" s="511"/>
      <c r="EN10" s="511"/>
      <c r="EO10" s="511"/>
      <c r="EP10" s="511"/>
      <c r="EQ10" s="511"/>
      <c r="ER10" s="511"/>
      <c r="ES10" s="511"/>
      <c r="ET10" s="511"/>
      <c r="EU10" s="511"/>
      <c r="EV10" s="511"/>
      <c r="EW10" s="511"/>
      <c r="EX10" s="511"/>
      <c r="EY10" s="511"/>
      <c r="EZ10" s="511"/>
      <c r="FA10" s="511"/>
      <c r="FB10" s="511"/>
      <c r="FC10" s="511"/>
      <c r="FD10" s="511"/>
      <c r="FE10" s="511"/>
      <c r="FF10" s="511"/>
      <c r="FG10" s="511"/>
      <c r="FH10" s="511"/>
      <c r="FI10" s="511"/>
      <c r="FJ10" s="511"/>
      <c r="FK10" s="511"/>
      <c r="FL10" s="511"/>
      <c r="FM10" s="511"/>
      <c r="FN10" s="511"/>
      <c r="FO10" s="511"/>
      <c r="FP10" s="511"/>
      <c r="FQ10" s="511"/>
      <c r="FR10" s="511"/>
      <c r="FS10" s="511"/>
      <c r="FT10" s="511"/>
      <c r="FU10" s="511"/>
      <c r="FV10" s="511"/>
      <c r="FW10" s="511"/>
      <c r="FX10" s="511"/>
      <c r="FY10" s="511"/>
      <c r="FZ10" s="511"/>
      <c r="GA10" s="511"/>
      <c r="GB10" s="511"/>
      <c r="GC10" s="511"/>
      <c r="GD10" s="511"/>
      <c r="GE10" s="511"/>
      <c r="GF10" s="511"/>
      <c r="GG10" s="511"/>
      <c r="GH10" s="511"/>
      <c r="GI10" s="511"/>
      <c r="GJ10" s="511"/>
      <c r="GK10" s="511"/>
      <c r="GL10" s="511"/>
      <c r="GM10" s="511"/>
      <c r="GN10" s="511"/>
      <c r="GO10" s="511"/>
      <c r="GP10" s="511"/>
      <c r="GQ10" s="511"/>
      <c r="GR10" s="511"/>
      <c r="GS10" s="511"/>
      <c r="GT10" s="511"/>
      <c r="GU10" s="511"/>
      <c r="GV10" s="511"/>
      <c r="GW10" s="511"/>
      <c r="GX10" s="511"/>
      <c r="GY10" s="511"/>
      <c r="GZ10" s="511"/>
      <c r="HA10" s="511"/>
      <c r="HB10" s="511"/>
      <c r="HC10" s="511"/>
      <c r="HD10" s="511"/>
      <c r="HE10" s="511"/>
      <c r="HF10" s="511"/>
      <c r="HG10" s="511"/>
      <c r="HH10" s="511"/>
      <c r="HI10" s="511"/>
      <c r="HJ10" s="511"/>
      <c r="HK10" s="511"/>
      <c r="HL10" s="511"/>
      <c r="HM10" s="511"/>
      <c r="HN10" s="511"/>
      <c r="HO10" s="511"/>
      <c r="HP10" s="511"/>
      <c r="HQ10" s="511"/>
      <c r="HR10" s="511"/>
      <c r="HS10" s="511"/>
      <c r="HT10" s="511"/>
      <c r="HU10" s="511"/>
      <c r="HV10" s="511"/>
      <c r="HW10" s="511"/>
      <c r="HX10" s="511"/>
      <c r="HY10" s="511"/>
      <c r="HZ10" s="511"/>
      <c r="IA10" s="511"/>
      <c r="IB10" s="511"/>
      <c r="IC10" s="511"/>
      <c r="ID10" s="511"/>
      <c r="IE10" s="511"/>
      <c r="IF10" s="511"/>
      <c r="IG10" s="511"/>
      <c r="IH10" s="511"/>
      <c r="II10" s="511"/>
      <c r="IJ10" s="511"/>
      <c r="IK10" s="511"/>
      <c r="IL10" s="511"/>
      <c r="IM10" s="511"/>
      <c r="IN10" s="511"/>
      <c r="IO10" s="511"/>
      <c r="IP10" s="511"/>
      <c r="IQ10" s="511"/>
      <c r="IR10" s="511"/>
      <c r="IS10" s="511"/>
      <c r="IT10" s="511"/>
      <c r="IU10" s="511"/>
      <c r="IV10" s="511"/>
      <c r="IW10" s="511"/>
      <c r="IX10" s="511"/>
      <c r="IY10" s="511"/>
      <c r="IZ10" s="511"/>
      <c r="JA10" s="511"/>
      <c r="JB10" s="511"/>
      <c r="JC10" s="511"/>
      <c r="JD10" s="511"/>
      <c r="JE10" s="511"/>
      <c r="JF10" s="511"/>
      <c r="JG10" s="511"/>
      <c r="JH10" s="511"/>
      <c r="JI10" s="511"/>
      <c r="JJ10" s="511"/>
      <c r="JK10" s="511"/>
      <c r="JL10" s="511"/>
      <c r="JM10" s="511"/>
      <c r="JN10" s="511"/>
      <c r="JO10" s="511"/>
      <c r="JP10" s="511"/>
      <c r="JQ10" s="511"/>
      <c r="JR10" s="511"/>
      <c r="JS10" s="511"/>
      <c r="JT10" s="511"/>
      <c r="JU10" s="511"/>
      <c r="JV10" s="511"/>
      <c r="JW10" s="511"/>
      <c r="JX10" s="511"/>
      <c r="JY10" s="511"/>
      <c r="JZ10" s="511"/>
      <c r="KA10" s="511"/>
      <c r="KB10" s="511"/>
      <c r="KC10" s="511"/>
      <c r="KD10" s="511"/>
      <c r="KE10" s="511"/>
      <c r="KF10" s="511"/>
      <c r="KG10" s="511"/>
      <c r="KH10" s="511"/>
      <c r="KI10" s="511"/>
      <c r="KJ10" s="511"/>
      <c r="KK10" s="511"/>
      <c r="KL10" s="511"/>
      <c r="KM10" s="511"/>
      <c r="KN10" s="511"/>
      <c r="KO10" s="511"/>
      <c r="KP10" s="511"/>
      <c r="KQ10" s="511"/>
      <c r="KR10" s="511"/>
      <c r="KS10" s="511"/>
      <c r="KT10" s="511"/>
      <c r="KU10" s="511"/>
      <c r="KV10" s="511"/>
      <c r="KW10" s="511"/>
      <c r="KX10" s="511"/>
      <c r="KY10" s="511"/>
      <c r="KZ10" s="511"/>
      <c r="LA10" s="511"/>
      <c r="LB10" s="511"/>
      <c r="LC10" s="511"/>
      <c r="LD10" s="511"/>
      <c r="LE10" s="511"/>
      <c r="LF10" s="511"/>
      <c r="LG10" s="511"/>
      <c r="LH10" s="511"/>
      <c r="LI10" s="511"/>
      <c r="LJ10" s="511"/>
      <c r="LK10" s="511"/>
      <c r="LL10" s="511"/>
      <c r="LM10" s="511"/>
      <c r="LN10" s="511"/>
      <c r="LO10" s="511"/>
      <c r="LP10" s="511"/>
      <c r="LQ10" s="511"/>
      <c r="LR10" s="511"/>
      <c r="LS10" s="511"/>
      <c r="LT10" s="511"/>
      <c r="LU10" s="511"/>
      <c r="LV10" s="511"/>
      <c r="LW10" s="511"/>
      <c r="LX10" s="511"/>
      <c r="LY10" s="511"/>
      <c r="LZ10" s="511"/>
      <c r="MA10" s="511"/>
      <c r="MB10" s="511"/>
      <c r="MC10" s="511"/>
      <c r="MD10" s="511"/>
      <c r="ME10" s="511"/>
      <c r="MF10" s="511"/>
      <c r="MG10" s="511"/>
      <c r="MH10" s="511"/>
      <c r="MI10" s="511"/>
      <c r="MJ10" s="511"/>
      <c r="MK10" s="511"/>
      <c r="ML10" s="511"/>
      <c r="MM10" s="511"/>
      <c r="MN10" s="511"/>
      <c r="MO10" s="511"/>
      <c r="MP10" s="511"/>
      <c r="MQ10" s="511"/>
      <c r="MR10" s="511"/>
      <c r="MS10" s="511"/>
      <c r="MT10" s="511"/>
      <c r="MU10" s="511"/>
      <c r="MV10" s="511"/>
      <c r="MW10" s="511"/>
      <c r="MX10" s="511"/>
      <c r="MY10" s="511"/>
      <c r="MZ10" s="511"/>
      <c r="NA10" s="511"/>
      <c r="NB10" s="511"/>
      <c r="NC10" s="511"/>
      <c r="ND10" s="511"/>
      <c r="NE10" s="511"/>
      <c r="NF10" s="511"/>
      <c r="NG10" s="511"/>
      <c r="NH10" s="511"/>
      <c r="NI10" s="511"/>
      <c r="NJ10" s="511"/>
      <c r="NK10" s="511"/>
      <c r="NL10" s="511"/>
      <c r="NM10" s="511"/>
      <c r="NN10" s="511"/>
      <c r="NO10" s="511"/>
      <c r="NP10" s="511"/>
      <c r="NQ10" s="511"/>
      <c r="NR10" s="511"/>
      <c r="NS10" s="511"/>
      <c r="NT10" s="511"/>
      <c r="NU10" s="511"/>
      <c r="NV10" s="511"/>
      <c r="NW10" s="511"/>
      <c r="NX10" s="511"/>
      <c r="NY10" s="511"/>
      <c r="NZ10" s="511"/>
      <c r="OA10" s="511"/>
      <c r="OB10" s="511"/>
      <c r="OC10" s="511"/>
      <c r="OD10" s="511"/>
      <c r="OE10" s="511"/>
      <c r="OF10" s="511"/>
      <c r="OG10" s="511"/>
      <c r="OH10" s="511"/>
      <c r="OI10" s="511"/>
      <c r="OJ10" s="511"/>
      <c r="OK10" s="511"/>
      <c r="OL10" s="511"/>
      <c r="OM10" s="511"/>
      <c r="ON10" s="511"/>
      <c r="OO10" s="511"/>
      <c r="OP10" s="511"/>
      <c r="OQ10" s="511"/>
      <c r="OR10" s="511"/>
      <c r="OS10" s="511"/>
      <c r="OT10" s="511"/>
      <c r="OU10" s="511"/>
      <c r="OV10" s="511"/>
      <c r="OW10" s="511"/>
      <c r="OX10" s="511"/>
      <c r="OY10" s="511"/>
      <c r="OZ10" s="511"/>
      <c r="PA10" s="511"/>
      <c r="PB10" s="511"/>
      <c r="PC10" s="511"/>
      <c r="PD10" s="511"/>
      <c r="PE10" s="511"/>
      <c r="PF10" s="511"/>
      <c r="PG10" s="511"/>
      <c r="PH10" s="511"/>
      <c r="PI10" s="511"/>
      <c r="PJ10" s="511"/>
      <c r="PK10" s="511"/>
      <c r="PL10" s="511"/>
      <c r="PM10" s="511"/>
      <c r="PN10" s="511"/>
      <c r="PO10" s="511"/>
      <c r="PP10" s="511"/>
      <c r="PQ10" s="511"/>
      <c r="PR10" s="511"/>
      <c r="PS10" s="511"/>
      <c r="PT10" s="511"/>
      <c r="PU10" s="511"/>
      <c r="PV10" s="511"/>
      <c r="PW10" s="511"/>
      <c r="PX10" s="511"/>
      <c r="PY10" s="511"/>
      <c r="PZ10" s="511"/>
      <c r="QA10" s="511"/>
      <c r="QB10" s="511"/>
      <c r="QC10" s="511"/>
      <c r="QD10" s="511"/>
      <c r="QE10" s="511"/>
      <c r="QF10" s="511"/>
      <c r="QG10" s="511"/>
      <c r="QH10" s="511"/>
      <c r="QI10" s="511"/>
      <c r="QJ10" s="511"/>
      <c r="QK10" s="511"/>
      <c r="QL10" s="511"/>
      <c r="QM10" s="511"/>
      <c r="QN10" s="511"/>
      <c r="QO10" s="511"/>
      <c r="QP10" s="511"/>
      <c r="QQ10" s="511"/>
      <c r="QR10" s="511"/>
      <c r="QS10" s="511"/>
      <c r="QT10" s="511"/>
      <c r="QU10" s="511"/>
      <c r="QV10" s="511"/>
      <c r="QW10" s="511"/>
      <c r="QX10" s="511"/>
      <c r="QY10" s="511"/>
      <c r="QZ10" s="511"/>
      <c r="RA10" s="511"/>
      <c r="RB10" s="511"/>
      <c r="RC10" s="511"/>
      <c r="RD10" s="511"/>
      <c r="RE10" s="511"/>
      <c r="RF10" s="511"/>
      <c r="RG10" s="511"/>
      <c r="RH10" s="511"/>
      <c r="RI10" s="511"/>
      <c r="RJ10" s="511"/>
      <c r="RK10" s="511"/>
      <c r="RL10" s="511"/>
      <c r="RM10" s="511"/>
      <c r="RN10" s="511"/>
      <c r="RO10" s="511"/>
      <c r="RP10" s="511"/>
      <c r="RQ10" s="511"/>
      <c r="RR10" s="511"/>
      <c r="RS10" s="511"/>
      <c r="RT10" s="511"/>
      <c r="RU10" s="511"/>
      <c r="RV10" s="511"/>
      <c r="RW10" s="511"/>
      <c r="RX10" s="511"/>
      <c r="RY10" s="511"/>
      <c r="RZ10" s="511"/>
      <c r="SA10" s="511"/>
      <c r="SB10" s="511"/>
      <c r="SC10" s="511"/>
      <c r="SD10" s="511"/>
      <c r="SE10" s="511"/>
      <c r="SF10" s="511"/>
      <c r="SG10" s="511"/>
      <c r="SH10" s="511"/>
      <c r="SI10" s="511"/>
      <c r="SJ10" s="511"/>
      <c r="SK10" s="511"/>
      <c r="SL10" s="511"/>
      <c r="SM10" s="511"/>
      <c r="SN10" s="511"/>
      <c r="SO10" s="511"/>
      <c r="SP10" s="511"/>
      <c r="SQ10" s="511"/>
      <c r="SR10" s="511"/>
      <c r="SS10" s="511"/>
      <c r="ST10" s="511"/>
      <c r="SU10" s="511"/>
      <c r="SV10" s="511"/>
      <c r="SW10" s="511"/>
      <c r="SX10" s="511"/>
      <c r="SY10" s="511"/>
      <c r="SZ10" s="511"/>
      <c r="TA10" s="511"/>
      <c r="TB10" s="511"/>
      <c r="TC10" s="511"/>
      <c r="TD10" s="511"/>
      <c r="TE10" s="511"/>
      <c r="TF10" s="511"/>
      <c r="TG10" s="511"/>
      <c r="TH10" s="511"/>
      <c r="TI10" s="511"/>
      <c r="TJ10" s="511"/>
      <c r="TK10" s="511"/>
      <c r="TL10" s="511"/>
      <c r="TM10" s="511"/>
      <c r="TN10" s="511"/>
      <c r="TO10" s="511"/>
      <c r="TP10" s="511"/>
      <c r="TQ10" s="511"/>
      <c r="TR10" s="511"/>
      <c r="TS10" s="511"/>
      <c r="TT10" s="511"/>
      <c r="TU10" s="511"/>
      <c r="TV10" s="511"/>
      <c r="TW10" s="511"/>
      <c r="TX10" s="511"/>
      <c r="TY10" s="511"/>
      <c r="TZ10" s="511"/>
      <c r="UA10" s="511"/>
      <c r="UB10" s="511"/>
      <c r="UC10" s="511"/>
      <c r="UD10" s="511"/>
      <c r="UE10" s="511"/>
      <c r="UF10" s="511"/>
      <c r="UG10" s="511"/>
      <c r="UH10" s="511"/>
      <c r="UI10" s="511"/>
      <c r="UJ10" s="511"/>
      <c r="UK10" s="511"/>
      <c r="UL10" s="511"/>
      <c r="UM10" s="511"/>
      <c r="UN10" s="511"/>
      <c r="UO10" s="511"/>
      <c r="UP10" s="511"/>
      <c r="UQ10" s="511"/>
      <c r="UR10" s="511"/>
      <c r="US10" s="511"/>
      <c r="UT10" s="511"/>
      <c r="UU10" s="511"/>
      <c r="UV10" s="511"/>
      <c r="UW10" s="511"/>
      <c r="UX10" s="511"/>
      <c r="UY10" s="511"/>
      <c r="UZ10" s="511"/>
      <c r="VA10" s="511"/>
      <c r="VB10" s="511"/>
      <c r="VC10" s="511"/>
      <c r="VD10" s="511"/>
      <c r="VE10" s="511"/>
      <c r="VF10" s="511"/>
      <c r="VG10" s="511"/>
      <c r="VH10" s="511"/>
      <c r="VI10" s="511"/>
      <c r="VJ10" s="511"/>
      <c r="VK10" s="511"/>
      <c r="VL10" s="511"/>
      <c r="VM10" s="511"/>
      <c r="VN10" s="511"/>
      <c r="VO10" s="511"/>
      <c r="VP10" s="511"/>
      <c r="VQ10" s="511"/>
      <c r="VR10" s="511"/>
      <c r="VS10" s="511"/>
      <c r="VT10" s="511"/>
      <c r="VU10" s="511"/>
      <c r="VV10" s="511"/>
      <c r="VW10" s="511"/>
      <c r="VX10" s="511"/>
      <c r="VY10" s="511"/>
      <c r="VZ10" s="511"/>
      <c r="WA10" s="511"/>
      <c r="WB10" s="511"/>
      <c r="WC10" s="511"/>
      <c r="WD10" s="511"/>
      <c r="WE10" s="511"/>
      <c r="WF10" s="511"/>
      <c r="WG10" s="511"/>
      <c r="WH10" s="511"/>
      <c r="WI10" s="511"/>
      <c r="WJ10" s="511"/>
      <c r="WK10" s="511"/>
      <c r="WL10" s="511"/>
      <c r="WM10" s="511"/>
      <c r="WN10" s="511"/>
      <c r="WO10" s="511"/>
      <c r="WP10" s="511"/>
      <c r="WQ10" s="511"/>
      <c r="WR10" s="511"/>
      <c r="WS10" s="511"/>
      <c r="WT10" s="511"/>
      <c r="WU10" s="511"/>
      <c r="WV10" s="511"/>
      <c r="WW10" s="511"/>
      <c r="WX10" s="511"/>
      <c r="WY10" s="511"/>
      <c r="WZ10" s="511"/>
      <c r="XA10" s="511"/>
      <c r="XB10" s="511"/>
      <c r="XC10" s="511"/>
      <c r="XD10" s="511"/>
      <c r="XE10" s="511"/>
      <c r="XF10" s="511"/>
      <c r="XG10" s="511"/>
      <c r="XH10" s="511"/>
      <c r="XI10" s="511"/>
      <c r="XJ10" s="511"/>
      <c r="XK10" s="511"/>
      <c r="XL10" s="511"/>
      <c r="XM10" s="511"/>
      <c r="XN10" s="511"/>
      <c r="XO10" s="511"/>
      <c r="XP10" s="511"/>
      <c r="XQ10" s="511"/>
      <c r="XR10" s="511"/>
      <c r="XS10" s="511"/>
      <c r="XT10" s="511"/>
      <c r="XU10" s="511"/>
      <c r="XV10" s="511"/>
      <c r="XW10" s="511"/>
      <c r="XX10" s="511"/>
      <c r="XY10" s="511"/>
      <c r="XZ10" s="511"/>
      <c r="YA10" s="511"/>
      <c r="YB10" s="511"/>
      <c r="YC10" s="511"/>
      <c r="YD10" s="511"/>
      <c r="YE10" s="511"/>
      <c r="YF10" s="511"/>
      <c r="YG10" s="511"/>
      <c r="YH10" s="511"/>
      <c r="YI10" s="511"/>
      <c r="YJ10" s="511"/>
      <c r="YK10" s="511"/>
      <c r="YL10" s="511"/>
      <c r="YM10" s="511"/>
      <c r="YN10" s="511"/>
      <c r="YO10" s="511"/>
      <c r="YP10" s="511"/>
      <c r="YQ10" s="511"/>
      <c r="YR10" s="511"/>
      <c r="YS10" s="511"/>
      <c r="YT10" s="511"/>
      <c r="YU10" s="511"/>
      <c r="YV10" s="511"/>
      <c r="YW10" s="511"/>
      <c r="YX10" s="511"/>
      <c r="YY10" s="511"/>
      <c r="YZ10" s="511"/>
      <c r="ZA10" s="511"/>
      <c r="ZB10" s="511"/>
      <c r="ZC10" s="511"/>
      <c r="ZD10" s="511"/>
      <c r="ZE10" s="511"/>
      <c r="ZF10" s="511"/>
      <c r="ZG10" s="511"/>
      <c r="ZH10" s="511"/>
      <c r="ZI10" s="511"/>
      <c r="ZJ10" s="511"/>
      <c r="ZK10" s="511"/>
      <c r="ZL10" s="511"/>
      <c r="ZM10" s="511"/>
      <c r="ZN10" s="511"/>
      <c r="ZO10" s="511"/>
      <c r="ZP10" s="511"/>
      <c r="ZQ10" s="511"/>
      <c r="ZR10" s="511"/>
      <c r="ZS10" s="511"/>
      <c r="ZT10" s="511"/>
      <c r="ZU10" s="511"/>
      <c r="ZV10" s="511"/>
      <c r="ZW10" s="511"/>
      <c r="ZX10" s="511"/>
      <c r="ZY10" s="511"/>
      <c r="ZZ10" s="511"/>
      <c r="AAA10" s="511"/>
      <c r="AAB10" s="511"/>
      <c r="AAC10" s="511"/>
      <c r="AAD10" s="511"/>
      <c r="AAE10" s="511"/>
      <c r="AAF10" s="511"/>
      <c r="AAG10" s="511"/>
      <c r="AAH10" s="511"/>
      <c r="AAI10" s="511"/>
      <c r="AAJ10" s="511"/>
      <c r="AAK10" s="511"/>
      <c r="AAL10" s="511"/>
      <c r="AAM10" s="511"/>
      <c r="AAN10" s="511"/>
      <c r="AAO10" s="511"/>
      <c r="AAP10" s="511"/>
      <c r="AAQ10" s="511"/>
      <c r="AAR10" s="511"/>
      <c r="AAS10" s="511"/>
      <c r="AAT10" s="511"/>
      <c r="AAU10" s="511"/>
      <c r="AAV10" s="511"/>
      <c r="AAW10" s="511"/>
      <c r="AAX10" s="511"/>
      <c r="AAY10" s="511"/>
      <c r="AAZ10" s="511"/>
      <c r="ABA10" s="511"/>
      <c r="ABB10" s="511"/>
      <c r="ABC10" s="511"/>
      <c r="ABD10" s="511"/>
      <c r="ABE10" s="511"/>
      <c r="ABF10" s="511"/>
      <c r="ABG10" s="511"/>
      <c r="ABH10" s="511"/>
      <c r="ABI10" s="511"/>
      <c r="ABJ10" s="511"/>
      <c r="ABK10" s="511"/>
      <c r="ABL10" s="511"/>
      <c r="ABM10" s="511"/>
      <c r="ABN10" s="511"/>
      <c r="ABO10" s="511"/>
      <c r="ABP10" s="511"/>
      <c r="ABQ10" s="511"/>
      <c r="ABR10" s="511"/>
      <c r="ABS10" s="511"/>
      <c r="ABT10" s="511"/>
      <c r="ABU10" s="511"/>
      <c r="ABV10" s="511"/>
      <c r="ABW10" s="511"/>
      <c r="ABX10" s="511"/>
      <c r="ABY10" s="511"/>
      <c r="ABZ10" s="511"/>
      <c r="ACA10" s="511"/>
      <c r="ACB10" s="511"/>
      <c r="ACC10" s="511"/>
      <c r="ACD10" s="511"/>
      <c r="ACE10" s="511"/>
      <c r="ACF10" s="511"/>
      <c r="ACG10" s="511"/>
      <c r="ACH10" s="511"/>
      <c r="ACI10" s="511"/>
      <c r="ACJ10" s="511"/>
      <c r="ACK10" s="511"/>
      <c r="ACL10" s="511"/>
      <c r="ACM10" s="511"/>
      <c r="ACN10" s="511"/>
      <c r="ACO10" s="511"/>
      <c r="ACP10" s="511"/>
      <c r="ACQ10" s="511"/>
      <c r="ACR10" s="511"/>
      <c r="ACS10" s="511"/>
      <c r="ACT10" s="511"/>
      <c r="ACU10" s="511"/>
      <c r="ACV10" s="511"/>
      <c r="ACW10" s="511"/>
      <c r="ACX10" s="511"/>
      <c r="ACY10" s="511"/>
      <c r="ACZ10" s="511"/>
      <c r="ADA10" s="511"/>
      <c r="ADB10" s="511"/>
      <c r="ADC10" s="511"/>
      <c r="ADD10" s="511"/>
      <c r="ADE10" s="511"/>
      <c r="ADF10" s="511"/>
      <c r="ADG10" s="511"/>
      <c r="ADH10" s="511"/>
      <c r="ADI10" s="511"/>
      <c r="ADJ10" s="511"/>
      <c r="ADK10" s="511"/>
      <c r="ADL10" s="511"/>
      <c r="ADM10" s="511"/>
      <c r="ADN10" s="511"/>
      <c r="ADO10" s="511"/>
      <c r="ADP10" s="511"/>
      <c r="ADQ10" s="511"/>
      <c r="ADR10" s="511"/>
      <c r="ADS10" s="511"/>
      <c r="ADT10" s="511"/>
      <c r="ADU10" s="511"/>
      <c r="ADV10" s="511"/>
      <c r="ADW10" s="511"/>
      <c r="ADX10" s="511"/>
      <c r="ADY10" s="511"/>
      <c r="ADZ10" s="511"/>
      <c r="AEA10" s="511"/>
      <c r="AEB10" s="511"/>
      <c r="AEC10" s="511"/>
      <c r="AED10" s="511"/>
      <c r="AEE10" s="511"/>
      <c r="AEF10" s="511"/>
      <c r="AEG10" s="511"/>
      <c r="AEH10" s="511"/>
      <c r="AEI10" s="511"/>
      <c r="AEJ10" s="511"/>
      <c r="AEK10" s="511"/>
      <c r="AEL10" s="511"/>
      <c r="AEM10" s="511"/>
      <c r="AEN10" s="511"/>
      <c r="AEO10" s="511"/>
      <c r="AEP10" s="511"/>
      <c r="AEQ10" s="511"/>
      <c r="AER10" s="511"/>
      <c r="AES10" s="511"/>
      <c r="AET10" s="511"/>
      <c r="AEU10" s="511"/>
      <c r="AEV10" s="511"/>
      <c r="AEW10" s="511"/>
      <c r="AEX10" s="511"/>
      <c r="AEY10" s="511"/>
      <c r="AEZ10" s="511"/>
      <c r="AFA10" s="511"/>
      <c r="AFB10" s="511"/>
      <c r="AFC10" s="511"/>
      <c r="AFD10" s="511"/>
      <c r="AFE10" s="511"/>
      <c r="AFF10" s="511"/>
      <c r="AFG10" s="511"/>
      <c r="AFH10" s="511"/>
      <c r="AFI10" s="511"/>
      <c r="AFJ10" s="511"/>
      <c r="AFK10" s="511"/>
      <c r="AFL10" s="511"/>
      <c r="AFM10" s="511"/>
      <c r="AFN10" s="511"/>
      <c r="AFO10" s="511"/>
      <c r="AFP10" s="511"/>
      <c r="AFQ10" s="511"/>
      <c r="AFR10" s="511"/>
      <c r="AFS10" s="511"/>
      <c r="AFT10" s="511"/>
      <c r="AFU10" s="511"/>
      <c r="AFV10" s="511"/>
      <c r="AFW10" s="511"/>
      <c r="AFX10" s="511"/>
      <c r="AFY10" s="511"/>
      <c r="AFZ10" s="511"/>
      <c r="AGA10" s="511"/>
      <c r="AGB10" s="511"/>
      <c r="AGC10" s="511"/>
      <c r="AGD10" s="511"/>
      <c r="AGE10" s="511"/>
      <c r="AGF10" s="511"/>
      <c r="AGG10" s="511"/>
      <c r="AGH10" s="511"/>
      <c r="AGI10" s="511"/>
      <c r="AGJ10" s="511"/>
      <c r="AGK10" s="511"/>
      <c r="AGL10" s="511"/>
      <c r="AGM10" s="511"/>
      <c r="AGN10" s="511"/>
      <c r="AGO10" s="511"/>
      <c r="AGP10" s="511"/>
      <c r="AGQ10" s="511"/>
      <c r="AGR10" s="511"/>
      <c r="AGS10" s="511"/>
      <c r="AGT10" s="511"/>
      <c r="AGU10" s="511"/>
      <c r="AGV10" s="511"/>
      <c r="AGW10" s="511"/>
      <c r="AGX10" s="511"/>
      <c r="AGY10" s="511"/>
      <c r="AGZ10" s="511"/>
      <c r="AHA10" s="511"/>
      <c r="AHB10" s="511"/>
      <c r="AHC10" s="511"/>
      <c r="AHD10" s="511"/>
      <c r="AHE10" s="511"/>
      <c r="AHF10" s="511"/>
      <c r="AHG10" s="511"/>
      <c r="AHH10" s="511"/>
      <c r="AHI10" s="511"/>
      <c r="AHJ10" s="511"/>
      <c r="AHK10" s="511"/>
      <c r="AHL10" s="511"/>
      <c r="AHM10" s="511"/>
      <c r="AHN10" s="511"/>
      <c r="AHO10" s="511"/>
      <c r="AHP10" s="511"/>
      <c r="AHQ10" s="511"/>
      <c r="AHR10" s="511"/>
      <c r="AHS10" s="511"/>
      <c r="AHT10" s="511"/>
      <c r="AHU10" s="511"/>
      <c r="AHV10" s="511"/>
      <c r="AHW10" s="511"/>
      <c r="AHX10" s="511"/>
      <c r="AHY10" s="511"/>
      <c r="AHZ10" s="511"/>
      <c r="AIA10" s="511"/>
      <c r="AIB10" s="511"/>
      <c r="AIC10" s="511"/>
      <c r="AID10" s="511"/>
      <c r="AIE10" s="511"/>
      <c r="AIF10" s="511"/>
      <c r="AIG10" s="511"/>
      <c r="AIH10" s="511"/>
      <c r="AII10" s="511"/>
      <c r="AIJ10" s="511"/>
      <c r="AIK10" s="511"/>
      <c r="AIL10" s="511"/>
      <c r="AIM10" s="511"/>
      <c r="AIN10" s="511"/>
      <c r="AIO10" s="511"/>
      <c r="AIP10" s="511"/>
      <c r="AIQ10" s="511"/>
      <c r="AIR10" s="511"/>
      <c r="AIS10" s="511"/>
      <c r="AIT10" s="511"/>
      <c r="AIU10" s="511"/>
      <c r="AIV10" s="511"/>
      <c r="AIW10" s="511"/>
      <c r="AIX10" s="511"/>
      <c r="AIY10" s="511"/>
      <c r="AIZ10" s="511"/>
      <c r="AJA10" s="511"/>
      <c r="AJB10" s="511"/>
      <c r="AJC10" s="511"/>
      <c r="AJD10" s="511"/>
      <c r="AJE10" s="511"/>
      <c r="AJF10" s="511"/>
      <c r="AJG10" s="511"/>
      <c r="AJH10" s="511"/>
      <c r="AJI10" s="511"/>
      <c r="AJJ10" s="511"/>
      <c r="AJK10" s="511"/>
      <c r="AJL10" s="511"/>
      <c r="AJM10" s="511"/>
      <c r="AJN10" s="511"/>
      <c r="AJO10" s="511"/>
      <c r="AJP10" s="511"/>
      <c r="AJQ10" s="511"/>
      <c r="AJR10" s="511"/>
      <c r="AJS10" s="511"/>
      <c r="AJT10" s="511"/>
      <c r="AJU10" s="511"/>
      <c r="AJV10" s="511"/>
      <c r="AJW10" s="511"/>
      <c r="AJX10" s="511"/>
      <c r="AJY10" s="511"/>
      <c r="AJZ10" s="511"/>
      <c r="AKA10" s="511"/>
      <c r="AKB10" s="511"/>
      <c r="AKC10" s="511"/>
      <c r="AKD10" s="511"/>
      <c r="AKE10" s="511"/>
      <c r="AKF10" s="511"/>
      <c r="AKG10" s="511"/>
      <c r="AKH10" s="511"/>
      <c r="AKI10" s="511"/>
      <c r="AKJ10" s="511"/>
      <c r="AKK10" s="511"/>
      <c r="AKL10" s="511"/>
      <c r="AKM10" s="511"/>
      <c r="AKN10" s="511"/>
      <c r="AKO10" s="511"/>
      <c r="AKP10" s="511"/>
      <c r="AKQ10" s="511"/>
      <c r="AKR10" s="511"/>
      <c r="AKS10" s="511"/>
      <c r="AKT10" s="511"/>
      <c r="AKU10" s="511"/>
      <c r="AKV10" s="511"/>
      <c r="AKW10" s="511"/>
      <c r="AKX10" s="511"/>
      <c r="AKY10" s="511"/>
      <c r="AKZ10" s="511"/>
      <c r="ALA10" s="511"/>
      <c r="ALB10" s="511"/>
      <c r="ALC10" s="511"/>
      <c r="ALD10" s="511"/>
      <c r="ALE10" s="511"/>
      <c r="ALF10" s="511"/>
      <c r="ALG10" s="511"/>
      <c r="ALH10" s="511"/>
      <c r="ALI10" s="511"/>
      <c r="ALJ10" s="511"/>
      <c r="ALK10" s="511"/>
      <c r="ALL10" s="511"/>
      <c r="ALM10" s="511"/>
      <c r="ALN10" s="511"/>
      <c r="ALO10" s="511"/>
      <c r="ALP10" s="511"/>
      <c r="ALQ10" s="511"/>
      <c r="ALR10" s="511"/>
      <c r="ALS10" s="511"/>
      <c r="ALT10" s="511"/>
      <c r="ALU10" s="511"/>
      <c r="ALV10" s="511"/>
      <c r="ALW10" s="511"/>
      <c r="ALX10" s="511"/>
      <c r="ALY10" s="511"/>
      <c r="ALZ10" s="511"/>
      <c r="AMA10" s="511"/>
      <c r="AMB10" s="511"/>
      <c r="AMC10" s="511"/>
      <c r="AMD10" s="511"/>
      <c r="AME10" s="511"/>
      <c r="AMF10" s="511"/>
      <c r="AMG10" s="511"/>
      <c r="AMH10" s="511"/>
      <c r="AMI10" s="511"/>
      <c r="AMJ10" s="511"/>
      <c r="AMK10" s="511"/>
      <c r="AML10" s="511"/>
    </row>
    <row r="11" spans="1:1026">
      <c r="A11" s="511"/>
      <c r="B11" s="15" t="s">
        <v>11</v>
      </c>
      <c r="C11" s="782" t="s">
        <v>12</v>
      </c>
      <c r="D11" s="782"/>
      <c r="E11" s="245"/>
      <c r="F11" s="900" t="s">
        <v>266</v>
      </c>
      <c r="G11" s="795"/>
      <c r="H11" s="796"/>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c r="AW11" s="511"/>
      <c r="AX11" s="511"/>
      <c r="AY11" s="511"/>
      <c r="AZ11" s="511"/>
      <c r="BA11" s="511"/>
      <c r="BB11" s="511"/>
      <c r="BC11" s="511"/>
      <c r="BD11" s="511"/>
      <c r="BE11" s="511"/>
      <c r="BF11" s="511"/>
      <c r="BG11" s="511"/>
      <c r="BH11" s="511"/>
      <c r="BI11" s="511"/>
      <c r="BJ11" s="511"/>
      <c r="BK11" s="511"/>
      <c r="BL11" s="511"/>
      <c r="BM11" s="511"/>
      <c r="BN11" s="511"/>
      <c r="BO11" s="511"/>
      <c r="BP11" s="511"/>
      <c r="BQ11" s="511"/>
      <c r="BR11" s="511"/>
      <c r="BS11" s="511"/>
      <c r="BT11" s="511"/>
      <c r="BU11" s="511"/>
      <c r="BV11" s="511"/>
      <c r="BW11" s="511"/>
      <c r="BX11" s="511"/>
      <c r="BY11" s="511"/>
      <c r="BZ11" s="511"/>
      <c r="CA11" s="511"/>
      <c r="CB11" s="511"/>
      <c r="CC11" s="511"/>
      <c r="CD11" s="511"/>
      <c r="CE11" s="511"/>
      <c r="CF11" s="511"/>
      <c r="CG11" s="511"/>
      <c r="CH11" s="511"/>
      <c r="CI11" s="511"/>
      <c r="CJ11" s="511"/>
      <c r="CK11" s="511"/>
      <c r="CL11" s="511"/>
      <c r="CM11" s="511"/>
      <c r="CN11" s="511"/>
      <c r="CO11" s="511"/>
      <c r="CP11" s="511"/>
      <c r="CQ11" s="511"/>
      <c r="CR11" s="511"/>
      <c r="CS11" s="511"/>
      <c r="CT11" s="511"/>
      <c r="CU11" s="511"/>
      <c r="CV11" s="511"/>
      <c r="CW11" s="511"/>
      <c r="CX11" s="511"/>
      <c r="CY11" s="511"/>
      <c r="CZ11" s="511"/>
      <c r="DA11" s="511"/>
      <c r="DB11" s="511"/>
      <c r="DC11" s="511"/>
      <c r="DD11" s="511"/>
      <c r="DE11" s="511"/>
      <c r="DF11" s="511"/>
      <c r="DG11" s="511"/>
      <c r="DH11" s="511"/>
      <c r="DI11" s="511"/>
      <c r="DJ11" s="511"/>
      <c r="DK11" s="511"/>
      <c r="DL11" s="511"/>
      <c r="DM11" s="511"/>
      <c r="DN11" s="511"/>
      <c r="DO11" s="511"/>
      <c r="DP11" s="511"/>
      <c r="DQ11" s="511"/>
      <c r="DR11" s="511"/>
      <c r="DS11" s="511"/>
      <c r="DT11" s="511"/>
      <c r="DU11" s="511"/>
      <c r="DV11" s="511"/>
      <c r="DW11" s="511"/>
      <c r="DX11" s="511"/>
      <c r="DY11" s="511"/>
      <c r="DZ11" s="511"/>
      <c r="EA11" s="511"/>
      <c r="EB11" s="511"/>
      <c r="EC11" s="511"/>
      <c r="ED11" s="511"/>
      <c r="EE11" s="511"/>
      <c r="EF11" s="511"/>
      <c r="EG11" s="511"/>
      <c r="EH11" s="511"/>
      <c r="EI11" s="511"/>
      <c r="EJ11" s="511"/>
      <c r="EK11" s="511"/>
      <c r="EL11" s="511"/>
      <c r="EM11" s="511"/>
      <c r="EN11" s="511"/>
      <c r="EO11" s="511"/>
      <c r="EP11" s="511"/>
      <c r="EQ11" s="511"/>
      <c r="ER11" s="511"/>
      <c r="ES11" s="511"/>
      <c r="ET11" s="511"/>
      <c r="EU11" s="511"/>
      <c r="EV11" s="511"/>
      <c r="EW11" s="511"/>
      <c r="EX11" s="511"/>
      <c r="EY11" s="511"/>
      <c r="EZ11" s="511"/>
      <c r="FA11" s="511"/>
      <c r="FB11" s="511"/>
      <c r="FC11" s="511"/>
      <c r="FD11" s="511"/>
      <c r="FE11" s="511"/>
      <c r="FF11" s="511"/>
      <c r="FG11" s="511"/>
      <c r="FH11" s="511"/>
      <c r="FI11" s="511"/>
      <c r="FJ11" s="511"/>
      <c r="FK11" s="511"/>
      <c r="FL11" s="511"/>
      <c r="FM11" s="511"/>
      <c r="FN11" s="511"/>
      <c r="FO11" s="511"/>
      <c r="FP11" s="511"/>
      <c r="FQ11" s="511"/>
      <c r="FR11" s="511"/>
      <c r="FS11" s="511"/>
      <c r="FT11" s="511"/>
      <c r="FU11" s="511"/>
      <c r="FV11" s="511"/>
      <c r="FW11" s="511"/>
      <c r="FX11" s="511"/>
      <c r="FY11" s="511"/>
      <c r="FZ11" s="511"/>
      <c r="GA11" s="511"/>
      <c r="GB11" s="511"/>
      <c r="GC11" s="511"/>
      <c r="GD11" s="511"/>
      <c r="GE11" s="511"/>
      <c r="GF11" s="511"/>
      <c r="GG11" s="511"/>
      <c r="GH11" s="511"/>
      <c r="GI11" s="511"/>
      <c r="GJ11" s="511"/>
      <c r="GK11" s="511"/>
      <c r="GL11" s="511"/>
      <c r="GM11" s="511"/>
      <c r="GN11" s="511"/>
      <c r="GO11" s="511"/>
      <c r="GP11" s="511"/>
      <c r="GQ11" s="511"/>
      <c r="GR11" s="511"/>
      <c r="GS11" s="511"/>
      <c r="GT11" s="511"/>
      <c r="GU11" s="511"/>
      <c r="GV11" s="511"/>
      <c r="GW11" s="511"/>
      <c r="GX11" s="511"/>
      <c r="GY11" s="511"/>
      <c r="GZ11" s="511"/>
      <c r="HA11" s="511"/>
      <c r="HB11" s="511"/>
      <c r="HC11" s="511"/>
      <c r="HD11" s="511"/>
      <c r="HE11" s="511"/>
      <c r="HF11" s="511"/>
      <c r="HG11" s="511"/>
      <c r="HH11" s="511"/>
      <c r="HI11" s="511"/>
      <c r="HJ11" s="511"/>
      <c r="HK11" s="511"/>
      <c r="HL11" s="511"/>
      <c r="HM11" s="511"/>
      <c r="HN11" s="511"/>
      <c r="HO11" s="511"/>
      <c r="HP11" s="511"/>
      <c r="HQ11" s="511"/>
      <c r="HR11" s="511"/>
      <c r="HS11" s="511"/>
      <c r="HT11" s="511"/>
      <c r="HU11" s="511"/>
      <c r="HV11" s="511"/>
      <c r="HW11" s="511"/>
      <c r="HX11" s="511"/>
      <c r="HY11" s="511"/>
      <c r="HZ11" s="511"/>
      <c r="IA11" s="511"/>
      <c r="IB11" s="511"/>
      <c r="IC11" s="511"/>
      <c r="ID11" s="511"/>
      <c r="IE11" s="511"/>
      <c r="IF11" s="511"/>
      <c r="IG11" s="511"/>
      <c r="IH11" s="511"/>
      <c r="II11" s="511"/>
      <c r="IJ11" s="511"/>
      <c r="IK11" s="511"/>
      <c r="IL11" s="511"/>
      <c r="IM11" s="511"/>
      <c r="IN11" s="511"/>
      <c r="IO11" s="511"/>
      <c r="IP11" s="511"/>
      <c r="IQ11" s="511"/>
      <c r="IR11" s="511"/>
      <c r="IS11" s="511"/>
      <c r="IT11" s="511"/>
      <c r="IU11" s="511"/>
      <c r="IV11" s="511"/>
      <c r="IW11" s="511"/>
      <c r="IX11" s="511"/>
      <c r="IY11" s="511"/>
      <c r="IZ11" s="511"/>
      <c r="JA11" s="511"/>
      <c r="JB11" s="511"/>
      <c r="JC11" s="511"/>
      <c r="JD11" s="511"/>
      <c r="JE11" s="511"/>
      <c r="JF11" s="511"/>
      <c r="JG11" s="511"/>
      <c r="JH11" s="511"/>
      <c r="JI11" s="511"/>
      <c r="JJ11" s="511"/>
      <c r="JK11" s="511"/>
      <c r="JL11" s="511"/>
      <c r="JM11" s="511"/>
      <c r="JN11" s="511"/>
      <c r="JO11" s="511"/>
      <c r="JP11" s="511"/>
      <c r="JQ11" s="511"/>
      <c r="JR11" s="511"/>
      <c r="JS11" s="511"/>
      <c r="JT11" s="511"/>
      <c r="JU11" s="511"/>
      <c r="JV11" s="511"/>
      <c r="JW11" s="511"/>
      <c r="JX11" s="511"/>
      <c r="JY11" s="511"/>
      <c r="JZ11" s="511"/>
      <c r="KA11" s="511"/>
      <c r="KB11" s="511"/>
      <c r="KC11" s="511"/>
      <c r="KD11" s="511"/>
      <c r="KE11" s="511"/>
      <c r="KF11" s="511"/>
      <c r="KG11" s="511"/>
      <c r="KH11" s="511"/>
      <c r="KI11" s="511"/>
      <c r="KJ11" s="511"/>
      <c r="KK11" s="511"/>
      <c r="KL11" s="511"/>
      <c r="KM11" s="511"/>
      <c r="KN11" s="511"/>
      <c r="KO11" s="511"/>
      <c r="KP11" s="511"/>
      <c r="KQ11" s="511"/>
      <c r="KR11" s="511"/>
      <c r="KS11" s="511"/>
      <c r="KT11" s="511"/>
      <c r="KU11" s="511"/>
      <c r="KV11" s="511"/>
      <c r="KW11" s="511"/>
      <c r="KX11" s="511"/>
      <c r="KY11" s="511"/>
      <c r="KZ11" s="511"/>
      <c r="LA11" s="511"/>
      <c r="LB11" s="511"/>
      <c r="LC11" s="511"/>
      <c r="LD11" s="511"/>
      <c r="LE11" s="511"/>
      <c r="LF11" s="511"/>
      <c r="LG11" s="511"/>
      <c r="LH11" s="511"/>
      <c r="LI11" s="511"/>
      <c r="LJ11" s="511"/>
      <c r="LK11" s="511"/>
      <c r="LL11" s="511"/>
      <c r="LM11" s="511"/>
      <c r="LN11" s="511"/>
      <c r="LO11" s="511"/>
      <c r="LP11" s="511"/>
      <c r="LQ11" s="511"/>
      <c r="LR11" s="511"/>
      <c r="LS11" s="511"/>
      <c r="LT11" s="511"/>
      <c r="LU11" s="511"/>
      <c r="LV11" s="511"/>
      <c r="LW11" s="511"/>
      <c r="LX11" s="511"/>
      <c r="LY11" s="511"/>
      <c r="LZ11" s="511"/>
      <c r="MA11" s="511"/>
      <c r="MB11" s="511"/>
      <c r="MC11" s="511"/>
      <c r="MD11" s="511"/>
      <c r="ME11" s="511"/>
      <c r="MF11" s="511"/>
      <c r="MG11" s="511"/>
      <c r="MH11" s="511"/>
      <c r="MI11" s="511"/>
      <c r="MJ11" s="511"/>
      <c r="MK11" s="511"/>
      <c r="ML11" s="511"/>
      <c r="MM11" s="511"/>
      <c r="MN11" s="511"/>
      <c r="MO11" s="511"/>
      <c r="MP11" s="511"/>
      <c r="MQ11" s="511"/>
      <c r="MR11" s="511"/>
      <c r="MS11" s="511"/>
      <c r="MT11" s="511"/>
      <c r="MU11" s="511"/>
      <c r="MV11" s="511"/>
      <c r="MW11" s="511"/>
      <c r="MX11" s="511"/>
      <c r="MY11" s="511"/>
      <c r="MZ11" s="511"/>
      <c r="NA11" s="511"/>
      <c r="NB11" s="511"/>
      <c r="NC11" s="511"/>
      <c r="ND11" s="511"/>
      <c r="NE11" s="511"/>
      <c r="NF11" s="511"/>
      <c r="NG11" s="511"/>
      <c r="NH11" s="511"/>
      <c r="NI11" s="511"/>
      <c r="NJ11" s="511"/>
      <c r="NK11" s="511"/>
      <c r="NL11" s="511"/>
      <c r="NM11" s="511"/>
      <c r="NN11" s="511"/>
      <c r="NO11" s="511"/>
      <c r="NP11" s="511"/>
      <c r="NQ11" s="511"/>
      <c r="NR11" s="511"/>
      <c r="NS11" s="511"/>
      <c r="NT11" s="511"/>
      <c r="NU11" s="511"/>
      <c r="NV11" s="511"/>
      <c r="NW11" s="511"/>
      <c r="NX11" s="511"/>
      <c r="NY11" s="511"/>
      <c r="NZ11" s="511"/>
      <c r="OA11" s="511"/>
      <c r="OB11" s="511"/>
      <c r="OC11" s="511"/>
      <c r="OD11" s="511"/>
      <c r="OE11" s="511"/>
      <c r="OF11" s="511"/>
      <c r="OG11" s="511"/>
      <c r="OH11" s="511"/>
      <c r="OI11" s="511"/>
      <c r="OJ11" s="511"/>
      <c r="OK11" s="511"/>
      <c r="OL11" s="511"/>
      <c r="OM11" s="511"/>
      <c r="ON11" s="511"/>
      <c r="OO11" s="511"/>
      <c r="OP11" s="511"/>
      <c r="OQ11" s="511"/>
      <c r="OR11" s="511"/>
      <c r="OS11" s="511"/>
      <c r="OT11" s="511"/>
      <c r="OU11" s="511"/>
      <c r="OV11" s="511"/>
      <c r="OW11" s="511"/>
      <c r="OX11" s="511"/>
      <c r="OY11" s="511"/>
      <c r="OZ11" s="511"/>
      <c r="PA11" s="511"/>
      <c r="PB11" s="511"/>
      <c r="PC11" s="511"/>
      <c r="PD11" s="511"/>
      <c r="PE11" s="511"/>
      <c r="PF11" s="511"/>
      <c r="PG11" s="511"/>
      <c r="PH11" s="511"/>
      <c r="PI11" s="511"/>
      <c r="PJ11" s="511"/>
      <c r="PK11" s="511"/>
      <c r="PL11" s="511"/>
      <c r="PM11" s="511"/>
      <c r="PN11" s="511"/>
      <c r="PO11" s="511"/>
      <c r="PP11" s="511"/>
      <c r="PQ11" s="511"/>
      <c r="PR11" s="511"/>
      <c r="PS11" s="511"/>
      <c r="PT11" s="511"/>
      <c r="PU11" s="511"/>
      <c r="PV11" s="511"/>
      <c r="PW11" s="511"/>
      <c r="PX11" s="511"/>
      <c r="PY11" s="511"/>
      <c r="PZ11" s="511"/>
      <c r="QA11" s="511"/>
      <c r="QB11" s="511"/>
      <c r="QC11" s="511"/>
      <c r="QD11" s="511"/>
      <c r="QE11" s="511"/>
      <c r="QF11" s="511"/>
      <c r="QG11" s="511"/>
      <c r="QH11" s="511"/>
      <c r="QI11" s="511"/>
      <c r="QJ11" s="511"/>
      <c r="QK11" s="511"/>
      <c r="QL11" s="511"/>
      <c r="QM11" s="511"/>
      <c r="QN11" s="511"/>
      <c r="QO11" s="511"/>
      <c r="QP11" s="511"/>
      <c r="QQ11" s="511"/>
      <c r="QR11" s="511"/>
      <c r="QS11" s="511"/>
      <c r="QT11" s="511"/>
      <c r="QU11" s="511"/>
      <c r="QV11" s="511"/>
      <c r="QW11" s="511"/>
      <c r="QX11" s="511"/>
      <c r="QY11" s="511"/>
      <c r="QZ11" s="511"/>
      <c r="RA11" s="511"/>
      <c r="RB11" s="511"/>
      <c r="RC11" s="511"/>
      <c r="RD11" s="511"/>
      <c r="RE11" s="511"/>
      <c r="RF11" s="511"/>
      <c r="RG11" s="511"/>
      <c r="RH11" s="511"/>
      <c r="RI11" s="511"/>
      <c r="RJ11" s="511"/>
      <c r="RK11" s="511"/>
      <c r="RL11" s="511"/>
      <c r="RM11" s="511"/>
      <c r="RN11" s="511"/>
      <c r="RO11" s="511"/>
      <c r="RP11" s="511"/>
      <c r="RQ11" s="511"/>
      <c r="RR11" s="511"/>
      <c r="RS11" s="511"/>
      <c r="RT11" s="511"/>
      <c r="RU11" s="511"/>
      <c r="RV11" s="511"/>
      <c r="RW11" s="511"/>
      <c r="RX11" s="511"/>
      <c r="RY11" s="511"/>
      <c r="RZ11" s="511"/>
      <c r="SA11" s="511"/>
      <c r="SB11" s="511"/>
      <c r="SC11" s="511"/>
      <c r="SD11" s="511"/>
      <c r="SE11" s="511"/>
      <c r="SF11" s="511"/>
      <c r="SG11" s="511"/>
      <c r="SH11" s="511"/>
      <c r="SI11" s="511"/>
      <c r="SJ11" s="511"/>
      <c r="SK11" s="511"/>
      <c r="SL11" s="511"/>
      <c r="SM11" s="511"/>
      <c r="SN11" s="511"/>
      <c r="SO11" s="511"/>
      <c r="SP11" s="511"/>
      <c r="SQ11" s="511"/>
      <c r="SR11" s="511"/>
      <c r="SS11" s="511"/>
      <c r="ST11" s="511"/>
      <c r="SU11" s="511"/>
      <c r="SV11" s="511"/>
      <c r="SW11" s="511"/>
      <c r="SX11" s="511"/>
      <c r="SY11" s="511"/>
      <c r="SZ11" s="511"/>
      <c r="TA11" s="511"/>
      <c r="TB11" s="511"/>
      <c r="TC11" s="511"/>
      <c r="TD11" s="511"/>
      <c r="TE11" s="511"/>
      <c r="TF11" s="511"/>
      <c r="TG11" s="511"/>
      <c r="TH11" s="511"/>
      <c r="TI11" s="511"/>
      <c r="TJ11" s="511"/>
      <c r="TK11" s="511"/>
      <c r="TL11" s="511"/>
      <c r="TM11" s="511"/>
      <c r="TN11" s="511"/>
      <c r="TO11" s="511"/>
      <c r="TP11" s="511"/>
      <c r="TQ11" s="511"/>
      <c r="TR11" s="511"/>
      <c r="TS11" s="511"/>
      <c r="TT11" s="511"/>
      <c r="TU11" s="511"/>
      <c r="TV11" s="511"/>
      <c r="TW11" s="511"/>
      <c r="TX11" s="511"/>
      <c r="TY11" s="511"/>
      <c r="TZ11" s="511"/>
      <c r="UA11" s="511"/>
      <c r="UB11" s="511"/>
      <c r="UC11" s="511"/>
      <c r="UD11" s="511"/>
      <c r="UE11" s="511"/>
      <c r="UF11" s="511"/>
      <c r="UG11" s="511"/>
      <c r="UH11" s="511"/>
      <c r="UI11" s="511"/>
      <c r="UJ11" s="511"/>
      <c r="UK11" s="511"/>
      <c r="UL11" s="511"/>
      <c r="UM11" s="511"/>
      <c r="UN11" s="511"/>
      <c r="UO11" s="511"/>
      <c r="UP11" s="511"/>
      <c r="UQ11" s="511"/>
      <c r="UR11" s="511"/>
      <c r="US11" s="511"/>
      <c r="UT11" s="511"/>
      <c r="UU11" s="511"/>
      <c r="UV11" s="511"/>
      <c r="UW11" s="511"/>
      <c r="UX11" s="511"/>
      <c r="UY11" s="511"/>
      <c r="UZ11" s="511"/>
      <c r="VA11" s="511"/>
      <c r="VB11" s="511"/>
      <c r="VC11" s="511"/>
      <c r="VD11" s="511"/>
      <c r="VE11" s="511"/>
      <c r="VF11" s="511"/>
      <c r="VG11" s="511"/>
      <c r="VH11" s="511"/>
      <c r="VI11" s="511"/>
      <c r="VJ11" s="511"/>
      <c r="VK11" s="511"/>
      <c r="VL11" s="511"/>
      <c r="VM11" s="511"/>
      <c r="VN11" s="511"/>
      <c r="VO11" s="511"/>
      <c r="VP11" s="511"/>
      <c r="VQ11" s="511"/>
      <c r="VR11" s="511"/>
      <c r="VS11" s="511"/>
      <c r="VT11" s="511"/>
      <c r="VU11" s="511"/>
      <c r="VV11" s="511"/>
      <c r="VW11" s="511"/>
      <c r="VX11" s="511"/>
      <c r="VY11" s="511"/>
      <c r="VZ11" s="511"/>
      <c r="WA11" s="511"/>
      <c r="WB11" s="511"/>
      <c r="WC11" s="511"/>
      <c r="WD11" s="511"/>
      <c r="WE11" s="511"/>
      <c r="WF11" s="511"/>
      <c r="WG11" s="511"/>
      <c r="WH11" s="511"/>
      <c r="WI11" s="511"/>
      <c r="WJ11" s="511"/>
      <c r="WK11" s="511"/>
      <c r="WL11" s="511"/>
      <c r="WM11" s="511"/>
      <c r="WN11" s="511"/>
      <c r="WO11" s="511"/>
      <c r="WP11" s="511"/>
      <c r="WQ11" s="511"/>
      <c r="WR11" s="511"/>
      <c r="WS11" s="511"/>
      <c r="WT11" s="511"/>
      <c r="WU11" s="511"/>
      <c r="WV11" s="511"/>
      <c r="WW11" s="511"/>
      <c r="WX11" s="511"/>
      <c r="WY11" s="511"/>
      <c r="WZ11" s="511"/>
      <c r="XA11" s="511"/>
      <c r="XB11" s="511"/>
      <c r="XC11" s="511"/>
      <c r="XD11" s="511"/>
      <c r="XE11" s="511"/>
      <c r="XF11" s="511"/>
      <c r="XG11" s="511"/>
      <c r="XH11" s="511"/>
      <c r="XI11" s="511"/>
      <c r="XJ11" s="511"/>
      <c r="XK11" s="511"/>
      <c r="XL11" s="511"/>
      <c r="XM11" s="511"/>
      <c r="XN11" s="511"/>
      <c r="XO11" s="511"/>
      <c r="XP11" s="511"/>
      <c r="XQ11" s="511"/>
      <c r="XR11" s="511"/>
      <c r="XS11" s="511"/>
      <c r="XT11" s="511"/>
      <c r="XU11" s="511"/>
      <c r="XV11" s="511"/>
      <c r="XW11" s="511"/>
      <c r="XX11" s="511"/>
      <c r="XY11" s="511"/>
      <c r="XZ11" s="511"/>
      <c r="YA11" s="511"/>
      <c r="YB11" s="511"/>
      <c r="YC11" s="511"/>
      <c r="YD11" s="511"/>
      <c r="YE11" s="511"/>
      <c r="YF11" s="511"/>
      <c r="YG11" s="511"/>
      <c r="YH11" s="511"/>
      <c r="YI11" s="511"/>
      <c r="YJ11" s="511"/>
      <c r="YK11" s="511"/>
      <c r="YL11" s="511"/>
      <c r="YM11" s="511"/>
      <c r="YN11" s="511"/>
      <c r="YO11" s="511"/>
      <c r="YP11" s="511"/>
      <c r="YQ11" s="511"/>
      <c r="YR11" s="511"/>
      <c r="YS11" s="511"/>
      <c r="YT11" s="511"/>
      <c r="YU11" s="511"/>
      <c r="YV11" s="511"/>
      <c r="YW11" s="511"/>
      <c r="YX11" s="511"/>
      <c r="YY11" s="511"/>
      <c r="YZ11" s="511"/>
      <c r="ZA11" s="511"/>
      <c r="ZB11" s="511"/>
      <c r="ZC11" s="511"/>
      <c r="ZD11" s="511"/>
      <c r="ZE11" s="511"/>
      <c r="ZF11" s="511"/>
      <c r="ZG11" s="511"/>
      <c r="ZH11" s="511"/>
      <c r="ZI11" s="511"/>
      <c r="ZJ11" s="511"/>
      <c r="ZK11" s="511"/>
      <c r="ZL11" s="511"/>
      <c r="ZM11" s="511"/>
      <c r="ZN11" s="511"/>
      <c r="ZO11" s="511"/>
      <c r="ZP11" s="511"/>
      <c r="ZQ11" s="511"/>
      <c r="ZR11" s="511"/>
      <c r="ZS11" s="511"/>
      <c r="ZT11" s="511"/>
      <c r="ZU11" s="511"/>
      <c r="ZV11" s="511"/>
      <c r="ZW11" s="511"/>
      <c r="ZX11" s="511"/>
      <c r="ZY11" s="511"/>
      <c r="ZZ11" s="511"/>
      <c r="AAA11" s="511"/>
      <c r="AAB11" s="511"/>
      <c r="AAC11" s="511"/>
      <c r="AAD11" s="511"/>
      <c r="AAE11" s="511"/>
      <c r="AAF11" s="511"/>
      <c r="AAG11" s="511"/>
      <c r="AAH11" s="511"/>
      <c r="AAI11" s="511"/>
      <c r="AAJ11" s="511"/>
      <c r="AAK11" s="511"/>
      <c r="AAL11" s="511"/>
      <c r="AAM11" s="511"/>
      <c r="AAN11" s="511"/>
      <c r="AAO11" s="511"/>
      <c r="AAP11" s="511"/>
      <c r="AAQ11" s="511"/>
      <c r="AAR11" s="511"/>
      <c r="AAS11" s="511"/>
      <c r="AAT11" s="511"/>
      <c r="AAU11" s="511"/>
      <c r="AAV11" s="511"/>
      <c r="AAW11" s="511"/>
      <c r="AAX11" s="511"/>
      <c r="AAY11" s="511"/>
      <c r="AAZ11" s="511"/>
      <c r="ABA11" s="511"/>
      <c r="ABB11" s="511"/>
      <c r="ABC11" s="511"/>
      <c r="ABD11" s="511"/>
      <c r="ABE11" s="511"/>
      <c r="ABF11" s="511"/>
      <c r="ABG11" s="511"/>
      <c r="ABH11" s="511"/>
      <c r="ABI11" s="511"/>
      <c r="ABJ11" s="511"/>
      <c r="ABK11" s="511"/>
      <c r="ABL11" s="511"/>
      <c r="ABM11" s="511"/>
      <c r="ABN11" s="511"/>
      <c r="ABO11" s="511"/>
      <c r="ABP11" s="511"/>
      <c r="ABQ11" s="511"/>
      <c r="ABR11" s="511"/>
      <c r="ABS11" s="511"/>
      <c r="ABT11" s="511"/>
      <c r="ABU11" s="511"/>
      <c r="ABV11" s="511"/>
      <c r="ABW11" s="511"/>
      <c r="ABX11" s="511"/>
      <c r="ABY11" s="511"/>
      <c r="ABZ11" s="511"/>
      <c r="ACA11" s="511"/>
      <c r="ACB11" s="511"/>
      <c r="ACC11" s="511"/>
      <c r="ACD11" s="511"/>
      <c r="ACE11" s="511"/>
      <c r="ACF11" s="511"/>
      <c r="ACG11" s="511"/>
      <c r="ACH11" s="511"/>
      <c r="ACI11" s="511"/>
      <c r="ACJ11" s="511"/>
      <c r="ACK11" s="511"/>
      <c r="ACL11" s="511"/>
      <c r="ACM11" s="511"/>
      <c r="ACN11" s="511"/>
      <c r="ACO11" s="511"/>
      <c r="ACP11" s="511"/>
      <c r="ACQ11" s="511"/>
      <c r="ACR11" s="511"/>
      <c r="ACS11" s="511"/>
      <c r="ACT11" s="511"/>
      <c r="ACU11" s="511"/>
      <c r="ACV11" s="511"/>
      <c r="ACW11" s="511"/>
      <c r="ACX11" s="511"/>
      <c r="ACY11" s="511"/>
      <c r="ACZ11" s="511"/>
      <c r="ADA11" s="511"/>
      <c r="ADB11" s="511"/>
      <c r="ADC11" s="511"/>
      <c r="ADD11" s="511"/>
      <c r="ADE11" s="511"/>
      <c r="ADF11" s="511"/>
      <c r="ADG11" s="511"/>
      <c r="ADH11" s="511"/>
      <c r="ADI11" s="511"/>
      <c r="ADJ11" s="511"/>
      <c r="ADK11" s="511"/>
      <c r="ADL11" s="511"/>
      <c r="ADM11" s="511"/>
      <c r="ADN11" s="511"/>
      <c r="ADO11" s="511"/>
      <c r="ADP11" s="511"/>
      <c r="ADQ11" s="511"/>
      <c r="ADR11" s="511"/>
      <c r="ADS11" s="511"/>
      <c r="ADT11" s="511"/>
      <c r="ADU11" s="511"/>
      <c r="ADV11" s="511"/>
      <c r="ADW11" s="511"/>
      <c r="ADX11" s="511"/>
      <c r="ADY11" s="511"/>
      <c r="ADZ11" s="511"/>
      <c r="AEA11" s="511"/>
      <c r="AEB11" s="511"/>
      <c r="AEC11" s="511"/>
      <c r="AED11" s="511"/>
      <c r="AEE11" s="511"/>
      <c r="AEF11" s="511"/>
      <c r="AEG11" s="511"/>
      <c r="AEH11" s="511"/>
      <c r="AEI11" s="511"/>
      <c r="AEJ11" s="511"/>
      <c r="AEK11" s="511"/>
      <c r="AEL11" s="511"/>
      <c r="AEM11" s="511"/>
      <c r="AEN11" s="511"/>
      <c r="AEO11" s="511"/>
      <c r="AEP11" s="511"/>
      <c r="AEQ11" s="511"/>
      <c r="AER11" s="511"/>
      <c r="AES11" s="511"/>
      <c r="AET11" s="511"/>
      <c r="AEU11" s="511"/>
      <c r="AEV11" s="511"/>
      <c r="AEW11" s="511"/>
      <c r="AEX11" s="511"/>
      <c r="AEY11" s="511"/>
      <c r="AEZ11" s="511"/>
      <c r="AFA11" s="511"/>
      <c r="AFB11" s="511"/>
      <c r="AFC11" s="511"/>
      <c r="AFD11" s="511"/>
      <c r="AFE11" s="511"/>
      <c r="AFF11" s="511"/>
      <c r="AFG11" s="511"/>
      <c r="AFH11" s="511"/>
      <c r="AFI11" s="511"/>
      <c r="AFJ11" s="511"/>
      <c r="AFK11" s="511"/>
      <c r="AFL11" s="511"/>
      <c r="AFM11" s="511"/>
      <c r="AFN11" s="511"/>
      <c r="AFO11" s="511"/>
      <c r="AFP11" s="511"/>
      <c r="AFQ11" s="511"/>
      <c r="AFR11" s="511"/>
      <c r="AFS11" s="511"/>
      <c r="AFT11" s="511"/>
      <c r="AFU11" s="511"/>
      <c r="AFV11" s="511"/>
      <c r="AFW11" s="511"/>
      <c r="AFX11" s="511"/>
      <c r="AFY11" s="511"/>
      <c r="AFZ11" s="511"/>
      <c r="AGA11" s="511"/>
      <c r="AGB11" s="511"/>
      <c r="AGC11" s="511"/>
      <c r="AGD11" s="511"/>
      <c r="AGE11" s="511"/>
      <c r="AGF11" s="511"/>
      <c r="AGG11" s="511"/>
      <c r="AGH11" s="511"/>
      <c r="AGI11" s="511"/>
      <c r="AGJ11" s="511"/>
      <c r="AGK11" s="511"/>
      <c r="AGL11" s="511"/>
      <c r="AGM11" s="511"/>
      <c r="AGN11" s="511"/>
      <c r="AGO11" s="511"/>
      <c r="AGP11" s="511"/>
      <c r="AGQ11" s="511"/>
      <c r="AGR11" s="511"/>
      <c r="AGS11" s="511"/>
      <c r="AGT11" s="511"/>
      <c r="AGU11" s="511"/>
      <c r="AGV11" s="511"/>
      <c r="AGW11" s="511"/>
      <c r="AGX11" s="511"/>
      <c r="AGY11" s="511"/>
      <c r="AGZ11" s="511"/>
      <c r="AHA11" s="511"/>
      <c r="AHB11" s="511"/>
      <c r="AHC11" s="511"/>
      <c r="AHD11" s="511"/>
      <c r="AHE11" s="511"/>
      <c r="AHF11" s="511"/>
      <c r="AHG11" s="511"/>
      <c r="AHH11" s="511"/>
      <c r="AHI11" s="511"/>
      <c r="AHJ11" s="511"/>
      <c r="AHK11" s="511"/>
      <c r="AHL11" s="511"/>
      <c r="AHM11" s="511"/>
      <c r="AHN11" s="511"/>
      <c r="AHO11" s="511"/>
      <c r="AHP11" s="511"/>
      <c r="AHQ11" s="511"/>
      <c r="AHR11" s="511"/>
      <c r="AHS11" s="511"/>
      <c r="AHT11" s="511"/>
      <c r="AHU11" s="511"/>
      <c r="AHV11" s="511"/>
      <c r="AHW11" s="511"/>
      <c r="AHX11" s="511"/>
      <c r="AHY11" s="511"/>
      <c r="AHZ11" s="511"/>
      <c r="AIA11" s="511"/>
      <c r="AIB11" s="511"/>
      <c r="AIC11" s="511"/>
      <c r="AID11" s="511"/>
      <c r="AIE11" s="511"/>
      <c r="AIF11" s="511"/>
      <c r="AIG11" s="511"/>
      <c r="AIH11" s="511"/>
      <c r="AII11" s="511"/>
      <c r="AIJ11" s="511"/>
      <c r="AIK11" s="511"/>
      <c r="AIL11" s="511"/>
      <c r="AIM11" s="511"/>
      <c r="AIN11" s="511"/>
      <c r="AIO11" s="511"/>
      <c r="AIP11" s="511"/>
      <c r="AIQ11" s="511"/>
      <c r="AIR11" s="511"/>
      <c r="AIS11" s="511"/>
      <c r="AIT11" s="511"/>
      <c r="AIU11" s="511"/>
      <c r="AIV11" s="511"/>
      <c r="AIW11" s="511"/>
      <c r="AIX11" s="511"/>
      <c r="AIY11" s="511"/>
      <c r="AIZ11" s="511"/>
      <c r="AJA11" s="511"/>
      <c r="AJB11" s="511"/>
      <c r="AJC11" s="511"/>
      <c r="AJD11" s="511"/>
      <c r="AJE11" s="511"/>
      <c r="AJF11" s="511"/>
      <c r="AJG11" s="511"/>
      <c r="AJH11" s="511"/>
      <c r="AJI11" s="511"/>
      <c r="AJJ11" s="511"/>
      <c r="AJK11" s="511"/>
      <c r="AJL11" s="511"/>
      <c r="AJM11" s="511"/>
      <c r="AJN11" s="511"/>
      <c r="AJO11" s="511"/>
      <c r="AJP11" s="511"/>
      <c r="AJQ11" s="511"/>
      <c r="AJR11" s="511"/>
      <c r="AJS11" s="511"/>
      <c r="AJT11" s="511"/>
      <c r="AJU11" s="511"/>
      <c r="AJV11" s="511"/>
      <c r="AJW11" s="511"/>
      <c r="AJX11" s="511"/>
      <c r="AJY11" s="511"/>
      <c r="AJZ11" s="511"/>
      <c r="AKA11" s="511"/>
      <c r="AKB11" s="511"/>
      <c r="AKC11" s="511"/>
      <c r="AKD11" s="511"/>
      <c r="AKE11" s="511"/>
      <c r="AKF11" s="511"/>
      <c r="AKG11" s="511"/>
      <c r="AKH11" s="511"/>
      <c r="AKI11" s="511"/>
      <c r="AKJ11" s="511"/>
      <c r="AKK11" s="511"/>
      <c r="AKL11" s="511"/>
      <c r="AKM11" s="511"/>
      <c r="AKN11" s="511"/>
      <c r="AKO11" s="511"/>
      <c r="AKP11" s="511"/>
      <c r="AKQ11" s="511"/>
      <c r="AKR11" s="511"/>
      <c r="AKS11" s="511"/>
      <c r="AKT11" s="511"/>
      <c r="AKU11" s="511"/>
      <c r="AKV11" s="511"/>
      <c r="AKW11" s="511"/>
      <c r="AKX11" s="511"/>
      <c r="AKY11" s="511"/>
      <c r="AKZ11" s="511"/>
      <c r="ALA11" s="511"/>
      <c r="ALB11" s="511"/>
      <c r="ALC11" s="511"/>
      <c r="ALD11" s="511"/>
      <c r="ALE11" s="511"/>
      <c r="ALF11" s="511"/>
      <c r="ALG11" s="511"/>
      <c r="ALH11" s="511"/>
      <c r="ALI11" s="511"/>
      <c r="ALJ11" s="511"/>
      <c r="ALK11" s="511"/>
      <c r="ALL11" s="511"/>
      <c r="ALM11" s="511"/>
      <c r="ALN11" s="511"/>
      <c r="ALO11" s="511"/>
      <c r="ALP11" s="511"/>
      <c r="ALQ11" s="511"/>
      <c r="ALR11" s="511"/>
      <c r="ALS11" s="511"/>
      <c r="ALT11" s="511"/>
      <c r="ALU11" s="511"/>
      <c r="ALV11" s="511"/>
      <c r="ALW11" s="511"/>
      <c r="ALX11" s="511"/>
      <c r="ALY11" s="511"/>
      <c r="ALZ11" s="511"/>
      <c r="AMA11" s="511"/>
      <c r="AMB11" s="511"/>
      <c r="AMC11" s="511"/>
      <c r="AMD11" s="511"/>
      <c r="AME11" s="511"/>
      <c r="AMF11" s="511"/>
      <c r="AMG11" s="511"/>
      <c r="AMH11" s="511"/>
      <c r="AMI11" s="511"/>
      <c r="AMJ11" s="511"/>
      <c r="AMK11" s="511"/>
      <c r="AML11" s="511"/>
    </row>
    <row r="12" spans="1:1026" ht="120.75" customHeight="1">
      <c r="A12" s="511"/>
      <c r="B12" s="20" t="s">
        <v>13</v>
      </c>
      <c r="C12" s="805" t="s">
        <v>66</v>
      </c>
      <c r="D12" s="780"/>
      <c r="E12" s="780"/>
      <c r="F12" s="780"/>
      <c r="G12" s="898" t="s">
        <v>261</v>
      </c>
      <c r="H12" s="807"/>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c r="IW12" s="511"/>
      <c r="IX12" s="511"/>
      <c r="IY12" s="511"/>
      <c r="IZ12" s="511"/>
      <c r="JA12" s="511"/>
      <c r="JB12" s="511"/>
      <c r="JC12" s="511"/>
      <c r="JD12" s="511"/>
      <c r="JE12" s="511"/>
      <c r="JF12" s="511"/>
      <c r="JG12" s="511"/>
      <c r="JH12" s="511"/>
      <c r="JI12" s="511"/>
      <c r="JJ12" s="511"/>
      <c r="JK12" s="511"/>
      <c r="JL12" s="511"/>
      <c r="JM12" s="511"/>
      <c r="JN12" s="511"/>
      <c r="JO12" s="511"/>
      <c r="JP12" s="511"/>
      <c r="JQ12" s="511"/>
      <c r="JR12" s="511"/>
      <c r="JS12" s="511"/>
      <c r="JT12" s="511"/>
      <c r="JU12" s="511"/>
      <c r="JV12" s="511"/>
      <c r="JW12" s="511"/>
      <c r="JX12" s="511"/>
      <c r="JY12" s="511"/>
      <c r="JZ12" s="511"/>
      <c r="KA12" s="511"/>
      <c r="KB12" s="511"/>
      <c r="KC12" s="511"/>
      <c r="KD12" s="511"/>
      <c r="KE12" s="511"/>
      <c r="KF12" s="511"/>
      <c r="KG12" s="511"/>
      <c r="KH12" s="511"/>
      <c r="KI12" s="511"/>
      <c r="KJ12" s="511"/>
      <c r="KK12" s="511"/>
      <c r="KL12" s="511"/>
      <c r="KM12" s="511"/>
      <c r="KN12" s="511"/>
      <c r="KO12" s="511"/>
      <c r="KP12" s="511"/>
      <c r="KQ12" s="511"/>
      <c r="KR12" s="511"/>
      <c r="KS12" s="511"/>
      <c r="KT12" s="511"/>
      <c r="KU12" s="511"/>
      <c r="KV12" s="511"/>
      <c r="KW12" s="511"/>
      <c r="KX12" s="511"/>
      <c r="KY12" s="511"/>
      <c r="KZ12" s="511"/>
      <c r="LA12" s="511"/>
      <c r="LB12" s="511"/>
      <c r="LC12" s="511"/>
      <c r="LD12" s="511"/>
      <c r="LE12" s="511"/>
      <c r="LF12" s="511"/>
      <c r="LG12" s="511"/>
      <c r="LH12" s="511"/>
      <c r="LI12" s="511"/>
      <c r="LJ12" s="511"/>
      <c r="LK12" s="511"/>
      <c r="LL12" s="511"/>
      <c r="LM12" s="511"/>
      <c r="LN12" s="511"/>
      <c r="LO12" s="511"/>
      <c r="LP12" s="511"/>
      <c r="LQ12" s="511"/>
      <c r="LR12" s="511"/>
      <c r="LS12" s="511"/>
      <c r="LT12" s="511"/>
      <c r="LU12" s="511"/>
      <c r="LV12" s="511"/>
      <c r="LW12" s="511"/>
      <c r="LX12" s="511"/>
      <c r="LY12" s="511"/>
      <c r="LZ12" s="511"/>
      <c r="MA12" s="511"/>
      <c r="MB12" s="511"/>
      <c r="MC12" s="511"/>
      <c r="MD12" s="511"/>
      <c r="ME12" s="511"/>
      <c r="MF12" s="511"/>
      <c r="MG12" s="511"/>
      <c r="MH12" s="511"/>
      <c r="MI12" s="511"/>
      <c r="MJ12" s="511"/>
      <c r="MK12" s="511"/>
      <c r="ML12" s="511"/>
      <c r="MM12" s="511"/>
      <c r="MN12" s="511"/>
      <c r="MO12" s="511"/>
      <c r="MP12" s="511"/>
      <c r="MQ12" s="511"/>
      <c r="MR12" s="511"/>
      <c r="MS12" s="511"/>
      <c r="MT12" s="511"/>
      <c r="MU12" s="511"/>
      <c r="MV12" s="511"/>
      <c r="MW12" s="511"/>
      <c r="MX12" s="511"/>
      <c r="MY12" s="511"/>
      <c r="MZ12" s="511"/>
      <c r="NA12" s="511"/>
      <c r="NB12" s="511"/>
      <c r="NC12" s="511"/>
      <c r="ND12" s="511"/>
      <c r="NE12" s="511"/>
      <c r="NF12" s="511"/>
      <c r="NG12" s="511"/>
      <c r="NH12" s="511"/>
      <c r="NI12" s="511"/>
      <c r="NJ12" s="511"/>
      <c r="NK12" s="511"/>
      <c r="NL12" s="511"/>
      <c r="NM12" s="511"/>
      <c r="NN12" s="511"/>
      <c r="NO12" s="511"/>
      <c r="NP12" s="511"/>
      <c r="NQ12" s="511"/>
      <c r="NR12" s="511"/>
      <c r="NS12" s="511"/>
      <c r="NT12" s="511"/>
      <c r="NU12" s="511"/>
      <c r="NV12" s="511"/>
      <c r="NW12" s="511"/>
      <c r="NX12" s="511"/>
      <c r="NY12" s="511"/>
      <c r="NZ12" s="511"/>
      <c r="OA12" s="511"/>
      <c r="OB12" s="511"/>
      <c r="OC12" s="511"/>
      <c r="OD12" s="511"/>
      <c r="OE12" s="511"/>
      <c r="OF12" s="511"/>
      <c r="OG12" s="511"/>
      <c r="OH12" s="511"/>
      <c r="OI12" s="511"/>
      <c r="OJ12" s="511"/>
      <c r="OK12" s="511"/>
      <c r="OL12" s="511"/>
      <c r="OM12" s="511"/>
      <c r="ON12" s="511"/>
      <c r="OO12" s="511"/>
      <c r="OP12" s="511"/>
      <c r="OQ12" s="511"/>
      <c r="OR12" s="511"/>
      <c r="OS12" s="511"/>
      <c r="OT12" s="511"/>
      <c r="OU12" s="511"/>
      <c r="OV12" s="511"/>
      <c r="OW12" s="511"/>
      <c r="OX12" s="511"/>
      <c r="OY12" s="511"/>
      <c r="OZ12" s="511"/>
      <c r="PA12" s="511"/>
      <c r="PB12" s="511"/>
      <c r="PC12" s="511"/>
      <c r="PD12" s="511"/>
      <c r="PE12" s="511"/>
      <c r="PF12" s="511"/>
      <c r="PG12" s="511"/>
      <c r="PH12" s="511"/>
      <c r="PI12" s="511"/>
      <c r="PJ12" s="511"/>
      <c r="PK12" s="511"/>
      <c r="PL12" s="511"/>
      <c r="PM12" s="511"/>
      <c r="PN12" s="511"/>
      <c r="PO12" s="511"/>
      <c r="PP12" s="511"/>
      <c r="PQ12" s="511"/>
      <c r="PR12" s="511"/>
      <c r="PS12" s="511"/>
      <c r="PT12" s="511"/>
      <c r="PU12" s="511"/>
      <c r="PV12" s="511"/>
      <c r="PW12" s="511"/>
      <c r="PX12" s="511"/>
      <c r="PY12" s="511"/>
      <c r="PZ12" s="511"/>
      <c r="QA12" s="511"/>
      <c r="QB12" s="511"/>
      <c r="QC12" s="511"/>
      <c r="QD12" s="511"/>
      <c r="QE12" s="511"/>
      <c r="QF12" s="511"/>
      <c r="QG12" s="511"/>
      <c r="QH12" s="511"/>
      <c r="QI12" s="511"/>
      <c r="QJ12" s="511"/>
      <c r="QK12" s="511"/>
      <c r="QL12" s="511"/>
      <c r="QM12" s="511"/>
      <c r="QN12" s="511"/>
      <c r="QO12" s="511"/>
      <c r="QP12" s="511"/>
      <c r="QQ12" s="511"/>
      <c r="QR12" s="511"/>
      <c r="QS12" s="511"/>
      <c r="QT12" s="511"/>
      <c r="QU12" s="511"/>
      <c r="QV12" s="511"/>
      <c r="QW12" s="511"/>
      <c r="QX12" s="511"/>
      <c r="QY12" s="511"/>
      <c r="QZ12" s="511"/>
      <c r="RA12" s="511"/>
      <c r="RB12" s="511"/>
      <c r="RC12" s="511"/>
      <c r="RD12" s="511"/>
      <c r="RE12" s="511"/>
      <c r="RF12" s="511"/>
      <c r="RG12" s="511"/>
      <c r="RH12" s="511"/>
      <c r="RI12" s="511"/>
      <c r="RJ12" s="511"/>
      <c r="RK12" s="511"/>
      <c r="RL12" s="511"/>
      <c r="RM12" s="511"/>
      <c r="RN12" s="511"/>
      <c r="RO12" s="511"/>
      <c r="RP12" s="511"/>
      <c r="RQ12" s="511"/>
      <c r="RR12" s="511"/>
      <c r="RS12" s="511"/>
      <c r="RT12" s="511"/>
      <c r="RU12" s="511"/>
      <c r="RV12" s="511"/>
      <c r="RW12" s="511"/>
      <c r="RX12" s="511"/>
      <c r="RY12" s="511"/>
      <c r="RZ12" s="511"/>
      <c r="SA12" s="511"/>
      <c r="SB12" s="511"/>
      <c r="SC12" s="511"/>
      <c r="SD12" s="511"/>
      <c r="SE12" s="511"/>
      <c r="SF12" s="511"/>
      <c r="SG12" s="511"/>
      <c r="SH12" s="511"/>
      <c r="SI12" s="511"/>
      <c r="SJ12" s="511"/>
      <c r="SK12" s="511"/>
      <c r="SL12" s="511"/>
      <c r="SM12" s="511"/>
      <c r="SN12" s="511"/>
      <c r="SO12" s="511"/>
      <c r="SP12" s="511"/>
      <c r="SQ12" s="511"/>
      <c r="SR12" s="511"/>
      <c r="SS12" s="511"/>
      <c r="ST12" s="511"/>
      <c r="SU12" s="511"/>
      <c r="SV12" s="511"/>
      <c r="SW12" s="511"/>
      <c r="SX12" s="511"/>
      <c r="SY12" s="511"/>
      <c r="SZ12" s="511"/>
      <c r="TA12" s="511"/>
      <c r="TB12" s="511"/>
      <c r="TC12" s="511"/>
      <c r="TD12" s="511"/>
      <c r="TE12" s="511"/>
      <c r="TF12" s="511"/>
      <c r="TG12" s="511"/>
      <c r="TH12" s="511"/>
      <c r="TI12" s="511"/>
      <c r="TJ12" s="511"/>
      <c r="TK12" s="511"/>
      <c r="TL12" s="511"/>
      <c r="TM12" s="511"/>
      <c r="TN12" s="511"/>
      <c r="TO12" s="511"/>
      <c r="TP12" s="511"/>
      <c r="TQ12" s="511"/>
      <c r="TR12" s="511"/>
      <c r="TS12" s="511"/>
      <c r="TT12" s="511"/>
      <c r="TU12" s="511"/>
      <c r="TV12" s="511"/>
      <c r="TW12" s="511"/>
      <c r="TX12" s="511"/>
      <c r="TY12" s="511"/>
      <c r="TZ12" s="511"/>
      <c r="UA12" s="511"/>
      <c r="UB12" s="511"/>
      <c r="UC12" s="511"/>
      <c r="UD12" s="511"/>
      <c r="UE12" s="511"/>
      <c r="UF12" s="511"/>
      <c r="UG12" s="511"/>
      <c r="UH12" s="511"/>
      <c r="UI12" s="511"/>
      <c r="UJ12" s="511"/>
      <c r="UK12" s="511"/>
      <c r="UL12" s="511"/>
      <c r="UM12" s="511"/>
      <c r="UN12" s="511"/>
      <c r="UO12" s="511"/>
      <c r="UP12" s="511"/>
      <c r="UQ12" s="511"/>
      <c r="UR12" s="511"/>
      <c r="US12" s="511"/>
      <c r="UT12" s="511"/>
      <c r="UU12" s="511"/>
      <c r="UV12" s="511"/>
      <c r="UW12" s="511"/>
      <c r="UX12" s="511"/>
      <c r="UY12" s="511"/>
      <c r="UZ12" s="511"/>
      <c r="VA12" s="511"/>
      <c r="VB12" s="511"/>
      <c r="VC12" s="511"/>
      <c r="VD12" s="511"/>
      <c r="VE12" s="511"/>
      <c r="VF12" s="511"/>
      <c r="VG12" s="511"/>
      <c r="VH12" s="511"/>
      <c r="VI12" s="511"/>
      <c r="VJ12" s="511"/>
      <c r="VK12" s="511"/>
      <c r="VL12" s="511"/>
      <c r="VM12" s="511"/>
      <c r="VN12" s="511"/>
      <c r="VO12" s="511"/>
      <c r="VP12" s="511"/>
      <c r="VQ12" s="511"/>
      <c r="VR12" s="511"/>
      <c r="VS12" s="511"/>
      <c r="VT12" s="511"/>
      <c r="VU12" s="511"/>
      <c r="VV12" s="511"/>
      <c r="VW12" s="511"/>
      <c r="VX12" s="511"/>
      <c r="VY12" s="511"/>
      <c r="VZ12" s="511"/>
      <c r="WA12" s="511"/>
      <c r="WB12" s="511"/>
      <c r="WC12" s="511"/>
      <c r="WD12" s="511"/>
      <c r="WE12" s="511"/>
      <c r="WF12" s="511"/>
      <c r="WG12" s="511"/>
      <c r="WH12" s="511"/>
      <c r="WI12" s="511"/>
      <c r="WJ12" s="511"/>
      <c r="WK12" s="511"/>
      <c r="WL12" s="511"/>
      <c r="WM12" s="511"/>
      <c r="WN12" s="511"/>
      <c r="WO12" s="511"/>
      <c r="WP12" s="511"/>
      <c r="WQ12" s="511"/>
      <c r="WR12" s="511"/>
      <c r="WS12" s="511"/>
      <c r="WT12" s="511"/>
      <c r="WU12" s="511"/>
      <c r="WV12" s="511"/>
      <c r="WW12" s="511"/>
      <c r="WX12" s="511"/>
      <c r="WY12" s="511"/>
      <c r="WZ12" s="511"/>
      <c r="XA12" s="511"/>
      <c r="XB12" s="511"/>
      <c r="XC12" s="511"/>
      <c r="XD12" s="511"/>
      <c r="XE12" s="511"/>
      <c r="XF12" s="511"/>
      <c r="XG12" s="511"/>
      <c r="XH12" s="511"/>
      <c r="XI12" s="511"/>
      <c r="XJ12" s="511"/>
      <c r="XK12" s="511"/>
      <c r="XL12" s="511"/>
      <c r="XM12" s="511"/>
      <c r="XN12" s="511"/>
      <c r="XO12" s="511"/>
      <c r="XP12" s="511"/>
      <c r="XQ12" s="511"/>
      <c r="XR12" s="511"/>
      <c r="XS12" s="511"/>
      <c r="XT12" s="511"/>
      <c r="XU12" s="511"/>
      <c r="XV12" s="511"/>
      <c r="XW12" s="511"/>
      <c r="XX12" s="511"/>
      <c r="XY12" s="511"/>
      <c r="XZ12" s="511"/>
      <c r="YA12" s="511"/>
      <c r="YB12" s="511"/>
      <c r="YC12" s="511"/>
      <c r="YD12" s="511"/>
      <c r="YE12" s="511"/>
      <c r="YF12" s="511"/>
      <c r="YG12" s="511"/>
      <c r="YH12" s="511"/>
      <c r="YI12" s="511"/>
      <c r="YJ12" s="511"/>
      <c r="YK12" s="511"/>
      <c r="YL12" s="511"/>
      <c r="YM12" s="511"/>
      <c r="YN12" s="511"/>
      <c r="YO12" s="511"/>
      <c r="YP12" s="511"/>
      <c r="YQ12" s="511"/>
      <c r="YR12" s="511"/>
      <c r="YS12" s="511"/>
      <c r="YT12" s="511"/>
      <c r="YU12" s="511"/>
      <c r="YV12" s="511"/>
      <c r="YW12" s="511"/>
      <c r="YX12" s="511"/>
      <c r="YY12" s="511"/>
      <c r="YZ12" s="511"/>
      <c r="ZA12" s="511"/>
      <c r="ZB12" s="511"/>
      <c r="ZC12" s="511"/>
      <c r="ZD12" s="511"/>
      <c r="ZE12" s="511"/>
      <c r="ZF12" s="511"/>
      <c r="ZG12" s="511"/>
      <c r="ZH12" s="511"/>
      <c r="ZI12" s="511"/>
      <c r="ZJ12" s="511"/>
      <c r="ZK12" s="511"/>
      <c r="ZL12" s="511"/>
      <c r="ZM12" s="511"/>
      <c r="ZN12" s="511"/>
      <c r="ZO12" s="511"/>
      <c r="ZP12" s="511"/>
      <c r="ZQ12" s="511"/>
      <c r="ZR12" s="511"/>
      <c r="ZS12" s="511"/>
      <c r="ZT12" s="511"/>
      <c r="ZU12" s="511"/>
      <c r="ZV12" s="511"/>
      <c r="ZW12" s="511"/>
      <c r="ZX12" s="511"/>
      <c r="ZY12" s="511"/>
      <c r="ZZ12" s="511"/>
      <c r="AAA12" s="511"/>
      <c r="AAB12" s="511"/>
      <c r="AAC12" s="511"/>
      <c r="AAD12" s="511"/>
      <c r="AAE12" s="511"/>
      <c r="AAF12" s="511"/>
      <c r="AAG12" s="511"/>
      <c r="AAH12" s="511"/>
      <c r="AAI12" s="511"/>
      <c r="AAJ12" s="511"/>
      <c r="AAK12" s="511"/>
      <c r="AAL12" s="511"/>
      <c r="AAM12" s="511"/>
      <c r="AAN12" s="511"/>
      <c r="AAO12" s="511"/>
      <c r="AAP12" s="511"/>
      <c r="AAQ12" s="511"/>
      <c r="AAR12" s="511"/>
      <c r="AAS12" s="511"/>
      <c r="AAT12" s="511"/>
      <c r="AAU12" s="511"/>
      <c r="AAV12" s="511"/>
      <c r="AAW12" s="511"/>
      <c r="AAX12" s="511"/>
      <c r="AAY12" s="511"/>
      <c r="AAZ12" s="511"/>
      <c r="ABA12" s="511"/>
      <c r="ABB12" s="511"/>
      <c r="ABC12" s="511"/>
      <c r="ABD12" s="511"/>
      <c r="ABE12" s="511"/>
      <c r="ABF12" s="511"/>
      <c r="ABG12" s="511"/>
      <c r="ABH12" s="511"/>
      <c r="ABI12" s="511"/>
      <c r="ABJ12" s="511"/>
      <c r="ABK12" s="511"/>
      <c r="ABL12" s="511"/>
      <c r="ABM12" s="511"/>
      <c r="ABN12" s="511"/>
      <c r="ABO12" s="511"/>
      <c r="ABP12" s="511"/>
      <c r="ABQ12" s="511"/>
      <c r="ABR12" s="511"/>
      <c r="ABS12" s="511"/>
      <c r="ABT12" s="511"/>
      <c r="ABU12" s="511"/>
      <c r="ABV12" s="511"/>
      <c r="ABW12" s="511"/>
      <c r="ABX12" s="511"/>
      <c r="ABY12" s="511"/>
      <c r="ABZ12" s="511"/>
      <c r="ACA12" s="511"/>
      <c r="ACB12" s="511"/>
      <c r="ACC12" s="511"/>
      <c r="ACD12" s="511"/>
      <c r="ACE12" s="511"/>
      <c r="ACF12" s="511"/>
      <c r="ACG12" s="511"/>
      <c r="ACH12" s="511"/>
      <c r="ACI12" s="511"/>
      <c r="ACJ12" s="511"/>
      <c r="ACK12" s="511"/>
      <c r="ACL12" s="511"/>
      <c r="ACM12" s="511"/>
      <c r="ACN12" s="511"/>
      <c r="ACO12" s="511"/>
      <c r="ACP12" s="511"/>
      <c r="ACQ12" s="511"/>
      <c r="ACR12" s="511"/>
      <c r="ACS12" s="511"/>
      <c r="ACT12" s="511"/>
      <c r="ACU12" s="511"/>
      <c r="ACV12" s="511"/>
      <c r="ACW12" s="511"/>
      <c r="ACX12" s="511"/>
      <c r="ACY12" s="511"/>
      <c r="ACZ12" s="511"/>
      <c r="ADA12" s="511"/>
      <c r="ADB12" s="511"/>
      <c r="ADC12" s="511"/>
      <c r="ADD12" s="511"/>
      <c r="ADE12" s="511"/>
      <c r="ADF12" s="511"/>
      <c r="ADG12" s="511"/>
      <c r="ADH12" s="511"/>
      <c r="ADI12" s="511"/>
      <c r="ADJ12" s="511"/>
      <c r="ADK12" s="511"/>
      <c r="ADL12" s="511"/>
      <c r="ADM12" s="511"/>
      <c r="ADN12" s="511"/>
      <c r="ADO12" s="511"/>
      <c r="ADP12" s="511"/>
      <c r="ADQ12" s="511"/>
      <c r="ADR12" s="511"/>
      <c r="ADS12" s="511"/>
      <c r="ADT12" s="511"/>
      <c r="ADU12" s="511"/>
      <c r="ADV12" s="511"/>
      <c r="ADW12" s="511"/>
      <c r="ADX12" s="511"/>
      <c r="ADY12" s="511"/>
      <c r="ADZ12" s="511"/>
      <c r="AEA12" s="511"/>
      <c r="AEB12" s="511"/>
      <c r="AEC12" s="511"/>
      <c r="AED12" s="511"/>
      <c r="AEE12" s="511"/>
      <c r="AEF12" s="511"/>
      <c r="AEG12" s="511"/>
      <c r="AEH12" s="511"/>
      <c r="AEI12" s="511"/>
      <c r="AEJ12" s="511"/>
      <c r="AEK12" s="511"/>
      <c r="AEL12" s="511"/>
      <c r="AEM12" s="511"/>
      <c r="AEN12" s="511"/>
      <c r="AEO12" s="511"/>
      <c r="AEP12" s="511"/>
      <c r="AEQ12" s="511"/>
      <c r="AER12" s="511"/>
      <c r="AES12" s="511"/>
      <c r="AET12" s="511"/>
      <c r="AEU12" s="511"/>
      <c r="AEV12" s="511"/>
      <c r="AEW12" s="511"/>
      <c r="AEX12" s="511"/>
      <c r="AEY12" s="511"/>
      <c r="AEZ12" s="511"/>
      <c r="AFA12" s="511"/>
      <c r="AFB12" s="511"/>
      <c r="AFC12" s="511"/>
      <c r="AFD12" s="511"/>
      <c r="AFE12" s="511"/>
      <c r="AFF12" s="511"/>
      <c r="AFG12" s="511"/>
      <c r="AFH12" s="511"/>
      <c r="AFI12" s="511"/>
      <c r="AFJ12" s="511"/>
      <c r="AFK12" s="511"/>
      <c r="AFL12" s="511"/>
      <c r="AFM12" s="511"/>
      <c r="AFN12" s="511"/>
      <c r="AFO12" s="511"/>
      <c r="AFP12" s="511"/>
      <c r="AFQ12" s="511"/>
      <c r="AFR12" s="511"/>
      <c r="AFS12" s="511"/>
      <c r="AFT12" s="511"/>
      <c r="AFU12" s="511"/>
      <c r="AFV12" s="511"/>
      <c r="AFW12" s="511"/>
      <c r="AFX12" s="511"/>
      <c r="AFY12" s="511"/>
      <c r="AFZ12" s="511"/>
      <c r="AGA12" s="511"/>
      <c r="AGB12" s="511"/>
      <c r="AGC12" s="511"/>
      <c r="AGD12" s="511"/>
      <c r="AGE12" s="511"/>
      <c r="AGF12" s="511"/>
      <c r="AGG12" s="511"/>
      <c r="AGH12" s="511"/>
      <c r="AGI12" s="511"/>
      <c r="AGJ12" s="511"/>
      <c r="AGK12" s="511"/>
      <c r="AGL12" s="511"/>
      <c r="AGM12" s="511"/>
      <c r="AGN12" s="511"/>
      <c r="AGO12" s="511"/>
      <c r="AGP12" s="511"/>
      <c r="AGQ12" s="511"/>
      <c r="AGR12" s="511"/>
      <c r="AGS12" s="511"/>
      <c r="AGT12" s="511"/>
      <c r="AGU12" s="511"/>
      <c r="AGV12" s="511"/>
      <c r="AGW12" s="511"/>
      <c r="AGX12" s="511"/>
      <c r="AGY12" s="511"/>
      <c r="AGZ12" s="511"/>
      <c r="AHA12" s="511"/>
      <c r="AHB12" s="511"/>
      <c r="AHC12" s="511"/>
      <c r="AHD12" s="511"/>
      <c r="AHE12" s="511"/>
      <c r="AHF12" s="511"/>
      <c r="AHG12" s="511"/>
      <c r="AHH12" s="511"/>
      <c r="AHI12" s="511"/>
      <c r="AHJ12" s="511"/>
      <c r="AHK12" s="511"/>
      <c r="AHL12" s="511"/>
      <c r="AHM12" s="511"/>
      <c r="AHN12" s="511"/>
      <c r="AHO12" s="511"/>
      <c r="AHP12" s="511"/>
      <c r="AHQ12" s="511"/>
      <c r="AHR12" s="511"/>
      <c r="AHS12" s="511"/>
      <c r="AHT12" s="511"/>
      <c r="AHU12" s="511"/>
      <c r="AHV12" s="511"/>
      <c r="AHW12" s="511"/>
      <c r="AHX12" s="511"/>
      <c r="AHY12" s="511"/>
      <c r="AHZ12" s="511"/>
      <c r="AIA12" s="511"/>
      <c r="AIB12" s="511"/>
      <c r="AIC12" s="511"/>
      <c r="AID12" s="511"/>
      <c r="AIE12" s="511"/>
      <c r="AIF12" s="511"/>
      <c r="AIG12" s="511"/>
      <c r="AIH12" s="511"/>
      <c r="AII12" s="511"/>
      <c r="AIJ12" s="511"/>
      <c r="AIK12" s="511"/>
      <c r="AIL12" s="511"/>
      <c r="AIM12" s="511"/>
      <c r="AIN12" s="511"/>
      <c r="AIO12" s="511"/>
      <c r="AIP12" s="511"/>
      <c r="AIQ12" s="511"/>
      <c r="AIR12" s="511"/>
      <c r="AIS12" s="511"/>
      <c r="AIT12" s="511"/>
      <c r="AIU12" s="511"/>
      <c r="AIV12" s="511"/>
      <c r="AIW12" s="511"/>
      <c r="AIX12" s="511"/>
      <c r="AIY12" s="511"/>
      <c r="AIZ12" s="511"/>
      <c r="AJA12" s="511"/>
      <c r="AJB12" s="511"/>
      <c r="AJC12" s="511"/>
      <c r="AJD12" s="511"/>
      <c r="AJE12" s="511"/>
      <c r="AJF12" s="511"/>
      <c r="AJG12" s="511"/>
      <c r="AJH12" s="511"/>
      <c r="AJI12" s="511"/>
      <c r="AJJ12" s="511"/>
      <c r="AJK12" s="511"/>
      <c r="AJL12" s="511"/>
      <c r="AJM12" s="511"/>
      <c r="AJN12" s="511"/>
      <c r="AJO12" s="511"/>
      <c r="AJP12" s="511"/>
      <c r="AJQ12" s="511"/>
      <c r="AJR12" s="511"/>
      <c r="AJS12" s="511"/>
      <c r="AJT12" s="511"/>
      <c r="AJU12" s="511"/>
      <c r="AJV12" s="511"/>
      <c r="AJW12" s="511"/>
      <c r="AJX12" s="511"/>
      <c r="AJY12" s="511"/>
      <c r="AJZ12" s="511"/>
      <c r="AKA12" s="511"/>
      <c r="AKB12" s="511"/>
      <c r="AKC12" s="511"/>
      <c r="AKD12" s="511"/>
      <c r="AKE12" s="511"/>
      <c r="AKF12" s="511"/>
      <c r="AKG12" s="511"/>
      <c r="AKH12" s="511"/>
      <c r="AKI12" s="511"/>
      <c r="AKJ12" s="511"/>
      <c r="AKK12" s="511"/>
      <c r="AKL12" s="511"/>
      <c r="AKM12" s="511"/>
      <c r="AKN12" s="511"/>
      <c r="AKO12" s="511"/>
      <c r="AKP12" s="511"/>
      <c r="AKQ12" s="511"/>
      <c r="AKR12" s="511"/>
      <c r="AKS12" s="511"/>
      <c r="AKT12" s="511"/>
      <c r="AKU12" s="511"/>
      <c r="AKV12" s="511"/>
      <c r="AKW12" s="511"/>
      <c r="AKX12" s="511"/>
      <c r="AKY12" s="511"/>
      <c r="AKZ12" s="511"/>
      <c r="ALA12" s="511"/>
      <c r="ALB12" s="511"/>
      <c r="ALC12" s="511"/>
      <c r="ALD12" s="511"/>
      <c r="ALE12" s="511"/>
      <c r="ALF12" s="511"/>
      <c r="ALG12" s="511"/>
      <c r="ALH12" s="511"/>
      <c r="ALI12" s="511"/>
      <c r="ALJ12" s="511"/>
      <c r="ALK12" s="511"/>
      <c r="ALL12" s="511"/>
      <c r="ALM12" s="511"/>
      <c r="ALN12" s="511"/>
      <c r="ALO12" s="511"/>
      <c r="ALP12" s="511"/>
      <c r="ALQ12" s="511"/>
      <c r="ALR12" s="511"/>
      <c r="ALS12" s="511"/>
      <c r="ALT12" s="511"/>
      <c r="ALU12" s="511"/>
      <c r="ALV12" s="511"/>
      <c r="ALW12" s="511"/>
      <c r="ALX12" s="511"/>
      <c r="ALY12" s="511"/>
      <c r="ALZ12" s="511"/>
      <c r="AMA12" s="511"/>
      <c r="AMB12" s="511"/>
      <c r="AMC12" s="511"/>
      <c r="AMD12" s="511"/>
      <c r="AME12" s="511"/>
      <c r="AMF12" s="511"/>
      <c r="AMG12" s="511"/>
      <c r="AMH12" s="511"/>
      <c r="AMI12" s="511"/>
      <c r="AMJ12" s="511"/>
      <c r="AMK12" s="511"/>
      <c r="AML12" s="511"/>
    </row>
    <row r="13" spans="1:1026">
      <c r="A13" s="511"/>
      <c r="B13" s="15" t="s">
        <v>14</v>
      </c>
      <c r="C13" s="782" t="s">
        <v>15</v>
      </c>
      <c r="D13" s="783"/>
      <c r="E13" s="783"/>
      <c r="F13" s="783"/>
      <c r="G13" s="899"/>
      <c r="H13" s="582">
        <v>30</v>
      </c>
      <c r="I13" s="511"/>
      <c r="J13" s="511"/>
      <c r="K13" s="511"/>
      <c r="L13" s="511"/>
      <c r="M13" s="511"/>
      <c r="N13" s="511"/>
      <c r="O13" s="511"/>
      <c r="P13" s="511"/>
      <c r="Q13" s="511"/>
      <c r="R13" s="511"/>
      <c r="S13" s="511"/>
      <c r="T13" s="511"/>
      <c r="U13" s="511"/>
      <c r="V13" s="511"/>
      <c r="W13" s="511"/>
      <c r="X13" s="511"/>
      <c r="Y13" s="511"/>
      <c r="Z13" s="511"/>
      <c r="AA13" s="511"/>
      <c r="AB13" s="511"/>
      <c r="AC13" s="511"/>
      <c r="AD13" s="511"/>
      <c r="AE13" s="511"/>
      <c r="AF13" s="511"/>
      <c r="AG13" s="511"/>
      <c r="AH13" s="511"/>
      <c r="AI13" s="511"/>
      <c r="AJ13" s="511"/>
      <c r="AK13" s="511"/>
      <c r="AL13" s="511"/>
      <c r="AM13" s="511"/>
      <c r="AN13" s="511"/>
      <c r="AO13" s="511"/>
      <c r="AP13" s="511"/>
      <c r="AQ13" s="511"/>
      <c r="AR13" s="511"/>
      <c r="AS13" s="511"/>
      <c r="AT13" s="511"/>
      <c r="AU13" s="511"/>
      <c r="AV13" s="511"/>
      <c r="AW13" s="511"/>
      <c r="AX13" s="511"/>
      <c r="AY13" s="511"/>
      <c r="AZ13" s="511"/>
      <c r="BA13" s="511"/>
      <c r="BB13" s="511"/>
      <c r="BC13" s="511"/>
      <c r="BD13" s="511"/>
      <c r="BE13" s="511"/>
      <c r="BF13" s="511"/>
      <c r="BG13" s="511"/>
      <c r="BH13" s="511"/>
      <c r="BI13" s="511"/>
      <c r="BJ13" s="511"/>
      <c r="BK13" s="511"/>
      <c r="BL13" s="511"/>
      <c r="BM13" s="511"/>
      <c r="BN13" s="511"/>
      <c r="BO13" s="511"/>
      <c r="BP13" s="511"/>
      <c r="BQ13" s="511"/>
      <c r="BR13" s="511"/>
      <c r="BS13" s="511"/>
      <c r="BT13" s="511"/>
      <c r="BU13" s="511"/>
      <c r="BV13" s="511"/>
      <c r="BW13" s="511"/>
      <c r="BX13" s="511"/>
      <c r="BY13" s="511"/>
      <c r="BZ13" s="511"/>
      <c r="CA13" s="511"/>
      <c r="CB13" s="511"/>
      <c r="CC13" s="511"/>
      <c r="CD13" s="511"/>
      <c r="CE13" s="511"/>
      <c r="CF13" s="511"/>
      <c r="CG13" s="511"/>
      <c r="CH13" s="511"/>
      <c r="CI13" s="511"/>
      <c r="CJ13" s="511"/>
      <c r="CK13" s="511"/>
      <c r="CL13" s="511"/>
      <c r="CM13" s="511"/>
      <c r="CN13" s="511"/>
      <c r="CO13" s="511"/>
      <c r="CP13" s="511"/>
      <c r="CQ13" s="511"/>
      <c r="CR13" s="511"/>
      <c r="CS13" s="511"/>
      <c r="CT13" s="511"/>
      <c r="CU13" s="511"/>
      <c r="CV13" s="511"/>
      <c r="CW13" s="511"/>
      <c r="CX13" s="511"/>
      <c r="CY13" s="511"/>
      <c r="CZ13" s="511"/>
      <c r="DA13" s="511"/>
      <c r="DB13" s="511"/>
      <c r="DC13" s="511"/>
      <c r="DD13" s="511"/>
      <c r="DE13" s="511"/>
      <c r="DF13" s="511"/>
      <c r="DG13" s="511"/>
      <c r="DH13" s="511"/>
      <c r="DI13" s="511"/>
      <c r="DJ13" s="511"/>
      <c r="DK13" s="511"/>
      <c r="DL13" s="511"/>
      <c r="DM13" s="511"/>
      <c r="DN13" s="511"/>
      <c r="DO13" s="511"/>
      <c r="DP13" s="511"/>
      <c r="DQ13" s="511"/>
      <c r="DR13" s="511"/>
      <c r="DS13" s="511"/>
      <c r="DT13" s="511"/>
      <c r="DU13" s="511"/>
      <c r="DV13" s="511"/>
      <c r="DW13" s="511"/>
      <c r="DX13" s="511"/>
      <c r="DY13" s="511"/>
      <c r="DZ13" s="511"/>
      <c r="EA13" s="511"/>
      <c r="EB13" s="511"/>
      <c r="EC13" s="511"/>
      <c r="ED13" s="511"/>
      <c r="EE13" s="511"/>
      <c r="EF13" s="511"/>
      <c r="EG13" s="511"/>
      <c r="EH13" s="511"/>
      <c r="EI13" s="511"/>
      <c r="EJ13" s="511"/>
      <c r="EK13" s="511"/>
      <c r="EL13" s="511"/>
      <c r="EM13" s="511"/>
      <c r="EN13" s="511"/>
      <c r="EO13" s="511"/>
      <c r="EP13" s="511"/>
      <c r="EQ13" s="511"/>
      <c r="ER13" s="511"/>
      <c r="ES13" s="511"/>
      <c r="ET13" s="511"/>
      <c r="EU13" s="511"/>
      <c r="EV13" s="511"/>
      <c r="EW13" s="511"/>
      <c r="EX13" s="511"/>
      <c r="EY13" s="511"/>
      <c r="EZ13" s="511"/>
      <c r="FA13" s="511"/>
      <c r="FB13" s="511"/>
      <c r="FC13" s="511"/>
      <c r="FD13" s="511"/>
      <c r="FE13" s="511"/>
      <c r="FF13" s="511"/>
      <c r="FG13" s="511"/>
      <c r="FH13" s="511"/>
      <c r="FI13" s="511"/>
      <c r="FJ13" s="511"/>
      <c r="FK13" s="511"/>
      <c r="FL13" s="511"/>
      <c r="FM13" s="511"/>
      <c r="FN13" s="511"/>
      <c r="FO13" s="511"/>
      <c r="FP13" s="511"/>
      <c r="FQ13" s="511"/>
      <c r="FR13" s="511"/>
      <c r="FS13" s="511"/>
      <c r="FT13" s="511"/>
      <c r="FU13" s="511"/>
      <c r="FV13" s="511"/>
      <c r="FW13" s="511"/>
      <c r="FX13" s="511"/>
      <c r="FY13" s="511"/>
      <c r="FZ13" s="511"/>
      <c r="GA13" s="511"/>
      <c r="GB13" s="511"/>
      <c r="GC13" s="511"/>
      <c r="GD13" s="511"/>
      <c r="GE13" s="511"/>
      <c r="GF13" s="511"/>
      <c r="GG13" s="511"/>
      <c r="GH13" s="511"/>
      <c r="GI13" s="511"/>
      <c r="GJ13" s="511"/>
      <c r="GK13" s="511"/>
      <c r="GL13" s="511"/>
      <c r="GM13" s="511"/>
      <c r="GN13" s="511"/>
      <c r="GO13" s="511"/>
      <c r="GP13" s="511"/>
      <c r="GQ13" s="511"/>
      <c r="GR13" s="511"/>
      <c r="GS13" s="511"/>
      <c r="GT13" s="511"/>
      <c r="GU13" s="511"/>
      <c r="GV13" s="511"/>
      <c r="GW13" s="511"/>
      <c r="GX13" s="511"/>
      <c r="GY13" s="511"/>
      <c r="GZ13" s="511"/>
      <c r="HA13" s="511"/>
      <c r="HB13" s="511"/>
      <c r="HC13" s="511"/>
      <c r="HD13" s="511"/>
      <c r="HE13" s="511"/>
      <c r="HF13" s="511"/>
      <c r="HG13" s="511"/>
      <c r="HH13" s="511"/>
      <c r="HI13" s="511"/>
      <c r="HJ13" s="511"/>
      <c r="HK13" s="511"/>
      <c r="HL13" s="511"/>
      <c r="HM13" s="511"/>
      <c r="HN13" s="511"/>
      <c r="HO13" s="511"/>
      <c r="HP13" s="511"/>
      <c r="HQ13" s="511"/>
      <c r="HR13" s="511"/>
      <c r="HS13" s="511"/>
      <c r="HT13" s="511"/>
      <c r="HU13" s="511"/>
      <c r="HV13" s="511"/>
      <c r="HW13" s="511"/>
      <c r="HX13" s="511"/>
      <c r="HY13" s="511"/>
      <c r="HZ13" s="511"/>
      <c r="IA13" s="511"/>
      <c r="IB13" s="511"/>
      <c r="IC13" s="511"/>
      <c r="ID13" s="511"/>
      <c r="IE13" s="511"/>
      <c r="IF13" s="511"/>
      <c r="IG13" s="511"/>
      <c r="IH13" s="511"/>
      <c r="II13" s="511"/>
      <c r="IJ13" s="511"/>
      <c r="IK13" s="511"/>
      <c r="IL13" s="511"/>
      <c r="IM13" s="511"/>
      <c r="IN13" s="511"/>
      <c r="IO13" s="511"/>
      <c r="IP13" s="511"/>
      <c r="IQ13" s="511"/>
      <c r="IR13" s="511"/>
      <c r="IS13" s="511"/>
      <c r="IT13" s="511"/>
      <c r="IU13" s="511"/>
      <c r="IV13" s="511"/>
      <c r="IW13" s="511"/>
      <c r="IX13" s="511"/>
      <c r="IY13" s="511"/>
      <c r="IZ13" s="511"/>
      <c r="JA13" s="511"/>
      <c r="JB13" s="511"/>
      <c r="JC13" s="511"/>
      <c r="JD13" s="511"/>
      <c r="JE13" s="511"/>
      <c r="JF13" s="511"/>
      <c r="JG13" s="511"/>
      <c r="JH13" s="511"/>
      <c r="JI13" s="511"/>
      <c r="JJ13" s="511"/>
      <c r="JK13" s="511"/>
      <c r="JL13" s="511"/>
      <c r="JM13" s="511"/>
      <c r="JN13" s="511"/>
      <c r="JO13" s="511"/>
      <c r="JP13" s="511"/>
      <c r="JQ13" s="511"/>
      <c r="JR13" s="511"/>
      <c r="JS13" s="511"/>
      <c r="JT13" s="511"/>
      <c r="JU13" s="511"/>
      <c r="JV13" s="511"/>
      <c r="JW13" s="511"/>
      <c r="JX13" s="511"/>
      <c r="JY13" s="511"/>
      <c r="JZ13" s="511"/>
      <c r="KA13" s="511"/>
      <c r="KB13" s="511"/>
      <c r="KC13" s="511"/>
      <c r="KD13" s="511"/>
      <c r="KE13" s="511"/>
      <c r="KF13" s="511"/>
      <c r="KG13" s="511"/>
      <c r="KH13" s="511"/>
      <c r="KI13" s="511"/>
      <c r="KJ13" s="511"/>
      <c r="KK13" s="511"/>
      <c r="KL13" s="511"/>
      <c r="KM13" s="511"/>
      <c r="KN13" s="511"/>
      <c r="KO13" s="511"/>
      <c r="KP13" s="511"/>
      <c r="KQ13" s="511"/>
      <c r="KR13" s="511"/>
      <c r="KS13" s="511"/>
      <c r="KT13" s="511"/>
      <c r="KU13" s="511"/>
      <c r="KV13" s="511"/>
      <c r="KW13" s="511"/>
      <c r="KX13" s="511"/>
      <c r="KY13" s="511"/>
      <c r="KZ13" s="511"/>
      <c r="LA13" s="511"/>
      <c r="LB13" s="511"/>
      <c r="LC13" s="511"/>
      <c r="LD13" s="511"/>
      <c r="LE13" s="511"/>
      <c r="LF13" s="511"/>
      <c r="LG13" s="511"/>
      <c r="LH13" s="511"/>
      <c r="LI13" s="511"/>
      <c r="LJ13" s="511"/>
      <c r="LK13" s="511"/>
      <c r="LL13" s="511"/>
      <c r="LM13" s="511"/>
      <c r="LN13" s="511"/>
      <c r="LO13" s="511"/>
      <c r="LP13" s="511"/>
      <c r="LQ13" s="511"/>
      <c r="LR13" s="511"/>
      <c r="LS13" s="511"/>
      <c r="LT13" s="511"/>
      <c r="LU13" s="511"/>
      <c r="LV13" s="511"/>
      <c r="LW13" s="511"/>
      <c r="LX13" s="511"/>
      <c r="LY13" s="511"/>
      <c r="LZ13" s="511"/>
      <c r="MA13" s="511"/>
      <c r="MB13" s="511"/>
      <c r="MC13" s="511"/>
      <c r="MD13" s="511"/>
      <c r="ME13" s="511"/>
      <c r="MF13" s="511"/>
      <c r="MG13" s="511"/>
      <c r="MH13" s="511"/>
      <c r="MI13" s="511"/>
      <c r="MJ13" s="511"/>
      <c r="MK13" s="511"/>
      <c r="ML13" s="511"/>
      <c r="MM13" s="511"/>
      <c r="MN13" s="511"/>
      <c r="MO13" s="511"/>
      <c r="MP13" s="511"/>
      <c r="MQ13" s="511"/>
      <c r="MR13" s="511"/>
      <c r="MS13" s="511"/>
      <c r="MT13" s="511"/>
      <c r="MU13" s="511"/>
      <c r="MV13" s="511"/>
      <c r="MW13" s="511"/>
      <c r="MX13" s="511"/>
      <c r="MY13" s="511"/>
      <c r="MZ13" s="511"/>
      <c r="NA13" s="511"/>
      <c r="NB13" s="511"/>
      <c r="NC13" s="511"/>
      <c r="ND13" s="511"/>
      <c r="NE13" s="511"/>
      <c r="NF13" s="511"/>
      <c r="NG13" s="511"/>
      <c r="NH13" s="511"/>
      <c r="NI13" s="511"/>
      <c r="NJ13" s="511"/>
      <c r="NK13" s="511"/>
      <c r="NL13" s="511"/>
      <c r="NM13" s="511"/>
      <c r="NN13" s="511"/>
      <c r="NO13" s="511"/>
      <c r="NP13" s="511"/>
      <c r="NQ13" s="511"/>
      <c r="NR13" s="511"/>
      <c r="NS13" s="511"/>
      <c r="NT13" s="511"/>
      <c r="NU13" s="511"/>
      <c r="NV13" s="511"/>
      <c r="NW13" s="511"/>
      <c r="NX13" s="511"/>
      <c r="NY13" s="511"/>
      <c r="NZ13" s="511"/>
      <c r="OA13" s="511"/>
      <c r="OB13" s="511"/>
      <c r="OC13" s="511"/>
      <c r="OD13" s="511"/>
      <c r="OE13" s="511"/>
      <c r="OF13" s="511"/>
      <c r="OG13" s="511"/>
      <c r="OH13" s="511"/>
      <c r="OI13" s="511"/>
      <c r="OJ13" s="511"/>
      <c r="OK13" s="511"/>
      <c r="OL13" s="511"/>
      <c r="OM13" s="511"/>
      <c r="ON13" s="511"/>
      <c r="OO13" s="511"/>
      <c r="OP13" s="511"/>
      <c r="OQ13" s="511"/>
      <c r="OR13" s="511"/>
      <c r="OS13" s="511"/>
      <c r="OT13" s="511"/>
      <c r="OU13" s="511"/>
      <c r="OV13" s="511"/>
      <c r="OW13" s="511"/>
      <c r="OX13" s="511"/>
      <c r="OY13" s="511"/>
      <c r="OZ13" s="511"/>
      <c r="PA13" s="511"/>
      <c r="PB13" s="511"/>
      <c r="PC13" s="511"/>
      <c r="PD13" s="511"/>
      <c r="PE13" s="511"/>
      <c r="PF13" s="511"/>
      <c r="PG13" s="511"/>
      <c r="PH13" s="511"/>
      <c r="PI13" s="511"/>
      <c r="PJ13" s="511"/>
      <c r="PK13" s="511"/>
      <c r="PL13" s="511"/>
      <c r="PM13" s="511"/>
      <c r="PN13" s="511"/>
      <c r="PO13" s="511"/>
      <c r="PP13" s="511"/>
      <c r="PQ13" s="511"/>
      <c r="PR13" s="511"/>
      <c r="PS13" s="511"/>
      <c r="PT13" s="511"/>
      <c r="PU13" s="511"/>
      <c r="PV13" s="511"/>
      <c r="PW13" s="511"/>
      <c r="PX13" s="511"/>
      <c r="PY13" s="511"/>
      <c r="PZ13" s="511"/>
      <c r="QA13" s="511"/>
      <c r="QB13" s="511"/>
      <c r="QC13" s="511"/>
      <c r="QD13" s="511"/>
      <c r="QE13" s="511"/>
      <c r="QF13" s="511"/>
      <c r="QG13" s="511"/>
      <c r="QH13" s="511"/>
      <c r="QI13" s="511"/>
      <c r="QJ13" s="511"/>
      <c r="QK13" s="511"/>
      <c r="QL13" s="511"/>
      <c r="QM13" s="511"/>
      <c r="QN13" s="511"/>
      <c r="QO13" s="511"/>
      <c r="QP13" s="511"/>
      <c r="QQ13" s="511"/>
      <c r="QR13" s="511"/>
      <c r="QS13" s="511"/>
      <c r="QT13" s="511"/>
      <c r="QU13" s="511"/>
      <c r="QV13" s="511"/>
      <c r="QW13" s="511"/>
      <c r="QX13" s="511"/>
      <c r="QY13" s="511"/>
      <c r="QZ13" s="511"/>
      <c r="RA13" s="511"/>
      <c r="RB13" s="511"/>
      <c r="RC13" s="511"/>
      <c r="RD13" s="511"/>
      <c r="RE13" s="511"/>
      <c r="RF13" s="511"/>
      <c r="RG13" s="511"/>
      <c r="RH13" s="511"/>
      <c r="RI13" s="511"/>
      <c r="RJ13" s="511"/>
      <c r="RK13" s="511"/>
      <c r="RL13" s="511"/>
      <c r="RM13" s="511"/>
      <c r="RN13" s="511"/>
      <c r="RO13" s="511"/>
      <c r="RP13" s="511"/>
      <c r="RQ13" s="511"/>
      <c r="RR13" s="511"/>
      <c r="RS13" s="511"/>
      <c r="RT13" s="511"/>
      <c r="RU13" s="511"/>
      <c r="RV13" s="511"/>
      <c r="RW13" s="511"/>
      <c r="RX13" s="511"/>
      <c r="RY13" s="511"/>
      <c r="RZ13" s="511"/>
      <c r="SA13" s="511"/>
      <c r="SB13" s="511"/>
      <c r="SC13" s="511"/>
      <c r="SD13" s="511"/>
      <c r="SE13" s="511"/>
      <c r="SF13" s="511"/>
      <c r="SG13" s="511"/>
      <c r="SH13" s="511"/>
      <c r="SI13" s="511"/>
      <c r="SJ13" s="511"/>
      <c r="SK13" s="511"/>
      <c r="SL13" s="511"/>
      <c r="SM13" s="511"/>
      <c r="SN13" s="511"/>
      <c r="SO13" s="511"/>
      <c r="SP13" s="511"/>
      <c r="SQ13" s="511"/>
      <c r="SR13" s="511"/>
      <c r="SS13" s="511"/>
      <c r="ST13" s="511"/>
      <c r="SU13" s="511"/>
      <c r="SV13" s="511"/>
      <c r="SW13" s="511"/>
      <c r="SX13" s="511"/>
      <c r="SY13" s="511"/>
      <c r="SZ13" s="511"/>
      <c r="TA13" s="511"/>
      <c r="TB13" s="511"/>
      <c r="TC13" s="511"/>
      <c r="TD13" s="511"/>
      <c r="TE13" s="511"/>
      <c r="TF13" s="511"/>
      <c r="TG13" s="511"/>
      <c r="TH13" s="511"/>
      <c r="TI13" s="511"/>
      <c r="TJ13" s="511"/>
      <c r="TK13" s="511"/>
      <c r="TL13" s="511"/>
      <c r="TM13" s="511"/>
      <c r="TN13" s="511"/>
      <c r="TO13" s="511"/>
      <c r="TP13" s="511"/>
      <c r="TQ13" s="511"/>
      <c r="TR13" s="511"/>
      <c r="TS13" s="511"/>
      <c r="TT13" s="511"/>
      <c r="TU13" s="511"/>
      <c r="TV13" s="511"/>
      <c r="TW13" s="511"/>
      <c r="TX13" s="511"/>
      <c r="TY13" s="511"/>
      <c r="TZ13" s="511"/>
      <c r="UA13" s="511"/>
      <c r="UB13" s="511"/>
      <c r="UC13" s="511"/>
      <c r="UD13" s="511"/>
      <c r="UE13" s="511"/>
      <c r="UF13" s="511"/>
      <c r="UG13" s="511"/>
      <c r="UH13" s="511"/>
      <c r="UI13" s="511"/>
      <c r="UJ13" s="511"/>
      <c r="UK13" s="511"/>
      <c r="UL13" s="511"/>
      <c r="UM13" s="511"/>
      <c r="UN13" s="511"/>
      <c r="UO13" s="511"/>
      <c r="UP13" s="511"/>
      <c r="UQ13" s="511"/>
      <c r="UR13" s="511"/>
      <c r="US13" s="511"/>
      <c r="UT13" s="511"/>
      <c r="UU13" s="511"/>
      <c r="UV13" s="511"/>
      <c r="UW13" s="511"/>
      <c r="UX13" s="511"/>
      <c r="UY13" s="511"/>
      <c r="UZ13" s="511"/>
      <c r="VA13" s="511"/>
      <c r="VB13" s="511"/>
      <c r="VC13" s="511"/>
      <c r="VD13" s="511"/>
      <c r="VE13" s="511"/>
      <c r="VF13" s="511"/>
      <c r="VG13" s="511"/>
      <c r="VH13" s="511"/>
      <c r="VI13" s="511"/>
      <c r="VJ13" s="511"/>
      <c r="VK13" s="511"/>
      <c r="VL13" s="511"/>
      <c r="VM13" s="511"/>
      <c r="VN13" s="511"/>
      <c r="VO13" s="511"/>
      <c r="VP13" s="511"/>
      <c r="VQ13" s="511"/>
      <c r="VR13" s="511"/>
      <c r="VS13" s="511"/>
      <c r="VT13" s="511"/>
      <c r="VU13" s="511"/>
      <c r="VV13" s="511"/>
      <c r="VW13" s="511"/>
      <c r="VX13" s="511"/>
      <c r="VY13" s="511"/>
      <c r="VZ13" s="511"/>
      <c r="WA13" s="511"/>
      <c r="WB13" s="511"/>
      <c r="WC13" s="511"/>
      <c r="WD13" s="511"/>
      <c r="WE13" s="511"/>
      <c r="WF13" s="511"/>
      <c r="WG13" s="511"/>
      <c r="WH13" s="511"/>
      <c r="WI13" s="511"/>
      <c r="WJ13" s="511"/>
      <c r="WK13" s="511"/>
      <c r="WL13" s="511"/>
      <c r="WM13" s="511"/>
      <c r="WN13" s="511"/>
      <c r="WO13" s="511"/>
      <c r="WP13" s="511"/>
      <c r="WQ13" s="511"/>
      <c r="WR13" s="511"/>
      <c r="WS13" s="511"/>
      <c r="WT13" s="511"/>
      <c r="WU13" s="511"/>
      <c r="WV13" s="511"/>
      <c r="WW13" s="511"/>
      <c r="WX13" s="511"/>
      <c r="WY13" s="511"/>
      <c r="WZ13" s="511"/>
      <c r="XA13" s="511"/>
      <c r="XB13" s="511"/>
      <c r="XC13" s="511"/>
      <c r="XD13" s="511"/>
      <c r="XE13" s="511"/>
      <c r="XF13" s="511"/>
      <c r="XG13" s="511"/>
      <c r="XH13" s="511"/>
      <c r="XI13" s="511"/>
      <c r="XJ13" s="511"/>
      <c r="XK13" s="511"/>
      <c r="XL13" s="511"/>
      <c r="XM13" s="511"/>
      <c r="XN13" s="511"/>
      <c r="XO13" s="511"/>
      <c r="XP13" s="511"/>
      <c r="XQ13" s="511"/>
      <c r="XR13" s="511"/>
      <c r="XS13" s="511"/>
      <c r="XT13" s="511"/>
      <c r="XU13" s="511"/>
      <c r="XV13" s="511"/>
      <c r="XW13" s="511"/>
      <c r="XX13" s="511"/>
      <c r="XY13" s="511"/>
      <c r="XZ13" s="511"/>
      <c r="YA13" s="511"/>
      <c r="YB13" s="511"/>
      <c r="YC13" s="511"/>
      <c r="YD13" s="511"/>
      <c r="YE13" s="511"/>
      <c r="YF13" s="511"/>
      <c r="YG13" s="511"/>
      <c r="YH13" s="511"/>
      <c r="YI13" s="511"/>
      <c r="YJ13" s="511"/>
      <c r="YK13" s="511"/>
      <c r="YL13" s="511"/>
      <c r="YM13" s="511"/>
      <c r="YN13" s="511"/>
      <c r="YO13" s="511"/>
      <c r="YP13" s="511"/>
      <c r="YQ13" s="511"/>
      <c r="YR13" s="511"/>
      <c r="YS13" s="511"/>
      <c r="YT13" s="511"/>
      <c r="YU13" s="511"/>
      <c r="YV13" s="511"/>
      <c r="YW13" s="511"/>
      <c r="YX13" s="511"/>
      <c r="YY13" s="511"/>
      <c r="YZ13" s="511"/>
      <c r="ZA13" s="511"/>
      <c r="ZB13" s="511"/>
      <c r="ZC13" s="511"/>
      <c r="ZD13" s="511"/>
      <c r="ZE13" s="511"/>
      <c r="ZF13" s="511"/>
      <c r="ZG13" s="511"/>
      <c r="ZH13" s="511"/>
      <c r="ZI13" s="511"/>
      <c r="ZJ13" s="511"/>
      <c r="ZK13" s="511"/>
      <c r="ZL13" s="511"/>
      <c r="ZM13" s="511"/>
      <c r="ZN13" s="511"/>
      <c r="ZO13" s="511"/>
      <c r="ZP13" s="511"/>
      <c r="ZQ13" s="511"/>
      <c r="ZR13" s="511"/>
      <c r="ZS13" s="511"/>
      <c r="ZT13" s="511"/>
      <c r="ZU13" s="511"/>
      <c r="ZV13" s="511"/>
      <c r="ZW13" s="511"/>
      <c r="ZX13" s="511"/>
      <c r="ZY13" s="511"/>
      <c r="ZZ13" s="511"/>
      <c r="AAA13" s="511"/>
      <c r="AAB13" s="511"/>
      <c r="AAC13" s="511"/>
      <c r="AAD13" s="511"/>
      <c r="AAE13" s="511"/>
      <c r="AAF13" s="511"/>
      <c r="AAG13" s="511"/>
      <c r="AAH13" s="511"/>
      <c r="AAI13" s="511"/>
      <c r="AAJ13" s="511"/>
      <c r="AAK13" s="511"/>
      <c r="AAL13" s="511"/>
      <c r="AAM13" s="511"/>
      <c r="AAN13" s="511"/>
      <c r="AAO13" s="511"/>
      <c r="AAP13" s="511"/>
      <c r="AAQ13" s="511"/>
      <c r="AAR13" s="511"/>
      <c r="AAS13" s="511"/>
      <c r="AAT13" s="511"/>
      <c r="AAU13" s="511"/>
      <c r="AAV13" s="511"/>
      <c r="AAW13" s="511"/>
      <c r="AAX13" s="511"/>
      <c r="AAY13" s="511"/>
      <c r="AAZ13" s="511"/>
      <c r="ABA13" s="511"/>
      <c r="ABB13" s="511"/>
      <c r="ABC13" s="511"/>
      <c r="ABD13" s="511"/>
      <c r="ABE13" s="511"/>
      <c r="ABF13" s="511"/>
      <c r="ABG13" s="511"/>
      <c r="ABH13" s="511"/>
      <c r="ABI13" s="511"/>
      <c r="ABJ13" s="511"/>
      <c r="ABK13" s="511"/>
      <c r="ABL13" s="511"/>
      <c r="ABM13" s="511"/>
      <c r="ABN13" s="511"/>
      <c r="ABO13" s="511"/>
      <c r="ABP13" s="511"/>
      <c r="ABQ13" s="511"/>
      <c r="ABR13" s="511"/>
      <c r="ABS13" s="511"/>
      <c r="ABT13" s="511"/>
      <c r="ABU13" s="511"/>
      <c r="ABV13" s="511"/>
      <c r="ABW13" s="511"/>
      <c r="ABX13" s="511"/>
      <c r="ABY13" s="511"/>
      <c r="ABZ13" s="511"/>
      <c r="ACA13" s="511"/>
      <c r="ACB13" s="511"/>
      <c r="ACC13" s="511"/>
      <c r="ACD13" s="511"/>
      <c r="ACE13" s="511"/>
      <c r="ACF13" s="511"/>
      <c r="ACG13" s="511"/>
      <c r="ACH13" s="511"/>
      <c r="ACI13" s="511"/>
      <c r="ACJ13" s="511"/>
      <c r="ACK13" s="511"/>
      <c r="ACL13" s="511"/>
      <c r="ACM13" s="511"/>
      <c r="ACN13" s="511"/>
      <c r="ACO13" s="511"/>
      <c r="ACP13" s="511"/>
      <c r="ACQ13" s="511"/>
      <c r="ACR13" s="511"/>
      <c r="ACS13" s="511"/>
      <c r="ACT13" s="511"/>
      <c r="ACU13" s="511"/>
      <c r="ACV13" s="511"/>
      <c r="ACW13" s="511"/>
      <c r="ACX13" s="511"/>
      <c r="ACY13" s="511"/>
      <c r="ACZ13" s="511"/>
      <c r="ADA13" s="511"/>
      <c r="ADB13" s="511"/>
      <c r="ADC13" s="511"/>
      <c r="ADD13" s="511"/>
      <c r="ADE13" s="511"/>
      <c r="ADF13" s="511"/>
      <c r="ADG13" s="511"/>
      <c r="ADH13" s="511"/>
      <c r="ADI13" s="511"/>
      <c r="ADJ13" s="511"/>
      <c r="ADK13" s="511"/>
      <c r="ADL13" s="511"/>
      <c r="ADM13" s="511"/>
      <c r="ADN13" s="511"/>
      <c r="ADO13" s="511"/>
      <c r="ADP13" s="511"/>
      <c r="ADQ13" s="511"/>
      <c r="ADR13" s="511"/>
      <c r="ADS13" s="511"/>
      <c r="ADT13" s="511"/>
      <c r="ADU13" s="511"/>
      <c r="ADV13" s="511"/>
      <c r="ADW13" s="511"/>
      <c r="ADX13" s="511"/>
      <c r="ADY13" s="511"/>
      <c r="ADZ13" s="511"/>
      <c r="AEA13" s="511"/>
      <c r="AEB13" s="511"/>
      <c r="AEC13" s="511"/>
      <c r="AED13" s="511"/>
      <c r="AEE13" s="511"/>
      <c r="AEF13" s="511"/>
      <c r="AEG13" s="511"/>
      <c r="AEH13" s="511"/>
      <c r="AEI13" s="511"/>
      <c r="AEJ13" s="511"/>
      <c r="AEK13" s="511"/>
      <c r="AEL13" s="511"/>
      <c r="AEM13" s="511"/>
      <c r="AEN13" s="511"/>
      <c r="AEO13" s="511"/>
      <c r="AEP13" s="511"/>
      <c r="AEQ13" s="511"/>
      <c r="AER13" s="511"/>
      <c r="AES13" s="511"/>
      <c r="AET13" s="511"/>
      <c r="AEU13" s="511"/>
      <c r="AEV13" s="511"/>
      <c r="AEW13" s="511"/>
      <c r="AEX13" s="511"/>
      <c r="AEY13" s="511"/>
      <c r="AEZ13" s="511"/>
      <c r="AFA13" s="511"/>
      <c r="AFB13" s="511"/>
      <c r="AFC13" s="511"/>
      <c r="AFD13" s="511"/>
      <c r="AFE13" s="511"/>
      <c r="AFF13" s="511"/>
      <c r="AFG13" s="511"/>
      <c r="AFH13" s="511"/>
      <c r="AFI13" s="511"/>
      <c r="AFJ13" s="511"/>
      <c r="AFK13" s="511"/>
      <c r="AFL13" s="511"/>
      <c r="AFM13" s="511"/>
      <c r="AFN13" s="511"/>
      <c r="AFO13" s="511"/>
      <c r="AFP13" s="511"/>
      <c r="AFQ13" s="511"/>
      <c r="AFR13" s="511"/>
      <c r="AFS13" s="511"/>
      <c r="AFT13" s="511"/>
      <c r="AFU13" s="511"/>
      <c r="AFV13" s="511"/>
      <c r="AFW13" s="511"/>
      <c r="AFX13" s="511"/>
      <c r="AFY13" s="511"/>
      <c r="AFZ13" s="511"/>
      <c r="AGA13" s="511"/>
      <c r="AGB13" s="511"/>
      <c r="AGC13" s="511"/>
      <c r="AGD13" s="511"/>
      <c r="AGE13" s="511"/>
      <c r="AGF13" s="511"/>
      <c r="AGG13" s="511"/>
      <c r="AGH13" s="511"/>
      <c r="AGI13" s="511"/>
      <c r="AGJ13" s="511"/>
      <c r="AGK13" s="511"/>
      <c r="AGL13" s="511"/>
      <c r="AGM13" s="511"/>
      <c r="AGN13" s="511"/>
      <c r="AGO13" s="511"/>
      <c r="AGP13" s="511"/>
      <c r="AGQ13" s="511"/>
      <c r="AGR13" s="511"/>
      <c r="AGS13" s="511"/>
      <c r="AGT13" s="511"/>
      <c r="AGU13" s="511"/>
      <c r="AGV13" s="511"/>
      <c r="AGW13" s="511"/>
      <c r="AGX13" s="511"/>
      <c r="AGY13" s="511"/>
      <c r="AGZ13" s="511"/>
      <c r="AHA13" s="511"/>
      <c r="AHB13" s="511"/>
      <c r="AHC13" s="511"/>
      <c r="AHD13" s="511"/>
      <c r="AHE13" s="511"/>
      <c r="AHF13" s="511"/>
      <c r="AHG13" s="511"/>
      <c r="AHH13" s="511"/>
      <c r="AHI13" s="511"/>
      <c r="AHJ13" s="511"/>
      <c r="AHK13" s="511"/>
      <c r="AHL13" s="511"/>
      <c r="AHM13" s="511"/>
      <c r="AHN13" s="511"/>
      <c r="AHO13" s="511"/>
      <c r="AHP13" s="511"/>
      <c r="AHQ13" s="511"/>
      <c r="AHR13" s="511"/>
      <c r="AHS13" s="511"/>
      <c r="AHT13" s="511"/>
      <c r="AHU13" s="511"/>
      <c r="AHV13" s="511"/>
      <c r="AHW13" s="511"/>
      <c r="AHX13" s="511"/>
      <c r="AHY13" s="511"/>
      <c r="AHZ13" s="511"/>
      <c r="AIA13" s="511"/>
      <c r="AIB13" s="511"/>
      <c r="AIC13" s="511"/>
      <c r="AID13" s="511"/>
      <c r="AIE13" s="511"/>
      <c r="AIF13" s="511"/>
      <c r="AIG13" s="511"/>
      <c r="AIH13" s="511"/>
      <c r="AII13" s="511"/>
      <c r="AIJ13" s="511"/>
      <c r="AIK13" s="511"/>
      <c r="AIL13" s="511"/>
      <c r="AIM13" s="511"/>
      <c r="AIN13" s="511"/>
      <c r="AIO13" s="511"/>
      <c r="AIP13" s="511"/>
      <c r="AIQ13" s="511"/>
      <c r="AIR13" s="511"/>
      <c r="AIS13" s="511"/>
      <c r="AIT13" s="511"/>
      <c r="AIU13" s="511"/>
      <c r="AIV13" s="511"/>
      <c r="AIW13" s="511"/>
      <c r="AIX13" s="511"/>
      <c r="AIY13" s="511"/>
      <c r="AIZ13" s="511"/>
      <c r="AJA13" s="511"/>
      <c r="AJB13" s="511"/>
      <c r="AJC13" s="511"/>
      <c r="AJD13" s="511"/>
      <c r="AJE13" s="511"/>
      <c r="AJF13" s="511"/>
      <c r="AJG13" s="511"/>
      <c r="AJH13" s="511"/>
      <c r="AJI13" s="511"/>
      <c r="AJJ13" s="511"/>
      <c r="AJK13" s="511"/>
      <c r="AJL13" s="511"/>
      <c r="AJM13" s="511"/>
      <c r="AJN13" s="511"/>
      <c r="AJO13" s="511"/>
      <c r="AJP13" s="511"/>
      <c r="AJQ13" s="511"/>
      <c r="AJR13" s="511"/>
      <c r="AJS13" s="511"/>
      <c r="AJT13" s="511"/>
      <c r="AJU13" s="511"/>
      <c r="AJV13" s="511"/>
      <c r="AJW13" s="511"/>
      <c r="AJX13" s="511"/>
      <c r="AJY13" s="511"/>
      <c r="AJZ13" s="511"/>
      <c r="AKA13" s="511"/>
      <c r="AKB13" s="511"/>
      <c r="AKC13" s="511"/>
      <c r="AKD13" s="511"/>
      <c r="AKE13" s="511"/>
      <c r="AKF13" s="511"/>
      <c r="AKG13" s="511"/>
      <c r="AKH13" s="511"/>
      <c r="AKI13" s="511"/>
      <c r="AKJ13" s="511"/>
      <c r="AKK13" s="511"/>
      <c r="AKL13" s="511"/>
      <c r="AKM13" s="511"/>
      <c r="AKN13" s="511"/>
      <c r="AKO13" s="511"/>
      <c r="AKP13" s="511"/>
      <c r="AKQ13" s="511"/>
      <c r="AKR13" s="511"/>
      <c r="AKS13" s="511"/>
      <c r="AKT13" s="511"/>
      <c r="AKU13" s="511"/>
      <c r="AKV13" s="511"/>
      <c r="AKW13" s="511"/>
      <c r="AKX13" s="511"/>
      <c r="AKY13" s="511"/>
      <c r="AKZ13" s="511"/>
      <c r="ALA13" s="511"/>
      <c r="ALB13" s="511"/>
      <c r="ALC13" s="511"/>
      <c r="ALD13" s="511"/>
      <c r="ALE13" s="511"/>
      <c r="ALF13" s="511"/>
      <c r="ALG13" s="511"/>
      <c r="ALH13" s="511"/>
      <c r="ALI13" s="511"/>
      <c r="ALJ13" s="511"/>
      <c r="ALK13" s="511"/>
      <c r="ALL13" s="511"/>
      <c r="ALM13" s="511"/>
      <c r="ALN13" s="511"/>
      <c r="ALO13" s="511"/>
      <c r="ALP13" s="511"/>
      <c r="ALQ13" s="511"/>
      <c r="ALR13" s="511"/>
      <c r="ALS13" s="511"/>
      <c r="ALT13" s="511"/>
      <c r="ALU13" s="511"/>
      <c r="ALV13" s="511"/>
      <c r="ALW13" s="511"/>
      <c r="ALX13" s="511"/>
      <c r="ALY13" s="511"/>
      <c r="ALZ13" s="511"/>
      <c r="AMA13" s="511"/>
      <c r="AMB13" s="511"/>
      <c r="AMC13" s="511"/>
      <c r="AMD13" s="511"/>
      <c r="AME13" s="511"/>
      <c r="AMF13" s="511"/>
      <c r="AMG13" s="511"/>
      <c r="AMH13" s="511"/>
      <c r="AMI13" s="511"/>
      <c r="AMJ13" s="511"/>
      <c r="AMK13" s="511"/>
      <c r="AML13" s="511"/>
    </row>
    <row r="14" spans="1:1026" ht="15" customHeight="1">
      <c r="A14" s="511"/>
      <c r="B14" s="21" t="s">
        <v>16</v>
      </c>
      <c r="C14" s="797" t="s">
        <v>239</v>
      </c>
      <c r="D14" s="797"/>
      <c r="E14" s="797"/>
      <c r="F14" s="577">
        <v>6.4</v>
      </c>
      <c r="G14" s="259"/>
      <c r="H14" s="260"/>
      <c r="I14" s="511"/>
      <c r="J14" s="511"/>
      <c r="K14" s="511"/>
      <c r="L14" s="511"/>
      <c r="M14" s="511"/>
      <c r="N14" s="511"/>
      <c r="O14" s="511"/>
      <c r="P14" s="511"/>
      <c r="Q14" s="511"/>
      <c r="R14" s="511"/>
      <c r="S14" s="511"/>
      <c r="T14" s="511"/>
      <c r="U14" s="511"/>
      <c r="V14" s="511"/>
      <c r="W14" s="511"/>
      <c r="X14" s="511"/>
      <c r="Y14" s="511"/>
      <c r="Z14" s="511"/>
      <c r="AA14" s="511"/>
      <c r="AB14" s="511"/>
      <c r="AC14" s="511"/>
      <c r="AD14" s="511"/>
      <c r="AE14" s="511"/>
      <c r="AF14" s="511"/>
      <c r="AG14" s="511"/>
      <c r="AH14" s="511"/>
      <c r="AI14" s="511"/>
      <c r="AJ14" s="511"/>
      <c r="AK14" s="511"/>
      <c r="AL14" s="511"/>
      <c r="AM14" s="511"/>
      <c r="AN14" s="511"/>
      <c r="AO14" s="511"/>
      <c r="AP14" s="511"/>
      <c r="AQ14" s="511"/>
      <c r="AR14" s="511"/>
      <c r="AS14" s="511"/>
      <c r="AT14" s="511"/>
      <c r="AU14" s="511"/>
      <c r="AV14" s="511"/>
      <c r="AW14" s="511"/>
      <c r="AX14" s="511"/>
      <c r="AY14" s="511"/>
      <c r="AZ14" s="511"/>
      <c r="BA14" s="511"/>
      <c r="BB14" s="511"/>
      <c r="BC14" s="511"/>
      <c r="BD14" s="511"/>
      <c r="BE14" s="511"/>
      <c r="BF14" s="511"/>
      <c r="BG14" s="511"/>
      <c r="BH14" s="511"/>
      <c r="BI14" s="511"/>
      <c r="BJ14" s="511"/>
      <c r="BK14" s="511"/>
      <c r="BL14" s="511"/>
      <c r="BM14" s="511"/>
      <c r="BN14" s="511"/>
      <c r="BO14" s="511"/>
      <c r="BP14" s="511"/>
      <c r="BQ14" s="511"/>
      <c r="BR14" s="511"/>
      <c r="BS14" s="511"/>
      <c r="BT14" s="511"/>
      <c r="BU14" s="511"/>
      <c r="BV14" s="511"/>
      <c r="BW14" s="511"/>
      <c r="BX14" s="511"/>
      <c r="BY14" s="511"/>
      <c r="BZ14" s="511"/>
      <c r="CA14" s="511"/>
      <c r="CB14" s="511"/>
      <c r="CC14" s="511"/>
      <c r="CD14" s="511"/>
      <c r="CE14" s="511"/>
      <c r="CF14" s="511"/>
      <c r="CG14" s="511"/>
      <c r="CH14" s="511"/>
      <c r="CI14" s="511"/>
      <c r="CJ14" s="511"/>
      <c r="CK14" s="511"/>
      <c r="CL14" s="511"/>
      <c r="CM14" s="511"/>
      <c r="CN14" s="511"/>
      <c r="CO14" s="511"/>
      <c r="CP14" s="511"/>
      <c r="CQ14" s="511"/>
      <c r="CR14" s="511"/>
      <c r="CS14" s="511"/>
      <c r="CT14" s="511"/>
      <c r="CU14" s="511"/>
      <c r="CV14" s="511"/>
      <c r="CW14" s="511"/>
      <c r="CX14" s="511"/>
      <c r="CY14" s="511"/>
      <c r="CZ14" s="511"/>
      <c r="DA14" s="511"/>
      <c r="DB14" s="511"/>
      <c r="DC14" s="511"/>
      <c r="DD14" s="511"/>
      <c r="DE14" s="511"/>
      <c r="DF14" s="511"/>
      <c r="DG14" s="511"/>
      <c r="DH14" s="511"/>
      <c r="DI14" s="511"/>
      <c r="DJ14" s="511"/>
      <c r="DK14" s="511"/>
      <c r="DL14" s="511"/>
      <c r="DM14" s="511"/>
      <c r="DN14" s="511"/>
      <c r="DO14" s="511"/>
      <c r="DP14" s="511"/>
      <c r="DQ14" s="511"/>
      <c r="DR14" s="511"/>
      <c r="DS14" s="511"/>
      <c r="DT14" s="511"/>
      <c r="DU14" s="511"/>
      <c r="DV14" s="511"/>
      <c r="DW14" s="511"/>
      <c r="DX14" s="511"/>
      <c r="DY14" s="511"/>
      <c r="DZ14" s="511"/>
      <c r="EA14" s="511"/>
      <c r="EB14" s="511"/>
      <c r="EC14" s="511"/>
      <c r="ED14" s="511"/>
      <c r="EE14" s="511"/>
      <c r="EF14" s="511"/>
      <c r="EG14" s="511"/>
      <c r="EH14" s="511"/>
      <c r="EI14" s="511"/>
      <c r="EJ14" s="511"/>
      <c r="EK14" s="511"/>
      <c r="EL14" s="511"/>
      <c r="EM14" s="511"/>
      <c r="EN14" s="511"/>
      <c r="EO14" s="511"/>
      <c r="EP14" s="511"/>
      <c r="EQ14" s="511"/>
      <c r="ER14" s="511"/>
      <c r="ES14" s="511"/>
      <c r="ET14" s="511"/>
      <c r="EU14" s="511"/>
      <c r="EV14" s="511"/>
      <c r="EW14" s="511"/>
      <c r="EX14" s="511"/>
      <c r="EY14" s="511"/>
      <c r="EZ14" s="511"/>
      <c r="FA14" s="511"/>
      <c r="FB14" s="511"/>
      <c r="FC14" s="511"/>
      <c r="FD14" s="511"/>
      <c r="FE14" s="511"/>
      <c r="FF14" s="511"/>
      <c r="FG14" s="511"/>
      <c r="FH14" s="511"/>
      <c r="FI14" s="511"/>
      <c r="FJ14" s="511"/>
      <c r="FK14" s="511"/>
      <c r="FL14" s="511"/>
      <c r="FM14" s="511"/>
      <c r="FN14" s="511"/>
      <c r="FO14" s="511"/>
      <c r="FP14" s="511"/>
      <c r="FQ14" s="511"/>
      <c r="FR14" s="511"/>
      <c r="FS14" s="511"/>
      <c r="FT14" s="511"/>
      <c r="FU14" s="511"/>
      <c r="FV14" s="511"/>
      <c r="FW14" s="511"/>
      <c r="FX14" s="511"/>
      <c r="FY14" s="511"/>
      <c r="FZ14" s="511"/>
      <c r="GA14" s="511"/>
      <c r="GB14" s="511"/>
      <c r="GC14" s="511"/>
      <c r="GD14" s="511"/>
      <c r="GE14" s="511"/>
      <c r="GF14" s="511"/>
      <c r="GG14" s="511"/>
      <c r="GH14" s="511"/>
      <c r="GI14" s="511"/>
      <c r="GJ14" s="511"/>
      <c r="GK14" s="511"/>
      <c r="GL14" s="511"/>
      <c r="GM14" s="511"/>
      <c r="GN14" s="511"/>
      <c r="GO14" s="511"/>
      <c r="GP14" s="511"/>
      <c r="GQ14" s="511"/>
      <c r="GR14" s="511"/>
      <c r="GS14" s="511"/>
      <c r="GT14" s="511"/>
      <c r="GU14" s="511"/>
      <c r="GV14" s="511"/>
      <c r="GW14" s="511"/>
      <c r="GX14" s="511"/>
      <c r="GY14" s="511"/>
      <c r="GZ14" s="511"/>
      <c r="HA14" s="511"/>
      <c r="HB14" s="511"/>
      <c r="HC14" s="511"/>
      <c r="HD14" s="511"/>
      <c r="HE14" s="511"/>
      <c r="HF14" s="511"/>
      <c r="HG14" s="511"/>
      <c r="HH14" s="511"/>
      <c r="HI14" s="511"/>
      <c r="HJ14" s="511"/>
      <c r="HK14" s="511"/>
      <c r="HL14" s="511"/>
      <c r="HM14" s="511"/>
      <c r="HN14" s="511"/>
      <c r="HO14" s="511"/>
      <c r="HP14" s="511"/>
      <c r="HQ14" s="511"/>
      <c r="HR14" s="511"/>
      <c r="HS14" s="511"/>
      <c r="HT14" s="511"/>
      <c r="HU14" s="511"/>
      <c r="HV14" s="511"/>
      <c r="HW14" s="511"/>
      <c r="HX14" s="511"/>
      <c r="HY14" s="511"/>
      <c r="HZ14" s="511"/>
      <c r="IA14" s="511"/>
      <c r="IB14" s="511"/>
      <c r="IC14" s="511"/>
      <c r="ID14" s="511"/>
      <c r="IE14" s="511"/>
      <c r="IF14" s="511"/>
      <c r="IG14" s="511"/>
      <c r="IH14" s="511"/>
      <c r="II14" s="511"/>
      <c r="IJ14" s="511"/>
      <c r="IK14" s="511"/>
      <c r="IL14" s="511"/>
      <c r="IM14" s="511"/>
      <c r="IN14" s="511"/>
      <c r="IO14" s="511"/>
      <c r="IP14" s="511"/>
      <c r="IQ14" s="511"/>
      <c r="IR14" s="511"/>
      <c r="IS14" s="511"/>
      <c r="IT14" s="511"/>
      <c r="IU14" s="511"/>
      <c r="IV14" s="511"/>
      <c r="IW14" s="511"/>
      <c r="IX14" s="511"/>
      <c r="IY14" s="511"/>
      <c r="IZ14" s="511"/>
      <c r="JA14" s="511"/>
      <c r="JB14" s="511"/>
      <c r="JC14" s="511"/>
      <c r="JD14" s="511"/>
      <c r="JE14" s="511"/>
      <c r="JF14" s="511"/>
      <c r="JG14" s="511"/>
      <c r="JH14" s="511"/>
      <c r="JI14" s="511"/>
      <c r="JJ14" s="511"/>
      <c r="JK14" s="511"/>
      <c r="JL14" s="511"/>
      <c r="JM14" s="511"/>
      <c r="JN14" s="511"/>
      <c r="JO14" s="511"/>
      <c r="JP14" s="511"/>
      <c r="JQ14" s="511"/>
      <c r="JR14" s="511"/>
      <c r="JS14" s="511"/>
      <c r="JT14" s="511"/>
      <c r="JU14" s="511"/>
      <c r="JV14" s="511"/>
      <c r="JW14" s="511"/>
      <c r="JX14" s="511"/>
      <c r="JY14" s="511"/>
      <c r="JZ14" s="511"/>
      <c r="KA14" s="511"/>
      <c r="KB14" s="511"/>
      <c r="KC14" s="511"/>
      <c r="KD14" s="511"/>
      <c r="KE14" s="511"/>
      <c r="KF14" s="511"/>
      <c r="KG14" s="511"/>
      <c r="KH14" s="511"/>
      <c r="KI14" s="511"/>
      <c r="KJ14" s="511"/>
      <c r="KK14" s="511"/>
      <c r="KL14" s="511"/>
      <c r="KM14" s="511"/>
      <c r="KN14" s="511"/>
      <c r="KO14" s="511"/>
      <c r="KP14" s="511"/>
      <c r="KQ14" s="511"/>
      <c r="KR14" s="511"/>
      <c r="KS14" s="511"/>
      <c r="KT14" s="511"/>
      <c r="KU14" s="511"/>
      <c r="KV14" s="511"/>
      <c r="KW14" s="511"/>
      <c r="KX14" s="511"/>
      <c r="KY14" s="511"/>
      <c r="KZ14" s="511"/>
      <c r="LA14" s="511"/>
      <c r="LB14" s="511"/>
      <c r="LC14" s="511"/>
      <c r="LD14" s="511"/>
      <c r="LE14" s="511"/>
      <c r="LF14" s="511"/>
      <c r="LG14" s="511"/>
      <c r="LH14" s="511"/>
      <c r="LI14" s="511"/>
      <c r="LJ14" s="511"/>
      <c r="LK14" s="511"/>
      <c r="LL14" s="511"/>
      <c r="LM14" s="511"/>
      <c r="LN14" s="511"/>
      <c r="LO14" s="511"/>
      <c r="LP14" s="511"/>
      <c r="LQ14" s="511"/>
      <c r="LR14" s="511"/>
      <c r="LS14" s="511"/>
      <c r="LT14" s="511"/>
      <c r="LU14" s="511"/>
      <c r="LV14" s="511"/>
      <c r="LW14" s="511"/>
      <c r="LX14" s="511"/>
      <c r="LY14" s="511"/>
      <c r="LZ14" s="511"/>
      <c r="MA14" s="511"/>
      <c r="MB14" s="511"/>
      <c r="MC14" s="511"/>
      <c r="MD14" s="511"/>
      <c r="ME14" s="511"/>
      <c r="MF14" s="511"/>
      <c r="MG14" s="511"/>
      <c r="MH14" s="511"/>
      <c r="MI14" s="511"/>
      <c r="MJ14" s="511"/>
      <c r="MK14" s="511"/>
      <c r="ML14" s="511"/>
      <c r="MM14" s="511"/>
      <c r="MN14" s="511"/>
      <c r="MO14" s="511"/>
      <c r="MP14" s="511"/>
      <c r="MQ14" s="511"/>
      <c r="MR14" s="511"/>
      <c r="MS14" s="511"/>
      <c r="MT14" s="511"/>
      <c r="MU14" s="511"/>
      <c r="MV14" s="511"/>
      <c r="MW14" s="511"/>
      <c r="MX14" s="511"/>
      <c r="MY14" s="511"/>
      <c r="MZ14" s="511"/>
      <c r="NA14" s="511"/>
      <c r="NB14" s="511"/>
      <c r="NC14" s="511"/>
      <c r="ND14" s="511"/>
      <c r="NE14" s="511"/>
      <c r="NF14" s="511"/>
      <c r="NG14" s="511"/>
      <c r="NH14" s="511"/>
      <c r="NI14" s="511"/>
      <c r="NJ14" s="511"/>
      <c r="NK14" s="511"/>
      <c r="NL14" s="511"/>
      <c r="NM14" s="511"/>
      <c r="NN14" s="511"/>
      <c r="NO14" s="511"/>
      <c r="NP14" s="511"/>
      <c r="NQ14" s="511"/>
      <c r="NR14" s="511"/>
      <c r="NS14" s="511"/>
      <c r="NT14" s="511"/>
      <c r="NU14" s="511"/>
      <c r="NV14" s="511"/>
      <c r="NW14" s="511"/>
      <c r="NX14" s="511"/>
      <c r="NY14" s="511"/>
      <c r="NZ14" s="511"/>
      <c r="OA14" s="511"/>
      <c r="OB14" s="511"/>
      <c r="OC14" s="511"/>
      <c r="OD14" s="511"/>
      <c r="OE14" s="511"/>
      <c r="OF14" s="511"/>
      <c r="OG14" s="511"/>
      <c r="OH14" s="511"/>
      <c r="OI14" s="511"/>
      <c r="OJ14" s="511"/>
      <c r="OK14" s="511"/>
      <c r="OL14" s="511"/>
      <c r="OM14" s="511"/>
      <c r="ON14" s="511"/>
      <c r="OO14" s="511"/>
      <c r="OP14" s="511"/>
      <c r="OQ14" s="511"/>
      <c r="OR14" s="511"/>
      <c r="OS14" s="511"/>
      <c r="OT14" s="511"/>
      <c r="OU14" s="511"/>
      <c r="OV14" s="511"/>
      <c r="OW14" s="511"/>
      <c r="OX14" s="511"/>
      <c r="OY14" s="511"/>
      <c r="OZ14" s="511"/>
      <c r="PA14" s="511"/>
      <c r="PB14" s="511"/>
      <c r="PC14" s="511"/>
      <c r="PD14" s="511"/>
      <c r="PE14" s="511"/>
      <c r="PF14" s="511"/>
      <c r="PG14" s="511"/>
      <c r="PH14" s="511"/>
      <c r="PI14" s="511"/>
      <c r="PJ14" s="511"/>
      <c r="PK14" s="511"/>
      <c r="PL14" s="511"/>
      <c r="PM14" s="511"/>
      <c r="PN14" s="511"/>
      <c r="PO14" s="511"/>
      <c r="PP14" s="511"/>
      <c r="PQ14" s="511"/>
      <c r="PR14" s="511"/>
      <c r="PS14" s="511"/>
      <c r="PT14" s="511"/>
      <c r="PU14" s="511"/>
      <c r="PV14" s="511"/>
      <c r="PW14" s="511"/>
      <c r="PX14" s="511"/>
      <c r="PY14" s="511"/>
      <c r="PZ14" s="511"/>
      <c r="QA14" s="511"/>
      <c r="QB14" s="511"/>
      <c r="QC14" s="511"/>
      <c r="QD14" s="511"/>
      <c r="QE14" s="511"/>
      <c r="QF14" s="511"/>
      <c r="QG14" s="511"/>
      <c r="QH14" s="511"/>
      <c r="QI14" s="511"/>
      <c r="QJ14" s="511"/>
      <c r="QK14" s="511"/>
      <c r="QL14" s="511"/>
      <c r="QM14" s="511"/>
      <c r="QN14" s="511"/>
      <c r="QO14" s="511"/>
      <c r="QP14" s="511"/>
      <c r="QQ14" s="511"/>
      <c r="QR14" s="511"/>
      <c r="QS14" s="511"/>
      <c r="QT14" s="511"/>
      <c r="QU14" s="511"/>
      <c r="QV14" s="511"/>
      <c r="QW14" s="511"/>
      <c r="QX14" s="511"/>
      <c r="QY14" s="511"/>
      <c r="QZ14" s="511"/>
      <c r="RA14" s="511"/>
      <c r="RB14" s="511"/>
      <c r="RC14" s="511"/>
      <c r="RD14" s="511"/>
      <c r="RE14" s="511"/>
      <c r="RF14" s="511"/>
      <c r="RG14" s="511"/>
      <c r="RH14" s="511"/>
      <c r="RI14" s="511"/>
      <c r="RJ14" s="511"/>
      <c r="RK14" s="511"/>
      <c r="RL14" s="511"/>
      <c r="RM14" s="511"/>
      <c r="RN14" s="511"/>
      <c r="RO14" s="511"/>
      <c r="RP14" s="511"/>
      <c r="RQ14" s="511"/>
      <c r="RR14" s="511"/>
      <c r="RS14" s="511"/>
      <c r="RT14" s="511"/>
      <c r="RU14" s="511"/>
      <c r="RV14" s="511"/>
      <c r="RW14" s="511"/>
      <c r="RX14" s="511"/>
      <c r="RY14" s="511"/>
      <c r="RZ14" s="511"/>
      <c r="SA14" s="511"/>
      <c r="SB14" s="511"/>
      <c r="SC14" s="511"/>
      <c r="SD14" s="511"/>
      <c r="SE14" s="511"/>
      <c r="SF14" s="511"/>
      <c r="SG14" s="511"/>
      <c r="SH14" s="511"/>
      <c r="SI14" s="511"/>
      <c r="SJ14" s="511"/>
      <c r="SK14" s="511"/>
      <c r="SL14" s="511"/>
      <c r="SM14" s="511"/>
      <c r="SN14" s="511"/>
      <c r="SO14" s="511"/>
      <c r="SP14" s="511"/>
      <c r="SQ14" s="511"/>
      <c r="SR14" s="511"/>
      <c r="SS14" s="511"/>
      <c r="ST14" s="511"/>
      <c r="SU14" s="511"/>
      <c r="SV14" s="511"/>
      <c r="SW14" s="511"/>
      <c r="SX14" s="511"/>
      <c r="SY14" s="511"/>
      <c r="SZ14" s="511"/>
      <c r="TA14" s="511"/>
      <c r="TB14" s="511"/>
      <c r="TC14" s="511"/>
      <c r="TD14" s="511"/>
      <c r="TE14" s="511"/>
      <c r="TF14" s="511"/>
      <c r="TG14" s="511"/>
      <c r="TH14" s="511"/>
      <c r="TI14" s="511"/>
      <c r="TJ14" s="511"/>
      <c r="TK14" s="511"/>
      <c r="TL14" s="511"/>
      <c r="TM14" s="511"/>
      <c r="TN14" s="511"/>
      <c r="TO14" s="511"/>
      <c r="TP14" s="511"/>
      <c r="TQ14" s="511"/>
      <c r="TR14" s="511"/>
      <c r="TS14" s="511"/>
      <c r="TT14" s="511"/>
      <c r="TU14" s="511"/>
      <c r="TV14" s="511"/>
      <c r="TW14" s="511"/>
      <c r="TX14" s="511"/>
      <c r="TY14" s="511"/>
      <c r="TZ14" s="511"/>
      <c r="UA14" s="511"/>
      <c r="UB14" s="511"/>
      <c r="UC14" s="511"/>
      <c r="UD14" s="511"/>
      <c r="UE14" s="511"/>
      <c r="UF14" s="511"/>
      <c r="UG14" s="511"/>
      <c r="UH14" s="511"/>
      <c r="UI14" s="511"/>
      <c r="UJ14" s="511"/>
      <c r="UK14" s="511"/>
      <c r="UL14" s="511"/>
      <c r="UM14" s="511"/>
      <c r="UN14" s="511"/>
      <c r="UO14" s="511"/>
      <c r="UP14" s="511"/>
      <c r="UQ14" s="511"/>
      <c r="UR14" s="511"/>
      <c r="US14" s="511"/>
      <c r="UT14" s="511"/>
      <c r="UU14" s="511"/>
      <c r="UV14" s="511"/>
      <c r="UW14" s="511"/>
      <c r="UX14" s="511"/>
      <c r="UY14" s="511"/>
      <c r="UZ14" s="511"/>
      <c r="VA14" s="511"/>
      <c r="VB14" s="511"/>
      <c r="VC14" s="511"/>
      <c r="VD14" s="511"/>
      <c r="VE14" s="511"/>
      <c r="VF14" s="511"/>
      <c r="VG14" s="511"/>
      <c r="VH14" s="511"/>
      <c r="VI14" s="511"/>
      <c r="VJ14" s="511"/>
      <c r="VK14" s="511"/>
      <c r="VL14" s="511"/>
      <c r="VM14" s="511"/>
      <c r="VN14" s="511"/>
      <c r="VO14" s="511"/>
      <c r="VP14" s="511"/>
      <c r="VQ14" s="511"/>
      <c r="VR14" s="511"/>
      <c r="VS14" s="511"/>
      <c r="VT14" s="511"/>
      <c r="VU14" s="511"/>
      <c r="VV14" s="511"/>
      <c r="VW14" s="511"/>
      <c r="VX14" s="511"/>
      <c r="VY14" s="511"/>
      <c r="VZ14" s="511"/>
      <c r="WA14" s="511"/>
      <c r="WB14" s="511"/>
      <c r="WC14" s="511"/>
      <c r="WD14" s="511"/>
      <c r="WE14" s="511"/>
      <c r="WF14" s="511"/>
      <c r="WG14" s="511"/>
      <c r="WH14" s="511"/>
      <c r="WI14" s="511"/>
      <c r="WJ14" s="511"/>
      <c r="WK14" s="511"/>
      <c r="WL14" s="511"/>
      <c r="WM14" s="511"/>
      <c r="WN14" s="511"/>
      <c r="WO14" s="511"/>
      <c r="WP14" s="511"/>
      <c r="WQ14" s="511"/>
      <c r="WR14" s="511"/>
      <c r="WS14" s="511"/>
      <c r="WT14" s="511"/>
      <c r="WU14" s="511"/>
      <c r="WV14" s="511"/>
      <c r="WW14" s="511"/>
      <c r="WX14" s="511"/>
      <c r="WY14" s="511"/>
      <c r="WZ14" s="511"/>
      <c r="XA14" s="511"/>
      <c r="XB14" s="511"/>
      <c r="XC14" s="511"/>
      <c r="XD14" s="511"/>
      <c r="XE14" s="511"/>
      <c r="XF14" s="511"/>
      <c r="XG14" s="511"/>
      <c r="XH14" s="511"/>
      <c r="XI14" s="511"/>
      <c r="XJ14" s="511"/>
      <c r="XK14" s="511"/>
      <c r="XL14" s="511"/>
      <c r="XM14" s="511"/>
      <c r="XN14" s="511"/>
      <c r="XO14" s="511"/>
      <c r="XP14" s="511"/>
      <c r="XQ14" s="511"/>
      <c r="XR14" s="511"/>
      <c r="XS14" s="511"/>
      <c r="XT14" s="511"/>
      <c r="XU14" s="511"/>
      <c r="XV14" s="511"/>
      <c r="XW14" s="511"/>
      <c r="XX14" s="511"/>
      <c r="XY14" s="511"/>
      <c r="XZ14" s="511"/>
      <c r="YA14" s="511"/>
      <c r="YB14" s="511"/>
      <c r="YC14" s="511"/>
      <c r="YD14" s="511"/>
      <c r="YE14" s="511"/>
      <c r="YF14" s="511"/>
      <c r="YG14" s="511"/>
      <c r="YH14" s="511"/>
      <c r="YI14" s="511"/>
      <c r="YJ14" s="511"/>
      <c r="YK14" s="511"/>
      <c r="YL14" s="511"/>
      <c r="YM14" s="511"/>
      <c r="YN14" s="511"/>
      <c r="YO14" s="511"/>
      <c r="YP14" s="511"/>
      <c r="YQ14" s="511"/>
      <c r="YR14" s="511"/>
      <c r="YS14" s="511"/>
      <c r="YT14" s="511"/>
      <c r="YU14" s="511"/>
      <c r="YV14" s="511"/>
      <c r="YW14" s="511"/>
      <c r="YX14" s="511"/>
      <c r="YY14" s="511"/>
      <c r="YZ14" s="511"/>
      <c r="ZA14" s="511"/>
      <c r="ZB14" s="511"/>
      <c r="ZC14" s="511"/>
      <c r="ZD14" s="511"/>
      <c r="ZE14" s="511"/>
      <c r="ZF14" s="511"/>
      <c r="ZG14" s="511"/>
      <c r="ZH14" s="511"/>
      <c r="ZI14" s="511"/>
      <c r="ZJ14" s="511"/>
      <c r="ZK14" s="511"/>
      <c r="ZL14" s="511"/>
      <c r="ZM14" s="511"/>
      <c r="ZN14" s="511"/>
      <c r="ZO14" s="511"/>
      <c r="ZP14" s="511"/>
      <c r="ZQ14" s="511"/>
      <c r="ZR14" s="511"/>
      <c r="ZS14" s="511"/>
      <c r="ZT14" s="511"/>
      <c r="ZU14" s="511"/>
      <c r="ZV14" s="511"/>
      <c r="ZW14" s="511"/>
      <c r="ZX14" s="511"/>
      <c r="ZY14" s="511"/>
      <c r="ZZ14" s="511"/>
      <c r="AAA14" s="511"/>
      <c r="AAB14" s="511"/>
      <c r="AAC14" s="511"/>
      <c r="AAD14" s="511"/>
      <c r="AAE14" s="511"/>
      <c r="AAF14" s="511"/>
      <c r="AAG14" s="511"/>
      <c r="AAH14" s="511"/>
      <c r="AAI14" s="511"/>
      <c r="AAJ14" s="511"/>
      <c r="AAK14" s="511"/>
      <c r="AAL14" s="511"/>
      <c r="AAM14" s="511"/>
      <c r="AAN14" s="511"/>
      <c r="AAO14" s="511"/>
      <c r="AAP14" s="511"/>
      <c r="AAQ14" s="511"/>
      <c r="AAR14" s="511"/>
      <c r="AAS14" s="511"/>
      <c r="AAT14" s="511"/>
      <c r="AAU14" s="511"/>
      <c r="AAV14" s="511"/>
      <c r="AAW14" s="511"/>
      <c r="AAX14" s="511"/>
      <c r="AAY14" s="511"/>
      <c r="AAZ14" s="511"/>
      <c r="ABA14" s="511"/>
      <c r="ABB14" s="511"/>
      <c r="ABC14" s="511"/>
      <c r="ABD14" s="511"/>
      <c r="ABE14" s="511"/>
      <c r="ABF14" s="511"/>
      <c r="ABG14" s="511"/>
      <c r="ABH14" s="511"/>
      <c r="ABI14" s="511"/>
      <c r="ABJ14" s="511"/>
      <c r="ABK14" s="511"/>
      <c r="ABL14" s="511"/>
      <c r="ABM14" s="511"/>
      <c r="ABN14" s="511"/>
      <c r="ABO14" s="511"/>
      <c r="ABP14" s="511"/>
      <c r="ABQ14" s="511"/>
      <c r="ABR14" s="511"/>
      <c r="ABS14" s="511"/>
      <c r="ABT14" s="511"/>
      <c r="ABU14" s="511"/>
      <c r="ABV14" s="511"/>
      <c r="ABW14" s="511"/>
      <c r="ABX14" s="511"/>
      <c r="ABY14" s="511"/>
      <c r="ABZ14" s="511"/>
      <c r="ACA14" s="511"/>
      <c r="ACB14" s="511"/>
      <c r="ACC14" s="511"/>
      <c r="ACD14" s="511"/>
      <c r="ACE14" s="511"/>
      <c r="ACF14" s="511"/>
      <c r="ACG14" s="511"/>
      <c r="ACH14" s="511"/>
      <c r="ACI14" s="511"/>
      <c r="ACJ14" s="511"/>
      <c r="ACK14" s="511"/>
      <c r="ACL14" s="511"/>
      <c r="ACM14" s="511"/>
      <c r="ACN14" s="511"/>
      <c r="ACO14" s="511"/>
      <c r="ACP14" s="511"/>
      <c r="ACQ14" s="511"/>
      <c r="ACR14" s="511"/>
      <c r="ACS14" s="511"/>
      <c r="ACT14" s="511"/>
      <c r="ACU14" s="511"/>
      <c r="ACV14" s="511"/>
      <c r="ACW14" s="511"/>
      <c r="ACX14" s="511"/>
      <c r="ACY14" s="511"/>
      <c r="ACZ14" s="511"/>
      <c r="ADA14" s="511"/>
      <c r="ADB14" s="511"/>
      <c r="ADC14" s="511"/>
      <c r="ADD14" s="511"/>
      <c r="ADE14" s="511"/>
      <c r="ADF14" s="511"/>
      <c r="ADG14" s="511"/>
      <c r="ADH14" s="511"/>
      <c r="ADI14" s="511"/>
      <c r="ADJ14" s="511"/>
      <c r="ADK14" s="511"/>
      <c r="ADL14" s="511"/>
      <c r="ADM14" s="511"/>
      <c r="ADN14" s="511"/>
      <c r="ADO14" s="511"/>
      <c r="ADP14" s="511"/>
      <c r="ADQ14" s="511"/>
      <c r="ADR14" s="511"/>
      <c r="ADS14" s="511"/>
      <c r="ADT14" s="511"/>
      <c r="ADU14" s="511"/>
      <c r="ADV14" s="511"/>
      <c r="ADW14" s="511"/>
      <c r="ADX14" s="511"/>
      <c r="ADY14" s="511"/>
      <c r="ADZ14" s="511"/>
      <c r="AEA14" s="511"/>
      <c r="AEB14" s="511"/>
      <c r="AEC14" s="511"/>
      <c r="AED14" s="511"/>
      <c r="AEE14" s="511"/>
      <c r="AEF14" s="511"/>
      <c r="AEG14" s="511"/>
      <c r="AEH14" s="511"/>
      <c r="AEI14" s="511"/>
      <c r="AEJ14" s="511"/>
      <c r="AEK14" s="511"/>
      <c r="AEL14" s="511"/>
      <c r="AEM14" s="511"/>
      <c r="AEN14" s="511"/>
      <c r="AEO14" s="511"/>
      <c r="AEP14" s="511"/>
      <c r="AEQ14" s="511"/>
      <c r="AER14" s="511"/>
      <c r="AES14" s="511"/>
      <c r="AET14" s="511"/>
      <c r="AEU14" s="511"/>
      <c r="AEV14" s="511"/>
      <c r="AEW14" s="511"/>
      <c r="AEX14" s="511"/>
      <c r="AEY14" s="511"/>
      <c r="AEZ14" s="511"/>
      <c r="AFA14" s="511"/>
      <c r="AFB14" s="511"/>
      <c r="AFC14" s="511"/>
      <c r="AFD14" s="511"/>
      <c r="AFE14" s="511"/>
      <c r="AFF14" s="511"/>
      <c r="AFG14" s="511"/>
      <c r="AFH14" s="511"/>
      <c r="AFI14" s="511"/>
      <c r="AFJ14" s="511"/>
      <c r="AFK14" s="511"/>
      <c r="AFL14" s="511"/>
      <c r="AFM14" s="511"/>
      <c r="AFN14" s="511"/>
      <c r="AFO14" s="511"/>
      <c r="AFP14" s="511"/>
      <c r="AFQ14" s="511"/>
      <c r="AFR14" s="511"/>
      <c r="AFS14" s="511"/>
      <c r="AFT14" s="511"/>
      <c r="AFU14" s="511"/>
      <c r="AFV14" s="511"/>
      <c r="AFW14" s="511"/>
      <c r="AFX14" s="511"/>
      <c r="AFY14" s="511"/>
      <c r="AFZ14" s="511"/>
      <c r="AGA14" s="511"/>
      <c r="AGB14" s="511"/>
      <c r="AGC14" s="511"/>
      <c r="AGD14" s="511"/>
      <c r="AGE14" s="511"/>
      <c r="AGF14" s="511"/>
      <c r="AGG14" s="511"/>
      <c r="AGH14" s="511"/>
      <c r="AGI14" s="511"/>
      <c r="AGJ14" s="511"/>
      <c r="AGK14" s="511"/>
      <c r="AGL14" s="511"/>
      <c r="AGM14" s="511"/>
      <c r="AGN14" s="511"/>
      <c r="AGO14" s="511"/>
      <c r="AGP14" s="511"/>
      <c r="AGQ14" s="511"/>
      <c r="AGR14" s="511"/>
      <c r="AGS14" s="511"/>
      <c r="AGT14" s="511"/>
      <c r="AGU14" s="511"/>
      <c r="AGV14" s="511"/>
      <c r="AGW14" s="511"/>
      <c r="AGX14" s="511"/>
      <c r="AGY14" s="511"/>
      <c r="AGZ14" s="511"/>
      <c r="AHA14" s="511"/>
      <c r="AHB14" s="511"/>
      <c r="AHC14" s="511"/>
      <c r="AHD14" s="511"/>
      <c r="AHE14" s="511"/>
      <c r="AHF14" s="511"/>
      <c r="AHG14" s="511"/>
      <c r="AHH14" s="511"/>
      <c r="AHI14" s="511"/>
      <c r="AHJ14" s="511"/>
      <c r="AHK14" s="511"/>
      <c r="AHL14" s="511"/>
      <c r="AHM14" s="511"/>
      <c r="AHN14" s="511"/>
      <c r="AHO14" s="511"/>
      <c r="AHP14" s="511"/>
      <c r="AHQ14" s="511"/>
      <c r="AHR14" s="511"/>
      <c r="AHS14" s="511"/>
      <c r="AHT14" s="511"/>
      <c r="AHU14" s="511"/>
      <c r="AHV14" s="511"/>
      <c r="AHW14" s="511"/>
      <c r="AHX14" s="511"/>
      <c r="AHY14" s="511"/>
      <c r="AHZ14" s="511"/>
      <c r="AIA14" s="511"/>
      <c r="AIB14" s="511"/>
      <c r="AIC14" s="511"/>
      <c r="AID14" s="511"/>
      <c r="AIE14" s="511"/>
      <c r="AIF14" s="511"/>
      <c r="AIG14" s="511"/>
      <c r="AIH14" s="511"/>
      <c r="AII14" s="511"/>
      <c r="AIJ14" s="511"/>
      <c r="AIK14" s="511"/>
      <c r="AIL14" s="511"/>
      <c r="AIM14" s="511"/>
      <c r="AIN14" s="511"/>
      <c r="AIO14" s="511"/>
      <c r="AIP14" s="511"/>
      <c r="AIQ14" s="511"/>
      <c r="AIR14" s="511"/>
      <c r="AIS14" s="511"/>
      <c r="AIT14" s="511"/>
      <c r="AIU14" s="511"/>
      <c r="AIV14" s="511"/>
      <c r="AIW14" s="511"/>
      <c r="AIX14" s="511"/>
      <c r="AIY14" s="511"/>
      <c r="AIZ14" s="511"/>
      <c r="AJA14" s="511"/>
      <c r="AJB14" s="511"/>
      <c r="AJC14" s="511"/>
      <c r="AJD14" s="511"/>
      <c r="AJE14" s="511"/>
      <c r="AJF14" s="511"/>
      <c r="AJG14" s="511"/>
      <c r="AJH14" s="511"/>
      <c r="AJI14" s="511"/>
      <c r="AJJ14" s="511"/>
      <c r="AJK14" s="511"/>
      <c r="AJL14" s="511"/>
      <c r="AJM14" s="511"/>
      <c r="AJN14" s="511"/>
      <c r="AJO14" s="511"/>
      <c r="AJP14" s="511"/>
      <c r="AJQ14" s="511"/>
      <c r="AJR14" s="511"/>
      <c r="AJS14" s="511"/>
      <c r="AJT14" s="511"/>
      <c r="AJU14" s="511"/>
      <c r="AJV14" s="511"/>
      <c r="AJW14" s="511"/>
      <c r="AJX14" s="511"/>
      <c r="AJY14" s="511"/>
      <c r="AJZ14" s="511"/>
      <c r="AKA14" s="511"/>
      <c r="AKB14" s="511"/>
      <c r="AKC14" s="511"/>
      <c r="AKD14" s="511"/>
      <c r="AKE14" s="511"/>
      <c r="AKF14" s="511"/>
      <c r="AKG14" s="511"/>
      <c r="AKH14" s="511"/>
      <c r="AKI14" s="511"/>
      <c r="AKJ14" s="511"/>
      <c r="AKK14" s="511"/>
      <c r="AKL14" s="511"/>
      <c r="AKM14" s="511"/>
      <c r="AKN14" s="511"/>
      <c r="AKO14" s="511"/>
      <c r="AKP14" s="511"/>
      <c r="AKQ14" s="511"/>
      <c r="AKR14" s="511"/>
      <c r="AKS14" s="511"/>
      <c r="AKT14" s="511"/>
      <c r="AKU14" s="511"/>
      <c r="AKV14" s="511"/>
      <c r="AKW14" s="511"/>
      <c r="AKX14" s="511"/>
      <c r="AKY14" s="511"/>
      <c r="AKZ14" s="511"/>
      <c r="ALA14" s="511"/>
      <c r="ALB14" s="511"/>
      <c r="ALC14" s="511"/>
      <c r="ALD14" s="511"/>
      <c r="ALE14" s="511"/>
      <c r="ALF14" s="511"/>
      <c r="ALG14" s="511"/>
      <c r="ALH14" s="511"/>
      <c r="ALI14" s="511"/>
      <c r="ALJ14" s="511"/>
      <c r="ALK14" s="511"/>
      <c r="ALL14" s="511"/>
      <c r="ALM14" s="511"/>
      <c r="ALN14" s="511"/>
      <c r="ALO14" s="511"/>
      <c r="ALP14" s="511"/>
      <c r="ALQ14" s="511"/>
      <c r="ALR14" s="511"/>
      <c r="ALS14" s="511"/>
      <c r="ALT14" s="511"/>
      <c r="ALU14" s="511"/>
      <c r="ALV14" s="511"/>
      <c r="ALW14" s="511"/>
      <c r="ALX14" s="511"/>
      <c r="ALY14" s="511"/>
      <c r="ALZ14" s="511"/>
      <c r="AMA14" s="511"/>
      <c r="AMB14" s="511"/>
      <c r="AMC14" s="511"/>
      <c r="AMD14" s="511"/>
      <c r="AME14" s="511"/>
      <c r="AMF14" s="511"/>
      <c r="AMG14" s="511"/>
      <c r="AMH14" s="511"/>
      <c r="AMI14" s="511"/>
      <c r="AMJ14" s="511"/>
      <c r="AMK14" s="511"/>
      <c r="AML14" s="511"/>
    </row>
    <row r="15" spans="1:1026" ht="15" customHeight="1">
      <c r="A15" s="511"/>
      <c r="B15" s="16"/>
      <c r="C15" s="755" t="s">
        <v>238</v>
      </c>
      <c r="D15" s="755"/>
      <c r="E15" s="755"/>
      <c r="F15" s="578">
        <v>9.6</v>
      </c>
      <c r="G15" s="261"/>
      <c r="H15" s="262"/>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c r="AW15" s="511"/>
      <c r="AX15" s="511"/>
      <c r="AY15" s="511"/>
      <c r="AZ15" s="511"/>
      <c r="BA15" s="511"/>
      <c r="BB15" s="511"/>
      <c r="BC15" s="511"/>
      <c r="BD15" s="511"/>
      <c r="BE15" s="511"/>
      <c r="BF15" s="511"/>
      <c r="BG15" s="511"/>
      <c r="BH15" s="511"/>
      <c r="BI15" s="511"/>
      <c r="BJ15" s="511"/>
      <c r="BK15" s="511"/>
      <c r="BL15" s="511"/>
      <c r="BM15" s="511"/>
      <c r="BN15" s="511"/>
      <c r="BO15" s="511"/>
      <c r="BP15" s="511"/>
      <c r="BQ15" s="511"/>
      <c r="BR15" s="511"/>
      <c r="BS15" s="511"/>
      <c r="BT15" s="511"/>
      <c r="BU15" s="511"/>
      <c r="BV15" s="511"/>
      <c r="BW15" s="511"/>
      <c r="BX15" s="511"/>
      <c r="BY15" s="511"/>
      <c r="BZ15" s="511"/>
      <c r="CA15" s="511"/>
      <c r="CB15" s="511"/>
      <c r="CC15" s="511"/>
      <c r="CD15" s="511"/>
      <c r="CE15" s="511"/>
      <c r="CF15" s="511"/>
      <c r="CG15" s="511"/>
      <c r="CH15" s="511"/>
      <c r="CI15" s="511"/>
      <c r="CJ15" s="511"/>
      <c r="CK15" s="511"/>
      <c r="CL15" s="511"/>
      <c r="CM15" s="511"/>
      <c r="CN15" s="511"/>
      <c r="CO15" s="511"/>
      <c r="CP15" s="511"/>
      <c r="CQ15" s="511"/>
      <c r="CR15" s="511"/>
      <c r="CS15" s="511"/>
      <c r="CT15" s="511"/>
      <c r="CU15" s="511"/>
      <c r="CV15" s="511"/>
      <c r="CW15" s="511"/>
      <c r="CX15" s="511"/>
      <c r="CY15" s="511"/>
      <c r="CZ15" s="511"/>
      <c r="DA15" s="511"/>
      <c r="DB15" s="511"/>
      <c r="DC15" s="511"/>
      <c r="DD15" s="511"/>
      <c r="DE15" s="511"/>
      <c r="DF15" s="511"/>
      <c r="DG15" s="511"/>
      <c r="DH15" s="511"/>
      <c r="DI15" s="511"/>
      <c r="DJ15" s="511"/>
      <c r="DK15" s="511"/>
      <c r="DL15" s="511"/>
      <c r="DM15" s="511"/>
      <c r="DN15" s="511"/>
      <c r="DO15" s="511"/>
      <c r="DP15" s="511"/>
      <c r="DQ15" s="511"/>
      <c r="DR15" s="511"/>
      <c r="DS15" s="511"/>
      <c r="DT15" s="511"/>
      <c r="DU15" s="511"/>
      <c r="DV15" s="511"/>
      <c r="DW15" s="511"/>
      <c r="DX15" s="511"/>
      <c r="DY15" s="511"/>
      <c r="DZ15" s="511"/>
      <c r="EA15" s="511"/>
      <c r="EB15" s="511"/>
      <c r="EC15" s="511"/>
      <c r="ED15" s="511"/>
      <c r="EE15" s="511"/>
      <c r="EF15" s="511"/>
      <c r="EG15" s="511"/>
      <c r="EH15" s="511"/>
      <c r="EI15" s="511"/>
      <c r="EJ15" s="511"/>
      <c r="EK15" s="511"/>
      <c r="EL15" s="511"/>
      <c r="EM15" s="511"/>
      <c r="EN15" s="511"/>
      <c r="EO15" s="511"/>
      <c r="EP15" s="511"/>
      <c r="EQ15" s="511"/>
      <c r="ER15" s="511"/>
      <c r="ES15" s="511"/>
      <c r="ET15" s="511"/>
      <c r="EU15" s="511"/>
      <c r="EV15" s="511"/>
      <c r="EW15" s="511"/>
      <c r="EX15" s="511"/>
      <c r="EY15" s="511"/>
      <c r="EZ15" s="511"/>
      <c r="FA15" s="511"/>
      <c r="FB15" s="511"/>
      <c r="FC15" s="511"/>
      <c r="FD15" s="511"/>
      <c r="FE15" s="511"/>
      <c r="FF15" s="511"/>
      <c r="FG15" s="511"/>
      <c r="FH15" s="511"/>
      <c r="FI15" s="511"/>
      <c r="FJ15" s="511"/>
      <c r="FK15" s="511"/>
      <c r="FL15" s="511"/>
      <c r="FM15" s="511"/>
      <c r="FN15" s="511"/>
      <c r="FO15" s="511"/>
      <c r="FP15" s="511"/>
      <c r="FQ15" s="511"/>
      <c r="FR15" s="511"/>
      <c r="FS15" s="511"/>
      <c r="FT15" s="511"/>
      <c r="FU15" s="511"/>
      <c r="FV15" s="511"/>
      <c r="FW15" s="511"/>
      <c r="FX15" s="511"/>
      <c r="FY15" s="511"/>
      <c r="FZ15" s="511"/>
      <c r="GA15" s="511"/>
      <c r="GB15" s="511"/>
      <c r="GC15" s="511"/>
      <c r="GD15" s="511"/>
      <c r="GE15" s="511"/>
      <c r="GF15" s="511"/>
      <c r="GG15" s="511"/>
      <c r="GH15" s="511"/>
      <c r="GI15" s="511"/>
      <c r="GJ15" s="511"/>
      <c r="GK15" s="511"/>
      <c r="GL15" s="511"/>
      <c r="GM15" s="511"/>
      <c r="GN15" s="511"/>
      <c r="GO15" s="511"/>
      <c r="GP15" s="511"/>
      <c r="GQ15" s="511"/>
      <c r="GR15" s="511"/>
      <c r="GS15" s="511"/>
      <c r="GT15" s="511"/>
      <c r="GU15" s="511"/>
      <c r="GV15" s="511"/>
      <c r="GW15" s="511"/>
      <c r="GX15" s="511"/>
      <c r="GY15" s="511"/>
      <c r="GZ15" s="511"/>
      <c r="HA15" s="511"/>
      <c r="HB15" s="511"/>
      <c r="HC15" s="511"/>
      <c r="HD15" s="511"/>
      <c r="HE15" s="511"/>
      <c r="HF15" s="511"/>
      <c r="HG15" s="511"/>
      <c r="HH15" s="511"/>
      <c r="HI15" s="511"/>
      <c r="HJ15" s="511"/>
      <c r="HK15" s="511"/>
      <c r="HL15" s="511"/>
      <c r="HM15" s="511"/>
      <c r="HN15" s="511"/>
      <c r="HO15" s="511"/>
      <c r="HP15" s="511"/>
      <c r="HQ15" s="511"/>
      <c r="HR15" s="511"/>
      <c r="HS15" s="511"/>
      <c r="HT15" s="511"/>
      <c r="HU15" s="511"/>
      <c r="HV15" s="511"/>
      <c r="HW15" s="511"/>
      <c r="HX15" s="511"/>
      <c r="HY15" s="511"/>
      <c r="HZ15" s="511"/>
      <c r="IA15" s="511"/>
      <c r="IB15" s="511"/>
      <c r="IC15" s="511"/>
      <c r="ID15" s="511"/>
      <c r="IE15" s="511"/>
      <c r="IF15" s="511"/>
      <c r="IG15" s="511"/>
      <c r="IH15" s="511"/>
      <c r="II15" s="511"/>
      <c r="IJ15" s="511"/>
      <c r="IK15" s="511"/>
      <c r="IL15" s="511"/>
      <c r="IM15" s="511"/>
      <c r="IN15" s="511"/>
      <c r="IO15" s="511"/>
      <c r="IP15" s="511"/>
      <c r="IQ15" s="511"/>
      <c r="IR15" s="511"/>
      <c r="IS15" s="511"/>
      <c r="IT15" s="511"/>
      <c r="IU15" s="511"/>
      <c r="IV15" s="511"/>
      <c r="IW15" s="511"/>
      <c r="IX15" s="511"/>
      <c r="IY15" s="511"/>
      <c r="IZ15" s="511"/>
      <c r="JA15" s="511"/>
      <c r="JB15" s="511"/>
      <c r="JC15" s="511"/>
      <c r="JD15" s="511"/>
      <c r="JE15" s="511"/>
      <c r="JF15" s="511"/>
      <c r="JG15" s="511"/>
      <c r="JH15" s="511"/>
      <c r="JI15" s="511"/>
      <c r="JJ15" s="511"/>
      <c r="JK15" s="511"/>
      <c r="JL15" s="511"/>
      <c r="JM15" s="511"/>
      <c r="JN15" s="511"/>
      <c r="JO15" s="511"/>
      <c r="JP15" s="511"/>
      <c r="JQ15" s="511"/>
      <c r="JR15" s="511"/>
      <c r="JS15" s="511"/>
      <c r="JT15" s="511"/>
      <c r="JU15" s="511"/>
      <c r="JV15" s="511"/>
      <c r="JW15" s="511"/>
      <c r="JX15" s="511"/>
      <c r="JY15" s="511"/>
      <c r="JZ15" s="511"/>
      <c r="KA15" s="511"/>
      <c r="KB15" s="511"/>
      <c r="KC15" s="511"/>
      <c r="KD15" s="511"/>
      <c r="KE15" s="511"/>
      <c r="KF15" s="511"/>
      <c r="KG15" s="511"/>
      <c r="KH15" s="511"/>
      <c r="KI15" s="511"/>
      <c r="KJ15" s="511"/>
      <c r="KK15" s="511"/>
      <c r="KL15" s="511"/>
      <c r="KM15" s="511"/>
      <c r="KN15" s="511"/>
      <c r="KO15" s="511"/>
      <c r="KP15" s="511"/>
      <c r="KQ15" s="511"/>
      <c r="KR15" s="511"/>
      <c r="KS15" s="511"/>
      <c r="KT15" s="511"/>
      <c r="KU15" s="511"/>
      <c r="KV15" s="511"/>
      <c r="KW15" s="511"/>
      <c r="KX15" s="511"/>
      <c r="KY15" s="511"/>
      <c r="KZ15" s="511"/>
      <c r="LA15" s="511"/>
      <c r="LB15" s="511"/>
      <c r="LC15" s="511"/>
      <c r="LD15" s="511"/>
      <c r="LE15" s="511"/>
      <c r="LF15" s="511"/>
      <c r="LG15" s="511"/>
      <c r="LH15" s="511"/>
      <c r="LI15" s="511"/>
      <c r="LJ15" s="511"/>
      <c r="LK15" s="511"/>
      <c r="LL15" s="511"/>
      <c r="LM15" s="511"/>
      <c r="LN15" s="511"/>
      <c r="LO15" s="511"/>
      <c r="LP15" s="511"/>
      <c r="LQ15" s="511"/>
      <c r="LR15" s="511"/>
      <c r="LS15" s="511"/>
      <c r="LT15" s="511"/>
      <c r="LU15" s="511"/>
      <c r="LV15" s="511"/>
      <c r="LW15" s="511"/>
      <c r="LX15" s="511"/>
      <c r="LY15" s="511"/>
      <c r="LZ15" s="511"/>
      <c r="MA15" s="511"/>
      <c r="MB15" s="511"/>
      <c r="MC15" s="511"/>
      <c r="MD15" s="511"/>
      <c r="ME15" s="511"/>
      <c r="MF15" s="511"/>
      <c r="MG15" s="511"/>
      <c r="MH15" s="511"/>
      <c r="MI15" s="511"/>
      <c r="MJ15" s="511"/>
      <c r="MK15" s="511"/>
      <c r="ML15" s="511"/>
      <c r="MM15" s="511"/>
      <c r="MN15" s="511"/>
      <c r="MO15" s="511"/>
      <c r="MP15" s="511"/>
      <c r="MQ15" s="511"/>
      <c r="MR15" s="511"/>
      <c r="MS15" s="511"/>
      <c r="MT15" s="511"/>
      <c r="MU15" s="511"/>
      <c r="MV15" s="511"/>
      <c r="MW15" s="511"/>
      <c r="MX15" s="511"/>
      <c r="MY15" s="511"/>
      <c r="MZ15" s="511"/>
      <c r="NA15" s="511"/>
      <c r="NB15" s="511"/>
      <c r="NC15" s="511"/>
      <c r="ND15" s="511"/>
      <c r="NE15" s="511"/>
      <c r="NF15" s="511"/>
      <c r="NG15" s="511"/>
      <c r="NH15" s="511"/>
      <c r="NI15" s="511"/>
      <c r="NJ15" s="511"/>
      <c r="NK15" s="511"/>
      <c r="NL15" s="511"/>
      <c r="NM15" s="511"/>
      <c r="NN15" s="511"/>
      <c r="NO15" s="511"/>
      <c r="NP15" s="511"/>
      <c r="NQ15" s="511"/>
      <c r="NR15" s="511"/>
      <c r="NS15" s="511"/>
      <c r="NT15" s="511"/>
      <c r="NU15" s="511"/>
      <c r="NV15" s="511"/>
      <c r="NW15" s="511"/>
      <c r="NX15" s="511"/>
      <c r="NY15" s="511"/>
      <c r="NZ15" s="511"/>
      <c r="OA15" s="511"/>
      <c r="OB15" s="511"/>
      <c r="OC15" s="511"/>
      <c r="OD15" s="511"/>
      <c r="OE15" s="511"/>
      <c r="OF15" s="511"/>
      <c r="OG15" s="511"/>
      <c r="OH15" s="511"/>
      <c r="OI15" s="511"/>
      <c r="OJ15" s="511"/>
      <c r="OK15" s="511"/>
      <c r="OL15" s="511"/>
      <c r="OM15" s="511"/>
      <c r="ON15" s="511"/>
      <c r="OO15" s="511"/>
      <c r="OP15" s="511"/>
      <c r="OQ15" s="511"/>
      <c r="OR15" s="511"/>
      <c r="OS15" s="511"/>
      <c r="OT15" s="511"/>
      <c r="OU15" s="511"/>
      <c r="OV15" s="511"/>
      <c r="OW15" s="511"/>
      <c r="OX15" s="511"/>
      <c r="OY15" s="511"/>
      <c r="OZ15" s="511"/>
      <c r="PA15" s="511"/>
      <c r="PB15" s="511"/>
      <c r="PC15" s="511"/>
      <c r="PD15" s="511"/>
      <c r="PE15" s="511"/>
      <c r="PF15" s="511"/>
      <c r="PG15" s="511"/>
      <c r="PH15" s="511"/>
      <c r="PI15" s="511"/>
      <c r="PJ15" s="511"/>
      <c r="PK15" s="511"/>
      <c r="PL15" s="511"/>
      <c r="PM15" s="511"/>
      <c r="PN15" s="511"/>
      <c r="PO15" s="511"/>
      <c r="PP15" s="511"/>
      <c r="PQ15" s="511"/>
      <c r="PR15" s="511"/>
      <c r="PS15" s="511"/>
      <c r="PT15" s="511"/>
      <c r="PU15" s="511"/>
      <c r="PV15" s="511"/>
      <c r="PW15" s="511"/>
      <c r="PX15" s="511"/>
      <c r="PY15" s="511"/>
      <c r="PZ15" s="511"/>
      <c r="QA15" s="511"/>
      <c r="QB15" s="511"/>
      <c r="QC15" s="511"/>
      <c r="QD15" s="511"/>
      <c r="QE15" s="511"/>
      <c r="QF15" s="511"/>
      <c r="QG15" s="511"/>
      <c r="QH15" s="511"/>
      <c r="QI15" s="511"/>
      <c r="QJ15" s="511"/>
      <c r="QK15" s="511"/>
      <c r="QL15" s="511"/>
      <c r="QM15" s="511"/>
      <c r="QN15" s="511"/>
      <c r="QO15" s="511"/>
      <c r="QP15" s="511"/>
      <c r="QQ15" s="511"/>
      <c r="QR15" s="511"/>
      <c r="QS15" s="511"/>
      <c r="QT15" s="511"/>
      <c r="QU15" s="511"/>
      <c r="QV15" s="511"/>
      <c r="QW15" s="511"/>
      <c r="QX15" s="511"/>
      <c r="QY15" s="511"/>
      <c r="QZ15" s="511"/>
      <c r="RA15" s="511"/>
      <c r="RB15" s="511"/>
      <c r="RC15" s="511"/>
      <c r="RD15" s="511"/>
      <c r="RE15" s="511"/>
      <c r="RF15" s="511"/>
      <c r="RG15" s="511"/>
      <c r="RH15" s="511"/>
      <c r="RI15" s="511"/>
      <c r="RJ15" s="511"/>
      <c r="RK15" s="511"/>
      <c r="RL15" s="511"/>
      <c r="RM15" s="511"/>
      <c r="RN15" s="511"/>
      <c r="RO15" s="511"/>
      <c r="RP15" s="511"/>
      <c r="RQ15" s="511"/>
      <c r="RR15" s="511"/>
      <c r="RS15" s="511"/>
      <c r="RT15" s="511"/>
      <c r="RU15" s="511"/>
      <c r="RV15" s="511"/>
      <c r="RW15" s="511"/>
      <c r="RX15" s="511"/>
      <c r="RY15" s="511"/>
      <c r="RZ15" s="511"/>
      <c r="SA15" s="511"/>
      <c r="SB15" s="511"/>
      <c r="SC15" s="511"/>
      <c r="SD15" s="511"/>
      <c r="SE15" s="511"/>
      <c r="SF15" s="511"/>
      <c r="SG15" s="511"/>
      <c r="SH15" s="511"/>
      <c r="SI15" s="511"/>
      <c r="SJ15" s="511"/>
      <c r="SK15" s="511"/>
      <c r="SL15" s="511"/>
      <c r="SM15" s="511"/>
      <c r="SN15" s="511"/>
      <c r="SO15" s="511"/>
      <c r="SP15" s="511"/>
      <c r="SQ15" s="511"/>
      <c r="SR15" s="511"/>
      <c r="SS15" s="511"/>
      <c r="ST15" s="511"/>
      <c r="SU15" s="511"/>
      <c r="SV15" s="511"/>
      <c r="SW15" s="511"/>
      <c r="SX15" s="511"/>
      <c r="SY15" s="511"/>
      <c r="SZ15" s="511"/>
      <c r="TA15" s="511"/>
      <c r="TB15" s="511"/>
      <c r="TC15" s="511"/>
      <c r="TD15" s="511"/>
      <c r="TE15" s="511"/>
      <c r="TF15" s="511"/>
      <c r="TG15" s="511"/>
      <c r="TH15" s="511"/>
      <c r="TI15" s="511"/>
      <c r="TJ15" s="511"/>
      <c r="TK15" s="511"/>
      <c r="TL15" s="511"/>
      <c r="TM15" s="511"/>
      <c r="TN15" s="511"/>
      <c r="TO15" s="511"/>
      <c r="TP15" s="511"/>
      <c r="TQ15" s="511"/>
      <c r="TR15" s="511"/>
      <c r="TS15" s="511"/>
      <c r="TT15" s="511"/>
      <c r="TU15" s="511"/>
      <c r="TV15" s="511"/>
      <c r="TW15" s="511"/>
      <c r="TX15" s="511"/>
      <c r="TY15" s="511"/>
      <c r="TZ15" s="511"/>
      <c r="UA15" s="511"/>
      <c r="UB15" s="511"/>
      <c r="UC15" s="511"/>
      <c r="UD15" s="511"/>
      <c r="UE15" s="511"/>
      <c r="UF15" s="511"/>
      <c r="UG15" s="511"/>
      <c r="UH15" s="511"/>
      <c r="UI15" s="511"/>
      <c r="UJ15" s="511"/>
      <c r="UK15" s="511"/>
      <c r="UL15" s="511"/>
      <c r="UM15" s="511"/>
      <c r="UN15" s="511"/>
      <c r="UO15" s="511"/>
      <c r="UP15" s="511"/>
      <c r="UQ15" s="511"/>
      <c r="UR15" s="511"/>
      <c r="US15" s="511"/>
      <c r="UT15" s="511"/>
      <c r="UU15" s="511"/>
      <c r="UV15" s="511"/>
      <c r="UW15" s="511"/>
      <c r="UX15" s="511"/>
      <c r="UY15" s="511"/>
      <c r="UZ15" s="511"/>
      <c r="VA15" s="511"/>
      <c r="VB15" s="511"/>
      <c r="VC15" s="511"/>
      <c r="VD15" s="511"/>
      <c r="VE15" s="511"/>
      <c r="VF15" s="511"/>
      <c r="VG15" s="511"/>
      <c r="VH15" s="511"/>
      <c r="VI15" s="511"/>
      <c r="VJ15" s="511"/>
      <c r="VK15" s="511"/>
      <c r="VL15" s="511"/>
      <c r="VM15" s="511"/>
      <c r="VN15" s="511"/>
      <c r="VO15" s="511"/>
      <c r="VP15" s="511"/>
      <c r="VQ15" s="511"/>
      <c r="VR15" s="511"/>
      <c r="VS15" s="511"/>
      <c r="VT15" s="511"/>
      <c r="VU15" s="511"/>
      <c r="VV15" s="511"/>
      <c r="VW15" s="511"/>
      <c r="VX15" s="511"/>
      <c r="VY15" s="511"/>
      <c r="VZ15" s="511"/>
      <c r="WA15" s="511"/>
      <c r="WB15" s="511"/>
      <c r="WC15" s="511"/>
      <c r="WD15" s="511"/>
      <c r="WE15" s="511"/>
      <c r="WF15" s="511"/>
      <c r="WG15" s="511"/>
      <c r="WH15" s="511"/>
      <c r="WI15" s="511"/>
      <c r="WJ15" s="511"/>
      <c r="WK15" s="511"/>
      <c r="WL15" s="511"/>
      <c r="WM15" s="511"/>
      <c r="WN15" s="511"/>
      <c r="WO15" s="511"/>
      <c r="WP15" s="511"/>
      <c r="WQ15" s="511"/>
      <c r="WR15" s="511"/>
      <c r="WS15" s="511"/>
      <c r="WT15" s="511"/>
      <c r="WU15" s="511"/>
      <c r="WV15" s="511"/>
      <c r="WW15" s="511"/>
      <c r="WX15" s="511"/>
      <c r="WY15" s="511"/>
      <c r="WZ15" s="511"/>
      <c r="XA15" s="511"/>
      <c r="XB15" s="511"/>
      <c r="XC15" s="511"/>
      <c r="XD15" s="511"/>
      <c r="XE15" s="511"/>
      <c r="XF15" s="511"/>
      <c r="XG15" s="511"/>
      <c r="XH15" s="511"/>
      <c r="XI15" s="511"/>
      <c r="XJ15" s="511"/>
      <c r="XK15" s="511"/>
      <c r="XL15" s="511"/>
      <c r="XM15" s="511"/>
      <c r="XN15" s="511"/>
      <c r="XO15" s="511"/>
      <c r="XP15" s="511"/>
      <c r="XQ15" s="511"/>
      <c r="XR15" s="511"/>
      <c r="XS15" s="511"/>
      <c r="XT15" s="511"/>
      <c r="XU15" s="511"/>
      <c r="XV15" s="511"/>
      <c r="XW15" s="511"/>
      <c r="XX15" s="511"/>
      <c r="XY15" s="511"/>
      <c r="XZ15" s="511"/>
      <c r="YA15" s="511"/>
      <c r="YB15" s="511"/>
      <c r="YC15" s="511"/>
      <c r="YD15" s="511"/>
      <c r="YE15" s="511"/>
      <c r="YF15" s="511"/>
      <c r="YG15" s="511"/>
      <c r="YH15" s="511"/>
      <c r="YI15" s="511"/>
      <c r="YJ15" s="511"/>
      <c r="YK15" s="511"/>
      <c r="YL15" s="511"/>
      <c r="YM15" s="511"/>
      <c r="YN15" s="511"/>
      <c r="YO15" s="511"/>
      <c r="YP15" s="511"/>
      <c r="YQ15" s="511"/>
      <c r="YR15" s="511"/>
      <c r="YS15" s="511"/>
      <c r="YT15" s="511"/>
      <c r="YU15" s="511"/>
      <c r="YV15" s="511"/>
      <c r="YW15" s="511"/>
      <c r="YX15" s="511"/>
      <c r="YY15" s="511"/>
      <c r="YZ15" s="511"/>
      <c r="ZA15" s="511"/>
      <c r="ZB15" s="511"/>
      <c r="ZC15" s="511"/>
      <c r="ZD15" s="511"/>
      <c r="ZE15" s="511"/>
      <c r="ZF15" s="511"/>
      <c r="ZG15" s="511"/>
      <c r="ZH15" s="511"/>
      <c r="ZI15" s="511"/>
      <c r="ZJ15" s="511"/>
      <c r="ZK15" s="511"/>
      <c r="ZL15" s="511"/>
      <c r="ZM15" s="511"/>
      <c r="ZN15" s="511"/>
      <c r="ZO15" s="511"/>
      <c r="ZP15" s="511"/>
      <c r="ZQ15" s="511"/>
      <c r="ZR15" s="511"/>
      <c r="ZS15" s="511"/>
      <c r="ZT15" s="511"/>
      <c r="ZU15" s="511"/>
      <c r="ZV15" s="511"/>
      <c r="ZW15" s="511"/>
      <c r="ZX15" s="511"/>
      <c r="ZY15" s="511"/>
      <c r="ZZ15" s="511"/>
      <c r="AAA15" s="511"/>
      <c r="AAB15" s="511"/>
      <c r="AAC15" s="511"/>
      <c r="AAD15" s="511"/>
      <c r="AAE15" s="511"/>
      <c r="AAF15" s="511"/>
      <c r="AAG15" s="511"/>
      <c r="AAH15" s="511"/>
      <c r="AAI15" s="511"/>
      <c r="AAJ15" s="511"/>
      <c r="AAK15" s="511"/>
      <c r="AAL15" s="511"/>
      <c r="AAM15" s="511"/>
      <c r="AAN15" s="511"/>
      <c r="AAO15" s="511"/>
      <c r="AAP15" s="511"/>
      <c r="AAQ15" s="511"/>
      <c r="AAR15" s="511"/>
      <c r="AAS15" s="511"/>
      <c r="AAT15" s="511"/>
      <c r="AAU15" s="511"/>
      <c r="AAV15" s="511"/>
      <c r="AAW15" s="511"/>
      <c r="AAX15" s="511"/>
      <c r="AAY15" s="511"/>
      <c r="AAZ15" s="511"/>
      <c r="ABA15" s="511"/>
      <c r="ABB15" s="511"/>
      <c r="ABC15" s="511"/>
      <c r="ABD15" s="511"/>
      <c r="ABE15" s="511"/>
      <c r="ABF15" s="511"/>
      <c r="ABG15" s="511"/>
      <c r="ABH15" s="511"/>
      <c r="ABI15" s="511"/>
      <c r="ABJ15" s="511"/>
      <c r="ABK15" s="511"/>
      <c r="ABL15" s="511"/>
      <c r="ABM15" s="511"/>
      <c r="ABN15" s="511"/>
      <c r="ABO15" s="511"/>
      <c r="ABP15" s="511"/>
      <c r="ABQ15" s="511"/>
      <c r="ABR15" s="511"/>
      <c r="ABS15" s="511"/>
      <c r="ABT15" s="511"/>
      <c r="ABU15" s="511"/>
      <c r="ABV15" s="511"/>
      <c r="ABW15" s="511"/>
      <c r="ABX15" s="511"/>
      <c r="ABY15" s="511"/>
      <c r="ABZ15" s="511"/>
      <c r="ACA15" s="511"/>
      <c r="ACB15" s="511"/>
      <c r="ACC15" s="511"/>
      <c r="ACD15" s="511"/>
      <c r="ACE15" s="511"/>
      <c r="ACF15" s="511"/>
      <c r="ACG15" s="511"/>
      <c r="ACH15" s="511"/>
      <c r="ACI15" s="511"/>
      <c r="ACJ15" s="511"/>
      <c r="ACK15" s="511"/>
      <c r="ACL15" s="511"/>
      <c r="ACM15" s="511"/>
      <c r="ACN15" s="511"/>
      <c r="ACO15" s="511"/>
      <c r="ACP15" s="511"/>
      <c r="ACQ15" s="511"/>
      <c r="ACR15" s="511"/>
      <c r="ACS15" s="511"/>
      <c r="ACT15" s="511"/>
      <c r="ACU15" s="511"/>
      <c r="ACV15" s="511"/>
      <c r="ACW15" s="511"/>
      <c r="ACX15" s="511"/>
      <c r="ACY15" s="511"/>
      <c r="ACZ15" s="511"/>
      <c r="ADA15" s="511"/>
      <c r="ADB15" s="511"/>
      <c r="ADC15" s="511"/>
      <c r="ADD15" s="511"/>
      <c r="ADE15" s="511"/>
      <c r="ADF15" s="511"/>
      <c r="ADG15" s="511"/>
      <c r="ADH15" s="511"/>
      <c r="ADI15" s="511"/>
      <c r="ADJ15" s="511"/>
      <c r="ADK15" s="511"/>
      <c r="ADL15" s="511"/>
      <c r="ADM15" s="511"/>
      <c r="ADN15" s="511"/>
      <c r="ADO15" s="511"/>
      <c r="ADP15" s="511"/>
      <c r="ADQ15" s="511"/>
      <c r="ADR15" s="511"/>
      <c r="ADS15" s="511"/>
      <c r="ADT15" s="511"/>
      <c r="ADU15" s="511"/>
      <c r="ADV15" s="511"/>
      <c r="ADW15" s="511"/>
      <c r="ADX15" s="511"/>
      <c r="ADY15" s="511"/>
      <c r="ADZ15" s="511"/>
      <c r="AEA15" s="511"/>
      <c r="AEB15" s="511"/>
      <c r="AEC15" s="511"/>
      <c r="AED15" s="511"/>
      <c r="AEE15" s="511"/>
      <c r="AEF15" s="511"/>
      <c r="AEG15" s="511"/>
      <c r="AEH15" s="511"/>
      <c r="AEI15" s="511"/>
      <c r="AEJ15" s="511"/>
      <c r="AEK15" s="511"/>
      <c r="AEL15" s="511"/>
      <c r="AEM15" s="511"/>
      <c r="AEN15" s="511"/>
      <c r="AEO15" s="511"/>
      <c r="AEP15" s="511"/>
      <c r="AEQ15" s="511"/>
      <c r="AER15" s="511"/>
      <c r="AES15" s="511"/>
      <c r="AET15" s="511"/>
      <c r="AEU15" s="511"/>
      <c r="AEV15" s="511"/>
      <c r="AEW15" s="511"/>
      <c r="AEX15" s="511"/>
      <c r="AEY15" s="511"/>
      <c r="AEZ15" s="511"/>
      <c r="AFA15" s="511"/>
      <c r="AFB15" s="511"/>
      <c r="AFC15" s="511"/>
      <c r="AFD15" s="511"/>
      <c r="AFE15" s="511"/>
      <c r="AFF15" s="511"/>
      <c r="AFG15" s="511"/>
      <c r="AFH15" s="511"/>
      <c r="AFI15" s="511"/>
      <c r="AFJ15" s="511"/>
      <c r="AFK15" s="511"/>
      <c r="AFL15" s="511"/>
      <c r="AFM15" s="511"/>
      <c r="AFN15" s="511"/>
      <c r="AFO15" s="511"/>
      <c r="AFP15" s="511"/>
      <c r="AFQ15" s="511"/>
      <c r="AFR15" s="511"/>
      <c r="AFS15" s="511"/>
      <c r="AFT15" s="511"/>
      <c r="AFU15" s="511"/>
      <c r="AFV15" s="511"/>
      <c r="AFW15" s="511"/>
      <c r="AFX15" s="511"/>
      <c r="AFY15" s="511"/>
      <c r="AFZ15" s="511"/>
      <c r="AGA15" s="511"/>
      <c r="AGB15" s="511"/>
      <c r="AGC15" s="511"/>
      <c r="AGD15" s="511"/>
      <c r="AGE15" s="511"/>
      <c r="AGF15" s="511"/>
      <c r="AGG15" s="511"/>
      <c r="AGH15" s="511"/>
      <c r="AGI15" s="511"/>
      <c r="AGJ15" s="511"/>
      <c r="AGK15" s="511"/>
      <c r="AGL15" s="511"/>
      <c r="AGM15" s="511"/>
      <c r="AGN15" s="511"/>
      <c r="AGO15" s="511"/>
      <c r="AGP15" s="511"/>
      <c r="AGQ15" s="511"/>
      <c r="AGR15" s="511"/>
      <c r="AGS15" s="511"/>
      <c r="AGT15" s="511"/>
      <c r="AGU15" s="511"/>
      <c r="AGV15" s="511"/>
      <c r="AGW15" s="511"/>
      <c r="AGX15" s="511"/>
      <c r="AGY15" s="511"/>
      <c r="AGZ15" s="511"/>
      <c r="AHA15" s="511"/>
      <c r="AHB15" s="511"/>
      <c r="AHC15" s="511"/>
      <c r="AHD15" s="511"/>
      <c r="AHE15" s="511"/>
      <c r="AHF15" s="511"/>
      <c r="AHG15" s="511"/>
      <c r="AHH15" s="511"/>
      <c r="AHI15" s="511"/>
      <c r="AHJ15" s="511"/>
      <c r="AHK15" s="511"/>
      <c r="AHL15" s="511"/>
      <c r="AHM15" s="511"/>
      <c r="AHN15" s="511"/>
      <c r="AHO15" s="511"/>
      <c r="AHP15" s="511"/>
      <c r="AHQ15" s="511"/>
      <c r="AHR15" s="511"/>
      <c r="AHS15" s="511"/>
      <c r="AHT15" s="511"/>
      <c r="AHU15" s="511"/>
      <c r="AHV15" s="511"/>
      <c r="AHW15" s="511"/>
      <c r="AHX15" s="511"/>
      <c r="AHY15" s="511"/>
      <c r="AHZ15" s="511"/>
      <c r="AIA15" s="511"/>
      <c r="AIB15" s="511"/>
      <c r="AIC15" s="511"/>
      <c r="AID15" s="511"/>
      <c r="AIE15" s="511"/>
      <c r="AIF15" s="511"/>
      <c r="AIG15" s="511"/>
      <c r="AIH15" s="511"/>
      <c r="AII15" s="511"/>
      <c r="AIJ15" s="511"/>
      <c r="AIK15" s="511"/>
      <c r="AIL15" s="511"/>
      <c r="AIM15" s="511"/>
      <c r="AIN15" s="511"/>
      <c r="AIO15" s="511"/>
      <c r="AIP15" s="511"/>
      <c r="AIQ15" s="511"/>
      <c r="AIR15" s="511"/>
      <c r="AIS15" s="511"/>
      <c r="AIT15" s="511"/>
      <c r="AIU15" s="511"/>
      <c r="AIV15" s="511"/>
      <c r="AIW15" s="511"/>
      <c r="AIX15" s="511"/>
      <c r="AIY15" s="511"/>
      <c r="AIZ15" s="511"/>
      <c r="AJA15" s="511"/>
      <c r="AJB15" s="511"/>
      <c r="AJC15" s="511"/>
      <c r="AJD15" s="511"/>
      <c r="AJE15" s="511"/>
      <c r="AJF15" s="511"/>
      <c r="AJG15" s="511"/>
      <c r="AJH15" s="511"/>
      <c r="AJI15" s="511"/>
      <c r="AJJ15" s="511"/>
      <c r="AJK15" s="511"/>
      <c r="AJL15" s="511"/>
      <c r="AJM15" s="511"/>
      <c r="AJN15" s="511"/>
      <c r="AJO15" s="511"/>
      <c r="AJP15" s="511"/>
      <c r="AJQ15" s="511"/>
      <c r="AJR15" s="511"/>
      <c r="AJS15" s="511"/>
      <c r="AJT15" s="511"/>
      <c r="AJU15" s="511"/>
      <c r="AJV15" s="511"/>
      <c r="AJW15" s="511"/>
      <c r="AJX15" s="511"/>
      <c r="AJY15" s="511"/>
      <c r="AJZ15" s="511"/>
      <c r="AKA15" s="511"/>
      <c r="AKB15" s="511"/>
      <c r="AKC15" s="511"/>
      <c r="AKD15" s="511"/>
      <c r="AKE15" s="511"/>
      <c r="AKF15" s="511"/>
      <c r="AKG15" s="511"/>
      <c r="AKH15" s="511"/>
      <c r="AKI15" s="511"/>
      <c r="AKJ15" s="511"/>
      <c r="AKK15" s="511"/>
      <c r="AKL15" s="511"/>
      <c r="AKM15" s="511"/>
      <c r="AKN15" s="511"/>
      <c r="AKO15" s="511"/>
      <c r="AKP15" s="511"/>
      <c r="AKQ15" s="511"/>
      <c r="AKR15" s="511"/>
      <c r="AKS15" s="511"/>
      <c r="AKT15" s="511"/>
      <c r="AKU15" s="511"/>
      <c r="AKV15" s="511"/>
      <c r="AKW15" s="511"/>
      <c r="AKX15" s="511"/>
      <c r="AKY15" s="511"/>
      <c r="AKZ15" s="511"/>
      <c r="ALA15" s="511"/>
      <c r="ALB15" s="511"/>
      <c r="ALC15" s="511"/>
      <c r="ALD15" s="511"/>
      <c r="ALE15" s="511"/>
      <c r="ALF15" s="511"/>
      <c r="ALG15" s="511"/>
      <c r="ALH15" s="511"/>
      <c r="ALI15" s="511"/>
      <c r="ALJ15" s="511"/>
      <c r="ALK15" s="511"/>
      <c r="ALL15" s="511"/>
      <c r="ALM15" s="511"/>
      <c r="ALN15" s="511"/>
      <c r="ALO15" s="511"/>
      <c r="ALP15" s="511"/>
      <c r="ALQ15" s="511"/>
      <c r="ALR15" s="511"/>
      <c r="ALS15" s="511"/>
      <c r="ALT15" s="511"/>
      <c r="ALU15" s="511"/>
      <c r="ALV15" s="511"/>
      <c r="ALW15" s="511"/>
      <c r="ALX15" s="511"/>
      <c r="ALY15" s="511"/>
      <c r="ALZ15" s="511"/>
      <c r="AMA15" s="511"/>
      <c r="AMB15" s="511"/>
      <c r="AMC15" s="511"/>
      <c r="AMD15" s="511"/>
      <c r="AME15" s="511"/>
      <c r="AMF15" s="511"/>
      <c r="AMG15" s="511"/>
      <c r="AMH15" s="511"/>
      <c r="AMI15" s="511"/>
      <c r="AMJ15" s="511"/>
      <c r="AMK15" s="511"/>
      <c r="AML15" s="511"/>
    </row>
    <row r="16" spans="1:1026" ht="15" customHeight="1">
      <c r="A16" s="511"/>
      <c r="B16" s="16"/>
      <c r="C16" s="756" t="s">
        <v>237</v>
      </c>
      <c r="D16" s="756"/>
      <c r="E16" s="756"/>
      <c r="F16" s="579">
        <v>1.28</v>
      </c>
      <c r="G16" s="257"/>
      <c r="H16" s="258"/>
      <c r="I16" s="511"/>
      <c r="J16" s="511"/>
      <c r="K16" s="511"/>
      <c r="L16" s="511"/>
      <c r="M16" s="511"/>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c r="AY16" s="511"/>
      <c r="AZ16" s="511"/>
      <c r="BA16" s="511"/>
      <c r="BB16" s="511"/>
      <c r="BC16" s="511"/>
      <c r="BD16" s="511"/>
      <c r="BE16" s="511"/>
      <c r="BF16" s="511"/>
      <c r="BG16" s="511"/>
      <c r="BH16" s="511"/>
      <c r="BI16" s="511"/>
      <c r="BJ16" s="511"/>
      <c r="BK16" s="511"/>
      <c r="BL16" s="511"/>
      <c r="BM16" s="511"/>
      <c r="BN16" s="511"/>
      <c r="BO16" s="511"/>
      <c r="BP16" s="511"/>
      <c r="BQ16" s="511"/>
      <c r="BR16" s="511"/>
      <c r="BS16" s="511"/>
      <c r="BT16" s="511"/>
      <c r="BU16" s="511"/>
      <c r="BV16" s="511"/>
      <c r="BW16" s="511"/>
      <c r="BX16" s="511"/>
      <c r="BY16" s="511"/>
      <c r="BZ16" s="511"/>
      <c r="CA16" s="511"/>
      <c r="CB16" s="511"/>
      <c r="CC16" s="511"/>
      <c r="CD16" s="511"/>
      <c r="CE16" s="511"/>
      <c r="CF16" s="511"/>
      <c r="CG16" s="511"/>
      <c r="CH16" s="511"/>
      <c r="CI16" s="511"/>
      <c r="CJ16" s="511"/>
      <c r="CK16" s="511"/>
      <c r="CL16" s="511"/>
      <c r="CM16" s="511"/>
      <c r="CN16" s="511"/>
      <c r="CO16" s="511"/>
      <c r="CP16" s="511"/>
      <c r="CQ16" s="511"/>
      <c r="CR16" s="511"/>
      <c r="CS16" s="511"/>
      <c r="CT16" s="511"/>
      <c r="CU16" s="511"/>
      <c r="CV16" s="511"/>
      <c r="CW16" s="511"/>
      <c r="CX16" s="511"/>
      <c r="CY16" s="511"/>
      <c r="CZ16" s="511"/>
      <c r="DA16" s="511"/>
      <c r="DB16" s="511"/>
      <c r="DC16" s="511"/>
      <c r="DD16" s="511"/>
      <c r="DE16" s="511"/>
      <c r="DF16" s="511"/>
      <c r="DG16" s="511"/>
      <c r="DH16" s="511"/>
      <c r="DI16" s="511"/>
      <c r="DJ16" s="511"/>
      <c r="DK16" s="511"/>
      <c r="DL16" s="511"/>
      <c r="DM16" s="511"/>
      <c r="DN16" s="511"/>
      <c r="DO16" s="511"/>
      <c r="DP16" s="511"/>
      <c r="DQ16" s="511"/>
      <c r="DR16" s="511"/>
      <c r="DS16" s="511"/>
      <c r="DT16" s="511"/>
      <c r="DU16" s="511"/>
      <c r="DV16" s="511"/>
      <c r="DW16" s="511"/>
      <c r="DX16" s="511"/>
      <c r="DY16" s="511"/>
      <c r="DZ16" s="511"/>
      <c r="EA16" s="511"/>
      <c r="EB16" s="511"/>
      <c r="EC16" s="511"/>
      <c r="ED16" s="511"/>
      <c r="EE16" s="511"/>
      <c r="EF16" s="511"/>
      <c r="EG16" s="511"/>
      <c r="EH16" s="511"/>
      <c r="EI16" s="511"/>
      <c r="EJ16" s="511"/>
      <c r="EK16" s="511"/>
      <c r="EL16" s="511"/>
      <c r="EM16" s="511"/>
      <c r="EN16" s="511"/>
      <c r="EO16" s="511"/>
      <c r="EP16" s="511"/>
      <c r="EQ16" s="511"/>
      <c r="ER16" s="511"/>
      <c r="ES16" s="511"/>
      <c r="ET16" s="511"/>
      <c r="EU16" s="511"/>
      <c r="EV16" s="511"/>
      <c r="EW16" s="511"/>
      <c r="EX16" s="511"/>
      <c r="EY16" s="511"/>
      <c r="EZ16" s="511"/>
      <c r="FA16" s="511"/>
      <c r="FB16" s="511"/>
      <c r="FC16" s="511"/>
      <c r="FD16" s="511"/>
      <c r="FE16" s="511"/>
      <c r="FF16" s="511"/>
      <c r="FG16" s="511"/>
      <c r="FH16" s="511"/>
      <c r="FI16" s="511"/>
      <c r="FJ16" s="511"/>
      <c r="FK16" s="511"/>
      <c r="FL16" s="511"/>
      <c r="FM16" s="511"/>
      <c r="FN16" s="511"/>
      <c r="FO16" s="511"/>
      <c r="FP16" s="511"/>
      <c r="FQ16" s="511"/>
      <c r="FR16" s="511"/>
      <c r="FS16" s="511"/>
      <c r="FT16" s="511"/>
      <c r="FU16" s="511"/>
      <c r="FV16" s="511"/>
      <c r="FW16" s="511"/>
      <c r="FX16" s="511"/>
      <c r="FY16" s="511"/>
      <c r="FZ16" s="511"/>
      <c r="GA16" s="511"/>
      <c r="GB16" s="511"/>
      <c r="GC16" s="511"/>
      <c r="GD16" s="511"/>
      <c r="GE16" s="511"/>
      <c r="GF16" s="511"/>
      <c r="GG16" s="511"/>
      <c r="GH16" s="511"/>
      <c r="GI16" s="511"/>
      <c r="GJ16" s="511"/>
      <c r="GK16" s="511"/>
      <c r="GL16" s="511"/>
      <c r="GM16" s="511"/>
      <c r="GN16" s="511"/>
      <c r="GO16" s="511"/>
      <c r="GP16" s="511"/>
      <c r="GQ16" s="511"/>
      <c r="GR16" s="511"/>
      <c r="GS16" s="511"/>
      <c r="GT16" s="511"/>
      <c r="GU16" s="511"/>
      <c r="GV16" s="511"/>
      <c r="GW16" s="511"/>
      <c r="GX16" s="511"/>
      <c r="GY16" s="511"/>
      <c r="GZ16" s="511"/>
      <c r="HA16" s="511"/>
      <c r="HB16" s="511"/>
      <c r="HC16" s="511"/>
      <c r="HD16" s="511"/>
      <c r="HE16" s="511"/>
      <c r="HF16" s="511"/>
      <c r="HG16" s="511"/>
      <c r="HH16" s="511"/>
      <c r="HI16" s="511"/>
      <c r="HJ16" s="511"/>
      <c r="HK16" s="511"/>
      <c r="HL16" s="511"/>
      <c r="HM16" s="511"/>
      <c r="HN16" s="511"/>
      <c r="HO16" s="511"/>
      <c r="HP16" s="511"/>
      <c r="HQ16" s="511"/>
      <c r="HR16" s="511"/>
      <c r="HS16" s="511"/>
      <c r="HT16" s="511"/>
      <c r="HU16" s="511"/>
      <c r="HV16" s="511"/>
      <c r="HW16" s="511"/>
      <c r="HX16" s="511"/>
      <c r="HY16" s="511"/>
      <c r="HZ16" s="511"/>
      <c r="IA16" s="511"/>
      <c r="IB16" s="511"/>
      <c r="IC16" s="511"/>
      <c r="ID16" s="511"/>
      <c r="IE16" s="511"/>
      <c r="IF16" s="511"/>
      <c r="IG16" s="511"/>
      <c r="IH16" s="511"/>
      <c r="II16" s="511"/>
      <c r="IJ16" s="511"/>
      <c r="IK16" s="511"/>
      <c r="IL16" s="511"/>
      <c r="IM16" s="511"/>
      <c r="IN16" s="511"/>
      <c r="IO16" s="511"/>
      <c r="IP16" s="511"/>
      <c r="IQ16" s="511"/>
      <c r="IR16" s="511"/>
      <c r="IS16" s="511"/>
      <c r="IT16" s="511"/>
      <c r="IU16" s="511"/>
      <c r="IV16" s="511"/>
      <c r="IW16" s="511"/>
      <c r="IX16" s="511"/>
      <c r="IY16" s="511"/>
      <c r="IZ16" s="511"/>
      <c r="JA16" s="511"/>
      <c r="JB16" s="511"/>
      <c r="JC16" s="511"/>
      <c r="JD16" s="511"/>
      <c r="JE16" s="511"/>
      <c r="JF16" s="511"/>
      <c r="JG16" s="511"/>
      <c r="JH16" s="511"/>
      <c r="JI16" s="511"/>
      <c r="JJ16" s="511"/>
      <c r="JK16" s="511"/>
      <c r="JL16" s="511"/>
      <c r="JM16" s="511"/>
      <c r="JN16" s="511"/>
      <c r="JO16" s="511"/>
      <c r="JP16" s="511"/>
      <c r="JQ16" s="511"/>
      <c r="JR16" s="511"/>
      <c r="JS16" s="511"/>
      <c r="JT16" s="511"/>
      <c r="JU16" s="511"/>
      <c r="JV16" s="511"/>
      <c r="JW16" s="511"/>
      <c r="JX16" s="511"/>
      <c r="JY16" s="511"/>
      <c r="JZ16" s="511"/>
      <c r="KA16" s="511"/>
      <c r="KB16" s="511"/>
      <c r="KC16" s="511"/>
      <c r="KD16" s="511"/>
      <c r="KE16" s="511"/>
      <c r="KF16" s="511"/>
      <c r="KG16" s="511"/>
      <c r="KH16" s="511"/>
      <c r="KI16" s="511"/>
      <c r="KJ16" s="511"/>
      <c r="KK16" s="511"/>
      <c r="KL16" s="511"/>
      <c r="KM16" s="511"/>
      <c r="KN16" s="511"/>
      <c r="KO16" s="511"/>
      <c r="KP16" s="511"/>
      <c r="KQ16" s="511"/>
      <c r="KR16" s="511"/>
      <c r="KS16" s="511"/>
      <c r="KT16" s="511"/>
      <c r="KU16" s="511"/>
      <c r="KV16" s="511"/>
      <c r="KW16" s="511"/>
      <c r="KX16" s="511"/>
      <c r="KY16" s="511"/>
      <c r="KZ16" s="511"/>
      <c r="LA16" s="511"/>
      <c r="LB16" s="511"/>
      <c r="LC16" s="511"/>
      <c r="LD16" s="511"/>
      <c r="LE16" s="511"/>
      <c r="LF16" s="511"/>
      <c r="LG16" s="511"/>
      <c r="LH16" s="511"/>
      <c r="LI16" s="511"/>
      <c r="LJ16" s="511"/>
      <c r="LK16" s="511"/>
      <c r="LL16" s="511"/>
      <c r="LM16" s="511"/>
      <c r="LN16" s="511"/>
      <c r="LO16" s="511"/>
      <c r="LP16" s="511"/>
      <c r="LQ16" s="511"/>
      <c r="LR16" s="511"/>
      <c r="LS16" s="511"/>
      <c r="LT16" s="511"/>
      <c r="LU16" s="511"/>
      <c r="LV16" s="511"/>
      <c r="LW16" s="511"/>
      <c r="LX16" s="511"/>
      <c r="LY16" s="511"/>
      <c r="LZ16" s="511"/>
      <c r="MA16" s="511"/>
      <c r="MB16" s="511"/>
      <c r="MC16" s="511"/>
      <c r="MD16" s="511"/>
      <c r="ME16" s="511"/>
      <c r="MF16" s="511"/>
      <c r="MG16" s="511"/>
      <c r="MH16" s="511"/>
      <c r="MI16" s="511"/>
      <c r="MJ16" s="511"/>
      <c r="MK16" s="511"/>
      <c r="ML16" s="511"/>
      <c r="MM16" s="511"/>
      <c r="MN16" s="511"/>
      <c r="MO16" s="511"/>
      <c r="MP16" s="511"/>
      <c r="MQ16" s="511"/>
      <c r="MR16" s="511"/>
      <c r="MS16" s="511"/>
      <c r="MT16" s="511"/>
      <c r="MU16" s="511"/>
      <c r="MV16" s="511"/>
      <c r="MW16" s="511"/>
      <c r="MX16" s="511"/>
      <c r="MY16" s="511"/>
      <c r="MZ16" s="511"/>
      <c r="NA16" s="511"/>
      <c r="NB16" s="511"/>
      <c r="NC16" s="511"/>
      <c r="ND16" s="511"/>
      <c r="NE16" s="511"/>
      <c r="NF16" s="511"/>
      <c r="NG16" s="511"/>
      <c r="NH16" s="511"/>
      <c r="NI16" s="511"/>
      <c r="NJ16" s="511"/>
      <c r="NK16" s="511"/>
      <c r="NL16" s="511"/>
      <c r="NM16" s="511"/>
      <c r="NN16" s="511"/>
      <c r="NO16" s="511"/>
      <c r="NP16" s="511"/>
      <c r="NQ16" s="511"/>
      <c r="NR16" s="511"/>
      <c r="NS16" s="511"/>
      <c r="NT16" s="511"/>
      <c r="NU16" s="511"/>
      <c r="NV16" s="511"/>
      <c r="NW16" s="511"/>
      <c r="NX16" s="511"/>
      <c r="NY16" s="511"/>
      <c r="NZ16" s="511"/>
      <c r="OA16" s="511"/>
      <c r="OB16" s="511"/>
      <c r="OC16" s="511"/>
      <c r="OD16" s="511"/>
      <c r="OE16" s="511"/>
      <c r="OF16" s="511"/>
      <c r="OG16" s="511"/>
      <c r="OH16" s="511"/>
      <c r="OI16" s="511"/>
      <c r="OJ16" s="511"/>
      <c r="OK16" s="511"/>
      <c r="OL16" s="511"/>
      <c r="OM16" s="511"/>
      <c r="ON16" s="511"/>
      <c r="OO16" s="511"/>
      <c r="OP16" s="511"/>
      <c r="OQ16" s="511"/>
      <c r="OR16" s="511"/>
      <c r="OS16" s="511"/>
      <c r="OT16" s="511"/>
      <c r="OU16" s="511"/>
      <c r="OV16" s="511"/>
      <c r="OW16" s="511"/>
      <c r="OX16" s="511"/>
      <c r="OY16" s="511"/>
      <c r="OZ16" s="511"/>
      <c r="PA16" s="511"/>
      <c r="PB16" s="511"/>
      <c r="PC16" s="511"/>
      <c r="PD16" s="511"/>
      <c r="PE16" s="511"/>
      <c r="PF16" s="511"/>
      <c r="PG16" s="511"/>
      <c r="PH16" s="511"/>
      <c r="PI16" s="511"/>
      <c r="PJ16" s="511"/>
      <c r="PK16" s="511"/>
      <c r="PL16" s="511"/>
      <c r="PM16" s="511"/>
      <c r="PN16" s="511"/>
      <c r="PO16" s="511"/>
      <c r="PP16" s="511"/>
      <c r="PQ16" s="511"/>
      <c r="PR16" s="511"/>
      <c r="PS16" s="511"/>
      <c r="PT16" s="511"/>
      <c r="PU16" s="511"/>
      <c r="PV16" s="511"/>
      <c r="PW16" s="511"/>
      <c r="PX16" s="511"/>
      <c r="PY16" s="511"/>
      <c r="PZ16" s="511"/>
      <c r="QA16" s="511"/>
      <c r="QB16" s="511"/>
      <c r="QC16" s="511"/>
      <c r="QD16" s="511"/>
      <c r="QE16" s="511"/>
      <c r="QF16" s="511"/>
      <c r="QG16" s="511"/>
      <c r="QH16" s="511"/>
      <c r="QI16" s="511"/>
      <c r="QJ16" s="511"/>
      <c r="QK16" s="511"/>
      <c r="QL16" s="511"/>
      <c r="QM16" s="511"/>
      <c r="QN16" s="511"/>
      <c r="QO16" s="511"/>
      <c r="QP16" s="511"/>
      <c r="QQ16" s="511"/>
      <c r="QR16" s="511"/>
      <c r="QS16" s="511"/>
      <c r="QT16" s="511"/>
      <c r="QU16" s="511"/>
      <c r="QV16" s="511"/>
      <c r="QW16" s="511"/>
      <c r="QX16" s="511"/>
      <c r="QY16" s="511"/>
      <c r="QZ16" s="511"/>
      <c r="RA16" s="511"/>
      <c r="RB16" s="511"/>
      <c r="RC16" s="511"/>
      <c r="RD16" s="511"/>
      <c r="RE16" s="511"/>
      <c r="RF16" s="511"/>
      <c r="RG16" s="511"/>
      <c r="RH16" s="511"/>
      <c r="RI16" s="511"/>
      <c r="RJ16" s="511"/>
      <c r="RK16" s="511"/>
      <c r="RL16" s="511"/>
      <c r="RM16" s="511"/>
      <c r="RN16" s="511"/>
      <c r="RO16" s="511"/>
      <c r="RP16" s="511"/>
      <c r="RQ16" s="511"/>
      <c r="RR16" s="511"/>
      <c r="RS16" s="511"/>
      <c r="RT16" s="511"/>
      <c r="RU16" s="511"/>
      <c r="RV16" s="511"/>
      <c r="RW16" s="511"/>
      <c r="RX16" s="511"/>
      <c r="RY16" s="511"/>
      <c r="RZ16" s="511"/>
      <c r="SA16" s="511"/>
      <c r="SB16" s="511"/>
      <c r="SC16" s="511"/>
      <c r="SD16" s="511"/>
      <c r="SE16" s="511"/>
      <c r="SF16" s="511"/>
      <c r="SG16" s="511"/>
      <c r="SH16" s="511"/>
      <c r="SI16" s="511"/>
      <c r="SJ16" s="511"/>
      <c r="SK16" s="511"/>
      <c r="SL16" s="511"/>
      <c r="SM16" s="511"/>
      <c r="SN16" s="511"/>
      <c r="SO16" s="511"/>
      <c r="SP16" s="511"/>
      <c r="SQ16" s="511"/>
      <c r="SR16" s="511"/>
      <c r="SS16" s="511"/>
      <c r="ST16" s="511"/>
      <c r="SU16" s="511"/>
      <c r="SV16" s="511"/>
      <c r="SW16" s="511"/>
      <c r="SX16" s="511"/>
      <c r="SY16" s="511"/>
      <c r="SZ16" s="511"/>
      <c r="TA16" s="511"/>
      <c r="TB16" s="511"/>
      <c r="TC16" s="511"/>
      <c r="TD16" s="511"/>
      <c r="TE16" s="511"/>
      <c r="TF16" s="511"/>
      <c r="TG16" s="511"/>
      <c r="TH16" s="511"/>
      <c r="TI16" s="511"/>
      <c r="TJ16" s="511"/>
      <c r="TK16" s="511"/>
      <c r="TL16" s="511"/>
      <c r="TM16" s="511"/>
      <c r="TN16" s="511"/>
      <c r="TO16" s="511"/>
      <c r="TP16" s="511"/>
      <c r="TQ16" s="511"/>
      <c r="TR16" s="511"/>
      <c r="TS16" s="511"/>
      <c r="TT16" s="511"/>
      <c r="TU16" s="511"/>
      <c r="TV16" s="511"/>
      <c r="TW16" s="511"/>
      <c r="TX16" s="511"/>
      <c r="TY16" s="511"/>
      <c r="TZ16" s="511"/>
      <c r="UA16" s="511"/>
      <c r="UB16" s="511"/>
      <c r="UC16" s="511"/>
      <c r="UD16" s="511"/>
      <c r="UE16" s="511"/>
      <c r="UF16" s="511"/>
      <c r="UG16" s="511"/>
      <c r="UH16" s="511"/>
      <c r="UI16" s="511"/>
      <c r="UJ16" s="511"/>
      <c r="UK16" s="511"/>
      <c r="UL16" s="511"/>
      <c r="UM16" s="511"/>
      <c r="UN16" s="511"/>
      <c r="UO16" s="511"/>
      <c r="UP16" s="511"/>
      <c r="UQ16" s="511"/>
      <c r="UR16" s="511"/>
      <c r="US16" s="511"/>
      <c r="UT16" s="511"/>
      <c r="UU16" s="511"/>
      <c r="UV16" s="511"/>
      <c r="UW16" s="511"/>
      <c r="UX16" s="511"/>
      <c r="UY16" s="511"/>
      <c r="UZ16" s="511"/>
      <c r="VA16" s="511"/>
      <c r="VB16" s="511"/>
      <c r="VC16" s="511"/>
      <c r="VD16" s="511"/>
      <c r="VE16" s="511"/>
      <c r="VF16" s="511"/>
      <c r="VG16" s="511"/>
      <c r="VH16" s="511"/>
      <c r="VI16" s="511"/>
      <c r="VJ16" s="511"/>
      <c r="VK16" s="511"/>
      <c r="VL16" s="511"/>
      <c r="VM16" s="511"/>
      <c r="VN16" s="511"/>
      <c r="VO16" s="511"/>
      <c r="VP16" s="511"/>
      <c r="VQ16" s="511"/>
      <c r="VR16" s="511"/>
      <c r="VS16" s="511"/>
      <c r="VT16" s="511"/>
      <c r="VU16" s="511"/>
      <c r="VV16" s="511"/>
      <c r="VW16" s="511"/>
      <c r="VX16" s="511"/>
      <c r="VY16" s="511"/>
      <c r="VZ16" s="511"/>
      <c r="WA16" s="511"/>
      <c r="WB16" s="511"/>
      <c r="WC16" s="511"/>
      <c r="WD16" s="511"/>
      <c r="WE16" s="511"/>
      <c r="WF16" s="511"/>
      <c r="WG16" s="511"/>
      <c r="WH16" s="511"/>
      <c r="WI16" s="511"/>
      <c r="WJ16" s="511"/>
      <c r="WK16" s="511"/>
      <c r="WL16" s="511"/>
      <c r="WM16" s="511"/>
      <c r="WN16" s="511"/>
      <c r="WO16" s="511"/>
      <c r="WP16" s="511"/>
      <c r="WQ16" s="511"/>
      <c r="WR16" s="511"/>
      <c r="WS16" s="511"/>
      <c r="WT16" s="511"/>
      <c r="WU16" s="511"/>
      <c r="WV16" s="511"/>
      <c r="WW16" s="511"/>
      <c r="WX16" s="511"/>
      <c r="WY16" s="511"/>
      <c r="WZ16" s="511"/>
      <c r="XA16" s="511"/>
      <c r="XB16" s="511"/>
      <c r="XC16" s="511"/>
      <c r="XD16" s="511"/>
      <c r="XE16" s="511"/>
      <c r="XF16" s="511"/>
      <c r="XG16" s="511"/>
      <c r="XH16" s="511"/>
      <c r="XI16" s="511"/>
      <c r="XJ16" s="511"/>
      <c r="XK16" s="511"/>
      <c r="XL16" s="511"/>
      <c r="XM16" s="511"/>
      <c r="XN16" s="511"/>
      <c r="XO16" s="511"/>
      <c r="XP16" s="511"/>
      <c r="XQ16" s="511"/>
      <c r="XR16" s="511"/>
      <c r="XS16" s="511"/>
      <c r="XT16" s="511"/>
      <c r="XU16" s="511"/>
      <c r="XV16" s="511"/>
      <c r="XW16" s="511"/>
      <c r="XX16" s="511"/>
      <c r="XY16" s="511"/>
      <c r="XZ16" s="511"/>
      <c r="YA16" s="511"/>
      <c r="YB16" s="511"/>
      <c r="YC16" s="511"/>
      <c r="YD16" s="511"/>
      <c r="YE16" s="511"/>
      <c r="YF16" s="511"/>
      <c r="YG16" s="511"/>
      <c r="YH16" s="511"/>
      <c r="YI16" s="511"/>
      <c r="YJ16" s="511"/>
      <c r="YK16" s="511"/>
      <c r="YL16" s="511"/>
      <c r="YM16" s="511"/>
      <c r="YN16" s="511"/>
      <c r="YO16" s="511"/>
      <c r="YP16" s="511"/>
      <c r="YQ16" s="511"/>
      <c r="YR16" s="511"/>
      <c r="YS16" s="511"/>
      <c r="YT16" s="511"/>
      <c r="YU16" s="511"/>
      <c r="YV16" s="511"/>
      <c r="YW16" s="511"/>
      <c r="YX16" s="511"/>
      <c r="YY16" s="511"/>
      <c r="YZ16" s="511"/>
      <c r="ZA16" s="511"/>
      <c r="ZB16" s="511"/>
      <c r="ZC16" s="511"/>
      <c r="ZD16" s="511"/>
      <c r="ZE16" s="511"/>
      <c r="ZF16" s="511"/>
      <c r="ZG16" s="511"/>
      <c r="ZH16" s="511"/>
      <c r="ZI16" s="511"/>
      <c r="ZJ16" s="511"/>
      <c r="ZK16" s="511"/>
      <c r="ZL16" s="511"/>
      <c r="ZM16" s="511"/>
      <c r="ZN16" s="511"/>
      <c r="ZO16" s="511"/>
      <c r="ZP16" s="511"/>
      <c r="ZQ16" s="511"/>
      <c r="ZR16" s="511"/>
      <c r="ZS16" s="511"/>
      <c r="ZT16" s="511"/>
      <c r="ZU16" s="511"/>
      <c r="ZV16" s="511"/>
      <c r="ZW16" s="511"/>
      <c r="ZX16" s="511"/>
      <c r="ZY16" s="511"/>
      <c r="ZZ16" s="511"/>
      <c r="AAA16" s="511"/>
      <c r="AAB16" s="511"/>
      <c r="AAC16" s="511"/>
      <c r="AAD16" s="511"/>
      <c r="AAE16" s="511"/>
      <c r="AAF16" s="511"/>
      <c r="AAG16" s="511"/>
      <c r="AAH16" s="511"/>
      <c r="AAI16" s="511"/>
      <c r="AAJ16" s="511"/>
      <c r="AAK16" s="511"/>
      <c r="AAL16" s="511"/>
      <c r="AAM16" s="511"/>
      <c r="AAN16" s="511"/>
      <c r="AAO16" s="511"/>
      <c r="AAP16" s="511"/>
      <c r="AAQ16" s="511"/>
      <c r="AAR16" s="511"/>
      <c r="AAS16" s="511"/>
      <c r="AAT16" s="511"/>
      <c r="AAU16" s="511"/>
      <c r="AAV16" s="511"/>
      <c r="AAW16" s="511"/>
      <c r="AAX16" s="511"/>
      <c r="AAY16" s="511"/>
      <c r="AAZ16" s="511"/>
      <c r="ABA16" s="511"/>
      <c r="ABB16" s="511"/>
      <c r="ABC16" s="511"/>
      <c r="ABD16" s="511"/>
      <c r="ABE16" s="511"/>
      <c r="ABF16" s="511"/>
      <c r="ABG16" s="511"/>
      <c r="ABH16" s="511"/>
      <c r="ABI16" s="511"/>
      <c r="ABJ16" s="511"/>
      <c r="ABK16" s="511"/>
      <c r="ABL16" s="511"/>
      <c r="ABM16" s="511"/>
      <c r="ABN16" s="511"/>
      <c r="ABO16" s="511"/>
      <c r="ABP16" s="511"/>
      <c r="ABQ16" s="511"/>
      <c r="ABR16" s="511"/>
      <c r="ABS16" s="511"/>
      <c r="ABT16" s="511"/>
      <c r="ABU16" s="511"/>
      <c r="ABV16" s="511"/>
      <c r="ABW16" s="511"/>
      <c r="ABX16" s="511"/>
      <c r="ABY16" s="511"/>
      <c r="ABZ16" s="511"/>
      <c r="ACA16" s="511"/>
      <c r="ACB16" s="511"/>
      <c r="ACC16" s="511"/>
      <c r="ACD16" s="511"/>
      <c r="ACE16" s="511"/>
      <c r="ACF16" s="511"/>
      <c r="ACG16" s="511"/>
      <c r="ACH16" s="511"/>
      <c r="ACI16" s="511"/>
      <c r="ACJ16" s="511"/>
      <c r="ACK16" s="511"/>
      <c r="ACL16" s="511"/>
      <c r="ACM16" s="511"/>
      <c r="ACN16" s="511"/>
      <c r="ACO16" s="511"/>
      <c r="ACP16" s="511"/>
      <c r="ACQ16" s="511"/>
      <c r="ACR16" s="511"/>
      <c r="ACS16" s="511"/>
      <c r="ACT16" s="511"/>
      <c r="ACU16" s="511"/>
      <c r="ACV16" s="511"/>
      <c r="ACW16" s="511"/>
      <c r="ACX16" s="511"/>
      <c r="ACY16" s="511"/>
      <c r="ACZ16" s="511"/>
      <c r="ADA16" s="511"/>
      <c r="ADB16" s="511"/>
      <c r="ADC16" s="511"/>
      <c r="ADD16" s="511"/>
      <c r="ADE16" s="511"/>
      <c r="ADF16" s="511"/>
      <c r="ADG16" s="511"/>
      <c r="ADH16" s="511"/>
      <c r="ADI16" s="511"/>
      <c r="ADJ16" s="511"/>
      <c r="ADK16" s="511"/>
      <c r="ADL16" s="511"/>
      <c r="ADM16" s="511"/>
      <c r="ADN16" s="511"/>
      <c r="ADO16" s="511"/>
      <c r="ADP16" s="511"/>
      <c r="ADQ16" s="511"/>
      <c r="ADR16" s="511"/>
      <c r="ADS16" s="511"/>
      <c r="ADT16" s="511"/>
      <c r="ADU16" s="511"/>
      <c r="ADV16" s="511"/>
      <c r="ADW16" s="511"/>
      <c r="ADX16" s="511"/>
      <c r="ADY16" s="511"/>
      <c r="ADZ16" s="511"/>
      <c r="AEA16" s="511"/>
      <c r="AEB16" s="511"/>
      <c r="AEC16" s="511"/>
      <c r="AED16" s="511"/>
      <c r="AEE16" s="511"/>
      <c r="AEF16" s="511"/>
      <c r="AEG16" s="511"/>
      <c r="AEH16" s="511"/>
      <c r="AEI16" s="511"/>
      <c r="AEJ16" s="511"/>
      <c r="AEK16" s="511"/>
      <c r="AEL16" s="511"/>
      <c r="AEM16" s="511"/>
      <c r="AEN16" s="511"/>
      <c r="AEO16" s="511"/>
      <c r="AEP16" s="511"/>
      <c r="AEQ16" s="511"/>
      <c r="AER16" s="511"/>
      <c r="AES16" s="511"/>
      <c r="AET16" s="511"/>
      <c r="AEU16" s="511"/>
      <c r="AEV16" s="511"/>
      <c r="AEW16" s="511"/>
      <c r="AEX16" s="511"/>
      <c r="AEY16" s="511"/>
      <c r="AEZ16" s="511"/>
      <c r="AFA16" s="511"/>
      <c r="AFB16" s="511"/>
      <c r="AFC16" s="511"/>
      <c r="AFD16" s="511"/>
      <c r="AFE16" s="511"/>
      <c r="AFF16" s="511"/>
      <c r="AFG16" s="511"/>
      <c r="AFH16" s="511"/>
      <c r="AFI16" s="511"/>
      <c r="AFJ16" s="511"/>
      <c r="AFK16" s="511"/>
      <c r="AFL16" s="511"/>
      <c r="AFM16" s="511"/>
      <c r="AFN16" s="511"/>
      <c r="AFO16" s="511"/>
      <c r="AFP16" s="511"/>
      <c r="AFQ16" s="511"/>
      <c r="AFR16" s="511"/>
      <c r="AFS16" s="511"/>
      <c r="AFT16" s="511"/>
      <c r="AFU16" s="511"/>
      <c r="AFV16" s="511"/>
      <c r="AFW16" s="511"/>
      <c r="AFX16" s="511"/>
      <c r="AFY16" s="511"/>
      <c r="AFZ16" s="511"/>
      <c r="AGA16" s="511"/>
      <c r="AGB16" s="511"/>
      <c r="AGC16" s="511"/>
      <c r="AGD16" s="511"/>
      <c r="AGE16" s="511"/>
      <c r="AGF16" s="511"/>
      <c r="AGG16" s="511"/>
      <c r="AGH16" s="511"/>
      <c r="AGI16" s="511"/>
      <c r="AGJ16" s="511"/>
      <c r="AGK16" s="511"/>
      <c r="AGL16" s="511"/>
      <c r="AGM16" s="511"/>
      <c r="AGN16" s="511"/>
      <c r="AGO16" s="511"/>
      <c r="AGP16" s="511"/>
      <c r="AGQ16" s="511"/>
      <c r="AGR16" s="511"/>
      <c r="AGS16" s="511"/>
      <c r="AGT16" s="511"/>
      <c r="AGU16" s="511"/>
      <c r="AGV16" s="511"/>
      <c r="AGW16" s="511"/>
      <c r="AGX16" s="511"/>
      <c r="AGY16" s="511"/>
      <c r="AGZ16" s="511"/>
      <c r="AHA16" s="511"/>
      <c r="AHB16" s="511"/>
      <c r="AHC16" s="511"/>
      <c r="AHD16" s="511"/>
      <c r="AHE16" s="511"/>
      <c r="AHF16" s="511"/>
      <c r="AHG16" s="511"/>
      <c r="AHH16" s="511"/>
      <c r="AHI16" s="511"/>
      <c r="AHJ16" s="511"/>
      <c r="AHK16" s="511"/>
      <c r="AHL16" s="511"/>
      <c r="AHM16" s="511"/>
      <c r="AHN16" s="511"/>
      <c r="AHO16" s="511"/>
      <c r="AHP16" s="511"/>
      <c r="AHQ16" s="511"/>
      <c r="AHR16" s="511"/>
      <c r="AHS16" s="511"/>
      <c r="AHT16" s="511"/>
      <c r="AHU16" s="511"/>
      <c r="AHV16" s="511"/>
      <c r="AHW16" s="511"/>
      <c r="AHX16" s="511"/>
      <c r="AHY16" s="511"/>
      <c r="AHZ16" s="511"/>
      <c r="AIA16" s="511"/>
      <c r="AIB16" s="511"/>
      <c r="AIC16" s="511"/>
      <c r="AID16" s="511"/>
      <c r="AIE16" s="511"/>
      <c r="AIF16" s="511"/>
      <c r="AIG16" s="511"/>
      <c r="AIH16" s="511"/>
      <c r="AII16" s="511"/>
      <c r="AIJ16" s="511"/>
      <c r="AIK16" s="511"/>
      <c r="AIL16" s="511"/>
      <c r="AIM16" s="511"/>
      <c r="AIN16" s="511"/>
      <c r="AIO16" s="511"/>
      <c r="AIP16" s="511"/>
      <c r="AIQ16" s="511"/>
      <c r="AIR16" s="511"/>
      <c r="AIS16" s="511"/>
      <c r="AIT16" s="511"/>
      <c r="AIU16" s="511"/>
      <c r="AIV16" s="511"/>
      <c r="AIW16" s="511"/>
      <c r="AIX16" s="511"/>
      <c r="AIY16" s="511"/>
      <c r="AIZ16" s="511"/>
      <c r="AJA16" s="511"/>
      <c r="AJB16" s="511"/>
      <c r="AJC16" s="511"/>
      <c r="AJD16" s="511"/>
      <c r="AJE16" s="511"/>
      <c r="AJF16" s="511"/>
      <c r="AJG16" s="511"/>
      <c r="AJH16" s="511"/>
      <c r="AJI16" s="511"/>
      <c r="AJJ16" s="511"/>
      <c r="AJK16" s="511"/>
      <c r="AJL16" s="511"/>
      <c r="AJM16" s="511"/>
      <c r="AJN16" s="511"/>
      <c r="AJO16" s="511"/>
      <c r="AJP16" s="511"/>
      <c r="AJQ16" s="511"/>
      <c r="AJR16" s="511"/>
      <c r="AJS16" s="511"/>
      <c r="AJT16" s="511"/>
      <c r="AJU16" s="511"/>
      <c r="AJV16" s="511"/>
      <c r="AJW16" s="511"/>
      <c r="AJX16" s="511"/>
      <c r="AJY16" s="511"/>
      <c r="AJZ16" s="511"/>
      <c r="AKA16" s="511"/>
      <c r="AKB16" s="511"/>
      <c r="AKC16" s="511"/>
      <c r="AKD16" s="511"/>
      <c r="AKE16" s="511"/>
      <c r="AKF16" s="511"/>
      <c r="AKG16" s="511"/>
      <c r="AKH16" s="511"/>
      <c r="AKI16" s="511"/>
      <c r="AKJ16" s="511"/>
      <c r="AKK16" s="511"/>
      <c r="AKL16" s="511"/>
      <c r="AKM16" s="511"/>
      <c r="AKN16" s="511"/>
      <c r="AKO16" s="511"/>
      <c r="AKP16" s="511"/>
      <c r="AKQ16" s="511"/>
      <c r="AKR16" s="511"/>
      <c r="AKS16" s="511"/>
      <c r="AKT16" s="511"/>
      <c r="AKU16" s="511"/>
      <c r="AKV16" s="511"/>
      <c r="AKW16" s="511"/>
      <c r="AKX16" s="511"/>
      <c r="AKY16" s="511"/>
      <c r="AKZ16" s="511"/>
      <c r="ALA16" s="511"/>
      <c r="ALB16" s="511"/>
      <c r="ALC16" s="511"/>
      <c r="ALD16" s="511"/>
      <c r="ALE16" s="511"/>
      <c r="ALF16" s="511"/>
      <c r="ALG16" s="511"/>
      <c r="ALH16" s="511"/>
      <c r="ALI16" s="511"/>
      <c r="ALJ16" s="511"/>
      <c r="ALK16" s="511"/>
      <c r="ALL16" s="511"/>
      <c r="ALM16" s="511"/>
      <c r="ALN16" s="511"/>
      <c r="ALO16" s="511"/>
      <c r="ALP16" s="511"/>
      <c r="ALQ16" s="511"/>
      <c r="ALR16" s="511"/>
      <c r="ALS16" s="511"/>
      <c r="ALT16" s="511"/>
      <c r="ALU16" s="511"/>
      <c r="ALV16" s="511"/>
      <c r="ALW16" s="511"/>
      <c r="ALX16" s="511"/>
      <c r="ALY16" s="511"/>
      <c r="ALZ16" s="511"/>
      <c r="AMA16" s="511"/>
      <c r="AMB16" s="511"/>
      <c r="AMC16" s="511"/>
      <c r="AMD16" s="511"/>
      <c r="AME16" s="511"/>
      <c r="AMF16" s="511"/>
      <c r="AMG16" s="511"/>
      <c r="AMH16" s="511"/>
      <c r="AMI16" s="511"/>
      <c r="AMJ16" s="511"/>
      <c r="AMK16" s="511"/>
      <c r="AML16" s="511"/>
    </row>
    <row r="17" spans="1:1026" ht="15" customHeight="1">
      <c r="A17" s="511"/>
      <c r="B17" s="21" t="s">
        <v>17</v>
      </c>
      <c r="C17" s="773" t="s">
        <v>243</v>
      </c>
      <c r="D17" s="773"/>
      <c r="E17" s="773"/>
      <c r="F17" s="580">
        <v>1.37</v>
      </c>
      <c r="G17" s="265"/>
      <c r="H17" s="266"/>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511"/>
      <c r="BW17" s="511"/>
      <c r="BX17" s="511"/>
      <c r="BY17" s="511"/>
      <c r="BZ17" s="511"/>
      <c r="CA17" s="511"/>
      <c r="CB17" s="511"/>
      <c r="CC17" s="511"/>
      <c r="CD17" s="511"/>
      <c r="CE17" s="511"/>
      <c r="CF17" s="511"/>
      <c r="CG17" s="511"/>
      <c r="CH17" s="511"/>
      <c r="CI17" s="511"/>
      <c r="CJ17" s="511"/>
      <c r="CK17" s="511"/>
      <c r="CL17" s="511"/>
      <c r="CM17" s="511"/>
      <c r="CN17" s="511"/>
      <c r="CO17" s="511"/>
      <c r="CP17" s="511"/>
      <c r="CQ17" s="511"/>
      <c r="CR17" s="511"/>
      <c r="CS17" s="511"/>
      <c r="CT17" s="511"/>
      <c r="CU17" s="511"/>
      <c r="CV17" s="511"/>
      <c r="CW17" s="511"/>
      <c r="CX17" s="511"/>
      <c r="CY17" s="511"/>
      <c r="CZ17" s="511"/>
      <c r="DA17" s="511"/>
      <c r="DB17" s="511"/>
      <c r="DC17" s="511"/>
      <c r="DD17" s="511"/>
      <c r="DE17" s="511"/>
      <c r="DF17" s="511"/>
      <c r="DG17" s="511"/>
      <c r="DH17" s="511"/>
      <c r="DI17" s="511"/>
      <c r="DJ17" s="511"/>
      <c r="DK17" s="511"/>
      <c r="DL17" s="511"/>
      <c r="DM17" s="511"/>
      <c r="DN17" s="511"/>
      <c r="DO17" s="511"/>
      <c r="DP17" s="511"/>
      <c r="DQ17" s="511"/>
      <c r="DR17" s="511"/>
      <c r="DS17" s="511"/>
      <c r="DT17" s="511"/>
      <c r="DU17" s="511"/>
      <c r="DV17" s="511"/>
      <c r="DW17" s="511"/>
      <c r="DX17" s="511"/>
      <c r="DY17" s="511"/>
      <c r="DZ17" s="511"/>
      <c r="EA17" s="511"/>
      <c r="EB17" s="511"/>
      <c r="EC17" s="511"/>
      <c r="ED17" s="511"/>
      <c r="EE17" s="511"/>
      <c r="EF17" s="511"/>
      <c r="EG17" s="511"/>
      <c r="EH17" s="511"/>
      <c r="EI17" s="511"/>
      <c r="EJ17" s="511"/>
      <c r="EK17" s="511"/>
      <c r="EL17" s="511"/>
      <c r="EM17" s="511"/>
      <c r="EN17" s="511"/>
      <c r="EO17" s="511"/>
      <c r="EP17" s="511"/>
      <c r="EQ17" s="511"/>
      <c r="ER17" s="511"/>
      <c r="ES17" s="511"/>
      <c r="ET17" s="511"/>
      <c r="EU17" s="511"/>
      <c r="EV17" s="511"/>
      <c r="EW17" s="511"/>
      <c r="EX17" s="511"/>
      <c r="EY17" s="511"/>
      <c r="EZ17" s="511"/>
      <c r="FA17" s="511"/>
      <c r="FB17" s="511"/>
      <c r="FC17" s="511"/>
      <c r="FD17" s="511"/>
      <c r="FE17" s="511"/>
      <c r="FF17" s="511"/>
      <c r="FG17" s="511"/>
      <c r="FH17" s="511"/>
      <c r="FI17" s="511"/>
      <c r="FJ17" s="511"/>
      <c r="FK17" s="511"/>
      <c r="FL17" s="511"/>
      <c r="FM17" s="511"/>
      <c r="FN17" s="511"/>
      <c r="FO17" s="511"/>
      <c r="FP17" s="511"/>
      <c r="FQ17" s="511"/>
      <c r="FR17" s="511"/>
      <c r="FS17" s="511"/>
      <c r="FT17" s="511"/>
      <c r="FU17" s="511"/>
      <c r="FV17" s="511"/>
      <c r="FW17" s="511"/>
      <c r="FX17" s="511"/>
      <c r="FY17" s="511"/>
      <c r="FZ17" s="511"/>
      <c r="GA17" s="511"/>
      <c r="GB17" s="511"/>
      <c r="GC17" s="511"/>
      <c r="GD17" s="511"/>
      <c r="GE17" s="511"/>
      <c r="GF17" s="511"/>
      <c r="GG17" s="511"/>
      <c r="GH17" s="511"/>
      <c r="GI17" s="511"/>
      <c r="GJ17" s="511"/>
      <c r="GK17" s="511"/>
      <c r="GL17" s="511"/>
      <c r="GM17" s="511"/>
      <c r="GN17" s="511"/>
      <c r="GO17" s="511"/>
      <c r="GP17" s="511"/>
      <c r="GQ17" s="511"/>
      <c r="GR17" s="511"/>
      <c r="GS17" s="511"/>
      <c r="GT17" s="511"/>
      <c r="GU17" s="511"/>
      <c r="GV17" s="511"/>
      <c r="GW17" s="511"/>
      <c r="GX17" s="511"/>
      <c r="GY17" s="511"/>
      <c r="GZ17" s="511"/>
      <c r="HA17" s="511"/>
      <c r="HB17" s="511"/>
      <c r="HC17" s="511"/>
      <c r="HD17" s="511"/>
      <c r="HE17" s="511"/>
      <c r="HF17" s="511"/>
      <c r="HG17" s="511"/>
      <c r="HH17" s="511"/>
      <c r="HI17" s="511"/>
      <c r="HJ17" s="511"/>
      <c r="HK17" s="511"/>
      <c r="HL17" s="511"/>
      <c r="HM17" s="511"/>
      <c r="HN17" s="511"/>
      <c r="HO17" s="511"/>
      <c r="HP17" s="511"/>
      <c r="HQ17" s="511"/>
      <c r="HR17" s="511"/>
      <c r="HS17" s="511"/>
      <c r="HT17" s="511"/>
      <c r="HU17" s="511"/>
      <c r="HV17" s="511"/>
      <c r="HW17" s="511"/>
      <c r="HX17" s="511"/>
      <c r="HY17" s="511"/>
      <c r="HZ17" s="511"/>
      <c r="IA17" s="511"/>
      <c r="IB17" s="511"/>
      <c r="IC17" s="511"/>
      <c r="ID17" s="511"/>
      <c r="IE17" s="511"/>
      <c r="IF17" s="511"/>
      <c r="IG17" s="511"/>
      <c r="IH17" s="511"/>
      <c r="II17" s="511"/>
      <c r="IJ17" s="511"/>
      <c r="IK17" s="511"/>
      <c r="IL17" s="511"/>
      <c r="IM17" s="511"/>
      <c r="IN17" s="511"/>
      <c r="IO17" s="511"/>
      <c r="IP17" s="511"/>
      <c r="IQ17" s="511"/>
      <c r="IR17" s="511"/>
      <c r="IS17" s="511"/>
      <c r="IT17" s="511"/>
      <c r="IU17" s="511"/>
      <c r="IV17" s="511"/>
      <c r="IW17" s="511"/>
      <c r="IX17" s="511"/>
      <c r="IY17" s="511"/>
      <c r="IZ17" s="511"/>
      <c r="JA17" s="511"/>
      <c r="JB17" s="511"/>
      <c r="JC17" s="511"/>
      <c r="JD17" s="511"/>
      <c r="JE17" s="511"/>
      <c r="JF17" s="511"/>
      <c r="JG17" s="511"/>
      <c r="JH17" s="511"/>
      <c r="JI17" s="511"/>
      <c r="JJ17" s="511"/>
      <c r="JK17" s="511"/>
      <c r="JL17" s="511"/>
      <c r="JM17" s="511"/>
      <c r="JN17" s="511"/>
      <c r="JO17" s="511"/>
      <c r="JP17" s="511"/>
      <c r="JQ17" s="511"/>
      <c r="JR17" s="511"/>
      <c r="JS17" s="511"/>
      <c r="JT17" s="511"/>
      <c r="JU17" s="511"/>
      <c r="JV17" s="511"/>
      <c r="JW17" s="511"/>
      <c r="JX17" s="511"/>
      <c r="JY17" s="511"/>
      <c r="JZ17" s="511"/>
      <c r="KA17" s="511"/>
      <c r="KB17" s="511"/>
      <c r="KC17" s="511"/>
      <c r="KD17" s="511"/>
      <c r="KE17" s="511"/>
      <c r="KF17" s="511"/>
      <c r="KG17" s="511"/>
      <c r="KH17" s="511"/>
      <c r="KI17" s="511"/>
      <c r="KJ17" s="511"/>
      <c r="KK17" s="511"/>
      <c r="KL17" s="511"/>
      <c r="KM17" s="511"/>
      <c r="KN17" s="511"/>
      <c r="KO17" s="511"/>
      <c r="KP17" s="511"/>
      <c r="KQ17" s="511"/>
      <c r="KR17" s="511"/>
      <c r="KS17" s="511"/>
      <c r="KT17" s="511"/>
      <c r="KU17" s="511"/>
      <c r="KV17" s="511"/>
      <c r="KW17" s="511"/>
      <c r="KX17" s="511"/>
      <c r="KY17" s="511"/>
      <c r="KZ17" s="511"/>
      <c r="LA17" s="511"/>
      <c r="LB17" s="511"/>
      <c r="LC17" s="511"/>
      <c r="LD17" s="511"/>
      <c r="LE17" s="511"/>
      <c r="LF17" s="511"/>
      <c r="LG17" s="511"/>
      <c r="LH17" s="511"/>
      <c r="LI17" s="511"/>
      <c r="LJ17" s="511"/>
      <c r="LK17" s="511"/>
      <c r="LL17" s="511"/>
      <c r="LM17" s="511"/>
      <c r="LN17" s="511"/>
      <c r="LO17" s="511"/>
      <c r="LP17" s="511"/>
      <c r="LQ17" s="511"/>
      <c r="LR17" s="511"/>
      <c r="LS17" s="511"/>
      <c r="LT17" s="511"/>
      <c r="LU17" s="511"/>
      <c r="LV17" s="511"/>
      <c r="LW17" s="511"/>
      <c r="LX17" s="511"/>
      <c r="LY17" s="511"/>
      <c r="LZ17" s="511"/>
      <c r="MA17" s="511"/>
      <c r="MB17" s="511"/>
      <c r="MC17" s="511"/>
      <c r="MD17" s="511"/>
      <c r="ME17" s="511"/>
      <c r="MF17" s="511"/>
      <c r="MG17" s="511"/>
      <c r="MH17" s="511"/>
      <c r="MI17" s="511"/>
      <c r="MJ17" s="511"/>
      <c r="MK17" s="511"/>
      <c r="ML17" s="511"/>
      <c r="MM17" s="511"/>
      <c r="MN17" s="511"/>
      <c r="MO17" s="511"/>
      <c r="MP17" s="511"/>
      <c r="MQ17" s="511"/>
      <c r="MR17" s="511"/>
      <c r="MS17" s="511"/>
      <c r="MT17" s="511"/>
      <c r="MU17" s="511"/>
      <c r="MV17" s="511"/>
      <c r="MW17" s="511"/>
      <c r="MX17" s="511"/>
      <c r="MY17" s="511"/>
      <c r="MZ17" s="511"/>
      <c r="NA17" s="511"/>
      <c r="NB17" s="511"/>
      <c r="NC17" s="511"/>
      <c r="ND17" s="511"/>
      <c r="NE17" s="511"/>
      <c r="NF17" s="511"/>
      <c r="NG17" s="511"/>
      <c r="NH17" s="511"/>
      <c r="NI17" s="511"/>
      <c r="NJ17" s="511"/>
      <c r="NK17" s="511"/>
      <c r="NL17" s="511"/>
      <c r="NM17" s="511"/>
      <c r="NN17" s="511"/>
      <c r="NO17" s="511"/>
      <c r="NP17" s="511"/>
      <c r="NQ17" s="511"/>
      <c r="NR17" s="511"/>
      <c r="NS17" s="511"/>
      <c r="NT17" s="511"/>
      <c r="NU17" s="511"/>
      <c r="NV17" s="511"/>
      <c r="NW17" s="511"/>
      <c r="NX17" s="511"/>
      <c r="NY17" s="511"/>
      <c r="NZ17" s="511"/>
      <c r="OA17" s="511"/>
      <c r="OB17" s="511"/>
      <c r="OC17" s="511"/>
      <c r="OD17" s="511"/>
      <c r="OE17" s="511"/>
      <c r="OF17" s="511"/>
      <c r="OG17" s="511"/>
      <c r="OH17" s="511"/>
      <c r="OI17" s="511"/>
      <c r="OJ17" s="511"/>
      <c r="OK17" s="511"/>
      <c r="OL17" s="511"/>
      <c r="OM17" s="511"/>
      <c r="ON17" s="511"/>
      <c r="OO17" s="511"/>
      <c r="OP17" s="511"/>
      <c r="OQ17" s="511"/>
      <c r="OR17" s="511"/>
      <c r="OS17" s="511"/>
      <c r="OT17" s="511"/>
      <c r="OU17" s="511"/>
      <c r="OV17" s="511"/>
      <c r="OW17" s="511"/>
      <c r="OX17" s="511"/>
      <c r="OY17" s="511"/>
      <c r="OZ17" s="511"/>
      <c r="PA17" s="511"/>
      <c r="PB17" s="511"/>
      <c r="PC17" s="511"/>
      <c r="PD17" s="511"/>
      <c r="PE17" s="511"/>
      <c r="PF17" s="511"/>
      <c r="PG17" s="511"/>
      <c r="PH17" s="511"/>
      <c r="PI17" s="511"/>
      <c r="PJ17" s="511"/>
      <c r="PK17" s="511"/>
      <c r="PL17" s="511"/>
      <c r="PM17" s="511"/>
      <c r="PN17" s="511"/>
      <c r="PO17" s="511"/>
      <c r="PP17" s="511"/>
      <c r="PQ17" s="511"/>
      <c r="PR17" s="511"/>
      <c r="PS17" s="511"/>
      <c r="PT17" s="511"/>
      <c r="PU17" s="511"/>
      <c r="PV17" s="511"/>
      <c r="PW17" s="511"/>
      <c r="PX17" s="511"/>
      <c r="PY17" s="511"/>
      <c r="PZ17" s="511"/>
      <c r="QA17" s="511"/>
      <c r="QB17" s="511"/>
      <c r="QC17" s="511"/>
      <c r="QD17" s="511"/>
      <c r="QE17" s="511"/>
      <c r="QF17" s="511"/>
      <c r="QG17" s="511"/>
      <c r="QH17" s="511"/>
      <c r="QI17" s="511"/>
      <c r="QJ17" s="511"/>
      <c r="QK17" s="511"/>
      <c r="QL17" s="511"/>
      <c r="QM17" s="511"/>
      <c r="QN17" s="511"/>
      <c r="QO17" s="511"/>
      <c r="QP17" s="511"/>
      <c r="QQ17" s="511"/>
      <c r="QR17" s="511"/>
      <c r="QS17" s="511"/>
      <c r="QT17" s="511"/>
      <c r="QU17" s="511"/>
      <c r="QV17" s="511"/>
      <c r="QW17" s="511"/>
      <c r="QX17" s="511"/>
      <c r="QY17" s="511"/>
      <c r="QZ17" s="511"/>
      <c r="RA17" s="511"/>
      <c r="RB17" s="511"/>
      <c r="RC17" s="511"/>
      <c r="RD17" s="511"/>
      <c r="RE17" s="511"/>
      <c r="RF17" s="511"/>
      <c r="RG17" s="511"/>
      <c r="RH17" s="511"/>
      <c r="RI17" s="511"/>
      <c r="RJ17" s="511"/>
      <c r="RK17" s="511"/>
      <c r="RL17" s="511"/>
      <c r="RM17" s="511"/>
      <c r="RN17" s="511"/>
      <c r="RO17" s="511"/>
      <c r="RP17" s="511"/>
      <c r="RQ17" s="511"/>
      <c r="RR17" s="511"/>
      <c r="RS17" s="511"/>
      <c r="RT17" s="511"/>
      <c r="RU17" s="511"/>
      <c r="RV17" s="511"/>
      <c r="RW17" s="511"/>
      <c r="RX17" s="511"/>
      <c r="RY17" s="511"/>
      <c r="RZ17" s="511"/>
      <c r="SA17" s="511"/>
      <c r="SB17" s="511"/>
      <c r="SC17" s="511"/>
      <c r="SD17" s="511"/>
      <c r="SE17" s="511"/>
      <c r="SF17" s="511"/>
      <c r="SG17" s="511"/>
      <c r="SH17" s="511"/>
      <c r="SI17" s="511"/>
      <c r="SJ17" s="511"/>
      <c r="SK17" s="511"/>
      <c r="SL17" s="511"/>
      <c r="SM17" s="511"/>
      <c r="SN17" s="511"/>
      <c r="SO17" s="511"/>
      <c r="SP17" s="511"/>
      <c r="SQ17" s="511"/>
      <c r="SR17" s="511"/>
      <c r="SS17" s="511"/>
      <c r="ST17" s="511"/>
      <c r="SU17" s="511"/>
      <c r="SV17" s="511"/>
      <c r="SW17" s="511"/>
      <c r="SX17" s="511"/>
      <c r="SY17" s="511"/>
      <c r="SZ17" s="511"/>
      <c r="TA17" s="511"/>
      <c r="TB17" s="511"/>
      <c r="TC17" s="511"/>
      <c r="TD17" s="511"/>
      <c r="TE17" s="511"/>
      <c r="TF17" s="511"/>
      <c r="TG17" s="511"/>
      <c r="TH17" s="511"/>
      <c r="TI17" s="511"/>
      <c r="TJ17" s="511"/>
      <c r="TK17" s="511"/>
      <c r="TL17" s="511"/>
      <c r="TM17" s="511"/>
      <c r="TN17" s="511"/>
      <c r="TO17" s="511"/>
      <c r="TP17" s="511"/>
      <c r="TQ17" s="511"/>
      <c r="TR17" s="511"/>
      <c r="TS17" s="511"/>
      <c r="TT17" s="511"/>
      <c r="TU17" s="511"/>
      <c r="TV17" s="511"/>
      <c r="TW17" s="511"/>
      <c r="TX17" s="511"/>
      <c r="TY17" s="511"/>
      <c r="TZ17" s="511"/>
      <c r="UA17" s="511"/>
      <c r="UB17" s="511"/>
      <c r="UC17" s="511"/>
      <c r="UD17" s="511"/>
      <c r="UE17" s="511"/>
      <c r="UF17" s="511"/>
      <c r="UG17" s="511"/>
      <c r="UH17" s="511"/>
      <c r="UI17" s="511"/>
      <c r="UJ17" s="511"/>
      <c r="UK17" s="511"/>
      <c r="UL17" s="511"/>
      <c r="UM17" s="511"/>
      <c r="UN17" s="511"/>
      <c r="UO17" s="511"/>
      <c r="UP17" s="511"/>
      <c r="UQ17" s="511"/>
      <c r="UR17" s="511"/>
      <c r="US17" s="511"/>
      <c r="UT17" s="511"/>
      <c r="UU17" s="511"/>
      <c r="UV17" s="511"/>
      <c r="UW17" s="511"/>
      <c r="UX17" s="511"/>
      <c r="UY17" s="511"/>
      <c r="UZ17" s="511"/>
      <c r="VA17" s="511"/>
      <c r="VB17" s="511"/>
      <c r="VC17" s="511"/>
      <c r="VD17" s="511"/>
      <c r="VE17" s="511"/>
      <c r="VF17" s="511"/>
      <c r="VG17" s="511"/>
      <c r="VH17" s="511"/>
      <c r="VI17" s="511"/>
      <c r="VJ17" s="511"/>
      <c r="VK17" s="511"/>
      <c r="VL17" s="511"/>
      <c r="VM17" s="511"/>
      <c r="VN17" s="511"/>
      <c r="VO17" s="511"/>
      <c r="VP17" s="511"/>
      <c r="VQ17" s="511"/>
      <c r="VR17" s="511"/>
      <c r="VS17" s="511"/>
      <c r="VT17" s="511"/>
      <c r="VU17" s="511"/>
      <c r="VV17" s="511"/>
      <c r="VW17" s="511"/>
      <c r="VX17" s="511"/>
      <c r="VY17" s="511"/>
      <c r="VZ17" s="511"/>
      <c r="WA17" s="511"/>
      <c r="WB17" s="511"/>
      <c r="WC17" s="511"/>
      <c r="WD17" s="511"/>
      <c r="WE17" s="511"/>
      <c r="WF17" s="511"/>
      <c r="WG17" s="511"/>
      <c r="WH17" s="511"/>
      <c r="WI17" s="511"/>
      <c r="WJ17" s="511"/>
      <c r="WK17" s="511"/>
      <c r="WL17" s="511"/>
      <c r="WM17" s="511"/>
      <c r="WN17" s="511"/>
      <c r="WO17" s="511"/>
      <c r="WP17" s="511"/>
      <c r="WQ17" s="511"/>
      <c r="WR17" s="511"/>
      <c r="WS17" s="511"/>
      <c r="WT17" s="511"/>
      <c r="WU17" s="511"/>
      <c r="WV17" s="511"/>
      <c r="WW17" s="511"/>
      <c r="WX17" s="511"/>
      <c r="WY17" s="511"/>
      <c r="WZ17" s="511"/>
      <c r="XA17" s="511"/>
      <c r="XB17" s="511"/>
      <c r="XC17" s="511"/>
      <c r="XD17" s="511"/>
      <c r="XE17" s="511"/>
      <c r="XF17" s="511"/>
      <c r="XG17" s="511"/>
      <c r="XH17" s="511"/>
      <c r="XI17" s="511"/>
      <c r="XJ17" s="511"/>
      <c r="XK17" s="511"/>
      <c r="XL17" s="511"/>
      <c r="XM17" s="511"/>
      <c r="XN17" s="511"/>
      <c r="XO17" s="511"/>
      <c r="XP17" s="511"/>
      <c r="XQ17" s="511"/>
      <c r="XR17" s="511"/>
      <c r="XS17" s="511"/>
      <c r="XT17" s="511"/>
      <c r="XU17" s="511"/>
      <c r="XV17" s="511"/>
      <c r="XW17" s="511"/>
      <c r="XX17" s="511"/>
      <c r="XY17" s="511"/>
      <c r="XZ17" s="511"/>
      <c r="YA17" s="511"/>
      <c r="YB17" s="511"/>
      <c r="YC17" s="511"/>
      <c r="YD17" s="511"/>
      <c r="YE17" s="511"/>
      <c r="YF17" s="511"/>
      <c r="YG17" s="511"/>
      <c r="YH17" s="511"/>
      <c r="YI17" s="511"/>
      <c r="YJ17" s="511"/>
      <c r="YK17" s="511"/>
      <c r="YL17" s="511"/>
      <c r="YM17" s="511"/>
      <c r="YN17" s="511"/>
      <c r="YO17" s="511"/>
      <c r="YP17" s="511"/>
      <c r="YQ17" s="511"/>
      <c r="YR17" s="511"/>
      <c r="YS17" s="511"/>
      <c r="YT17" s="511"/>
      <c r="YU17" s="511"/>
      <c r="YV17" s="511"/>
      <c r="YW17" s="511"/>
      <c r="YX17" s="511"/>
      <c r="YY17" s="511"/>
      <c r="YZ17" s="511"/>
      <c r="ZA17" s="511"/>
      <c r="ZB17" s="511"/>
      <c r="ZC17" s="511"/>
      <c r="ZD17" s="511"/>
      <c r="ZE17" s="511"/>
      <c r="ZF17" s="511"/>
      <c r="ZG17" s="511"/>
      <c r="ZH17" s="511"/>
      <c r="ZI17" s="511"/>
      <c r="ZJ17" s="511"/>
      <c r="ZK17" s="511"/>
      <c r="ZL17" s="511"/>
      <c r="ZM17" s="511"/>
      <c r="ZN17" s="511"/>
      <c r="ZO17" s="511"/>
      <c r="ZP17" s="511"/>
      <c r="ZQ17" s="511"/>
      <c r="ZR17" s="511"/>
      <c r="ZS17" s="511"/>
      <c r="ZT17" s="511"/>
      <c r="ZU17" s="511"/>
      <c r="ZV17" s="511"/>
      <c r="ZW17" s="511"/>
      <c r="ZX17" s="511"/>
      <c r="ZY17" s="511"/>
      <c r="ZZ17" s="511"/>
      <c r="AAA17" s="511"/>
      <c r="AAB17" s="511"/>
      <c r="AAC17" s="511"/>
      <c r="AAD17" s="511"/>
      <c r="AAE17" s="511"/>
      <c r="AAF17" s="511"/>
      <c r="AAG17" s="511"/>
      <c r="AAH17" s="511"/>
      <c r="AAI17" s="511"/>
      <c r="AAJ17" s="511"/>
      <c r="AAK17" s="511"/>
      <c r="AAL17" s="511"/>
      <c r="AAM17" s="511"/>
      <c r="AAN17" s="511"/>
      <c r="AAO17" s="511"/>
      <c r="AAP17" s="511"/>
      <c r="AAQ17" s="511"/>
      <c r="AAR17" s="511"/>
      <c r="AAS17" s="511"/>
      <c r="AAT17" s="511"/>
      <c r="AAU17" s="511"/>
      <c r="AAV17" s="511"/>
      <c r="AAW17" s="511"/>
      <c r="AAX17" s="511"/>
      <c r="AAY17" s="511"/>
      <c r="AAZ17" s="511"/>
      <c r="ABA17" s="511"/>
      <c r="ABB17" s="511"/>
      <c r="ABC17" s="511"/>
      <c r="ABD17" s="511"/>
      <c r="ABE17" s="511"/>
      <c r="ABF17" s="511"/>
      <c r="ABG17" s="511"/>
      <c r="ABH17" s="511"/>
      <c r="ABI17" s="511"/>
      <c r="ABJ17" s="511"/>
      <c r="ABK17" s="511"/>
      <c r="ABL17" s="511"/>
      <c r="ABM17" s="511"/>
      <c r="ABN17" s="511"/>
      <c r="ABO17" s="511"/>
      <c r="ABP17" s="511"/>
      <c r="ABQ17" s="511"/>
      <c r="ABR17" s="511"/>
      <c r="ABS17" s="511"/>
      <c r="ABT17" s="511"/>
      <c r="ABU17" s="511"/>
      <c r="ABV17" s="511"/>
      <c r="ABW17" s="511"/>
      <c r="ABX17" s="511"/>
      <c r="ABY17" s="511"/>
      <c r="ABZ17" s="511"/>
      <c r="ACA17" s="511"/>
      <c r="ACB17" s="511"/>
      <c r="ACC17" s="511"/>
      <c r="ACD17" s="511"/>
      <c r="ACE17" s="511"/>
      <c r="ACF17" s="511"/>
      <c r="ACG17" s="511"/>
      <c r="ACH17" s="511"/>
      <c r="ACI17" s="511"/>
      <c r="ACJ17" s="511"/>
      <c r="ACK17" s="511"/>
      <c r="ACL17" s="511"/>
      <c r="ACM17" s="511"/>
      <c r="ACN17" s="511"/>
      <c r="ACO17" s="511"/>
      <c r="ACP17" s="511"/>
      <c r="ACQ17" s="511"/>
      <c r="ACR17" s="511"/>
      <c r="ACS17" s="511"/>
      <c r="ACT17" s="511"/>
      <c r="ACU17" s="511"/>
      <c r="ACV17" s="511"/>
      <c r="ACW17" s="511"/>
      <c r="ACX17" s="511"/>
      <c r="ACY17" s="511"/>
      <c r="ACZ17" s="511"/>
      <c r="ADA17" s="511"/>
      <c r="ADB17" s="511"/>
      <c r="ADC17" s="511"/>
      <c r="ADD17" s="511"/>
      <c r="ADE17" s="511"/>
      <c r="ADF17" s="511"/>
      <c r="ADG17" s="511"/>
      <c r="ADH17" s="511"/>
      <c r="ADI17" s="511"/>
      <c r="ADJ17" s="511"/>
      <c r="ADK17" s="511"/>
      <c r="ADL17" s="511"/>
      <c r="ADM17" s="511"/>
      <c r="ADN17" s="511"/>
      <c r="ADO17" s="511"/>
      <c r="ADP17" s="511"/>
      <c r="ADQ17" s="511"/>
      <c r="ADR17" s="511"/>
      <c r="ADS17" s="511"/>
      <c r="ADT17" s="511"/>
      <c r="ADU17" s="511"/>
      <c r="ADV17" s="511"/>
      <c r="ADW17" s="511"/>
      <c r="ADX17" s="511"/>
      <c r="ADY17" s="511"/>
      <c r="ADZ17" s="511"/>
      <c r="AEA17" s="511"/>
      <c r="AEB17" s="511"/>
      <c r="AEC17" s="511"/>
      <c r="AED17" s="511"/>
      <c r="AEE17" s="511"/>
      <c r="AEF17" s="511"/>
      <c r="AEG17" s="511"/>
      <c r="AEH17" s="511"/>
      <c r="AEI17" s="511"/>
      <c r="AEJ17" s="511"/>
      <c r="AEK17" s="511"/>
      <c r="AEL17" s="511"/>
      <c r="AEM17" s="511"/>
      <c r="AEN17" s="511"/>
      <c r="AEO17" s="511"/>
      <c r="AEP17" s="511"/>
      <c r="AEQ17" s="511"/>
      <c r="AER17" s="511"/>
      <c r="AES17" s="511"/>
      <c r="AET17" s="511"/>
      <c r="AEU17" s="511"/>
      <c r="AEV17" s="511"/>
      <c r="AEW17" s="511"/>
      <c r="AEX17" s="511"/>
      <c r="AEY17" s="511"/>
      <c r="AEZ17" s="511"/>
      <c r="AFA17" s="511"/>
      <c r="AFB17" s="511"/>
      <c r="AFC17" s="511"/>
      <c r="AFD17" s="511"/>
      <c r="AFE17" s="511"/>
      <c r="AFF17" s="511"/>
      <c r="AFG17" s="511"/>
      <c r="AFH17" s="511"/>
      <c r="AFI17" s="511"/>
      <c r="AFJ17" s="511"/>
      <c r="AFK17" s="511"/>
      <c r="AFL17" s="511"/>
      <c r="AFM17" s="511"/>
      <c r="AFN17" s="511"/>
      <c r="AFO17" s="511"/>
      <c r="AFP17" s="511"/>
      <c r="AFQ17" s="511"/>
      <c r="AFR17" s="511"/>
      <c r="AFS17" s="511"/>
      <c r="AFT17" s="511"/>
      <c r="AFU17" s="511"/>
      <c r="AFV17" s="511"/>
      <c r="AFW17" s="511"/>
      <c r="AFX17" s="511"/>
      <c r="AFY17" s="511"/>
      <c r="AFZ17" s="511"/>
      <c r="AGA17" s="511"/>
      <c r="AGB17" s="511"/>
      <c r="AGC17" s="511"/>
      <c r="AGD17" s="511"/>
      <c r="AGE17" s="511"/>
      <c r="AGF17" s="511"/>
      <c r="AGG17" s="511"/>
      <c r="AGH17" s="511"/>
      <c r="AGI17" s="511"/>
      <c r="AGJ17" s="511"/>
      <c r="AGK17" s="511"/>
      <c r="AGL17" s="511"/>
      <c r="AGM17" s="511"/>
      <c r="AGN17" s="511"/>
      <c r="AGO17" s="511"/>
      <c r="AGP17" s="511"/>
      <c r="AGQ17" s="511"/>
      <c r="AGR17" s="511"/>
      <c r="AGS17" s="511"/>
      <c r="AGT17" s="511"/>
      <c r="AGU17" s="511"/>
      <c r="AGV17" s="511"/>
      <c r="AGW17" s="511"/>
      <c r="AGX17" s="511"/>
      <c r="AGY17" s="511"/>
      <c r="AGZ17" s="511"/>
      <c r="AHA17" s="511"/>
      <c r="AHB17" s="511"/>
      <c r="AHC17" s="511"/>
      <c r="AHD17" s="511"/>
      <c r="AHE17" s="511"/>
      <c r="AHF17" s="511"/>
      <c r="AHG17" s="511"/>
      <c r="AHH17" s="511"/>
      <c r="AHI17" s="511"/>
      <c r="AHJ17" s="511"/>
      <c r="AHK17" s="511"/>
      <c r="AHL17" s="511"/>
      <c r="AHM17" s="511"/>
      <c r="AHN17" s="511"/>
      <c r="AHO17" s="511"/>
      <c r="AHP17" s="511"/>
      <c r="AHQ17" s="511"/>
      <c r="AHR17" s="511"/>
      <c r="AHS17" s="511"/>
      <c r="AHT17" s="511"/>
      <c r="AHU17" s="511"/>
      <c r="AHV17" s="511"/>
      <c r="AHW17" s="511"/>
      <c r="AHX17" s="511"/>
      <c r="AHY17" s="511"/>
      <c r="AHZ17" s="511"/>
      <c r="AIA17" s="511"/>
      <c r="AIB17" s="511"/>
      <c r="AIC17" s="511"/>
      <c r="AID17" s="511"/>
      <c r="AIE17" s="511"/>
      <c r="AIF17" s="511"/>
      <c r="AIG17" s="511"/>
      <c r="AIH17" s="511"/>
      <c r="AII17" s="511"/>
      <c r="AIJ17" s="511"/>
      <c r="AIK17" s="511"/>
      <c r="AIL17" s="511"/>
      <c r="AIM17" s="511"/>
      <c r="AIN17" s="511"/>
      <c r="AIO17" s="511"/>
      <c r="AIP17" s="511"/>
      <c r="AIQ17" s="511"/>
      <c r="AIR17" s="511"/>
      <c r="AIS17" s="511"/>
      <c r="AIT17" s="511"/>
      <c r="AIU17" s="511"/>
      <c r="AIV17" s="511"/>
      <c r="AIW17" s="511"/>
      <c r="AIX17" s="511"/>
      <c r="AIY17" s="511"/>
      <c r="AIZ17" s="511"/>
      <c r="AJA17" s="511"/>
      <c r="AJB17" s="511"/>
      <c r="AJC17" s="511"/>
      <c r="AJD17" s="511"/>
      <c r="AJE17" s="511"/>
      <c r="AJF17" s="511"/>
      <c r="AJG17" s="511"/>
      <c r="AJH17" s="511"/>
      <c r="AJI17" s="511"/>
      <c r="AJJ17" s="511"/>
      <c r="AJK17" s="511"/>
      <c r="AJL17" s="511"/>
      <c r="AJM17" s="511"/>
      <c r="AJN17" s="511"/>
      <c r="AJO17" s="511"/>
      <c r="AJP17" s="511"/>
      <c r="AJQ17" s="511"/>
      <c r="AJR17" s="511"/>
      <c r="AJS17" s="511"/>
      <c r="AJT17" s="511"/>
      <c r="AJU17" s="511"/>
      <c r="AJV17" s="511"/>
      <c r="AJW17" s="511"/>
      <c r="AJX17" s="511"/>
      <c r="AJY17" s="511"/>
      <c r="AJZ17" s="511"/>
      <c r="AKA17" s="511"/>
      <c r="AKB17" s="511"/>
      <c r="AKC17" s="511"/>
      <c r="AKD17" s="511"/>
      <c r="AKE17" s="511"/>
      <c r="AKF17" s="511"/>
      <c r="AKG17" s="511"/>
      <c r="AKH17" s="511"/>
      <c r="AKI17" s="511"/>
      <c r="AKJ17" s="511"/>
      <c r="AKK17" s="511"/>
      <c r="AKL17" s="511"/>
      <c r="AKM17" s="511"/>
      <c r="AKN17" s="511"/>
      <c r="AKO17" s="511"/>
      <c r="AKP17" s="511"/>
      <c r="AKQ17" s="511"/>
      <c r="AKR17" s="511"/>
      <c r="AKS17" s="511"/>
      <c r="AKT17" s="511"/>
      <c r="AKU17" s="511"/>
      <c r="AKV17" s="511"/>
      <c r="AKW17" s="511"/>
      <c r="AKX17" s="511"/>
      <c r="AKY17" s="511"/>
      <c r="AKZ17" s="511"/>
      <c r="ALA17" s="511"/>
      <c r="ALB17" s="511"/>
      <c r="ALC17" s="511"/>
      <c r="ALD17" s="511"/>
      <c r="ALE17" s="511"/>
      <c r="ALF17" s="511"/>
      <c r="ALG17" s="511"/>
      <c r="ALH17" s="511"/>
      <c r="ALI17" s="511"/>
      <c r="ALJ17" s="511"/>
      <c r="ALK17" s="511"/>
      <c r="ALL17" s="511"/>
      <c r="ALM17" s="511"/>
      <c r="ALN17" s="511"/>
      <c r="ALO17" s="511"/>
      <c r="ALP17" s="511"/>
      <c r="ALQ17" s="511"/>
      <c r="ALR17" s="511"/>
      <c r="ALS17" s="511"/>
      <c r="ALT17" s="511"/>
      <c r="ALU17" s="511"/>
      <c r="ALV17" s="511"/>
      <c r="ALW17" s="511"/>
      <c r="ALX17" s="511"/>
      <c r="ALY17" s="511"/>
      <c r="ALZ17" s="511"/>
      <c r="AMA17" s="511"/>
      <c r="AMB17" s="511"/>
      <c r="AMC17" s="511"/>
      <c r="AMD17" s="511"/>
      <c r="AME17" s="511"/>
      <c r="AMF17" s="511"/>
      <c r="AMG17" s="511"/>
      <c r="AMH17" s="511"/>
      <c r="AMI17" s="511"/>
      <c r="AMJ17" s="511"/>
      <c r="AMK17" s="511"/>
      <c r="AML17" s="511"/>
    </row>
    <row r="18" spans="1:1026" ht="15.75" customHeight="1" thickBot="1">
      <c r="A18" s="511"/>
      <c r="B18" s="514"/>
      <c r="C18" s="774" t="s">
        <v>236</v>
      </c>
      <c r="D18" s="774"/>
      <c r="E18" s="774"/>
      <c r="F18" s="581">
        <v>2</v>
      </c>
      <c r="G18" s="263"/>
      <c r="H18" s="264"/>
      <c r="I18" s="511"/>
    </row>
    <row r="19" spans="1:1026" ht="12" customHeight="1" thickBot="1">
      <c r="A19" s="511"/>
      <c r="B19" s="893"/>
      <c r="C19" s="893"/>
      <c r="D19" s="893"/>
      <c r="E19" s="893"/>
      <c r="F19" s="893"/>
      <c r="G19" s="893"/>
      <c r="H19" s="893"/>
      <c r="I19" s="511"/>
    </row>
    <row r="20" spans="1:1026" ht="23.25" customHeight="1">
      <c r="A20" s="511"/>
      <c r="B20" s="911" t="s">
        <v>126</v>
      </c>
      <c r="C20" s="912"/>
      <c r="D20" s="912"/>
      <c r="E20" s="912"/>
      <c r="F20" s="912"/>
      <c r="G20" s="912"/>
      <c r="H20" s="913"/>
      <c r="I20" s="511"/>
    </row>
    <row r="21" spans="1:1026">
      <c r="A21" s="511"/>
      <c r="B21" s="766" t="s">
        <v>18</v>
      </c>
      <c r="C21" s="767"/>
      <c r="D21" s="767"/>
      <c r="E21" s="767"/>
      <c r="F21" s="767"/>
      <c r="G21" s="768"/>
      <c r="H21" s="769"/>
      <c r="I21" s="511"/>
    </row>
    <row r="22" spans="1:1026">
      <c r="A22" s="511"/>
      <c r="B22" s="770" t="s">
        <v>19</v>
      </c>
      <c r="C22" s="746"/>
      <c r="D22" s="746"/>
      <c r="E22" s="746"/>
      <c r="F22" s="746"/>
      <c r="G22" s="771"/>
      <c r="H22" s="772"/>
      <c r="I22" s="511"/>
    </row>
    <row r="23" spans="1:1026" ht="18" customHeight="1">
      <c r="A23" s="511"/>
      <c r="B23" s="775" t="s">
        <v>20</v>
      </c>
      <c r="C23" s="640"/>
      <c r="D23" s="640"/>
      <c r="E23" s="640"/>
      <c r="F23" s="640"/>
      <c r="G23" s="640"/>
      <c r="H23" s="776"/>
      <c r="I23" s="511"/>
    </row>
    <row r="24" spans="1:1026" ht="75.75" customHeight="1">
      <c r="A24" s="511"/>
      <c r="B24" s="20">
        <v>1</v>
      </c>
      <c r="C24" s="639" t="s">
        <v>21</v>
      </c>
      <c r="D24" s="640"/>
      <c r="E24" s="640"/>
      <c r="F24" s="640"/>
      <c r="G24" s="899"/>
      <c r="H24" s="267" t="s">
        <v>231</v>
      </c>
      <c r="I24" s="511"/>
    </row>
    <row r="25" spans="1:1026" ht="16.5" customHeight="1" thickBot="1">
      <c r="A25" s="511"/>
      <c r="B25" s="20">
        <v>2</v>
      </c>
      <c r="C25" s="903" t="s">
        <v>145</v>
      </c>
      <c r="D25" s="904"/>
      <c r="E25" s="904"/>
      <c r="F25" s="904"/>
      <c r="G25" s="905"/>
      <c r="H25" s="267" t="s">
        <v>224</v>
      </c>
      <c r="I25" s="511"/>
      <c r="K25" s="516"/>
    </row>
    <row r="26" spans="1:1026" ht="16.5" customHeight="1" thickBot="1">
      <c r="A26" s="511"/>
      <c r="B26" s="20">
        <v>3</v>
      </c>
      <c r="C26" s="906" t="s">
        <v>159</v>
      </c>
      <c r="D26" s="907"/>
      <c r="E26" s="901">
        <v>1408</v>
      </c>
      <c r="F26" s="902"/>
      <c r="G26" s="273"/>
      <c r="H26" s="268">
        <f>E26</f>
        <v>1408</v>
      </c>
      <c r="I26" s="511"/>
      <c r="J26" s="516"/>
      <c r="K26" s="516"/>
    </row>
    <row r="27" spans="1:1026" ht="16.5" customHeight="1">
      <c r="A27" s="511"/>
      <c r="B27" s="20">
        <v>4</v>
      </c>
      <c r="C27" s="908" t="s">
        <v>22</v>
      </c>
      <c r="D27" s="760"/>
      <c r="E27" s="760"/>
      <c r="F27" s="760"/>
      <c r="G27" s="909"/>
      <c r="H27" s="269" t="s">
        <v>218</v>
      </c>
      <c r="I27" s="511"/>
    </row>
    <row r="28" spans="1:1026" ht="16.5" customHeight="1">
      <c r="A28" s="511"/>
      <c r="B28" s="20">
        <v>5</v>
      </c>
      <c r="C28" s="639" t="s">
        <v>23</v>
      </c>
      <c r="D28" s="640"/>
      <c r="E28" s="640"/>
      <c r="F28" s="640"/>
      <c r="G28" s="910"/>
      <c r="H28" s="269" t="s">
        <v>219</v>
      </c>
      <c r="I28" s="511"/>
    </row>
    <row r="29" spans="1:1026" ht="16.5" customHeight="1" thickBot="1">
      <c r="A29" s="511"/>
      <c r="B29" s="108" t="s">
        <v>24</v>
      </c>
      <c r="C29" s="739" t="s">
        <v>25</v>
      </c>
      <c r="D29" s="739"/>
      <c r="E29" s="739"/>
      <c r="F29" s="739"/>
      <c r="G29" s="740"/>
      <c r="H29" s="741"/>
      <c r="I29" s="511"/>
    </row>
    <row r="30" spans="1:1026" ht="18.75" customHeight="1" thickBot="1">
      <c r="A30" s="511"/>
      <c r="B30" s="7"/>
      <c r="C30" s="8"/>
      <c r="D30" s="8"/>
      <c r="E30" s="8"/>
      <c r="F30" s="8"/>
      <c r="G30" s="8"/>
      <c r="H30" s="8"/>
      <c r="I30" s="511"/>
    </row>
    <row r="31" spans="1:1026">
      <c r="A31" s="511"/>
      <c r="B31" s="629" t="s">
        <v>26</v>
      </c>
      <c r="C31" s="630"/>
      <c r="D31" s="630" t="s">
        <v>27</v>
      </c>
      <c r="E31" s="630"/>
      <c r="F31" s="630"/>
      <c r="G31" s="631"/>
      <c r="H31" s="632"/>
      <c r="I31" s="511"/>
    </row>
    <row r="32" spans="1:1026">
      <c r="A32" s="511"/>
      <c r="B32" s="242">
        <v>1</v>
      </c>
      <c r="C32" s="746" t="s">
        <v>28</v>
      </c>
      <c r="D32" s="746"/>
      <c r="E32" s="746"/>
      <c r="F32" s="746"/>
      <c r="G32" s="243"/>
      <c r="H32" s="244" t="s">
        <v>29</v>
      </c>
      <c r="I32" s="511"/>
    </row>
    <row r="33" spans="1:1026" s="25" customFormat="1" ht="15" customHeight="1">
      <c r="A33" s="24"/>
      <c r="B33" s="26" t="s">
        <v>9</v>
      </c>
      <c r="C33" s="733" t="s">
        <v>30</v>
      </c>
      <c r="D33" s="738"/>
      <c r="E33" s="738"/>
      <c r="F33" s="738"/>
      <c r="G33" s="916"/>
      <c r="H33" s="27">
        <f>H26</f>
        <v>1408</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row>
    <row r="34" spans="1:1026" s="25" customFormat="1" ht="15" customHeight="1">
      <c r="A34" s="24"/>
      <c r="B34" s="747" t="s">
        <v>11</v>
      </c>
      <c r="C34" s="748" t="s">
        <v>31</v>
      </c>
      <c r="D34" s="733" t="s">
        <v>33</v>
      </c>
      <c r="E34" s="916"/>
      <c r="F34" s="917">
        <f>H33+(SUM(H37:H49))</f>
        <v>1695.7180000000001</v>
      </c>
      <c r="G34" s="918"/>
      <c r="H34" s="750">
        <f>F34*F35</f>
        <v>508.71539999999999</v>
      </c>
      <c r="I34" s="28"/>
      <c r="J34" s="29"/>
      <c r="K34" s="29"/>
      <c r="L34" s="29"/>
      <c r="M34" s="29"/>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row>
    <row r="35" spans="1:1026" s="25" customFormat="1" ht="15" customHeight="1">
      <c r="A35" s="24"/>
      <c r="B35" s="747"/>
      <c r="C35" s="749"/>
      <c r="D35" s="751" t="s">
        <v>34</v>
      </c>
      <c r="E35" s="919"/>
      <c r="F35" s="753">
        <v>0.3</v>
      </c>
      <c r="G35" s="914"/>
      <c r="H35" s="750"/>
      <c r="I35" s="29"/>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row>
    <row r="36" spans="1:1026" s="25" customFormat="1" ht="12" customHeight="1">
      <c r="A36" s="24"/>
      <c r="B36" s="150" t="s">
        <v>13</v>
      </c>
      <c r="C36" s="733" t="s">
        <v>32</v>
      </c>
      <c r="D36" s="915"/>
      <c r="E36" s="151">
        <v>0</v>
      </c>
      <c r="F36" s="248" t="s">
        <v>160</v>
      </c>
      <c r="G36" s="249">
        <v>0</v>
      </c>
      <c r="H36" s="27">
        <f>G36*H33</f>
        <v>0</v>
      </c>
      <c r="I36" s="29"/>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row>
    <row r="37" spans="1:1026" s="25" customFormat="1" ht="43.5" customHeight="1">
      <c r="A37" s="24"/>
      <c r="B37" s="870" t="s">
        <v>14</v>
      </c>
      <c r="C37" s="866" t="s">
        <v>35</v>
      </c>
      <c r="D37" s="867"/>
      <c r="E37" s="250" t="s">
        <v>235</v>
      </c>
      <c r="F37" s="233" t="s">
        <v>229</v>
      </c>
      <c r="G37" s="251" t="s">
        <v>230</v>
      </c>
      <c r="H37" s="735">
        <f>(E38*F38*G38)</f>
        <v>153.6</v>
      </c>
      <c r="I37" s="29"/>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row>
    <row r="38" spans="1:1026" s="25" customFormat="1" ht="20.25" customHeight="1">
      <c r="A38" s="24"/>
      <c r="B38" s="871"/>
      <c r="C38" s="868"/>
      <c r="D38" s="869"/>
      <c r="E38" s="231">
        <v>1.28</v>
      </c>
      <c r="F38" s="254">
        <v>8</v>
      </c>
      <c r="G38" s="255">
        <v>15</v>
      </c>
      <c r="H38" s="737"/>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c r="AML38" s="24"/>
    </row>
    <row r="39" spans="1:1026" s="25" customFormat="1" ht="17.25" customHeight="1">
      <c r="A39" s="24"/>
      <c r="B39" s="247"/>
      <c r="C39" s="860" t="s">
        <v>146</v>
      </c>
      <c r="D39" s="861"/>
      <c r="E39" s="858" t="s">
        <v>233</v>
      </c>
      <c r="F39" s="856" t="s">
        <v>234</v>
      </c>
      <c r="G39" s="854" t="s">
        <v>232</v>
      </c>
      <c r="H39" s="735">
        <f>G41*E41</f>
        <v>51.16800000000012</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c r="AML39" s="24"/>
    </row>
    <row r="40" spans="1:1026" s="25" customFormat="1" ht="39.75" customHeight="1">
      <c r="A40" s="24"/>
      <c r="B40" s="247"/>
      <c r="C40" s="862"/>
      <c r="D40" s="863"/>
      <c r="E40" s="859"/>
      <c r="F40" s="857"/>
      <c r="G40" s="855"/>
      <c r="H40" s="736"/>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row>
    <row r="41" spans="1:1026" s="25" customFormat="1" ht="17.25" customHeight="1">
      <c r="A41" s="24"/>
      <c r="B41" s="26" t="s">
        <v>36</v>
      </c>
      <c r="C41" s="864"/>
      <c r="D41" s="865"/>
      <c r="E41" s="256">
        <v>9.6</v>
      </c>
      <c r="F41" s="252">
        <f>(F38*8)/60</f>
        <v>1.0666666666666667</v>
      </c>
      <c r="G41" s="253">
        <f>((G38*F41)+180)-190.67</f>
        <v>5.3300000000000125</v>
      </c>
      <c r="H41" s="737"/>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row>
    <row r="42" spans="1:1026" s="25" customFormat="1" ht="12" customHeight="1">
      <c r="A42" s="24"/>
      <c r="B42" s="26" t="s">
        <v>38</v>
      </c>
      <c r="C42" s="733" t="s">
        <v>147</v>
      </c>
      <c r="D42" s="738"/>
      <c r="E42" s="738"/>
      <c r="F42" s="738"/>
      <c r="G42" s="916"/>
      <c r="H42" s="30">
        <v>0</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row>
    <row r="43" spans="1:1026" s="25" customFormat="1" ht="12" customHeight="1">
      <c r="A43" s="24"/>
      <c r="B43" s="26" t="s">
        <v>36</v>
      </c>
      <c r="C43" s="733" t="s">
        <v>37</v>
      </c>
      <c r="D43" s="738"/>
      <c r="E43" s="738"/>
      <c r="F43" s="738"/>
      <c r="G43" s="916"/>
      <c r="H43" s="30">
        <v>0</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row>
    <row r="44" spans="1:1026" s="25" customFormat="1" ht="12" customHeight="1">
      <c r="A44" s="24"/>
      <c r="B44" s="26" t="s">
        <v>38</v>
      </c>
      <c r="C44" s="733" t="s">
        <v>39</v>
      </c>
      <c r="D44" s="738"/>
      <c r="E44" s="738"/>
      <c r="F44" s="738"/>
      <c r="G44" s="916"/>
      <c r="H44" s="30">
        <v>0</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row>
    <row r="45" spans="1:1026" s="25" customFormat="1" ht="12" customHeight="1">
      <c r="A45" s="24"/>
      <c r="B45" s="26" t="s">
        <v>40</v>
      </c>
      <c r="C45" s="733" t="s">
        <v>42</v>
      </c>
      <c r="D45" s="738"/>
      <c r="E45" s="738"/>
      <c r="F45" s="738"/>
      <c r="G45" s="916"/>
      <c r="H45" s="30">
        <v>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row>
    <row r="46" spans="1:1026" s="25" customFormat="1" ht="12" customHeight="1">
      <c r="A46" s="24"/>
      <c r="B46" s="747" t="s">
        <v>41</v>
      </c>
      <c r="C46" s="818" t="s">
        <v>42</v>
      </c>
      <c r="D46" s="819" t="s">
        <v>246</v>
      </c>
      <c r="E46" s="820"/>
      <c r="F46" s="820"/>
      <c r="G46" s="899"/>
      <c r="H46" s="30">
        <f>F17*G38</f>
        <v>20.55</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row>
    <row r="47" spans="1:1026" s="25" customFormat="1" ht="12" customHeight="1">
      <c r="A47" s="24"/>
      <c r="B47" s="747"/>
      <c r="C47" s="818"/>
      <c r="D47" s="819" t="s">
        <v>247</v>
      </c>
      <c r="E47" s="820"/>
      <c r="F47" s="820"/>
      <c r="G47" s="899"/>
      <c r="H47" s="30">
        <f>F14*G38*1.3*0.5</f>
        <v>62.400000000000006</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c r="AAA47" s="24"/>
      <c r="AAB47" s="24"/>
      <c r="AAC47" s="24"/>
      <c r="AAD47" s="24"/>
      <c r="AAE47" s="24"/>
      <c r="AAF47" s="24"/>
      <c r="AAG47" s="24"/>
      <c r="AAH47" s="24"/>
      <c r="AAI47" s="24"/>
      <c r="AAJ47" s="24"/>
      <c r="AAK47" s="24"/>
      <c r="AAL47" s="24"/>
      <c r="AAM47" s="24"/>
      <c r="AAN47" s="24"/>
      <c r="AAO47" s="24"/>
      <c r="AAP47" s="24"/>
      <c r="AAQ47" s="24"/>
      <c r="AAR47" s="24"/>
      <c r="AAS47" s="24"/>
      <c r="AAT47" s="24"/>
      <c r="AAU47" s="24"/>
      <c r="AAV47" s="24"/>
      <c r="AAW47" s="24"/>
      <c r="AAX47" s="24"/>
      <c r="AAY47" s="24"/>
      <c r="AAZ47" s="24"/>
      <c r="ABA47" s="24"/>
      <c r="ABB47" s="24"/>
      <c r="ABC47" s="24"/>
      <c r="ABD47" s="24"/>
      <c r="ABE47" s="24"/>
      <c r="ABF47" s="24"/>
      <c r="ABG47" s="24"/>
      <c r="ABH47" s="24"/>
      <c r="ABI47" s="24"/>
      <c r="ABJ47" s="24"/>
      <c r="ABK47" s="24"/>
      <c r="ABL47" s="24"/>
      <c r="ABM47" s="24"/>
      <c r="ABN47" s="24"/>
      <c r="ABO47" s="24"/>
      <c r="ABP47" s="24"/>
      <c r="ABQ47" s="24"/>
      <c r="ABR47" s="24"/>
      <c r="ABS47" s="24"/>
      <c r="ABT47" s="24"/>
      <c r="ABU47" s="24"/>
      <c r="ABV47" s="24"/>
      <c r="ABW47" s="24"/>
      <c r="ABX47" s="24"/>
      <c r="ABY47" s="24"/>
      <c r="ABZ47" s="24"/>
      <c r="ACA47" s="24"/>
      <c r="ACB47" s="24"/>
      <c r="ACC47" s="24"/>
      <c r="ACD47" s="24"/>
      <c r="ACE47" s="24"/>
      <c r="ACF47" s="24"/>
      <c r="ACG47" s="24"/>
      <c r="ACH47" s="24"/>
      <c r="ACI47" s="24"/>
      <c r="ACJ47" s="24"/>
      <c r="ACK47" s="24"/>
      <c r="ACL47" s="24"/>
      <c r="ACM47" s="24"/>
      <c r="ACN47" s="24"/>
      <c r="ACO47" s="24"/>
      <c r="ACP47" s="24"/>
      <c r="ACQ47" s="24"/>
      <c r="ACR47" s="24"/>
      <c r="ACS47" s="24"/>
      <c r="ACT47" s="24"/>
      <c r="ACU47" s="24"/>
      <c r="ACV47" s="24"/>
      <c r="ACW47" s="24"/>
      <c r="ACX47" s="24"/>
      <c r="ACY47" s="24"/>
      <c r="ACZ47" s="24"/>
      <c r="ADA47" s="24"/>
      <c r="ADB47" s="24"/>
      <c r="ADC47" s="24"/>
      <c r="ADD47" s="24"/>
      <c r="ADE47" s="24"/>
      <c r="ADF47" s="24"/>
      <c r="ADG47" s="24"/>
      <c r="ADH47" s="24"/>
      <c r="ADI47" s="24"/>
      <c r="ADJ47" s="24"/>
      <c r="ADK47" s="24"/>
      <c r="ADL47" s="24"/>
      <c r="ADM47" s="24"/>
      <c r="ADN47" s="24"/>
      <c r="ADO47" s="24"/>
      <c r="ADP47" s="24"/>
      <c r="ADQ47" s="24"/>
      <c r="ADR47" s="24"/>
      <c r="ADS47" s="24"/>
      <c r="ADT47" s="24"/>
      <c r="ADU47" s="24"/>
      <c r="ADV47" s="24"/>
      <c r="ADW47" s="24"/>
      <c r="ADX47" s="24"/>
      <c r="ADY47" s="24"/>
      <c r="ADZ47" s="24"/>
      <c r="AEA47" s="24"/>
      <c r="AEB47" s="24"/>
      <c r="AEC47" s="24"/>
      <c r="AED47" s="24"/>
      <c r="AEE47" s="24"/>
      <c r="AEF47" s="24"/>
      <c r="AEG47" s="24"/>
      <c r="AEH47" s="24"/>
      <c r="AEI47" s="24"/>
      <c r="AEJ47" s="24"/>
      <c r="AEK47" s="24"/>
      <c r="AEL47" s="24"/>
      <c r="AEM47" s="24"/>
      <c r="AEN47" s="24"/>
      <c r="AEO47" s="24"/>
      <c r="AEP47" s="24"/>
      <c r="AEQ47" s="24"/>
      <c r="AER47" s="24"/>
      <c r="AES47" s="24"/>
      <c r="AET47" s="24"/>
      <c r="AEU47" s="24"/>
      <c r="AEV47" s="24"/>
      <c r="AEW47" s="24"/>
      <c r="AEX47" s="24"/>
      <c r="AEY47" s="24"/>
      <c r="AEZ47" s="24"/>
      <c r="AFA47" s="24"/>
      <c r="AFB47" s="24"/>
      <c r="AFC47" s="24"/>
      <c r="AFD47" s="24"/>
      <c r="AFE47" s="24"/>
      <c r="AFF47" s="24"/>
      <c r="AFG47" s="24"/>
      <c r="AFH47" s="24"/>
      <c r="AFI47" s="24"/>
      <c r="AFJ47" s="24"/>
      <c r="AFK47" s="24"/>
      <c r="AFL47" s="24"/>
      <c r="AFM47" s="24"/>
      <c r="AFN47" s="24"/>
      <c r="AFO47" s="24"/>
      <c r="AFP47" s="24"/>
      <c r="AFQ47" s="24"/>
      <c r="AFR47" s="24"/>
      <c r="AFS47" s="24"/>
      <c r="AFT47" s="24"/>
      <c r="AFU47" s="24"/>
      <c r="AFV47" s="24"/>
      <c r="AFW47" s="24"/>
      <c r="AFX47" s="24"/>
      <c r="AFY47" s="24"/>
      <c r="AFZ47" s="24"/>
      <c r="AGA47" s="24"/>
      <c r="AGB47" s="24"/>
      <c r="AGC47" s="24"/>
      <c r="AGD47" s="24"/>
      <c r="AGE47" s="24"/>
      <c r="AGF47" s="24"/>
      <c r="AGG47" s="24"/>
      <c r="AGH47" s="24"/>
      <c r="AGI47" s="24"/>
      <c r="AGJ47" s="24"/>
      <c r="AGK47" s="24"/>
      <c r="AGL47" s="24"/>
      <c r="AGM47" s="24"/>
      <c r="AGN47" s="24"/>
      <c r="AGO47" s="24"/>
      <c r="AGP47" s="24"/>
      <c r="AGQ47" s="24"/>
      <c r="AGR47" s="24"/>
      <c r="AGS47" s="24"/>
      <c r="AGT47" s="24"/>
      <c r="AGU47" s="24"/>
      <c r="AGV47" s="24"/>
      <c r="AGW47" s="24"/>
      <c r="AGX47" s="24"/>
      <c r="AGY47" s="24"/>
      <c r="AGZ47" s="24"/>
      <c r="AHA47" s="24"/>
      <c r="AHB47" s="24"/>
      <c r="AHC47" s="24"/>
      <c r="AHD47" s="24"/>
      <c r="AHE47" s="24"/>
      <c r="AHF47" s="24"/>
      <c r="AHG47" s="24"/>
      <c r="AHH47" s="24"/>
      <c r="AHI47" s="24"/>
      <c r="AHJ47" s="24"/>
      <c r="AHK47" s="24"/>
      <c r="AHL47" s="24"/>
      <c r="AHM47" s="24"/>
      <c r="AHN47" s="24"/>
      <c r="AHO47" s="24"/>
      <c r="AHP47" s="24"/>
      <c r="AHQ47" s="24"/>
      <c r="AHR47" s="24"/>
      <c r="AHS47" s="24"/>
      <c r="AHT47" s="24"/>
      <c r="AHU47" s="24"/>
      <c r="AHV47" s="24"/>
      <c r="AHW47" s="24"/>
      <c r="AHX47" s="24"/>
      <c r="AHY47" s="24"/>
      <c r="AHZ47" s="24"/>
      <c r="AIA47" s="24"/>
      <c r="AIB47" s="24"/>
      <c r="AIC47" s="24"/>
      <c r="AID47" s="24"/>
      <c r="AIE47" s="24"/>
      <c r="AIF47" s="24"/>
      <c r="AIG47" s="24"/>
      <c r="AIH47" s="24"/>
      <c r="AII47" s="24"/>
      <c r="AIJ47" s="24"/>
      <c r="AIK47" s="24"/>
      <c r="AIL47" s="24"/>
      <c r="AIM47" s="24"/>
      <c r="AIN47" s="24"/>
      <c r="AIO47" s="24"/>
      <c r="AIP47" s="24"/>
      <c r="AIQ47" s="24"/>
      <c r="AIR47" s="24"/>
      <c r="AIS47" s="24"/>
      <c r="AIT47" s="24"/>
      <c r="AIU47" s="24"/>
      <c r="AIV47" s="24"/>
      <c r="AIW47" s="24"/>
      <c r="AIX47" s="24"/>
      <c r="AIY47" s="24"/>
      <c r="AIZ47" s="24"/>
      <c r="AJA47" s="24"/>
      <c r="AJB47" s="24"/>
      <c r="AJC47" s="24"/>
      <c r="AJD47" s="24"/>
      <c r="AJE47" s="24"/>
      <c r="AJF47" s="24"/>
      <c r="AJG47" s="24"/>
      <c r="AJH47" s="24"/>
      <c r="AJI47" s="24"/>
      <c r="AJJ47" s="24"/>
      <c r="AJK47" s="24"/>
      <c r="AJL47" s="24"/>
      <c r="AJM47" s="24"/>
      <c r="AJN47" s="24"/>
      <c r="AJO47" s="24"/>
      <c r="AJP47" s="24"/>
      <c r="AJQ47" s="24"/>
      <c r="AJR47" s="24"/>
      <c r="AJS47" s="24"/>
      <c r="AJT47" s="24"/>
      <c r="AJU47" s="24"/>
      <c r="AJV47" s="24"/>
      <c r="AJW47" s="24"/>
      <c r="AJX47" s="24"/>
      <c r="AJY47" s="24"/>
      <c r="AJZ47" s="24"/>
      <c r="AKA47" s="24"/>
      <c r="AKB47" s="24"/>
      <c r="AKC47" s="24"/>
      <c r="AKD47" s="24"/>
      <c r="AKE47" s="24"/>
      <c r="AKF47" s="24"/>
      <c r="AKG47" s="24"/>
      <c r="AKH47" s="24"/>
      <c r="AKI47" s="24"/>
      <c r="AKJ47" s="24"/>
      <c r="AKK47" s="24"/>
      <c r="AKL47" s="24"/>
      <c r="AKM47" s="24"/>
      <c r="AKN47" s="24"/>
      <c r="AKO47" s="24"/>
      <c r="AKP47" s="24"/>
      <c r="AKQ47" s="24"/>
      <c r="AKR47" s="24"/>
      <c r="AKS47" s="24"/>
      <c r="AKT47" s="24"/>
      <c r="AKU47" s="24"/>
      <c r="AKV47" s="24"/>
      <c r="AKW47" s="24"/>
      <c r="AKX47" s="24"/>
      <c r="AKY47" s="24"/>
      <c r="AKZ47" s="24"/>
      <c r="ALA47" s="24"/>
      <c r="ALB47" s="24"/>
      <c r="ALC47" s="24"/>
      <c r="ALD47" s="24"/>
      <c r="ALE47" s="24"/>
      <c r="ALF47" s="24"/>
      <c r="ALG47" s="24"/>
      <c r="ALH47" s="24"/>
      <c r="ALI47" s="24"/>
      <c r="ALJ47" s="24"/>
      <c r="ALK47" s="24"/>
      <c r="ALL47" s="24"/>
      <c r="ALM47" s="24"/>
      <c r="ALN47" s="24"/>
      <c r="ALO47" s="24"/>
      <c r="ALP47" s="24"/>
      <c r="ALQ47" s="24"/>
      <c r="ALR47" s="24"/>
      <c r="ALS47" s="24"/>
      <c r="ALT47" s="24"/>
      <c r="ALU47" s="24"/>
      <c r="ALV47" s="24"/>
      <c r="ALW47" s="24"/>
      <c r="ALX47" s="24"/>
      <c r="ALY47" s="24"/>
      <c r="ALZ47" s="24"/>
      <c r="AMA47" s="24"/>
      <c r="AMB47" s="24"/>
      <c r="AMC47" s="24"/>
      <c r="AMD47" s="24"/>
      <c r="AME47" s="24"/>
      <c r="AMF47" s="24"/>
      <c r="AMG47" s="24"/>
      <c r="AMH47" s="24"/>
      <c r="AMI47" s="24"/>
      <c r="AMJ47" s="24"/>
      <c r="AMK47" s="24"/>
      <c r="AML47" s="24"/>
    </row>
    <row r="48" spans="1:1026" s="25" customFormat="1" ht="12" customHeight="1">
      <c r="A48" s="24"/>
      <c r="B48" s="747"/>
      <c r="C48" s="818"/>
      <c r="D48" s="808"/>
      <c r="E48" s="809"/>
      <c r="F48" s="809"/>
      <c r="G48" s="916"/>
      <c r="H48" s="30">
        <v>0</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c r="AAA48" s="24"/>
      <c r="AAB48" s="24"/>
      <c r="AAC48" s="24"/>
      <c r="AAD48" s="24"/>
      <c r="AAE48" s="24"/>
      <c r="AAF48" s="24"/>
      <c r="AAG48" s="24"/>
      <c r="AAH48" s="24"/>
      <c r="AAI48" s="24"/>
      <c r="AAJ48" s="24"/>
      <c r="AAK48" s="24"/>
      <c r="AAL48" s="24"/>
      <c r="AAM48" s="24"/>
      <c r="AAN48" s="24"/>
      <c r="AAO48" s="24"/>
      <c r="AAP48" s="24"/>
      <c r="AAQ48" s="24"/>
      <c r="AAR48" s="24"/>
      <c r="AAS48" s="24"/>
      <c r="AAT48" s="24"/>
      <c r="AAU48" s="24"/>
      <c r="AAV48" s="24"/>
      <c r="AAW48" s="24"/>
      <c r="AAX48" s="24"/>
      <c r="AAY48" s="24"/>
      <c r="AAZ48" s="24"/>
      <c r="ABA48" s="24"/>
      <c r="ABB48" s="24"/>
      <c r="ABC48" s="24"/>
      <c r="ABD48" s="24"/>
      <c r="ABE48" s="24"/>
      <c r="ABF48" s="24"/>
      <c r="ABG48" s="24"/>
      <c r="ABH48" s="24"/>
      <c r="ABI48" s="24"/>
      <c r="ABJ48" s="24"/>
      <c r="ABK48" s="24"/>
      <c r="ABL48" s="24"/>
      <c r="ABM48" s="24"/>
      <c r="ABN48" s="24"/>
      <c r="ABO48" s="24"/>
      <c r="ABP48" s="24"/>
      <c r="ABQ48" s="24"/>
      <c r="ABR48" s="24"/>
      <c r="ABS48" s="24"/>
      <c r="ABT48" s="24"/>
      <c r="ABU48" s="24"/>
      <c r="ABV48" s="24"/>
      <c r="ABW48" s="24"/>
      <c r="ABX48" s="24"/>
      <c r="ABY48" s="24"/>
      <c r="ABZ48" s="24"/>
      <c r="ACA48" s="24"/>
      <c r="ACB48" s="24"/>
      <c r="ACC48" s="24"/>
      <c r="ACD48" s="24"/>
      <c r="ACE48" s="24"/>
      <c r="ACF48" s="24"/>
      <c r="ACG48" s="24"/>
      <c r="ACH48" s="24"/>
      <c r="ACI48" s="24"/>
      <c r="ACJ48" s="24"/>
      <c r="ACK48" s="24"/>
      <c r="ACL48" s="24"/>
      <c r="ACM48" s="24"/>
      <c r="ACN48" s="24"/>
      <c r="ACO48" s="24"/>
      <c r="ACP48" s="24"/>
      <c r="ACQ48" s="24"/>
      <c r="ACR48" s="24"/>
      <c r="ACS48" s="24"/>
      <c r="ACT48" s="24"/>
      <c r="ACU48" s="24"/>
      <c r="ACV48" s="24"/>
      <c r="ACW48" s="24"/>
      <c r="ACX48" s="24"/>
      <c r="ACY48" s="24"/>
      <c r="ACZ48" s="24"/>
      <c r="ADA48" s="24"/>
      <c r="ADB48" s="24"/>
      <c r="ADC48" s="24"/>
      <c r="ADD48" s="24"/>
      <c r="ADE48" s="24"/>
      <c r="ADF48" s="24"/>
      <c r="ADG48" s="24"/>
      <c r="ADH48" s="24"/>
      <c r="ADI48" s="24"/>
      <c r="ADJ48" s="24"/>
      <c r="ADK48" s="24"/>
      <c r="ADL48" s="24"/>
      <c r="ADM48" s="24"/>
      <c r="ADN48" s="24"/>
      <c r="ADO48" s="24"/>
      <c r="ADP48" s="24"/>
      <c r="ADQ48" s="24"/>
      <c r="ADR48" s="24"/>
      <c r="ADS48" s="24"/>
      <c r="ADT48" s="24"/>
      <c r="ADU48" s="24"/>
      <c r="ADV48" s="24"/>
      <c r="ADW48" s="24"/>
      <c r="ADX48" s="24"/>
      <c r="ADY48" s="24"/>
      <c r="ADZ48" s="24"/>
      <c r="AEA48" s="24"/>
      <c r="AEB48" s="24"/>
      <c r="AEC48" s="24"/>
      <c r="AED48" s="24"/>
      <c r="AEE48" s="24"/>
      <c r="AEF48" s="24"/>
      <c r="AEG48" s="24"/>
      <c r="AEH48" s="24"/>
      <c r="AEI48" s="24"/>
      <c r="AEJ48" s="24"/>
      <c r="AEK48" s="24"/>
      <c r="AEL48" s="24"/>
      <c r="AEM48" s="24"/>
      <c r="AEN48" s="24"/>
      <c r="AEO48" s="24"/>
      <c r="AEP48" s="24"/>
      <c r="AEQ48" s="24"/>
      <c r="AER48" s="24"/>
      <c r="AES48" s="24"/>
      <c r="AET48" s="24"/>
      <c r="AEU48" s="24"/>
      <c r="AEV48" s="24"/>
      <c r="AEW48" s="24"/>
      <c r="AEX48" s="24"/>
      <c r="AEY48" s="24"/>
      <c r="AEZ48" s="24"/>
      <c r="AFA48" s="24"/>
      <c r="AFB48" s="24"/>
      <c r="AFC48" s="24"/>
      <c r="AFD48" s="24"/>
      <c r="AFE48" s="24"/>
      <c r="AFF48" s="24"/>
      <c r="AFG48" s="24"/>
      <c r="AFH48" s="24"/>
      <c r="AFI48" s="24"/>
      <c r="AFJ48" s="24"/>
      <c r="AFK48" s="24"/>
      <c r="AFL48" s="24"/>
      <c r="AFM48" s="24"/>
      <c r="AFN48" s="24"/>
      <c r="AFO48" s="24"/>
      <c r="AFP48" s="24"/>
      <c r="AFQ48" s="24"/>
      <c r="AFR48" s="24"/>
      <c r="AFS48" s="24"/>
      <c r="AFT48" s="24"/>
      <c r="AFU48" s="24"/>
      <c r="AFV48" s="24"/>
      <c r="AFW48" s="24"/>
      <c r="AFX48" s="24"/>
      <c r="AFY48" s="24"/>
      <c r="AFZ48" s="24"/>
      <c r="AGA48" s="24"/>
      <c r="AGB48" s="24"/>
      <c r="AGC48" s="24"/>
      <c r="AGD48" s="24"/>
      <c r="AGE48" s="24"/>
      <c r="AGF48" s="24"/>
      <c r="AGG48" s="24"/>
      <c r="AGH48" s="24"/>
      <c r="AGI48" s="24"/>
      <c r="AGJ48" s="24"/>
      <c r="AGK48" s="24"/>
      <c r="AGL48" s="24"/>
      <c r="AGM48" s="24"/>
      <c r="AGN48" s="24"/>
      <c r="AGO48" s="24"/>
      <c r="AGP48" s="24"/>
      <c r="AGQ48" s="24"/>
      <c r="AGR48" s="24"/>
      <c r="AGS48" s="24"/>
      <c r="AGT48" s="24"/>
      <c r="AGU48" s="24"/>
      <c r="AGV48" s="24"/>
      <c r="AGW48" s="24"/>
      <c r="AGX48" s="24"/>
      <c r="AGY48" s="24"/>
      <c r="AGZ48" s="24"/>
      <c r="AHA48" s="24"/>
      <c r="AHB48" s="24"/>
      <c r="AHC48" s="24"/>
      <c r="AHD48" s="24"/>
      <c r="AHE48" s="24"/>
      <c r="AHF48" s="24"/>
      <c r="AHG48" s="24"/>
      <c r="AHH48" s="24"/>
      <c r="AHI48" s="24"/>
      <c r="AHJ48" s="24"/>
      <c r="AHK48" s="24"/>
      <c r="AHL48" s="24"/>
      <c r="AHM48" s="24"/>
      <c r="AHN48" s="24"/>
      <c r="AHO48" s="24"/>
      <c r="AHP48" s="24"/>
      <c r="AHQ48" s="24"/>
      <c r="AHR48" s="24"/>
      <c r="AHS48" s="24"/>
      <c r="AHT48" s="24"/>
      <c r="AHU48" s="24"/>
      <c r="AHV48" s="24"/>
      <c r="AHW48" s="24"/>
      <c r="AHX48" s="24"/>
      <c r="AHY48" s="24"/>
      <c r="AHZ48" s="24"/>
      <c r="AIA48" s="24"/>
      <c r="AIB48" s="24"/>
      <c r="AIC48" s="24"/>
      <c r="AID48" s="24"/>
      <c r="AIE48" s="24"/>
      <c r="AIF48" s="24"/>
      <c r="AIG48" s="24"/>
      <c r="AIH48" s="24"/>
      <c r="AII48" s="24"/>
      <c r="AIJ48" s="24"/>
      <c r="AIK48" s="24"/>
      <c r="AIL48" s="24"/>
      <c r="AIM48" s="24"/>
      <c r="AIN48" s="24"/>
      <c r="AIO48" s="24"/>
      <c r="AIP48" s="24"/>
      <c r="AIQ48" s="24"/>
      <c r="AIR48" s="24"/>
      <c r="AIS48" s="24"/>
      <c r="AIT48" s="24"/>
      <c r="AIU48" s="24"/>
      <c r="AIV48" s="24"/>
      <c r="AIW48" s="24"/>
      <c r="AIX48" s="24"/>
      <c r="AIY48" s="24"/>
      <c r="AIZ48" s="24"/>
      <c r="AJA48" s="24"/>
      <c r="AJB48" s="24"/>
      <c r="AJC48" s="24"/>
      <c r="AJD48" s="24"/>
      <c r="AJE48" s="24"/>
      <c r="AJF48" s="24"/>
      <c r="AJG48" s="24"/>
      <c r="AJH48" s="24"/>
      <c r="AJI48" s="24"/>
      <c r="AJJ48" s="24"/>
      <c r="AJK48" s="24"/>
      <c r="AJL48" s="24"/>
      <c r="AJM48" s="24"/>
      <c r="AJN48" s="24"/>
      <c r="AJO48" s="24"/>
      <c r="AJP48" s="24"/>
      <c r="AJQ48" s="24"/>
      <c r="AJR48" s="24"/>
      <c r="AJS48" s="24"/>
      <c r="AJT48" s="24"/>
      <c r="AJU48" s="24"/>
      <c r="AJV48" s="24"/>
      <c r="AJW48" s="24"/>
      <c r="AJX48" s="24"/>
      <c r="AJY48" s="24"/>
      <c r="AJZ48" s="24"/>
      <c r="AKA48" s="24"/>
      <c r="AKB48" s="24"/>
      <c r="AKC48" s="24"/>
      <c r="AKD48" s="24"/>
      <c r="AKE48" s="24"/>
      <c r="AKF48" s="24"/>
      <c r="AKG48" s="24"/>
      <c r="AKH48" s="24"/>
      <c r="AKI48" s="24"/>
      <c r="AKJ48" s="24"/>
      <c r="AKK48" s="24"/>
      <c r="AKL48" s="24"/>
      <c r="AKM48" s="24"/>
      <c r="AKN48" s="24"/>
      <c r="AKO48" s="24"/>
      <c r="AKP48" s="24"/>
      <c r="AKQ48" s="24"/>
      <c r="AKR48" s="24"/>
      <c r="AKS48" s="24"/>
      <c r="AKT48" s="24"/>
      <c r="AKU48" s="24"/>
      <c r="AKV48" s="24"/>
      <c r="AKW48" s="24"/>
      <c r="AKX48" s="24"/>
      <c r="AKY48" s="24"/>
      <c r="AKZ48" s="24"/>
      <c r="ALA48" s="24"/>
      <c r="ALB48" s="24"/>
      <c r="ALC48" s="24"/>
      <c r="ALD48" s="24"/>
      <c r="ALE48" s="24"/>
      <c r="ALF48" s="24"/>
      <c r="ALG48" s="24"/>
      <c r="ALH48" s="24"/>
      <c r="ALI48" s="24"/>
      <c r="ALJ48" s="24"/>
      <c r="ALK48" s="24"/>
      <c r="ALL48" s="24"/>
      <c r="ALM48" s="24"/>
      <c r="ALN48" s="24"/>
      <c r="ALO48" s="24"/>
      <c r="ALP48" s="24"/>
      <c r="ALQ48" s="24"/>
      <c r="ALR48" s="24"/>
      <c r="ALS48" s="24"/>
      <c r="ALT48" s="24"/>
      <c r="ALU48" s="24"/>
      <c r="ALV48" s="24"/>
      <c r="ALW48" s="24"/>
      <c r="ALX48" s="24"/>
      <c r="ALY48" s="24"/>
      <c r="ALZ48" s="24"/>
      <c r="AMA48" s="24"/>
      <c r="AMB48" s="24"/>
      <c r="AMC48" s="24"/>
      <c r="AMD48" s="24"/>
      <c r="AME48" s="24"/>
      <c r="AMF48" s="24"/>
      <c r="AMG48" s="24"/>
      <c r="AMH48" s="24"/>
      <c r="AMI48" s="24"/>
      <c r="AMJ48" s="24"/>
      <c r="AMK48" s="24"/>
      <c r="AML48" s="24"/>
    </row>
    <row r="49" spans="1:1026" s="25" customFormat="1" ht="12" customHeight="1">
      <c r="A49" s="24"/>
      <c r="B49" s="747"/>
      <c r="C49" s="818"/>
      <c r="D49" s="808"/>
      <c r="E49" s="809"/>
      <c r="F49" s="809"/>
      <c r="G49" s="916"/>
      <c r="H49" s="109">
        <v>0</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c r="AAA49" s="24"/>
      <c r="AAB49" s="24"/>
      <c r="AAC49" s="24"/>
      <c r="AAD49" s="24"/>
      <c r="AAE49" s="24"/>
      <c r="AAF49" s="24"/>
      <c r="AAG49" s="24"/>
      <c r="AAH49" s="24"/>
      <c r="AAI49" s="24"/>
      <c r="AAJ49" s="24"/>
      <c r="AAK49" s="24"/>
      <c r="AAL49" s="24"/>
      <c r="AAM49" s="24"/>
      <c r="AAN49" s="24"/>
      <c r="AAO49" s="24"/>
      <c r="AAP49" s="24"/>
      <c r="AAQ49" s="24"/>
      <c r="AAR49" s="24"/>
      <c r="AAS49" s="24"/>
      <c r="AAT49" s="24"/>
      <c r="AAU49" s="24"/>
      <c r="AAV49" s="24"/>
      <c r="AAW49" s="24"/>
      <c r="AAX49" s="24"/>
      <c r="AAY49" s="24"/>
      <c r="AAZ49" s="24"/>
      <c r="ABA49" s="24"/>
      <c r="ABB49" s="24"/>
      <c r="ABC49" s="24"/>
      <c r="ABD49" s="24"/>
      <c r="ABE49" s="24"/>
      <c r="ABF49" s="24"/>
      <c r="ABG49" s="24"/>
      <c r="ABH49" s="24"/>
      <c r="ABI49" s="24"/>
      <c r="ABJ49" s="24"/>
      <c r="ABK49" s="24"/>
      <c r="ABL49" s="24"/>
      <c r="ABM49" s="24"/>
      <c r="ABN49" s="24"/>
      <c r="ABO49" s="24"/>
      <c r="ABP49" s="24"/>
      <c r="ABQ49" s="24"/>
      <c r="ABR49" s="24"/>
      <c r="ABS49" s="24"/>
      <c r="ABT49" s="24"/>
      <c r="ABU49" s="24"/>
      <c r="ABV49" s="24"/>
      <c r="ABW49" s="24"/>
      <c r="ABX49" s="24"/>
      <c r="ABY49" s="24"/>
      <c r="ABZ49" s="24"/>
      <c r="ACA49" s="24"/>
      <c r="ACB49" s="24"/>
      <c r="ACC49" s="24"/>
      <c r="ACD49" s="24"/>
      <c r="ACE49" s="24"/>
      <c r="ACF49" s="24"/>
      <c r="ACG49" s="24"/>
      <c r="ACH49" s="24"/>
      <c r="ACI49" s="24"/>
      <c r="ACJ49" s="24"/>
      <c r="ACK49" s="24"/>
      <c r="ACL49" s="24"/>
      <c r="ACM49" s="24"/>
      <c r="ACN49" s="24"/>
      <c r="ACO49" s="24"/>
      <c r="ACP49" s="24"/>
      <c r="ACQ49" s="24"/>
      <c r="ACR49" s="24"/>
      <c r="ACS49" s="24"/>
      <c r="ACT49" s="24"/>
      <c r="ACU49" s="24"/>
      <c r="ACV49" s="24"/>
      <c r="ACW49" s="24"/>
      <c r="ACX49" s="24"/>
      <c r="ACY49" s="24"/>
      <c r="ACZ49" s="24"/>
      <c r="ADA49" s="24"/>
      <c r="ADB49" s="24"/>
      <c r="ADC49" s="24"/>
      <c r="ADD49" s="24"/>
      <c r="ADE49" s="24"/>
      <c r="ADF49" s="24"/>
      <c r="ADG49" s="24"/>
      <c r="ADH49" s="24"/>
      <c r="ADI49" s="24"/>
      <c r="ADJ49" s="24"/>
      <c r="ADK49" s="24"/>
      <c r="ADL49" s="24"/>
      <c r="ADM49" s="24"/>
      <c r="ADN49" s="24"/>
      <c r="ADO49" s="24"/>
      <c r="ADP49" s="24"/>
      <c r="ADQ49" s="24"/>
      <c r="ADR49" s="24"/>
      <c r="ADS49" s="24"/>
      <c r="ADT49" s="24"/>
      <c r="ADU49" s="24"/>
      <c r="ADV49" s="24"/>
      <c r="ADW49" s="24"/>
      <c r="ADX49" s="24"/>
      <c r="ADY49" s="24"/>
      <c r="ADZ49" s="24"/>
      <c r="AEA49" s="24"/>
      <c r="AEB49" s="24"/>
      <c r="AEC49" s="24"/>
      <c r="AED49" s="24"/>
      <c r="AEE49" s="24"/>
      <c r="AEF49" s="24"/>
      <c r="AEG49" s="24"/>
      <c r="AEH49" s="24"/>
      <c r="AEI49" s="24"/>
      <c r="AEJ49" s="24"/>
      <c r="AEK49" s="24"/>
      <c r="AEL49" s="24"/>
      <c r="AEM49" s="24"/>
      <c r="AEN49" s="24"/>
      <c r="AEO49" s="24"/>
      <c r="AEP49" s="24"/>
      <c r="AEQ49" s="24"/>
      <c r="AER49" s="24"/>
      <c r="AES49" s="24"/>
      <c r="AET49" s="24"/>
      <c r="AEU49" s="24"/>
      <c r="AEV49" s="24"/>
      <c r="AEW49" s="24"/>
      <c r="AEX49" s="24"/>
      <c r="AEY49" s="24"/>
      <c r="AEZ49" s="24"/>
      <c r="AFA49" s="24"/>
      <c r="AFB49" s="24"/>
      <c r="AFC49" s="24"/>
      <c r="AFD49" s="24"/>
      <c r="AFE49" s="24"/>
      <c r="AFF49" s="24"/>
      <c r="AFG49" s="24"/>
      <c r="AFH49" s="24"/>
      <c r="AFI49" s="24"/>
      <c r="AFJ49" s="24"/>
      <c r="AFK49" s="24"/>
      <c r="AFL49" s="24"/>
      <c r="AFM49" s="24"/>
      <c r="AFN49" s="24"/>
      <c r="AFO49" s="24"/>
      <c r="AFP49" s="24"/>
      <c r="AFQ49" s="24"/>
      <c r="AFR49" s="24"/>
      <c r="AFS49" s="24"/>
      <c r="AFT49" s="24"/>
      <c r="AFU49" s="24"/>
      <c r="AFV49" s="24"/>
      <c r="AFW49" s="24"/>
      <c r="AFX49" s="24"/>
      <c r="AFY49" s="24"/>
      <c r="AFZ49" s="24"/>
      <c r="AGA49" s="24"/>
      <c r="AGB49" s="24"/>
      <c r="AGC49" s="24"/>
      <c r="AGD49" s="24"/>
      <c r="AGE49" s="24"/>
      <c r="AGF49" s="24"/>
      <c r="AGG49" s="24"/>
      <c r="AGH49" s="24"/>
      <c r="AGI49" s="24"/>
      <c r="AGJ49" s="24"/>
      <c r="AGK49" s="24"/>
      <c r="AGL49" s="24"/>
      <c r="AGM49" s="24"/>
      <c r="AGN49" s="24"/>
      <c r="AGO49" s="24"/>
      <c r="AGP49" s="24"/>
      <c r="AGQ49" s="24"/>
      <c r="AGR49" s="24"/>
      <c r="AGS49" s="24"/>
      <c r="AGT49" s="24"/>
      <c r="AGU49" s="24"/>
      <c r="AGV49" s="24"/>
      <c r="AGW49" s="24"/>
      <c r="AGX49" s="24"/>
      <c r="AGY49" s="24"/>
      <c r="AGZ49" s="24"/>
      <c r="AHA49" s="24"/>
      <c r="AHB49" s="24"/>
      <c r="AHC49" s="24"/>
      <c r="AHD49" s="24"/>
      <c r="AHE49" s="24"/>
      <c r="AHF49" s="24"/>
      <c r="AHG49" s="24"/>
      <c r="AHH49" s="24"/>
      <c r="AHI49" s="24"/>
      <c r="AHJ49" s="24"/>
      <c r="AHK49" s="24"/>
      <c r="AHL49" s="24"/>
      <c r="AHM49" s="24"/>
      <c r="AHN49" s="24"/>
      <c r="AHO49" s="24"/>
      <c r="AHP49" s="24"/>
      <c r="AHQ49" s="24"/>
      <c r="AHR49" s="24"/>
      <c r="AHS49" s="24"/>
      <c r="AHT49" s="24"/>
      <c r="AHU49" s="24"/>
      <c r="AHV49" s="24"/>
      <c r="AHW49" s="24"/>
      <c r="AHX49" s="24"/>
      <c r="AHY49" s="24"/>
      <c r="AHZ49" s="24"/>
      <c r="AIA49" s="24"/>
      <c r="AIB49" s="24"/>
      <c r="AIC49" s="24"/>
      <c r="AID49" s="24"/>
      <c r="AIE49" s="24"/>
      <c r="AIF49" s="24"/>
      <c r="AIG49" s="24"/>
      <c r="AIH49" s="24"/>
      <c r="AII49" s="24"/>
      <c r="AIJ49" s="24"/>
      <c r="AIK49" s="24"/>
      <c r="AIL49" s="24"/>
      <c r="AIM49" s="24"/>
      <c r="AIN49" s="24"/>
      <c r="AIO49" s="24"/>
      <c r="AIP49" s="24"/>
      <c r="AIQ49" s="24"/>
      <c r="AIR49" s="24"/>
      <c r="AIS49" s="24"/>
      <c r="AIT49" s="24"/>
      <c r="AIU49" s="24"/>
      <c r="AIV49" s="24"/>
      <c r="AIW49" s="24"/>
      <c r="AIX49" s="24"/>
      <c r="AIY49" s="24"/>
      <c r="AIZ49" s="24"/>
      <c r="AJA49" s="24"/>
      <c r="AJB49" s="24"/>
      <c r="AJC49" s="24"/>
      <c r="AJD49" s="24"/>
      <c r="AJE49" s="24"/>
      <c r="AJF49" s="24"/>
      <c r="AJG49" s="24"/>
      <c r="AJH49" s="24"/>
      <c r="AJI49" s="24"/>
      <c r="AJJ49" s="24"/>
      <c r="AJK49" s="24"/>
      <c r="AJL49" s="24"/>
      <c r="AJM49" s="24"/>
      <c r="AJN49" s="24"/>
      <c r="AJO49" s="24"/>
      <c r="AJP49" s="24"/>
      <c r="AJQ49" s="24"/>
      <c r="AJR49" s="24"/>
      <c r="AJS49" s="24"/>
      <c r="AJT49" s="24"/>
      <c r="AJU49" s="24"/>
      <c r="AJV49" s="24"/>
      <c r="AJW49" s="24"/>
      <c r="AJX49" s="24"/>
      <c r="AJY49" s="24"/>
      <c r="AJZ49" s="24"/>
      <c r="AKA49" s="24"/>
      <c r="AKB49" s="24"/>
      <c r="AKC49" s="24"/>
      <c r="AKD49" s="24"/>
      <c r="AKE49" s="24"/>
      <c r="AKF49" s="24"/>
      <c r="AKG49" s="24"/>
      <c r="AKH49" s="24"/>
      <c r="AKI49" s="24"/>
      <c r="AKJ49" s="24"/>
      <c r="AKK49" s="24"/>
      <c r="AKL49" s="24"/>
      <c r="AKM49" s="24"/>
      <c r="AKN49" s="24"/>
      <c r="AKO49" s="24"/>
      <c r="AKP49" s="24"/>
      <c r="AKQ49" s="24"/>
      <c r="AKR49" s="24"/>
      <c r="AKS49" s="24"/>
      <c r="AKT49" s="24"/>
      <c r="AKU49" s="24"/>
      <c r="AKV49" s="24"/>
      <c r="AKW49" s="24"/>
      <c r="AKX49" s="24"/>
      <c r="AKY49" s="24"/>
      <c r="AKZ49" s="24"/>
      <c r="ALA49" s="24"/>
      <c r="ALB49" s="24"/>
      <c r="ALC49" s="24"/>
      <c r="ALD49" s="24"/>
      <c r="ALE49" s="24"/>
      <c r="ALF49" s="24"/>
      <c r="ALG49" s="24"/>
      <c r="ALH49" s="24"/>
      <c r="ALI49" s="24"/>
      <c r="ALJ49" s="24"/>
      <c r="ALK49" s="24"/>
      <c r="ALL49" s="24"/>
      <c r="ALM49" s="24"/>
      <c r="ALN49" s="24"/>
      <c r="ALO49" s="24"/>
      <c r="ALP49" s="24"/>
      <c r="ALQ49" s="24"/>
      <c r="ALR49" s="24"/>
      <c r="ALS49" s="24"/>
      <c r="ALT49" s="24"/>
      <c r="ALU49" s="24"/>
      <c r="ALV49" s="24"/>
      <c r="ALW49" s="24"/>
      <c r="ALX49" s="24"/>
      <c r="ALY49" s="24"/>
      <c r="ALZ49" s="24"/>
      <c r="AMA49" s="24"/>
      <c r="AMB49" s="24"/>
      <c r="AMC49" s="24"/>
      <c r="AMD49" s="24"/>
      <c r="AME49" s="24"/>
      <c r="AMF49" s="24"/>
      <c r="AMG49" s="24"/>
      <c r="AMH49" s="24"/>
      <c r="AMI49" s="24"/>
      <c r="AMJ49" s="24"/>
      <c r="AMK49" s="24"/>
      <c r="AML49" s="24"/>
    </row>
    <row r="50" spans="1:1026" ht="23.25" customHeight="1" thickBot="1">
      <c r="B50" s="920" t="s">
        <v>93</v>
      </c>
      <c r="C50" s="921"/>
      <c r="D50" s="921"/>
      <c r="E50" s="921"/>
      <c r="F50" s="921"/>
      <c r="G50" s="922"/>
      <c r="H50" s="517">
        <f>SUM(H33:H49)</f>
        <v>2204.4334000000003</v>
      </c>
      <c r="I50" s="511"/>
    </row>
    <row r="51" spans="1:1026" s="519" customFormat="1" ht="15.75" thickBot="1">
      <c r="A51" s="518"/>
      <c r="B51" s="12"/>
      <c r="C51" s="12"/>
      <c r="D51" s="12"/>
      <c r="E51" s="12"/>
      <c r="F51" s="12"/>
      <c r="G51" s="12"/>
      <c r="H51" s="13"/>
      <c r="J51" s="518"/>
      <c r="K51" s="518"/>
      <c r="L51" s="518"/>
      <c r="M51" s="518"/>
      <c r="N51" s="518"/>
      <c r="O51" s="518"/>
      <c r="P51" s="518"/>
      <c r="Q51" s="518"/>
      <c r="R51" s="518"/>
      <c r="S51" s="518"/>
      <c r="T51" s="518"/>
      <c r="U51" s="518"/>
      <c r="V51" s="518"/>
      <c r="W51" s="518"/>
      <c r="X51" s="518"/>
      <c r="Y51" s="518"/>
      <c r="Z51" s="518"/>
      <c r="AA51" s="518"/>
      <c r="AB51" s="518"/>
      <c r="AC51" s="518"/>
      <c r="AD51" s="518"/>
      <c r="AE51" s="518"/>
      <c r="AF51" s="518"/>
      <c r="AG51" s="518"/>
      <c r="AH51" s="518"/>
      <c r="AI51" s="518"/>
      <c r="AJ51" s="518"/>
      <c r="AK51" s="518"/>
      <c r="AL51" s="518"/>
      <c r="AM51" s="518"/>
      <c r="AN51" s="518"/>
      <c r="AO51" s="518"/>
      <c r="AP51" s="518"/>
      <c r="AQ51" s="518"/>
      <c r="AR51" s="518"/>
      <c r="AS51" s="518"/>
      <c r="AT51" s="518"/>
      <c r="AU51" s="518"/>
      <c r="AV51" s="518"/>
      <c r="AW51" s="518"/>
      <c r="AX51" s="518"/>
      <c r="AY51" s="518"/>
      <c r="AZ51" s="518"/>
      <c r="BA51" s="518"/>
      <c r="BB51" s="518"/>
      <c r="BC51" s="518"/>
      <c r="BD51" s="518"/>
      <c r="BE51" s="518"/>
      <c r="BF51" s="518"/>
      <c r="BG51" s="518"/>
      <c r="BH51" s="518"/>
      <c r="BI51" s="518"/>
      <c r="BJ51" s="518"/>
      <c r="BK51" s="518"/>
      <c r="BL51" s="518"/>
      <c r="BM51" s="518"/>
      <c r="BN51" s="518"/>
      <c r="BO51" s="518"/>
      <c r="BP51" s="518"/>
      <c r="BQ51" s="518"/>
      <c r="BR51" s="518"/>
      <c r="BS51" s="518"/>
      <c r="BT51" s="518"/>
      <c r="BU51" s="518"/>
      <c r="BV51" s="518"/>
      <c r="BW51" s="518"/>
      <c r="BX51" s="518"/>
      <c r="BY51" s="518"/>
      <c r="BZ51" s="518"/>
      <c r="CA51" s="518"/>
      <c r="CB51" s="518"/>
      <c r="CC51" s="518"/>
      <c r="CD51" s="518"/>
      <c r="CE51" s="518"/>
      <c r="CF51" s="518"/>
      <c r="CG51" s="518"/>
      <c r="CH51" s="518"/>
      <c r="CI51" s="518"/>
      <c r="CJ51" s="518"/>
      <c r="CK51" s="518"/>
      <c r="CL51" s="518"/>
      <c r="CM51" s="518"/>
      <c r="CN51" s="518"/>
      <c r="CO51" s="518"/>
      <c r="CP51" s="518"/>
      <c r="CQ51" s="518"/>
      <c r="CR51" s="518"/>
      <c r="CS51" s="518"/>
      <c r="CT51" s="518"/>
      <c r="CU51" s="518"/>
      <c r="CV51" s="518"/>
      <c r="CW51" s="518"/>
      <c r="CX51" s="518"/>
      <c r="CY51" s="518"/>
      <c r="CZ51" s="518"/>
      <c r="DA51" s="518"/>
      <c r="DB51" s="518"/>
      <c r="DC51" s="518"/>
      <c r="DD51" s="518"/>
      <c r="DE51" s="518"/>
      <c r="DF51" s="518"/>
      <c r="DG51" s="518"/>
      <c r="DH51" s="518"/>
      <c r="DI51" s="518"/>
      <c r="DJ51" s="518"/>
      <c r="DK51" s="518"/>
      <c r="DL51" s="518"/>
      <c r="DM51" s="518"/>
      <c r="DN51" s="518"/>
      <c r="DO51" s="518"/>
      <c r="DP51" s="518"/>
      <c r="DQ51" s="518"/>
      <c r="DR51" s="518"/>
      <c r="DS51" s="518"/>
      <c r="DT51" s="518"/>
      <c r="DU51" s="518"/>
      <c r="DV51" s="518"/>
      <c r="DW51" s="518"/>
      <c r="DX51" s="518"/>
      <c r="DY51" s="518"/>
      <c r="DZ51" s="518"/>
      <c r="EA51" s="518"/>
      <c r="EB51" s="518"/>
      <c r="EC51" s="518"/>
      <c r="ED51" s="518"/>
      <c r="EE51" s="518"/>
      <c r="EF51" s="518"/>
      <c r="EG51" s="518"/>
      <c r="EH51" s="518"/>
      <c r="EI51" s="518"/>
      <c r="EJ51" s="518"/>
      <c r="EK51" s="518"/>
      <c r="EL51" s="518"/>
      <c r="EM51" s="518"/>
      <c r="EN51" s="518"/>
      <c r="EO51" s="518"/>
      <c r="EP51" s="518"/>
      <c r="EQ51" s="518"/>
      <c r="ER51" s="518"/>
      <c r="ES51" s="518"/>
      <c r="ET51" s="518"/>
      <c r="EU51" s="518"/>
      <c r="EV51" s="518"/>
      <c r="EW51" s="518"/>
      <c r="EX51" s="518"/>
      <c r="EY51" s="518"/>
      <c r="EZ51" s="518"/>
      <c r="FA51" s="518"/>
      <c r="FB51" s="518"/>
      <c r="FC51" s="518"/>
      <c r="FD51" s="518"/>
      <c r="FE51" s="518"/>
      <c r="FF51" s="518"/>
      <c r="FG51" s="518"/>
      <c r="FH51" s="518"/>
      <c r="FI51" s="518"/>
      <c r="FJ51" s="518"/>
      <c r="FK51" s="518"/>
      <c r="FL51" s="518"/>
      <c r="FM51" s="518"/>
      <c r="FN51" s="518"/>
      <c r="FO51" s="518"/>
      <c r="FP51" s="518"/>
      <c r="FQ51" s="518"/>
      <c r="FR51" s="518"/>
      <c r="FS51" s="518"/>
      <c r="FT51" s="518"/>
      <c r="FU51" s="518"/>
      <c r="FV51" s="518"/>
      <c r="FW51" s="518"/>
      <c r="FX51" s="518"/>
      <c r="FY51" s="518"/>
      <c r="FZ51" s="518"/>
      <c r="GA51" s="518"/>
      <c r="GB51" s="518"/>
      <c r="GC51" s="518"/>
      <c r="GD51" s="518"/>
      <c r="GE51" s="518"/>
      <c r="GF51" s="518"/>
      <c r="GG51" s="518"/>
      <c r="GH51" s="518"/>
      <c r="GI51" s="518"/>
      <c r="GJ51" s="518"/>
      <c r="GK51" s="518"/>
      <c r="GL51" s="518"/>
      <c r="GM51" s="518"/>
      <c r="GN51" s="518"/>
      <c r="GO51" s="518"/>
      <c r="GP51" s="518"/>
      <c r="GQ51" s="518"/>
      <c r="GR51" s="518"/>
      <c r="GS51" s="518"/>
      <c r="GT51" s="518"/>
      <c r="GU51" s="518"/>
      <c r="GV51" s="518"/>
      <c r="GW51" s="518"/>
      <c r="GX51" s="518"/>
      <c r="GY51" s="518"/>
      <c r="GZ51" s="518"/>
      <c r="HA51" s="518"/>
      <c r="HB51" s="518"/>
      <c r="HC51" s="518"/>
      <c r="HD51" s="518"/>
      <c r="HE51" s="518"/>
      <c r="HF51" s="518"/>
      <c r="HG51" s="518"/>
      <c r="HH51" s="518"/>
      <c r="HI51" s="518"/>
      <c r="HJ51" s="518"/>
      <c r="HK51" s="518"/>
      <c r="HL51" s="518"/>
      <c r="HM51" s="518"/>
      <c r="HN51" s="518"/>
      <c r="HO51" s="518"/>
      <c r="HP51" s="518"/>
      <c r="HQ51" s="518"/>
      <c r="HR51" s="518"/>
      <c r="HS51" s="518"/>
      <c r="HT51" s="518"/>
      <c r="HU51" s="518"/>
      <c r="HV51" s="518"/>
      <c r="HW51" s="518"/>
      <c r="HX51" s="518"/>
      <c r="HY51" s="518"/>
      <c r="HZ51" s="518"/>
      <c r="IA51" s="518"/>
      <c r="IB51" s="518"/>
      <c r="IC51" s="518"/>
      <c r="ID51" s="518"/>
      <c r="IE51" s="518"/>
      <c r="IF51" s="518"/>
      <c r="IG51" s="518"/>
      <c r="IH51" s="518"/>
      <c r="II51" s="518"/>
      <c r="IJ51" s="518"/>
      <c r="IK51" s="518"/>
      <c r="IL51" s="518"/>
      <c r="IM51" s="518"/>
      <c r="IN51" s="518"/>
      <c r="IO51" s="518"/>
      <c r="IP51" s="518"/>
      <c r="IQ51" s="518"/>
      <c r="IR51" s="518"/>
      <c r="IS51" s="518"/>
      <c r="IT51" s="518"/>
      <c r="IU51" s="518"/>
      <c r="IV51" s="518"/>
      <c r="IW51" s="518"/>
      <c r="IX51" s="518"/>
      <c r="IY51" s="518"/>
      <c r="IZ51" s="518"/>
      <c r="JA51" s="518"/>
      <c r="JB51" s="518"/>
      <c r="JC51" s="518"/>
      <c r="JD51" s="518"/>
      <c r="JE51" s="518"/>
      <c r="JF51" s="518"/>
      <c r="JG51" s="518"/>
      <c r="JH51" s="518"/>
      <c r="JI51" s="518"/>
      <c r="JJ51" s="518"/>
      <c r="JK51" s="518"/>
      <c r="JL51" s="518"/>
      <c r="JM51" s="518"/>
      <c r="JN51" s="518"/>
      <c r="JO51" s="518"/>
      <c r="JP51" s="518"/>
      <c r="JQ51" s="518"/>
      <c r="JR51" s="518"/>
      <c r="JS51" s="518"/>
      <c r="JT51" s="518"/>
      <c r="JU51" s="518"/>
      <c r="JV51" s="518"/>
      <c r="JW51" s="518"/>
      <c r="JX51" s="518"/>
      <c r="JY51" s="518"/>
      <c r="JZ51" s="518"/>
      <c r="KA51" s="518"/>
      <c r="KB51" s="518"/>
      <c r="KC51" s="518"/>
      <c r="KD51" s="518"/>
      <c r="KE51" s="518"/>
      <c r="KF51" s="518"/>
      <c r="KG51" s="518"/>
      <c r="KH51" s="518"/>
      <c r="KI51" s="518"/>
      <c r="KJ51" s="518"/>
      <c r="KK51" s="518"/>
      <c r="KL51" s="518"/>
      <c r="KM51" s="518"/>
      <c r="KN51" s="518"/>
      <c r="KO51" s="518"/>
      <c r="KP51" s="518"/>
      <c r="KQ51" s="518"/>
      <c r="KR51" s="518"/>
      <c r="KS51" s="518"/>
      <c r="KT51" s="518"/>
      <c r="KU51" s="518"/>
      <c r="KV51" s="518"/>
      <c r="KW51" s="518"/>
      <c r="KX51" s="518"/>
      <c r="KY51" s="518"/>
      <c r="KZ51" s="518"/>
      <c r="LA51" s="518"/>
      <c r="LB51" s="518"/>
      <c r="LC51" s="518"/>
      <c r="LD51" s="518"/>
      <c r="LE51" s="518"/>
      <c r="LF51" s="518"/>
      <c r="LG51" s="518"/>
      <c r="LH51" s="518"/>
      <c r="LI51" s="518"/>
      <c r="LJ51" s="518"/>
      <c r="LK51" s="518"/>
      <c r="LL51" s="518"/>
      <c r="LM51" s="518"/>
      <c r="LN51" s="518"/>
      <c r="LO51" s="518"/>
      <c r="LP51" s="518"/>
      <c r="LQ51" s="518"/>
      <c r="LR51" s="518"/>
      <c r="LS51" s="518"/>
      <c r="LT51" s="518"/>
      <c r="LU51" s="518"/>
      <c r="LV51" s="518"/>
      <c r="LW51" s="518"/>
      <c r="LX51" s="518"/>
      <c r="LY51" s="518"/>
      <c r="LZ51" s="518"/>
      <c r="MA51" s="518"/>
      <c r="MB51" s="518"/>
      <c r="MC51" s="518"/>
      <c r="MD51" s="518"/>
      <c r="ME51" s="518"/>
      <c r="MF51" s="518"/>
      <c r="MG51" s="518"/>
      <c r="MH51" s="518"/>
      <c r="MI51" s="518"/>
      <c r="MJ51" s="518"/>
      <c r="MK51" s="518"/>
      <c r="ML51" s="518"/>
      <c r="MM51" s="518"/>
      <c r="MN51" s="518"/>
      <c r="MO51" s="518"/>
      <c r="MP51" s="518"/>
      <c r="MQ51" s="518"/>
      <c r="MR51" s="518"/>
      <c r="MS51" s="518"/>
      <c r="MT51" s="518"/>
      <c r="MU51" s="518"/>
      <c r="MV51" s="518"/>
      <c r="MW51" s="518"/>
      <c r="MX51" s="518"/>
      <c r="MY51" s="518"/>
      <c r="MZ51" s="518"/>
      <c r="NA51" s="518"/>
      <c r="NB51" s="518"/>
      <c r="NC51" s="518"/>
      <c r="ND51" s="518"/>
      <c r="NE51" s="518"/>
      <c r="NF51" s="518"/>
      <c r="NG51" s="518"/>
      <c r="NH51" s="518"/>
      <c r="NI51" s="518"/>
      <c r="NJ51" s="518"/>
      <c r="NK51" s="518"/>
      <c r="NL51" s="518"/>
      <c r="NM51" s="518"/>
      <c r="NN51" s="518"/>
      <c r="NO51" s="518"/>
      <c r="NP51" s="518"/>
      <c r="NQ51" s="518"/>
      <c r="NR51" s="518"/>
      <c r="NS51" s="518"/>
      <c r="NT51" s="518"/>
      <c r="NU51" s="518"/>
      <c r="NV51" s="518"/>
      <c r="NW51" s="518"/>
      <c r="NX51" s="518"/>
      <c r="NY51" s="518"/>
      <c r="NZ51" s="518"/>
      <c r="OA51" s="518"/>
      <c r="OB51" s="518"/>
      <c r="OC51" s="518"/>
      <c r="OD51" s="518"/>
      <c r="OE51" s="518"/>
      <c r="OF51" s="518"/>
      <c r="OG51" s="518"/>
      <c r="OH51" s="518"/>
      <c r="OI51" s="518"/>
      <c r="OJ51" s="518"/>
      <c r="OK51" s="518"/>
      <c r="OL51" s="518"/>
      <c r="OM51" s="518"/>
      <c r="ON51" s="518"/>
      <c r="OO51" s="518"/>
      <c r="OP51" s="518"/>
      <c r="OQ51" s="518"/>
      <c r="OR51" s="518"/>
      <c r="OS51" s="518"/>
      <c r="OT51" s="518"/>
      <c r="OU51" s="518"/>
      <c r="OV51" s="518"/>
      <c r="OW51" s="518"/>
      <c r="OX51" s="518"/>
      <c r="OY51" s="518"/>
      <c r="OZ51" s="518"/>
      <c r="PA51" s="518"/>
      <c r="PB51" s="518"/>
      <c r="PC51" s="518"/>
      <c r="PD51" s="518"/>
      <c r="PE51" s="518"/>
      <c r="PF51" s="518"/>
      <c r="PG51" s="518"/>
      <c r="PH51" s="518"/>
      <c r="PI51" s="518"/>
      <c r="PJ51" s="518"/>
      <c r="PK51" s="518"/>
      <c r="PL51" s="518"/>
      <c r="PM51" s="518"/>
      <c r="PN51" s="518"/>
      <c r="PO51" s="518"/>
      <c r="PP51" s="518"/>
      <c r="PQ51" s="518"/>
      <c r="PR51" s="518"/>
      <c r="PS51" s="518"/>
      <c r="PT51" s="518"/>
      <c r="PU51" s="518"/>
      <c r="PV51" s="518"/>
      <c r="PW51" s="518"/>
      <c r="PX51" s="518"/>
      <c r="PY51" s="518"/>
      <c r="PZ51" s="518"/>
      <c r="QA51" s="518"/>
      <c r="QB51" s="518"/>
      <c r="QC51" s="518"/>
      <c r="QD51" s="518"/>
      <c r="QE51" s="518"/>
      <c r="QF51" s="518"/>
      <c r="QG51" s="518"/>
      <c r="QH51" s="518"/>
      <c r="QI51" s="518"/>
      <c r="QJ51" s="518"/>
      <c r="QK51" s="518"/>
      <c r="QL51" s="518"/>
      <c r="QM51" s="518"/>
      <c r="QN51" s="518"/>
      <c r="QO51" s="518"/>
      <c r="QP51" s="518"/>
      <c r="QQ51" s="518"/>
      <c r="QR51" s="518"/>
      <c r="QS51" s="518"/>
      <c r="QT51" s="518"/>
      <c r="QU51" s="518"/>
      <c r="QV51" s="518"/>
      <c r="QW51" s="518"/>
      <c r="QX51" s="518"/>
      <c r="QY51" s="518"/>
      <c r="QZ51" s="518"/>
      <c r="RA51" s="518"/>
      <c r="RB51" s="518"/>
      <c r="RC51" s="518"/>
      <c r="RD51" s="518"/>
      <c r="RE51" s="518"/>
      <c r="RF51" s="518"/>
      <c r="RG51" s="518"/>
      <c r="RH51" s="518"/>
      <c r="RI51" s="518"/>
      <c r="RJ51" s="518"/>
      <c r="RK51" s="518"/>
      <c r="RL51" s="518"/>
      <c r="RM51" s="518"/>
      <c r="RN51" s="518"/>
      <c r="RO51" s="518"/>
      <c r="RP51" s="518"/>
      <c r="RQ51" s="518"/>
      <c r="RR51" s="518"/>
      <c r="RS51" s="518"/>
      <c r="RT51" s="518"/>
      <c r="RU51" s="518"/>
      <c r="RV51" s="518"/>
      <c r="RW51" s="518"/>
      <c r="RX51" s="518"/>
      <c r="RY51" s="518"/>
      <c r="RZ51" s="518"/>
      <c r="SA51" s="518"/>
      <c r="SB51" s="518"/>
      <c r="SC51" s="518"/>
      <c r="SD51" s="518"/>
      <c r="SE51" s="518"/>
      <c r="SF51" s="518"/>
      <c r="SG51" s="518"/>
      <c r="SH51" s="518"/>
      <c r="SI51" s="518"/>
      <c r="SJ51" s="518"/>
      <c r="SK51" s="518"/>
      <c r="SL51" s="518"/>
      <c r="SM51" s="518"/>
      <c r="SN51" s="518"/>
      <c r="SO51" s="518"/>
      <c r="SP51" s="518"/>
      <c r="SQ51" s="518"/>
      <c r="SR51" s="518"/>
      <c r="SS51" s="518"/>
      <c r="ST51" s="518"/>
      <c r="SU51" s="518"/>
      <c r="SV51" s="518"/>
      <c r="SW51" s="518"/>
      <c r="SX51" s="518"/>
      <c r="SY51" s="518"/>
      <c r="SZ51" s="518"/>
      <c r="TA51" s="518"/>
      <c r="TB51" s="518"/>
      <c r="TC51" s="518"/>
      <c r="TD51" s="518"/>
      <c r="TE51" s="518"/>
      <c r="TF51" s="518"/>
      <c r="TG51" s="518"/>
      <c r="TH51" s="518"/>
      <c r="TI51" s="518"/>
      <c r="TJ51" s="518"/>
      <c r="TK51" s="518"/>
      <c r="TL51" s="518"/>
      <c r="TM51" s="518"/>
      <c r="TN51" s="518"/>
      <c r="TO51" s="518"/>
      <c r="TP51" s="518"/>
      <c r="TQ51" s="518"/>
      <c r="TR51" s="518"/>
      <c r="TS51" s="518"/>
      <c r="TT51" s="518"/>
      <c r="TU51" s="518"/>
      <c r="TV51" s="518"/>
      <c r="TW51" s="518"/>
      <c r="TX51" s="518"/>
      <c r="TY51" s="518"/>
      <c r="TZ51" s="518"/>
      <c r="UA51" s="518"/>
      <c r="UB51" s="518"/>
      <c r="UC51" s="518"/>
      <c r="UD51" s="518"/>
      <c r="UE51" s="518"/>
      <c r="UF51" s="518"/>
      <c r="UG51" s="518"/>
      <c r="UH51" s="518"/>
      <c r="UI51" s="518"/>
      <c r="UJ51" s="518"/>
      <c r="UK51" s="518"/>
      <c r="UL51" s="518"/>
      <c r="UM51" s="518"/>
      <c r="UN51" s="518"/>
      <c r="UO51" s="518"/>
      <c r="UP51" s="518"/>
      <c r="UQ51" s="518"/>
      <c r="UR51" s="518"/>
      <c r="US51" s="518"/>
      <c r="UT51" s="518"/>
      <c r="UU51" s="518"/>
      <c r="UV51" s="518"/>
      <c r="UW51" s="518"/>
      <c r="UX51" s="518"/>
      <c r="UY51" s="518"/>
      <c r="UZ51" s="518"/>
      <c r="VA51" s="518"/>
      <c r="VB51" s="518"/>
      <c r="VC51" s="518"/>
      <c r="VD51" s="518"/>
      <c r="VE51" s="518"/>
      <c r="VF51" s="518"/>
      <c r="VG51" s="518"/>
      <c r="VH51" s="518"/>
      <c r="VI51" s="518"/>
      <c r="VJ51" s="518"/>
      <c r="VK51" s="518"/>
      <c r="VL51" s="518"/>
      <c r="VM51" s="518"/>
      <c r="VN51" s="518"/>
      <c r="VO51" s="518"/>
      <c r="VP51" s="518"/>
      <c r="VQ51" s="518"/>
      <c r="VR51" s="518"/>
      <c r="VS51" s="518"/>
      <c r="VT51" s="518"/>
      <c r="VU51" s="518"/>
      <c r="VV51" s="518"/>
      <c r="VW51" s="518"/>
      <c r="VX51" s="518"/>
      <c r="VY51" s="518"/>
      <c r="VZ51" s="518"/>
      <c r="WA51" s="518"/>
      <c r="WB51" s="518"/>
      <c r="WC51" s="518"/>
      <c r="WD51" s="518"/>
      <c r="WE51" s="518"/>
      <c r="WF51" s="518"/>
      <c r="WG51" s="518"/>
      <c r="WH51" s="518"/>
      <c r="WI51" s="518"/>
      <c r="WJ51" s="518"/>
      <c r="WK51" s="518"/>
      <c r="WL51" s="518"/>
      <c r="WM51" s="518"/>
      <c r="WN51" s="518"/>
      <c r="WO51" s="518"/>
      <c r="WP51" s="518"/>
      <c r="WQ51" s="518"/>
      <c r="WR51" s="518"/>
      <c r="WS51" s="518"/>
      <c r="WT51" s="518"/>
      <c r="WU51" s="518"/>
      <c r="WV51" s="518"/>
      <c r="WW51" s="518"/>
      <c r="WX51" s="518"/>
      <c r="WY51" s="518"/>
      <c r="WZ51" s="518"/>
      <c r="XA51" s="518"/>
      <c r="XB51" s="518"/>
      <c r="XC51" s="518"/>
      <c r="XD51" s="518"/>
      <c r="XE51" s="518"/>
      <c r="XF51" s="518"/>
      <c r="XG51" s="518"/>
      <c r="XH51" s="518"/>
      <c r="XI51" s="518"/>
      <c r="XJ51" s="518"/>
      <c r="XK51" s="518"/>
      <c r="XL51" s="518"/>
      <c r="XM51" s="518"/>
      <c r="XN51" s="518"/>
      <c r="XO51" s="518"/>
      <c r="XP51" s="518"/>
      <c r="XQ51" s="518"/>
      <c r="XR51" s="518"/>
      <c r="XS51" s="518"/>
      <c r="XT51" s="518"/>
      <c r="XU51" s="518"/>
      <c r="XV51" s="518"/>
      <c r="XW51" s="518"/>
      <c r="XX51" s="518"/>
      <c r="XY51" s="518"/>
      <c r="XZ51" s="518"/>
      <c r="YA51" s="518"/>
      <c r="YB51" s="518"/>
      <c r="YC51" s="518"/>
      <c r="YD51" s="518"/>
      <c r="YE51" s="518"/>
      <c r="YF51" s="518"/>
      <c r="YG51" s="518"/>
      <c r="YH51" s="518"/>
      <c r="YI51" s="518"/>
      <c r="YJ51" s="518"/>
      <c r="YK51" s="518"/>
      <c r="YL51" s="518"/>
      <c r="YM51" s="518"/>
      <c r="YN51" s="518"/>
      <c r="YO51" s="518"/>
      <c r="YP51" s="518"/>
      <c r="YQ51" s="518"/>
      <c r="YR51" s="518"/>
      <c r="YS51" s="518"/>
      <c r="YT51" s="518"/>
      <c r="YU51" s="518"/>
      <c r="YV51" s="518"/>
      <c r="YW51" s="518"/>
      <c r="YX51" s="518"/>
      <c r="YY51" s="518"/>
      <c r="YZ51" s="518"/>
      <c r="ZA51" s="518"/>
      <c r="ZB51" s="518"/>
      <c r="ZC51" s="518"/>
      <c r="ZD51" s="518"/>
      <c r="ZE51" s="518"/>
      <c r="ZF51" s="518"/>
      <c r="ZG51" s="518"/>
      <c r="ZH51" s="518"/>
      <c r="ZI51" s="518"/>
      <c r="ZJ51" s="518"/>
      <c r="ZK51" s="518"/>
      <c r="ZL51" s="518"/>
      <c r="ZM51" s="518"/>
      <c r="ZN51" s="518"/>
      <c r="ZO51" s="518"/>
      <c r="ZP51" s="518"/>
      <c r="ZQ51" s="518"/>
      <c r="ZR51" s="518"/>
      <c r="ZS51" s="518"/>
      <c r="ZT51" s="518"/>
      <c r="ZU51" s="518"/>
      <c r="ZV51" s="518"/>
      <c r="ZW51" s="518"/>
      <c r="ZX51" s="518"/>
      <c r="ZY51" s="518"/>
      <c r="ZZ51" s="518"/>
      <c r="AAA51" s="518"/>
      <c r="AAB51" s="518"/>
      <c r="AAC51" s="518"/>
      <c r="AAD51" s="518"/>
      <c r="AAE51" s="518"/>
      <c r="AAF51" s="518"/>
      <c r="AAG51" s="518"/>
      <c r="AAH51" s="518"/>
      <c r="AAI51" s="518"/>
      <c r="AAJ51" s="518"/>
      <c r="AAK51" s="518"/>
      <c r="AAL51" s="518"/>
      <c r="AAM51" s="518"/>
      <c r="AAN51" s="518"/>
      <c r="AAO51" s="518"/>
      <c r="AAP51" s="518"/>
      <c r="AAQ51" s="518"/>
      <c r="AAR51" s="518"/>
      <c r="AAS51" s="518"/>
      <c r="AAT51" s="518"/>
      <c r="AAU51" s="518"/>
      <c r="AAV51" s="518"/>
      <c r="AAW51" s="518"/>
      <c r="AAX51" s="518"/>
      <c r="AAY51" s="518"/>
      <c r="AAZ51" s="518"/>
      <c r="ABA51" s="518"/>
      <c r="ABB51" s="518"/>
      <c r="ABC51" s="518"/>
      <c r="ABD51" s="518"/>
      <c r="ABE51" s="518"/>
      <c r="ABF51" s="518"/>
      <c r="ABG51" s="518"/>
      <c r="ABH51" s="518"/>
      <c r="ABI51" s="518"/>
      <c r="ABJ51" s="518"/>
      <c r="ABK51" s="518"/>
      <c r="ABL51" s="518"/>
      <c r="ABM51" s="518"/>
      <c r="ABN51" s="518"/>
      <c r="ABO51" s="518"/>
      <c r="ABP51" s="518"/>
      <c r="ABQ51" s="518"/>
      <c r="ABR51" s="518"/>
      <c r="ABS51" s="518"/>
      <c r="ABT51" s="518"/>
      <c r="ABU51" s="518"/>
      <c r="ABV51" s="518"/>
      <c r="ABW51" s="518"/>
      <c r="ABX51" s="518"/>
      <c r="ABY51" s="518"/>
      <c r="ABZ51" s="518"/>
      <c r="ACA51" s="518"/>
      <c r="ACB51" s="518"/>
      <c r="ACC51" s="518"/>
      <c r="ACD51" s="518"/>
      <c r="ACE51" s="518"/>
      <c r="ACF51" s="518"/>
      <c r="ACG51" s="518"/>
      <c r="ACH51" s="518"/>
      <c r="ACI51" s="518"/>
      <c r="ACJ51" s="518"/>
      <c r="ACK51" s="518"/>
      <c r="ACL51" s="518"/>
      <c r="ACM51" s="518"/>
      <c r="ACN51" s="518"/>
      <c r="ACO51" s="518"/>
      <c r="ACP51" s="518"/>
      <c r="ACQ51" s="518"/>
      <c r="ACR51" s="518"/>
      <c r="ACS51" s="518"/>
      <c r="ACT51" s="518"/>
      <c r="ACU51" s="518"/>
      <c r="ACV51" s="518"/>
      <c r="ACW51" s="518"/>
      <c r="ACX51" s="518"/>
      <c r="ACY51" s="518"/>
      <c r="ACZ51" s="518"/>
      <c r="ADA51" s="518"/>
      <c r="ADB51" s="518"/>
      <c r="ADC51" s="518"/>
      <c r="ADD51" s="518"/>
      <c r="ADE51" s="518"/>
      <c r="ADF51" s="518"/>
      <c r="ADG51" s="518"/>
      <c r="ADH51" s="518"/>
      <c r="ADI51" s="518"/>
      <c r="ADJ51" s="518"/>
      <c r="ADK51" s="518"/>
      <c r="ADL51" s="518"/>
      <c r="ADM51" s="518"/>
      <c r="ADN51" s="518"/>
      <c r="ADO51" s="518"/>
      <c r="ADP51" s="518"/>
      <c r="ADQ51" s="518"/>
      <c r="ADR51" s="518"/>
      <c r="ADS51" s="518"/>
      <c r="ADT51" s="518"/>
      <c r="ADU51" s="518"/>
      <c r="ADV51" s="518"/>
      <c r="ADW51" s="518"/>
      <c r="ADX51" s="518"/>
      <c r="ADY51" s="518"/>
      <c r="ADZ51" s="518"/>
      <c r="AEA51" s="518"/>
      <c r="AEB51" s="518"/>
      <c r="AEC51" s="518"/>
      <c r="AED51" s="518"/>
      <c r="AEE51" s="518"/>
      <c r="AEF51" s="518"/>
      <c r="AEG51" s="518"/>
      <c r="AEH51" s="518"/>
      <c r="AEI51" s="518"/>
      <c r="AEJ51" s="518"/>
      <c r="AEK51" s="518"/>
      <c r="AEL51" s="518"/>
      <c r="AEM51" s="518"/>
      <c r="AEN51" s="518"/>
      <c r="AEO51" s="518"/>
      <c r="AEP51" s="518"/>
      <c r="AEQ51" s="518"/>
      <c r="AER51" s="518"/>
      <c r="AES51" s="518"/>
      <c r="AET51" s="518"/>
      <c r="AEU51" s="518"/>
      <c r="AEV51" s="518"/>
      <c r="AEW51" s="518"/>
      <c r="AEX51" s="518"/>
      <c r="AEY51" s="518"/>
      <c r="AEZ51" s="518"/>
      <c r="AFA51" s="518"/>
      <c r="AFB51" s="518"/>
      <c r="AFC51" s="518"/>
      <c r="AFD51" s="518"/>
      <c r="AFE51" s="518"/>
      <c r="AFF51" s="518"/>
      <c r="AFG51" s="518"/>
      <c r="AFH51" s="518"/>
      <c r="AFI51" s="518"/>
      <c r="AFJ51" s="518"/>
      <c r="AFK51" s="518"/>
      <c r="AFL51" s="518"/>
      <c r="AFM51" s="518"/>
      <c r="AFN51" s="518"/>
      <c r="AFO51" s="518"/>
      <c r="AFP51" s="518"/>
      <c r="AFQ51" s="518"/>
      <c r="AFR51" s="518"/>
      <c r="AFS51" s="518"/>
      <c r="AFT51" s="518"/>
      <c r="AFU51" s="518"/>
      <c r="AFV51" s="518"/>
      <c r="AFW51" s="518"/>
      <c r="AFX51" s="518"/>
      <c r="AFY51" s="518"/>
      <c r="AFZ51" s="518"/>
      <c r="AGA51" s="518"/>
      <c r="AGB51" s="518"/>
      <c r="AGC51" s="518"/>
      <c r="AGD51" s="518"/>
      <c r="AGE51" s="518"/>
      <c r="AGF51" s="518"/>
      <c r="AGG51" s="518"/>
      <c r="AGH51" s="518"/>
      <c r="AGI51" s="518"/>
      <c r="AGJ51" s="518"/>
      <c r="AGK51" s="518"/>
      <c r="AGL51" s="518"/>
      <c r="AGM51" s="518"/>
      <c r="AGN51" s="518"/>
      <c r="AGO51" s="518"/>
      <c r="AGP51" s="518"/>
      <c r="AGQ51" s="518"/>
      <c r="AGR51" s="518"/>
      <c r="AGS51" s="518"/>
      <c r="AGT51" s="518"/>
      <c r="AGU51" s="518"/>
      <c r="AGV51" s="518"/>
      <c r="AGW51" s="518"/>
      <c r="AGX51" s="518"/>
      <c r="AGY51" s="518"/>
      <c r="AGZ51" s="518"/>
      <c r="AHA51" s="518"/>
      <c r="AHB51" s="518"/>
      <c r="AHC51" s="518"/>
      <c r="AHD51" s="518"/>
      <c r="AHE51" s="518"/>
      <c r="AHF51" s="518"/>
      <c r="AHG51" s="518"/>
      <c r="AHH51" s="518"/>
      <c r="AHI51" s="518"/>
      <c r="AHJ51" s="518"/>
      <c r="AHK51" s="518"/>
      <c r="AHL51" s="518"/>
      <c r="AHM51" s="518"/>
      <c r="AHN51" s="518"/>
      <c r="AHO51" s="518"/>
      <c r="AHP51" s="518"/>
      <c r="AHQ51" s="518"/>
      <c r="AHR51" s="518"/>
      <c r="AHS51" s="518"/>
      <c r="AHT51" s="518"/>
      <c r="AHU51" s="518"/>
      <c r="AHV51" s="518"/>
      <c r="AHW51" s="518"/>
      <c r="AHX51" s="518"/>
      <c r="AHY51" s="518"/>
      <c r="AHZ51" s="518"/>
      <c r="AIA51" s="518"/>
      <c r="AIB51" s="518"/>
      <c r="AIC51" s="518"/>
      <c r="AID51" s="518"/>
      <c r="AIE51" s="518"/>
      <c r="AIF51" s="518"/>
      <c r="AIG51" s="518"/>
      <c r="AIH51" s="518"/>
      <c r="AII51" s="518"/>
      <c r="AIJ51" s="518"/>
      <c r="AIK51" s="518"/>
      <c r="AIL51" s="518"/>
      <c r="AIM51" s="518"/>
      <c r="AIN51" s="518"/>
      <c r="AIO51" s="518"/>
      <c r="AIP51" s="518"/>
      <c r="AIQ51" s="518"/>
      <c r="AIR51" s="518"/>
      <c r="AIS51" s="518"/>
      <c r="AIT51" s="518"/>
      <c r="AIU51" s="518"/>
      <c r="AIV51" s="518"/>
      <c r="AIW51" s="518"/>
      <c r="AIX51" s="518"/>
      <c r="AIY51" s="518"/>
      <c r="AIZ51" s="518"/>
      <c r="AJA51" s="518"/>
      <c r="AJB51" s="518"/>
      <c r="AJC51" s="518"/>
      <c r="AJD51" s="518"/>
      <c r="AJE51" s="518"/>
      <c r="AJF51" s="518"/>
      <c r="AJG51" s="518"/>
      <c r="AJH51" s="518"/>
      <c r="AJI51" s="518"/>
      <c r="AJJ51" s="518"/>
      <c r="AJK51" s="518"/>
      <c r="AJL51" s="518"/>
      <c r="AJM51" s="518"/>
      <c r="AJN51" s="518"/>
      <c r="AJO51" s="518"/>
      <c r="AJP51" s="518"/>
      <c r="AJQ51" s="518"/>
      <c r="AJR51" s="518"/>
      <c r="AJS51" s="518"/>
      <c r="AJT51" s="518"/>
      <c r="AJU51" s="518"/>
      <c r="AJV51" s="518"/>
      <c r="AJW51" s="518"/>
      <c r="AJX51" s="518"/>
      <c r="AJY51" s="518"/>
      <c r="AJZ51" s="518"/>
      <c r="AKA51" s="518"/>
      <c r="AKB51" s="518"/>
      <c r="AKC51" s="518"/>
      <c r="AKD51" s="518"/>
      <c r="AKE51" s="518"/>
      <c r="AKF51" s="518"/>
      <c r="AKG51" s="518"/>
      <c r="AKH51" s="518"/>
      <c r="AKI51" s="518"/>
      <c r="AKJ51" s="518"/>
      <c r="AKK51" s="518"/>
      <c r="AKL51" s="518"/>
      <c r="AKM51" s="518"/>
      <c r="AKN51" s="518"/>
      <c r="AKO51" s="518"/>
      <c r="AKP51" s="518"/>
      <c r="AKQ51" s="518"/>
      <c r="AKR51" s="518"/>
      <c r="AKS51" s="518"/>
      <c r="AKT51" s="518"/>
      <c r="AKU51" s="518"/>
      <c r="AKV51" s="518"/>
      <c r="AKW51" s="518"/>
      <c r="AKX51" s="518"/>
      <c r="AKY51" s="518"/>
      <c r="AKZ51" s="518"/>
      <c r="ALA51" s="518"/>
      <c r="ALB51" s="518"/>
      <c r="ALC51" s="518"/>
      <c r="ALD51" s="518"/>
      <c r="ALE51" s="518"/>
      <c r="ALF51" s="518"/>
      <c r="ALG51" s="518"/>
      <c r="ALH51" s="518"/>
      <c r="ALI51" s="518"/>
      <c r="ALJ51" s="518"/>
      <c r="ALK51" s="518"/>
      <c r="ALL51" s="518"/>
      <c r="ALM51" s="518"/>
      <c r="ALN51" s="518"/>
      <c r="ALO51" s="518"/>
      <c r="ALP51" s="518"/>
      <c r="ALQ51" s="518"/>
      <c r="ALR51" s="518"/>
      <c r="ALS51" s="518"/>
      <c r="ALT51" s="518"/>
      <c r="ALU51" s="518"/>
      <c r="ALV51" s="518"/>
      <c r="ALW51" s="518"/>
      <c r="ALX51" s="518"/>
      <c r="ALY51" s="518"/>
      <c r="ALZ51" s="518"/>
      <c r="AMA51" s="518"/>
      <c r="AMB51" s="518"/>
      <c r="AMC51" s="518"/>
      <c r="AMD51" s="518"/>
      <c r="AME51" s="518"/>
      <c r="AMF51" s="518"/>
      <c r="AMG51" s="518"/>
      <c r="AMH51" s="518"/>
      <c r="AMI51" s="518"/>
      <c r="AMJ51" s="518"/>
      <c r="AMK51" s="518"/>
      <c r="AML51" s="518"/>
    </row>
    <row r="52" spans="1:1026">
      <c r="B52" s="923" t="s">
        <v>43</v>
      </c>
      <c r="C52" s="924"/>
      <c r="D52" s="924" t="s">
        <v>68</v>
      </c>
      <c r="E52" s="924"/>
      <c r="F52" s="924"/>
      <c r="G52" s="925"/>
      <c r="H52" s="926"/>
      <c r="I52" s="511"/>
    </row>
    <row r="53" spans="1:1026" ht="37.5" customHeight="1">
      <c r="B53" s="847" t="s">
        <v>69</v>
      </c>
      <c r="C53" s="927"/>
      <c r="D53" s="928" t="s">
        <v>82</v>
      </c>
      <c r="E53" s="928"/>
      <c r="F53" s="927"/>
      <c r="G53" s="927"/>
      <c r="H53" s="929"/>
      <c r="I53" s="511"/>
    </row>
    <row r="54" spans="1:1026">
      <c r="B54" s="520"/>
      <c r="C54" s="636" t="s">
        <v>72</v>
      </c>
      <c r="D54" s="637"/>
      <c r="E54" s="637"/>
      <c r="F54" s="637"/>
      <c r="G54" s="638"/>
      <c r="H54" s="85" t="s">
        <v>74</v>
      </c>
      <c r="I54" s="511"/>
    </row>
    <row r="55" spans="1:1026" s="75" customFormat="1" ht="19.5" customHeight="1">
      <c r="A55" s="73"/>
      <c r="B55" s="74" t="s">
        <v>9</v>
      </c>
      <c r="C55" s="718" t="s">
        <v>70</v>
      </c>
      <c r="D55" s="719"/>
      <c r="E55" s="719"/>
      <c r="F55" s="719"/>
      <c r="G55" s="817"/>
      <c r="H55" s="110">
        <f>ROUND(H50/12,2)</f>
        <v>183.7</v>
      </c>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73"/>
      <c r="OF55" s="73"/>
      <c r="OG55" s="73"/>
      <c r="OH55" s="73"/>
      <c r="OI55" s="73"/>
      <c r="OJ55" s="73"/>
      <c r="OK55" s="73"/>
      <c r="OL55" s="73"/>
      <c r="OM55" s="73"/>
      <c r="ON55" s="73"/>
      <c r="OO55" s="73"/>
      <c r="OP55" s="73"/>
      <c r="OQ55" s="73"/>
      <c r="OR55" s="73"/>
      <c r="OS55" s="73"/>
      <c r="OT55" s="73"/>
      <c r="OU55" s="73"/>
      <c r="OV55" s="73"/>
      <c r="OW55" s="73"/>
      <c r="OX55" s="73"/>
      <c r="OY55" s="73"/>
      <c r="OZ55" s="73"/>
      <c r="PA55" s="73"/>
      <c r="PB55" s="73"/>
      <c r="PC55" s="73"/>
      <c r="PD55" s="73"/>
      <c r="PE55" s="73"/>
      <c r="PF55" s="73"/>
      <c r="PG55" s="73"/>
      <c r="PH55" s="73"/>
      <c r="PI55" s="73"/>
      <c r="PJ55" s="73"/>
      <c r="PK55" s="73"/>
      <c r="PL55" s="73"/>
      <c r="PM55" s="73"/>
      <c r="PN55" s="73"/>
      <c r="PO55" s="73"/>
      <c r="PP55" s="73"/>
      <c r="PQ55" s="73"/>
      <c r="PR55" s="73"/>
      <c r="PS55" s="73"/>
      <c r="PT55" s="73"/>
      <c r="PU55" s="73"/>
      <c r="PV55" s="73"/>
      <c r="PW55" s="73"/>
      <c r="PX55" s="73"/>
      <c r="PY55" s="73"/>
      <c r="PZ55" s="73"/>
      <c r="QA55" s="73"/>
      <c r="QB55" s="73"/>
      <c r="QC55" s="73"/>
      <c r="QD55" s="73"/>
      <c r="QE55" s="73"/>
      <c r="QF55" s="73"/>
      <c r="QG55" s="73"/>
      <c r="QH55" s="73"/>
      <c r="QI55" s="73"/>
      <c r="QJ55" s="73"/>
      <c r="QK55" s="73"/>
      <c r="QL55" s="73"/>
      <c r="QM55" s="73"/>
      <c r="QN55" s="73"/>
      <c r="QO55" s="73"/>
      <c r="QP55" s="73"/>
      <c r="QQ55" s="73"/>
      <c r="QR55" s="73"/>
      <c r="QS55" s="73"/>
      <c r="QT55" s="73"/>
      <c r="QU55" s="73"/>
      <c r="QV55" s="73"/>
      <c r="QW55" s="73"/>
      <c r="QX55" s="73"/>
      <c r="QY55" s="73"/>
      <c r="QZ55" s="73"/>
      <c r="RA55" s="73"/>
      <c r="RB55" s="73"/>
      <c r="RC55" s="73"/>
      <c r="RD55" s="73"/>
      <c r="RE55" s="73"/>
      <c r="RF55" s="73"/>
      <c r="RG55" s="73"/>
      <c r="RH55" s="73"/>
      <c r="RI55" s="73"/>
      <c r="RJ55" s="73"/>
      <c r="RK55" s="73"/>
      <c r="RL55" s="73"/>
      <c r="RM55" s="73"/>
      <c r="RN55" s="73"/>
      <c r="RO55" s="73"/>
      <c r="RP55" s="73"/>
      <c r="RQ55" s="73"/>
      <c r="RR55" s="73"/>
      <c r="RS55" s="73"/>
      <c r="RT55" s="73"/>
      <c r="RU55" s="73"/>
      <c r="RV55" s="73"/>
      <c r="RW55" s="73"/>
      <c r="RX55" s="73"/>
      <c r="RY55" s="73"/>
      <c r="RZ55" s="73"/>
      <c r="SA55" s="73"/>
      <c r="SB55" s="73"/>
      <c r="SC55" s="73"/>
      <c r="SD55" s="73"/>
      <c r="SE55" s="73"/>
      <c r="SF55" s="73"/>
      <c r="SG55" s="73"/>
      <c r="SH55" s="73"/>
      <c r="SI55" s="73"/>
      <c r="SJ55" s="73"/>
      <c r="SK55" s="73"/>
      <c r="SL55" s="73"/>
      <c r="SM55" s="73"/>
      <c r="SN55" s="73"/>
      <c r="SO55" s="73"/>
      <c r="SP55" s="73"/>
      <c r="SQ55" s="73"/>
      <c r="SR55" s="73"/>
      <c r="SS55" s="73"/>
      <c r="ST55" s="73"/>
      <c r="SU55" s="73"/>
      <c r="SV55" s="73"/>
      <c r="SW55" s="73"/>
      <c r="SX55" s="73"/>
      <c r="SY55" s="73"/>
      <c r="SZ55" s="73"/>
      <c r="TA55" s="73"/>
      <c r="TB55" s="73"/>
      <c r="TC55" s="73"/>
      <c r="TD55" s="73"/>
      <c r="TE55" s="73"/>
      <c r="TF55" s="73"/>
      <c r="TG55" s="73"/>
      <c r="TH55" s="73"/>
      <c r="TI55" s="73"/>
      <c r="TJ55" s="73"/>
      <c r="TK55" s="73"/>
      <c r="TL55" s="73"/>
      <c r="TM55" s="73"/>
      <c r="TN55" s="73"/>
      <c r="TO55" s="73"/>
      <c r="TP55" s="73"/>
      <c r="TQ55" s="73"/>
      <c r="TR55" s="73"/>
      <c r="TS55" s="73"/>
      <c r="TT55" s="73"/>
      <c r="TU55" s="73"/>
      <c r="TV55" s="73"/>
      <c r="TW55" s="73"/>
      <c r="TX55" s="73"/>
      <c r="TY55" s="73"/>
      <c r="TZ55" s="73"/>
      <c r="UA55" s="73"/>
      <c r="UB55" s="73"/>
      <c r="UC55" s="73"/>
      <c r="UD55" s="73"/>
      <c r="UE55" s="73"/>
      <c r="UF55" s="73"/>
      <c r="UG55" s="73"/>
      <c r="UH55" s="73"/>
      <c r="UI55" s="73"/>
      <c r="UJ55" s="73"/>
      <c r="UK55" s="73"/>
      <c r="UL55" s="73"/>
      <c r="UM55" s="73"/>
      <c r="UN55" s="73"/>
      <c r="UO55" s="73"/>
      <c r="UP55" s="73"/>
      <c r="UQ55" s="73"/>
      <c r="UR55" s="73"/>
      <c r="US55" s="73"/>
      <c r="UT55" s="73"/>
      <c r="UU55" s="73"/>
      <c r="UV55" s="73"/>
      <c r="UW55" s="73"/>
      <c r="UX55" s="73"/>
      <c r="UY55" s="73"/>
      <c r="UZ55" s="73"/>
      <c r="VA55" s="73"/>
      <c r="VB55" s="73"/>
      <c r="VC55" s="73"/>
      <c r="VD55" s="73"/>
      <c r="VE55" s="73"/>
      <c r="VF55" s="73"/>
      <c r="VG55" s="73"/>
      <c r="VH55" s="73"/>
      <c r="VI55" s="73"/>
      <c r="VJ55" s="73"/>
      <c r="VK55" s="73"/>
      <c r="VL55" s="73"/>
      <c r="VM55" s="73"/>
      <c r="VN55" s="73"/>
      <c r="VO55" s="73"/>
      <c r="VP55" s="73"/>
      <c r="VQ55" s="73"/>
      <c r="VR55" s="73"/>
      <c r="VS55" s="73"/>
      <c r="VT55" s="73"/>
      <c r="VU55" s="73"/>
      <c r="VV55" s="73"/>
      <c r="VW55" s="73"/>
      <c r="VX55" s="73"/>
      <c r="VY55" s="73"/>
      <c r="VZ55" s="73"/>
      <c r="WA55" s="73"/>
      <c r="WB55" s="73"/>
      <c r="WC55" s="73"/>
      <c r="WD55" s="73"/>
      <c r="WE55" s="73"/>
      <c r="WF55" s="73"/>
      <c r="WG55" s="73"/>
      <c r="WH55" s="73"/>
      <c r="WI55" s="73"/>
      <c r="WJ55" s="73"/>
      <c r="WK55" s="73"/>
      <c r="WL55" s="73"/>
      <c r="WM55" s="73"/>
      <c r="WN55" s="73"/>
      <c r="WO55" s="73"/>
      <c r="WP55" s="73"/>
      <c r="WQ55" s="73"/>
      <c r="WR55" s="73"/>
      <c r="WS55" s="73"/>
      <c r="WT55" s="73"/>
      <c r="WU55" s="73"/>
      <c r="WV55" s="73"/>
      <c r="WW55" s="73"/>
      <c r="WX55" s="73"/>
      <c r="WY55" s="73"/>
      <c r="WZ55" s="73"/>
      <c r="XA55" s="73"/>
      <c r="XB55" s="73"/>
      <c r="XC55" s="73"/>
      <c r="XD55" s="73"/>
      <c r="XE55" s="73"/>
      <c r="XF55" s="73"/>
      <c r="XG55" s="73"/>
      <c r="XH55" s="73"/>
      <c r="XI55" s="73"/>
      <c r="XJ55" s="73"/>
      <c r="XK55" s="73"/>
      <c r="XL55" s="73"/>
      <c r="XM55" s="73"/>
      <c r="XN55" s="73"/>
      <c r="XO55" s="73"/>
      <c r="XP55" s="73"/>
      <c r="XQ55" s="73"/>
      <c r="XR55" s="73"/>
      <c r="XS55" s="73"/>
      <c r="XT55" s="73"/>
      <c r="XU55" s="73"/>
      <c r="XV55" s="73"/>
      <c r="XW55" s="73"/>
      <c r="XX55" s="73"/>
      <c r="XY55" s="73"/>
      <c r="XZ55" s="73"/>
      <c r="YA55" s="73"/>
      <c r="YB55" s="73"/>
      <c r="YC55" s="73"/>
      <c r="YD55" s="73"/>
      <c r="YE55" s="73"/>
      <c r="YF55" s="73"/>
      <c r="YG55" s="73"/>
      <c r="YH55" s="73"/>
      <c r="YI55" s="73"/>
      <c r="YJ55" s="73"/>
      <c r="YK55" s="73"/>
      <c r="YL55" s="73"/>
      <c r="YM55" s="73"/>
      <c r="YN55" s="73"/>
      <c r="YO55" s="73"/>
      <c r="YP55" s="73"/>
      <c r="YQ55" s="73"/>
      <c r="YR55" s="73"/>
      <c r="YS55" s="73"/>
      <c r="YT55" s="73"/>
      <c r="YU55" s="73"/>
      <c r="YV55" s="73"/>
      <c r="YW55" s="73"/>
      <c r="YX55" s="73"/>
      <c r="YY55" s="73"/>
      <c r="YZ55" s="73"/>
      <c r="ZA55" s="73"/>
      <c r="ZB55" s="73"/>
      <c r="ZC55" s="73"/>
      <c r="ZD55" s="73"/>
      <c r="ZE55" s="73"/>
      <c r="ZF55" s="73"/>
      <c r="ZG55" s="73"/>
      <c r="ZH55" s="73"/>
      <c r="ZI55" s="73"/>
      <c r="ZJ55" s="73"/>
      <c r="ZK55" s="73"/>
      <c r="ZL55" s="73"/>
      <c r="ZM55" s="73"/>
      <c r="ZN55" s="73"/>
      <c r="ZO55" s="73"/>
      <c r="ZP55" s="73"/>
      <c r="ZQ55" s="73"/>
      <c r="ZR55" s="73"/>
      <c r="ZS55" s="73"/>
      <c r="ZT55" s="73"/>
      <c r="ZU55" s="73"/>
      <c r="ZV55" s="73"/>
      <c r="ZW55" s="73"/>
      <c r="ZX55" s="73"/>
      <c r="ZY55" s="73"/>
      <c r="ZZ55" s="73"/>
      <c r="AAA55" s="73"/>
      <c r="AAB55" s="73"/>
      <c r="AAC55" s="73"/>
      <c r="AAD55" s="73"/>
      <c r="AAE55" s="73"/>
      <c r="AAF55" s="73"/>
      <c r="AAG55" s="73"/>
      <c r="AAH55" s="73"/>
      <c r="AAI55" s="73"/>
      <c r="AAJ55" s="73"/>
      <c r="AAK55" s="73"/>
      <c r="AAL55" s="73"/>
      <c r="AAM55" s="73"/>
      <c r="AAN55" s="73"/>
      <c r="AAO55" s="73"/>
      <c r="AAP55" s="73"/>
      <c r="AAQ55" s="73"/>
      <c r="AAR55" s="73"/>
      <c r="AAS55" s="73"/>
      <c r="AAT55" s="73"/>
      <c r="AAU55" s="73"/>
      <c r="AAV55" s="73"/>
      <c r="AAW55" s="73"/>
      <c r="AAX55" s="73"/>
      <c r="AAY55" s="73"/>
      <c r="AAZ55" s="73"/>
      <c r="ABA55" s="73"/>
      <c r="ABB55" s="73"/>
      <c r="ABC55" s="73"/>
      <c r="ABD55" s="73"/>
      <c r="ABE55" s="73"/>
      <c r="ABF55" s="73"/>
      <c r="ABG55" s="73"/>
      <c r="ABH55" s="73"/>
      <c r="ABI55" s="73"/>
      <c r="ABJ55" s="73"/>
      <c r="ABK55" s="73"/>
      <c r="ABL55" s="73"/>
      <c r="ABM55" s="73"/>
      <c r="ABN55" s="73"/>
      <c r="ABO55" s="73"/>
      <c r="ABP55" s="73"/>
      <c r="ABQ55" s="73"/>
      <c r="ABR55" s="73"/>
      <c r="ABS55" s="73"/>
      <c r="ABT55" s="73"/>
      <c r="ABU55" s="73"/>
      <c r="ABV55" s="73"/>
      <c r="ABW55" s="73"/>
      <c r="ABX55" s="73"/>
      <c r="ABY55" s="73"/>
      <c r="ABZ55" s="73"/>
      <c r="ACA55" s="73"/>
      <c r="ACB55" s="73"/>
      <c r="ACC55" s="73"/>
      <c r="ACD55" s="73"/>
      <c r="ACE55" s="73"/>
      <c r="ACF55" s="73"/>
      <c r="ACG55" s="73"/>
      <c r="ACH55" s="73"/>
      <c r="ACI55" s="73"/>
      <c r="ACJ55" s="73"/>
      <c r="ACK55" s="73"/>
      <c r="ACL55" s="73"/>
      <c r="ACM55" s="73"/>
      <c r="ACN55" s="73"/>
      <c r="ACO55" s="73"/>
      <c r="ACP55" s="73"/>
      <c r="ACQ55" s="73"/>
      <c r="ACR55" s="73"/>
      <c r="ACS55" s="73"/>
      <c r="ACT55" s="73"/>
      <c r="ACU55" s="73"/>
      <c r="ACV55" s="73"/>
      <c r="ACW55" s="73"/>
      <c r="ACX55" s="73"/>
      <c r="ACY55" s="73"/>
      <c r="ACZ55" s="73"/>
      <c r="ADA55" s="73"/>
      <c r="ADB55" s="73"/>
      <c r="ADC55" s="73"/>
      <c r="ADD55" s="73"/>
      <c r="ADE55" s="73"/>
      <c r="ADF55" s="73"/>
      <c r="ADG55" s="73"/>
      <c r="ADH55" s="73"/>
      <c r="ADI55" s="73"/>
      <c r="ADJ55" s="73"/>
      <c r="ADK55" s="73"/>
      <c r="ADL55" s="73"/>
      <c r="ADM55" s="73"/>
      <c r="ADN55" s="73"/>
      <c r="ADO55" s="73"/>
      <c r="ADP55" s="73"/>
      <c r="ADQ55" s="73"/>
      <c r="ADR55" s="73"/>
      <c r="ADS55" s="73"/>
      <c r="ADT55" s="73"/>
      <c r="ADU55" s="73"/>
      <c r="ADV55" s="73"/>
      <c r="ADW55" s="73"/>
      <c r="ADX55" s="73"/>
      <c r="ADY55" s="73"/>
      <c r="ADZ55" s="73"/>
      <c r="AEA55" s="73"/>
      <c r="AEB55" s="73"/>
      <c r="AEC55" s="73"/>
      <c r="AED55" s="73"/>
      <c r="AEE55" s="73"/>
      <c r="AEF55" s="73"/>
      <c r="AEG55" s="73"/>
      <c r="AEH55" s="73"/>
      <c r="AEI55" s="73"/>
      <c r="AEJ55" s="73"/>
      <c r="AEK55" s="73"/>
      <c r="AEL55" s="73"/>
      <c r="AEM55" s="73"/>
      <c r="AEN55" s="73"/>
      <c r="AEO55" s="73"/>
      <c r="AEP55" s="73"/>
      <c r="AEQ55" s="73"/>
      <c r="AER55" s="73"/>
      <c r="AES55" s="73"/>
      <c r="AET55" s="73"/>
      <c r="AEU55" s="73"/>
      <c r="AEV55" s="73"/>
      <c r="AEW55" s="73"/>
      <c r="AEX55" s="73"/>
      <c r="AEY55" s="73"/>
      <c r="AEZ55" s="73"/>
      <c r="AFA55" s="73"/>
      <c r="AFB55" s="73"/>
      <c r="AFC55" s="73"/>
      <c r="AFD55" s="73"/>
      <c r="AFE55" s="73"/>
      <c r="AFF55" s="73"/>
      <c r="AFG55" s="73"/>
      <c r="AFH55" s="73"/>
      <c r="AFI55" s="73"/>
      <c r="AFJ55" s="73"/>
      <c r="AFK55" s="73"/>
      <c r="AFL55" s="73"/>
      <c r="AFM55" s="73"/>
      <c r="AFN55" s="73"/>
      <c r="AFO55" s="73"/>
      <c r="AFP55" s="73"/>
      <c r="AFQ55" s="73"/>
      <c r="AFR55" s="73"/>
      <c r="AFS55" s="73"/>
      <c r="AFT55" s="73"/>
      <c r="AFU55" s="73"/>
      <c r="AFV55" s="73"/>
      <c r="AFW55" s="73"/>
      <c r="AFX55" s="73"/>
      <c r="AFY55" s="73"/>
      <c r="AFZ55" s="73"/>
      <c r="AGA55" s="73"/>
      <c r="AGB55" s="73"/>
      <c r="AGC55" s="73"/>
      <c r="AGD55" s="73"/>
      <c r="AGE55" s="73"/>
      <c r="AGF55" s="73"/>
      <c r="AGG55" s="73"/>
      <c r="AGH55" s="73"/>
      <c r="AGI55" s="73"/>
      <c r="AGJ55" s="73"/>
      <c r="AGK55" s="73"/>
      <c r="AGL55" s="73"/>
      <c r="AGM55" s="73"/>
      <c r="AGN55" s="73"/>
      <c r="AGO55" s="73"/>
      <c r="AGP55" s="73"/>
      <c r="AGQ55" s="73"/>
      <c r="AGR55" s="73"/>
      <c r="AGS55" s="73"/>
      <c r="AGT55" s="73"/>
      <c r="AGU55" s="73"/>
      <c r="AGV55" s="73"/>
      <c r="AGW55" s="73"/>
      <c r="AGX55" s="73"/>
      <c r="AGY55" s="73"/>
      <c r="AGZ55" s="73"/>
      <c r="AHA55" s="73"/>
      <c r="AHB55" s="73"/>
      <c r="AHC55" s="73"/>
      <c r="AHD55" s="73"/>
      <c r="AHE55" s="73"/>
      <c r="AHF55" s="73"/>
      <c r="AHG55" s="73"/>
      <c r="AHH55" s="73"/>
      <c r="AHI55" s="73"/>
      <c r="AHJ55" s="73"/>
      <c r="AHK55" s="73"/>
      <c r="AHL55" s="73"/>
      <c r="AHM55" s="73"/>
      <c r="AHN55" s="73"/>
      <c r="AHO55" s="73"/>
      <c r="AHP55" s="73"/>
      <c r="AHQ55" s="73"/>
      <c r="AHR55" s="73"/>
      <c r="AHS55" s="73"/>
      <c r="AHT55" s="73"/>
      <c r="AHU55" s="73"/>
      <c r="AHV55" s="73"/>
      <c r="AHW55" s="73"/>
      <c r="AHX55" s="73"/>
      <c r="AHY55" s="73"/>
      <c r="AHZ55" s="73"/>
      <c r="AIA55" s="73"/>
      <c r="AIB55" s="73"/>
      <c r="AIC55" s="73"/>
      <c r="AID55" s="73"/>
      <c r="AIE55" s="73"/>
      <c r="AIF55" s="73"/>
      <c r="AIG55" s="73"/>
      <c r="AIH55" s="73"/>
      <c r="AII55" s="73"/>
      <c r="AIJ55" s="73"/>
      <c r="AIK55" s="73"/>
      <c r="AIL55" s="73"/>
      <c r="AIM55" s="73"/>
      <c r="AIN55" s="73"/>
      <c r="AIO55" s="73"/>
      <c r="AIP55" s="73"/>
      <c r="AIQ55" s="73"/>
      <c r="AIR55" s="73"/>
      <c r="AIS55" s="73"/>
      <c r="AIT55" s="73"/>
      <c r="AIU55" s="73"/>
      <c r="AIV55" s="73"/>
      <c r="AIW55" s="73"/>
      <c r="AIX55" s="73"/>
      <c r="AIY55" s="73"/>
      <c r="AIZ55" s="73"/>
      <c r="AJA55" s="73"/>
      <c r="AJB55" s="73"/>
      <c r="AJC55" s="73"/>
      <c r="AJD55" s="73"/>
      <c r="AJE55" s="73"/>
      <c r="AJF55" s="73"/>
      <c r="AJG55" s="73"/>
      <c r="AJH55" s="73"/>
      <c r="AJI55" s="73"/>
      <c r="AJJ55" s="73"/>
      <c r="AJK55" s="73"/>
      <c r="AJL55" s="73"/>
      <c r="AJM55" s="73"/>
      <c r="AJN55" s="73"/>
      <c r="AJO55" s="73"/>
      <c r="AJP55" s="73"/>
      <c r="AJQ55" s="73"/>
      <c r="AJR55" s="73"/>
      <c r="AJS55" s="73"/>
      <c r="AJT55" s="73"/>
      <c r="AJU55" s="73"/>
      <c r="AJV55" s="73"/>
      <c r="AJW55" s="73"/>
      <c r="AJX55" s="73"/>
      <c r="AJY55" s="73"/>
      <c r="AJZ55" s="73"/>
      <c r="AKA55" s="73"/>
      <c r="AKB55" s="73"/>
      <c r="AKC55" s="73"/>
      <c r="AKD55" s="73"/>
      <c r="AKE55" s="73"/>
      <c r="AKF55" s="73"/>
      <c r="AKG55" s="73"/>
      <c r="AKH55" s="73"/>
      <c r="AKI55" s="73"/>
      <c r="AKJ55" s="73"/>
      <c r="AKK55" s="73"/>
      <c r="AKL55" s="73"/>
      <c r="AKM55" s="73"/>
      <c r="AKN55" s="73"/>
      <c r="AKO55" s="73"/>
      <c r="AKP55" s="73"/>
      <c r="AKQ55" s="73"/>
      <c r="AKR55" s="73"/>
      <c r="AKS55" s="73"/>
      <c r="AKT55" s="73"/>
      <c r="AKU55" s="73"/>
      <c r="AKV55" s="73"/>
      <c r="AKW55" s="73"/>
      <c r="AKX55" s="73"/>
      <c r="AKY55" s="73"/>
      <c r="AKZ55" s="73"/>
      <c r="ALA55" s="73"/>
      <c r="ALB55" s="73"/>
      <c r="ALC55" s="73"/>
      <c r="ALD55" s="73"/>
      <c r="ALE55" s="73"/>
      <c r="ALF55" s="73"/>
      <c r="ALG55" s="73"/>
      <c r="ALH55" s="73"/>
      <c r="ALI55" s="73"/>
      <c r="ALJ55" s="73"/>
      <c r="ALK55" s="73"/>
      <c r="ALL55" s="73"/>
      <c r="ALM55" s="73"/>
      <c r="ALN55" s="73"/>
      <c r="ALO55" s="73"/>
      <c r="ALP55" s="73"/>
      <c r="ALQ55" s="73"/>
      <c r="ALR55" s="73"/>
      <c r="ALS55" s="73"/>
      <c r="ALT55" s="73"/>
      <c r="ALU55" s="73"/>
      <c r="ALV55" s="73"/>
      <c r="ALW55" s="73"/>
      <c r="ALX55" s="73"/>
      <c r="ALY55" s="73"/>
      <c r="ALZ55" s="73"/>
      <c r="AMA55" s="73"/>
      <c r="AMB55" s="73"/>
      <c r="AMC55" s="73"/>
      <c r="AMD55" s="73"/>
      <c r="AME55" s="73"/>
      <c r="AMF55" s="73"/>
      <c r="AMG55" s="73"/>
      <c r="AMH55" s="73"/>
      <c r="AMI55" s="73"/>
      <c r="AMJ55" s="73"/>
      <c r="AMK55" s="73"/>
      <c r="AML55" s="73"/>
    </row>
    <row r="56" spans="1:1026" s="77" customFormat="1" ht="19.5" customHeight="1">
      <c r="A56" s="76"/>
      <c r="B56" s="74" t="s">
        <v>11</v>
      </c>
      <c r="C56" s="718" t="s">
        <v>71</v>
      </c>
      <c r="D56" s="719"/>
      <c r="E56" s="719"/>
      <c r="F56" s="719"/>
      <c r="G56" s="817"/>
      <c r="H56" s="110">
        <f>ROUND(H50/12/3,2)</f>
        <v>61.23</v>
      </c>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c r="TP56" s="76"/>
      <c r="TQ56" s="76"/>
      <c r="TR56" s="76"/>
      <c r="TS56" s="76"/>
      <c r="TT56" s="76"/>
      <c r="TU56" s="76"/>
      <c r="TV56" s="76"/>
      <c r="TW56" s="76"/>
      <c r="TX56" s="76"/>
      <c r="TY56" s="76"/>
      <c r="TZ56" s="76"/>
      <c r="UA56" s="76"/>
      <c r="UB56" s="76"/>
      <c r="UC56" s="76"/>
      <c r="UD56" s="76"/>
      <c r="UE56" s="76"/>
      <c r="UF56" s="76"/>
      <c r="UG56" s="76"/>
      <c r="UH56" s="76"/>
      <c r="UI56" s="76"/>
      <c r="UJ56" s="76"/>
      <c r="UK56" s="76"/>
      <c r="UL56" s="76"/>
      <c r="UM56" s="76"/>
      <c r="UN56" s="76"/>
      <c r="UO56" s="76"/>
      <c r="UP56" s="76"/>
      <c r="UQ56" s="76"/>
      <c r="UR56" s="76"/>
      <c r="US56" s="76"/>
      <c r="UT56" s="76"/>
      <c r="UU56" s="76"/>
      <c r="UV56" s="76"/>
      <c r="UW56" s="76"/>
      <c r="UX56" s="76"/>
      <c r="UY56" s="76"/>
      <c r="UZ56" s="76"/>
      <c r="VA56" s="76"/>
      <c r="VB56" s="76"/>
      <c r="VC56" s="76"/>
      <c r="VD56" s="76"/>
      <c r="VE56" s="76"/>
      <c r="VF56" s="76"/>
      <c r="VG56" s="76"/>
      <c r="VH56" s="76"/>
      <c r="VI56" s="76"/>
      <c r="VJ56" s="76"/>
      <c r="VK56" s="76"/>
      <c r="VL56" s="76"/>
      <c r="VM56" s="76"/>
      <c r="VN56" s="76"/>
      <c r="VO56" s="76"/>
      <c r="VP56" s="76"/>
      <c r="VQ56" s="76"/>
      <c r="VR56" s="76"/>
      <c r="VS56" s="76"/>
      <c r="VT56" s="76"/>
      <c r="VU56" s="76"/>
      <c r="VV56" s="76"/>
      <c r="VW56" s="76"/>
      <c r="VX56" s="76"/>
      <c r="VY56" s="76"/>
      <c r="VZ56" s="76"/>
      <c r="WA56" s="76"/>
      <c r="WB56" s="76"/>
      <c r="WC56" s="76"/>
      <c r="WD56" s="76"/>
      <c r="WE56" s="76"/>
      <c r="WF56" s="76"/>
      <c r="WG56" s="76"/>
      <c r="WH56" s="76"/>
      <c r="WI56" s="76"/>
      <c r="WJ56" s="76"/>
      <c r="WK56" s="76"/>
      <c r="WL56" s="76"/>
      <c r="WM56" s="76"/>
      <c r="WN56" s="76"/>
      <c r="WO56" s="76"/>
      <c r="WP56" s="76"/>
      <c r="WQ56" s="76"/>
      <c r="WR56" s="76"/>
      <c r="WS56" s="76"/>
      <c r="WT56" s="76"/>
      <c r="WU56" s="76"/>
      <c r="WV56" s="76"/>
      <c r="WW56" s="76"/>
      <c r="WX56" s="76"/>
      <c r="WY56" s="76"/>
      <c r="WZ56" s="76"/>
      <c r="XA56" s="76"/>
      <c r="XB56" s="76"/>
      <c r="XC56" s="76"/>
      <c r="XD56" s="76"/>
      <c r="XE56" s="76"/>
      <c r="XF56" s="76"/>
      <c r="XG56" s="76"/>
      <c r="XH56" s="76"/>
      <c r="XI56" s="76"/>
      <c r="XJ56" s="76"/>
      <c r="XK56" s="76"/>
      <c r="XL56" s="76"/>
      <c r="XM56" s="76"/>
      <c r="XN56" s="76"/>
      <c r="XO56" s="76"/>
      <c r="XP56" s="76"/>
      <c r="XQ56" s="76"/>
      <c r="XR56" s="76"/>
      <c r="XS56" s="76"/>
      <c r="XT56" s="76"/>
      <c r="XU56" s="76"/>
      <c r="XV56" s="76"/>
      <c r="XW56" s="76"/>
      <c r="XX56" s="76"/>
      <c r="XY56" s="76"/>
      <c r="XZ56" s="76"/>
      <c r="YA56" s="76"/>
      <c r="YB56" s="76"/>
      <c r="YC56" s="76"/>
      <c r="YD56" s="76"/>
      <c r="YE56" s="76"/>
      <c r="YF56" s="76"/>
      <c r="YG56" s="76"/>
      <c r="YH56" s="76"/>
      <c r="YI56" s="76"/>
      <c r="YJ56" s="76"/>
      <c r="YK56" s="76"/>
      <c r="YL56" s="76"/>
      <c r="YM56" s="76"/>
      <c r="YN56" s="76"/>
      <c r="YO56" s="76"/>
      <c r="YP56" s="76"/>
      <c r="YQ56" s="76"/>
      <c r="YR56" s="76"/>
      <c r="YS56" s="76"/>
      <c r="YT56" s="76"/>
      <c r="YU56" s="76"/>
      <c r="YV56" s="76"/>
      <c r="YW56" s="76"/>
      <c r="YX56" s="76"/>
      <c r="YY56" s="76"/>
      <c r="YZ56" s="76"/>
      <c r="ZA56" s="76"/>
      <c r="ZB56" s="76"/>
      <c r="ZC56" s="76"/>
      <c r="ZD56" s="76"/>
      <c r="ZE56" s="76"/>
      <c r="ZF56" s="76"/>
      <c r="ZG56" s="76"/>
      <c r="ZH56" s="76"/>
      <c r="ZI56" s="76"/>
      <c r="ZJ56" s="76"/>
      <c r="ZK56" s="76"/>
      <c r="ZL56" s="76"/>
      <c r="ZM56" s="76"/>
      <c r="ZN56" s="76"/>
      <c r="ZO56" s="76"/>
      <c r="ZP56" s="76"/>
      <c r="ZQ56" s="76"/>
      <c r="ZR56" s="76"/>
      <c r="ZS56" s="76"/>
      <c r="ZT56" s="76"/>
      <c r="ZU56" s="76"/>
      <c r="ZV56" s="76"/>
      <c r="ZW56" s="76"/>
      <c r="ZX56" s="76"/>
      <c r="ZY56" s="76"/>
      <c r="ZZ56" s="76"/>
      <c r="AAA56" s="76"/>
      <c r="AAB56" s="76"/>
      <c r="AAC56" s="76"/>
      <c r="AAD56" s="76"/>
      <c r="AAE56" s="76"/>
      <c r="AAF56" s="76"/>
      <c r="AAG56" s="76"/>
      <c r="AAH56" s="76"/>
      <c r="AAI56" s="76"/>
      <c r="AAJ56" s="76"/>
      <c r="AAK56" s="76"/>
      <c r="AAL56" s="76"/>
      <c r="AAM56" s="76"/>
      <c r="AAN56" s="76"/>
      <c r="AAO56" s="76"/>
      <c r="AAP56" s="76"/>
      <c r="AAQ56" s="76"/>
      <c r="AAR56" s="76"/>
      <c r="AAS56" s="76"/>
      <c r="AAT56" s="76"/>
      <c r="AAU56" s="76"/>
      <c r="AAV56" s="76"/>
      <c r="AAW56" s="76"/>
      <c r="AAX56" s="76"/>
      <c r="AAY56" s="76"/>
      <c r="AAZ56" s="76"/>
      <c r="ABA56" s="76"/>
      <c r="ABB56" s="76"/>
      <c r="ABC56" s="76"/>
      <c r="ABD56" s="76"/>
      <c r="ABE56" s="76"/>
      <c r="ABF56" s="76"/>
      <c r="ABG56" s="76"/>
      <c r="ABH56" s="76"/>
      <c r="ABI56" s="76"/>
      <c r="ABJ56" s="76"/>
      <c r="ABK56" s="76"/>
      <c r="ABL56" s="76"/>
      <c r="ABM56" s="76"/>
      <c r="ABN56" s="76"/>
      <c r="ABO56" s="76"/>
      <c r="ABP56" s="76"/>
      <c r="ABQ56" s="76"/>
      <c r="ABR56" s="76"/>
      <c r="ABS56" s="76"/>
      <c r="ABT56" s="76"/>
      <c r="ABU56" s="76"/>
      <c r="ABV56" s="76"/>
      <c r="ABW56" s="76"/>
      <c r="ABX56" s="76"/>
      <c r="ABY56" s="76"/>
      <c r="ABZ56" s="76"/>
      <c r="ACA56" s="76"/>
      <c r="ACB56" s="76"/>
      <c r="ACC56" s="76"/>
      <c r="ACD56" s="76"/>
      <c r="ACE56" s="76"/>
      <c r="ACF56" s="76"/>
      <c r="ACG56" s="76"/>
      <c r="ACH56" s="76"/>
      <c r="ACI56" s="76"/>
      <c r="ACJ56" s="76"/>
      <c r="ACK56" s="76"/>
      <c r="ACL56" s="76"/>
      <c r="ACM56" s="76"/>
      <c r="ACN56" s="76"/>
      <c r="ACO56" s="76"/>
      <c r="ACP56" s="76"/>
      <c r="ACQ56" s="76"/>
      <c r="ACR56" s="76"/>
      <c r="ACS56" s="76"/>
      <c r="ACT56" s="76"/>
      <c r="ACU56" s="76"/>
      <c r="ACV56" s="76"/>
      <c r="ACW56" s="76"/>
      <c r="ACX56" s="76"/>
      <c r="ACY56" s="76"/>
      <c r="ACZ56" s="76"/>
      <c r="ADA56" s="76"/>
      <c r="ADB56" s="76"/>
      <c r="ADC56" s="76"/>
      <c r="ADD56" s="76"/>
      <c r="ADE56" s="76"/>
      <c r="ADF56" s="76"/>
      <c r="ADG56" s="76"/>
      <c r="ADH56" s="76"/>
      <c r="ADI56" s="76"/>
      <c r="ADJ56" s="76"/>
      <c r="ADK56" s="76"/>
      <c r="ADL56" s="76"/>
      <c r="ADM56" s="76"/>
      <c r="ADN56" s="76"/>
      <c r="ADO56" s="76"/>
      <c r="ADP56" s="76"/>
      <c r="ADQ56" s="76"/>
      <c r="ADR56" s="76"/>
      <c r="ADS56" s="76"/>
      <c r="ADT56" s="76"/>
      <c r="ADU56" s="76"/>
      <c r="ADV56" s="76"/>
      <c r="ADW56" s="76"/>
      <c r="ADX56" s="76"/>
      <c r="ADY56" s="76"/>
      <c r="ADZ56" s="76"/>
      <c r="AEA56" s="76"/>
      <c r="AEB56" s="76"/>
      <c r="AEC56" s="76"/>
      <c r="AED56" s="76"/>
      <c r="AEE56" s="76"/>
      <c r="AEF56" s="76"/>
      <c r="AEG56" s="76"/>
      <c r="AEH56" s="76"/>
      <c r="AEI56" s="76"/>
      <c r="AEJ56" s="76"/>
      <c r="AEK56" s="76"/>
      <c r="AEL56" s="76"/>
      <c r="AEM56" s="76"/>
      <c r="AEN56" s="76"/>
      <c r="AEO56" s="76"/>
      <c r="AEP56" s="76"/>
      <c r="AEQ56" s="76"/>
      <c r="AER56" s="76"/>
      <c r="AES56" s="76"/>
      <c r="AET56" s="76"/>
      <c r="AEU56" s="76"/>
      <c r="AEV56" s="76"/>
      <c r="AEW56" s="76"/>
      <c r="AEX56" s="76"/>
      <c r="AEY56" s="76"/>
      <c r="AEZ56" s="76"/>
      <c r="AFA56" s="76"/>
      <c r="AFB56" s="76"/>
      <c r="AFC56" s="76"/>
      <c r="AFD56" s="76"/>
      <c r="AFE56" s="76"/>
      <c r="AFF56" s="76"/>
      <c r="AFG56" s="76"/>
      <c r="AFH56" s="76"/>
      <c r="AFI56" s="76"/>
      <c r="AFJ56" s="76"/>
      <c r="AFK56" s="76"/>
      <c r="AFL56" s="76"/>
      <c r="AFM56" s="76"/>
      <c r="AFN56" s="76"/>
      <c r="AFO56" s="76"/>
      <c r="AFP56" s="76"/>
      <c r="AFQ56" s="76"/>
      <c r="AFR56" s="76"/>
      <c r="AFS56" s="76"/>
      <c r="AFT56" s="76"/>
      <c r="AFU56" s="76"/>
      <c r="AFV56" s="76"/>
      <c r="AFW56" s="76"/>
      <c r="AFX56" s="76"/>
      <c r="AFY56" s="76"/>
      <c r="AFZ56" s="76"/>
      <c r="AGA56" s="76"/>
      <c r="AGB56" s="76"/>
      <c r="AGC56" s="76"/>
      <c r="AGD56" s="76"/>
      <c r="AGE56" s="76"/>
      <c r="AGF56" s="76"/>
      <c r="AGG56" s="76"/>
      <c r="AGH56" s="76"/>
      <c r="AGI56" s="76"/>
      <c r="AGJ56" s="76"/>
      <c r="AGK56" s="76"/>
      <c r="AGL56" s="76"/>
      <c r="AGM56" s="76"/>
      <c r="AGN56" s="76"/>
      <c r="AGO56" s="76"/>
      <c r="AGP56" s="76"/>
      <c r="AGQ56" s="76"/>
      <c r="AGR56" s="76"/>
      <c r="AGS56" s="76"/>
      <c r="AGT56" s="76"/>
      <c r="AGU56" s="76"/>
      <c r="AGV56" s="76"/>
      <c r="AGW56" s="76"/>
      <c r="AGX56" s="76"/>
      <c r="AGY56" s="76"/>
      <c r="AGZ56" s="76"/>
      <c r="AHA56" s="76"/>
      <c r="AHB56" s="76"/>
      <c r="AHC56" s="76"/>
      <c r="AHD56" s="76"/>
      <c r="AHE56" s="76"/>
      <c r="AHF56" s="76"/>
      <c r="AHG56" s="76"/>
      <c r="AHH56" s="76"/>
      <c r="AHI56" s="76"/>
      <c r="AHJ56" s="76"/>
      <c r="AHK56" s="76"/>
      <c r="AHL56" s="76"/>
      <c r="AHM56" s="76"/>
      <c r="AHN56" s="76"/>
      <c r="AHO56" s="76"/>
      <c r="AHP56" s="76"/>
      <c r="AHQ56" s="76"/>
      <c r="AHR56" s="76"/>
      <c r="AHS56" s="76"/>
      <c r="AHT56" s="76"/>
      <c r="AHU56" s="76"/>
      <c r="AHV56" s="76"/>
      <c r="AHW56" s="76"/>
      <c r="AHX56" s="76"/>
      <c r="AHY56" s="76"/>
      <c r="AHZ56" s="76"/>
      <c r="AIA56" s="76"/>
      <c r="AIB56" s="76"/>
      <c r="AIC56" s="76"/>
      <c r="AID56" s="76"/>
      <c r="AIE56" s="76"/>
      <c r="AIF56" s="76"/>
      <c r="AIG56" s="76"/>
      <c r="AIH56" s="76"/>
      <c r="AII56" s="76"/>
      <c r="AIJ56" s="76"/>
      <c r="AIK56" s="76"/>
      <c r="AIL56" s="76"/>
      <c r="AIM56" s="76"/>
      <c r="AIN56" s="76"/>
      <c r="AIO56" s="76"/>
      <c r="AIP56" s="76"/>
      <c r="AIQ56" s="76"/>
      <c r="AIR56" s="76"/>
      <c r="AIS56" s="76"/>
      <c r="AIT56" s="76"/>
      <c r="AIU56" s="76"/>
      <c r="AIV56" s="76"/>
      <c r="AIW56" s="76"/>
      <c r="AIX56" s="76"/>
      <c r="AIY56" s="76"/>
      <c r="AIZ56" s="76"/>
      <c r="AJA56" s="76"/>
      <c r="AJB56" s="76"/>
      <c r="AJC56" s="76"/>
      <c r="AJD56" s="76"/>
      <c r="AJE56" s="76"/>
      <c r="AJF56" s="76"/>
      <c r="AJG56" s="76"/>
      <c r="AJH56" s="76"/>
      <c r="AJI56" s="76"/>
      <c r="AJJ56" s="76"/>
      <c r="AJK56" s="76"/>
      <c r="AJL56" s="76"/>
      <c r="AJM56" s="76"/>
      <c r="AJN56" s="76"/>
      <c r="AJO56" s="76"/>
      <c r="AJP56" s="76"/>
      <c r="AJQ56" s="76"/>
      <c r="AJR56" s="76"/>
      <c r="AJS56" s="76"/>
      <c r="AJT56" s="76"/>
      <c r="AJU56" s="76"/>
      <c r="AJV56" s="76"/>
      <c r="AJW56" s="76"/>
      <c r="AJX56" s="76"/>
      <c r="AJY56" s="76"/>
      <c r="AJZ56" s="76"/>
      <c r="AKA56" s="76"/>
      <c r="AKB56" s="76"/>
      <c r="AKC56" s="76"/>
      <c r="AKD56" s="76"/>
      <c r="AKE56" s="76"/>
      <c r="AKF56" s="76"/>
      <c r="AKG56" s="76"/>
      <c r="AKH56" s="76"/>
      <c r="AKI56" s="76"/>
      <c r="AKJ56" s="76"/>
      <c r="AKK56" s="76"/>
      <c r="AKL56" s="76"/>
      <c r="AKM56" s="76"/>
      <c r="AKN56" s="76"/>
      <c r="AKO56" s="76"/>
      <c r="AKP56" s="76"/>
      <c r="AKQ56" s="76"/>
      <c r="AKR56" s="76"/>
      <c r="AKS56" s="76"/>
      <c r="AKT56" s="76"/>
      <c r="AKU56" s="76"/>
      <c r="AKV56" s="76"/>
      <c r="AKW56" s="76"/>
      <c r="AKX56" s="76"/>
      <c r="AKY56" s="76"/>
      <c r="AKZ56" s="76"/>
      <c r="ALA56" s="76"/>
      <c r="ALB56" s="76"/>
      <c r="ALC56" s="76"/>
      <c r="ALD56" s="76"/>
      <c r="ALE56" s="76"/>
      <c r="ALF56" s="76"/>
      <c r="ALG56" s="76"/>
      <c r="ALH56" s="76"/>
      <c r="ALI56" s="76"/>
      <c r="ALJ56" s="76"/>
      <c r="ALK56" s="76"/>
      <c r="ALL56" s="76"/>
      <c r="ALM56" s="76"/>
      <c r="ALN56" s="76"/>
      <c r="ALO56" s="76"/>
      <c r="ALP56" s="76"/>
      <c r="ALQ56" s="76"/>
      <c r="ALR56" s="76"/>
      <c r="ALS56" s="76"/>
      <c r="ALT56" s="76"/>
      <c r="ALU56" s="76"/>
      <c r="ALV56" s="76"/>
      <c r="ALW56" s="76"/>
      <c r="ALX56" s="76"/>
      <c r="ALY56" s="76"/>
      <c r="ALZ56" s="76"/>
      <c r="AMA56" s="76"/>
      <c r="AMB56" s="76"/>
      <c r="AMC56" s="76"/>
      <c r="AMD56" s="76"/>
      <c r="AME56" s="76"/>
      <c r="AMF56" s="76"/>
      <c r="AMG56" s="76"/>
      <c r="AMH56" s="76"/>
      <c r="AMI56" s="76"/>
      <c r="AMJ56" s="76"/>
      <c r="AMK56" s="76"/>
      <c r="AML56" s="76"/>
    </row>
    <row r="57" spans="1:1026" s="77" customFormat="1" ht="19.5" customHeight="1">
      <c r="A57" s="76"/>
      <c r="B57" s="821" t="s">
        <v>162</v>
      </c>
      <c r="C57" s="932"/>
      <c r="D57" s="932"/>
      <c r="E57" s="932"/>
      <c r="F57" s="932"/>
      <c r="G57" s="933"/>
      <c r="H57" s="155">
        <f>SUM(H55:H56)</f>
        <v>244.92999999999998</v>
      </c>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6"/>
      <c r="DE57" s="76"/>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6"/>
      <c r="FF57" s="76"/>
      <c r="FG57" s="76"/>
      <c r="FH57" s="76"/>
      <c r="FI57" s="76"/>
      <c r="FJ57" s="76"/>
      <c r="FK57" s="76"/>
      <c r="FL57" s="76"/>
      <c r="FM57" s="76"/>
      <c r="FN57" s="76"/>
      <c r="FO57" s="76"/>
      <c r="FP57" s="76"/>
      <c r="FQ57" s="76"/>
      <c r="FR57" s="76"/>
      <c r="FS57" s="76"/>
      <c r="FT57" s="76"/>
      <c r="FU57" s="76"/>
      <c r="FV57" s="76"/>
      <c r="FW57" s="76"/>
      <c r="FX57" s="76"/>
      <c r="FY57" s="76"/>
      <c r="FZ57" s="76"/>
      <c r="GA57" s="76"/>
      <c r="GB57" s="76"/>
      <c r="GC57" s="76"/>
      <c r="GD57" s="76"/>
      <c r="GE57" s="76"/>
      <c r="GF57" s="76"/>
      <c r="GG57" s="76"/>
      <c r="GH57" s="76"/>
      <c r="GI57" s="76"/>
      <c r="GJ57" s="76"/>
      <c r="GK57" s="76"/>
      <c r="GL57" s="76"/>
      <c r="GM57" s="76"/>
      <c r="GN57" s="76"/>
      <c r="GO57" s="76"/>
      <c r="GP57" s="76"/>
      <c r="GQ57" s="76"/>
      <c r="GR57" s="76"/>
      <c r="GS57" s="76"/>
      <c r="GT57" s="76"/>
      <c r="GU57" s="76"/>
      <c r="GV57" s="76"/>
      <c r="GW57" s="76"/>
      <c r="GX57" s="76"/>
      <c r="GY57" s="76"/>
      <c r="GZ57" s="76"/>
      <c r="HA57" s="76"/>
      <c r="HB57" s="76"/>
      <c r="HC57" s="76"/>
      <c r="HD57" s="76"/>
      <c r="HE57" s="76"/>
      <c r="HF57" s="76"/>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c r="IW57" s="76"/>
      <c r="IX57" s="76"/>
      <c r="IY57" s="76"/>
      <c r="IZ57" s="76"/>
      <c r="JA57" s="76"/>
      <c r="JB57" s="76"/>
      <c r="JC57" s="76"/>
      <c r="JD57" s="76"/>
      <c r="JE57" s="76"/>
      <c r="JF57" s="76"/>
      <c r="JG57" s="76"/>
      <c r="JH57" s="76"/>
      <c r="JI57" s="76"/>
      <c r="JJ57" s="76"/>
      <c r="JK57" s="76"/>
      <c r="JL57" s="76"/>
      <c r="JM57" s="76"/>
      <c r="JN57" s="76"/>
      <c r="JO57" s="76"/>
      <c r="JP57" s="76"/>
      <c r="JQ57" s="76"/>
      <c r="JR57" s="76"/>
      <c r="JS57" s="76"/>
      <c r="JT57" s="76"/>
      <c r="JU57" s="76"/>
      <c r="JV57" s="76"/>
      <c r="JW57" s="76"/>
      <c r="JX57" s="76"/>
      <c r="JY57" s="76"/>
      <c r="JZ57" s="76"/>
      <c r="KA57" s="76"/>
      <c r="KB57" s="76"/>
      <c r="KC57" s="76"/>
      <c r="KD57" s="76"/>
      <c r="KE57" s="76"/>
      <c r="KF57" s="76"/>
      <c r="KG57" s="76"/>
      <c r="KH57" s="76"/>
      <c r="KI57" s="76"/>
      <c r="KJ57" s="76"/>
      <c r="KK57" s="76"/>
      <c r="KL57" s="76"/>
      <c r="KM57" s="76"/>
      <c r="KN57" s="76"/>
      <c r="KO57" s="76"/>
      <c r="KP57" s="76"/>
      <c r="KQ57" s="76"/>
      <c r="KR57" s="76"/>
      <c r="KS57" s="76"/>
      <c r="KT57" s="76"/>
      <c r="KU57" s="76"/>
      <c r="KV57" s="76"/>
      <c r="KW57" s="76"/>
      <c r="KX57" s="76"/>
      <c r="KY57" s="76"/>
      <c r="KZ57" s="76"/>
      <c r="LA57" s="76"/>
      <c r="LB57" s="76"/>
      <c r="LC57" s="76"/>
      <c r="LD57" s="76"/>
      <c r="LE57" s="76"/>
      <c r="LF57" s="76"/>
      <c r="LG57" s="76"/>
      <c r="LH57" s="76"/>
      <c r="LI57" s="76"/>
      <c r="LJ57" s="76"/>
      <c r="LK57" s="76"/>
      <c r="LL57" s="76"/>
      <c r="LM57" s="76"/>
      <c r="LN57" s="76"/>
      <c r="LO57" s="76"/>
      <c r="LP57" s="76"/>
      <c r="LQ57" s="76"/>
      <c r="LR57" s="76"/>
      <c r="LS57" s="76"/>
      <c r="LT57" s="76"/>
      <c r="LU57" s="76"/>
      <c r="LV57" s="76"/>
      <c r="LW57" s="76"/>
      <c r="LX57" s="76"/>
      <c r="LY57" s="76"/>
      <c r="LZ57" s="76"/>
      <c r="MA57" s="76"/>
      <c r="MB57" s="76"/>
      <c r="MC57" s="76"/>
      <c r="MD57" s="76"/>
      <c r="ME57" s="76"/>
      <c r="MF57" s="76"/>
      <c r="MG57" s="76"/>
      <c r="MH57" s="76"/>
      <c r="MI57" s="76"/>
      <c r="MJ57" s="76"/>
      <c r="MK57" s="76"/>
      <c r="ML57" s="76"/>
      <c r="MM57" s="76"/>
      <c r="MN57" s="76"/>
      <c r="MO57" s="76"/>
      <c r="MP57" s="76"/>
      <c r="MQ57" s="76"/>
      <c r="MR57" s="76"/>
      <c r="MS57" s="76"/>
      <c r="MT57" s="76"/>
      <c r="MU57" s="76"/>
      <c r="MV57" s="76"/>
      <c r="MW57" s="76"/>
      <c r="MX57" s="76"/>
      <c r="MY57" s="76"/>
      <c r="MZ57" s="76"/>
      <c r="NA57" s="76"/>
      <c r="NB57" s="76"/>
      <c r="NC57" s="76"/>
      <c r="ND57" s="76"/>
      <c r="NE57" s="76"/>
      <c r="NF57" s="76"/>
      <c r="NG57" s="76"/>
      <c r="NH57" s="76"/>
      <c r="NI57" s="76"/>
      <c r="NJ57" s="76"/>
      <c r="NK57" s="76"/>
      <c r="NL57" s="76"/>
      <c r="NM57" s="76"/>
      <c r="NN57" s="76"/>
      <c r="NO57" s="76"/>
      <c r="NP57" s="76"/>
      <c r="NQ57" s="76"/>
      <c r="NR57" s="76"/>
      <c r="NS57" s="76"/>
      <c r="NT57" s="76"/>
      <c r="NU57" s="76"/>
      <c r="NV57" s="76"/>
      <c r="NW57" s="76"/>
      <c r="NX57" s="76"/>
      <c r="NY57" s="76"/>
      <c r="NZ57" s="76"/>
      <c r="OA57" s="76"/>
      <c r="OB57" s="76"/>
      <c r="OC57" s="76"/>
      <c r="OD57" s="76"/>
      <c r="OE57" s="76"/>
      <c r="OF57" s="76"/>
      <c r="OG57" s="76"/>
      <c r="OH57" s="76"/>
      <c r="OI57" s="76"/>
      <c r="OJ57" s="76"/>
      <c r="OK57" s="76"/>
      <c r="OL57" s="76"/>
      <c r="OM57" s="76"/>
      <c r="ON57" s="76"/>
      <c r="OO57" s="76"/>
      <c r="OP57" s="76"/>
      <c r="OQ57" s="76"/>
      <c r="OR57" s="76"/>
      <c r="OS57" s="76"/>
      <c r="OT57" s="76"/>
      <c r="OU57" s="76"/>
      <c r="OV57" s="76"/>
      <c r="OW57" s="76"/>
      <c r="OX57" s="76"/>
      <c r="OY57" s="76"/>
      <c r="OZ57" s="76"/>
      <c r="PA57" s="76"/>
      <c r="PB57" s="76"/>
      <c r="PC57" s="76"/>
      <c r="PD57" s="76"/>
      <c r="PE57" s="76"/>
      <c r="PF57" s="76"/>
      <c r="PG57" s="76"/>
      <c r="PH57" s="76"/>
      <c r="PI57" s="76"/>
      <c r="PJ57" s="76"/>
      <c r="PK57" s="76"/>
      <c r="PL57" s="76"/>
      <c r="PM57" s="76"/>
      <c r="PN57" s="76"/>
      <c r="PO57" s="76"/>
      <c r="PP57" s="76"/>
      <c r="PQ57" s="76"/>
      <c r="PR57" s="76"/>
      <c r="PS57" s="76"/>
      <c r="PT57" s="76"/>
      <c r="PU57" s="76"/>
      <c r="PV57" s="76"/>
      <c r="PW57" s="76"/>
      <c r="PX57" s="76"/>
      <c r="PY57" s="76"/>
      <c r="PZ57" s="76"/>
      <c r="QA57" s="76"/>
      <c r="QB57" s="76"/>
      <c r="QC57" s="76"/>
      <c r="QD57" s="76"/>
      <c r="QE57" s="76"/>
      <c r="QF57" s="76"/>
      <c r="QG57" s="76"/>
      <c r="QH57" s="76"/>
      <c r="QI57" s="76"/>
      <c r="QJ57" s="76"/>
      <c r="QK57" s="76"/>
      <c r="QL57" s="76"/>
      <c r="QM57" s="76"/>
      <c r="QN57" s="76"/>
      <c r="QO57" s="76"/>
      <c r="QP57" s="76"/>
      <c r="QQ57" s="76"/>
      <c r="QR57" s="76"/>
      <c r="QS57" s="76"/>
      <c r="QT57" s="76"/>
      <c r="QU57" s="76"/>
      <c r="QV57" s="76"/>
      <c r="QW57" s="76"/>
      <c r="QX57" s="76"/>
      <c r="QY57" s="76"/>
      <c r="QZ57" s="76"/>
      <c r="RA57" s="76"/>
      <c r="RB57" s="76"/>
      <c r="RC57" s="76"/>
      <c r="RD57" s="76"/>
      <c r="RE57" s="76"/>
      <c r="RF57" s="76"/>
      <c r="RG57" s="76"/>
      <c r="RH57" s="76"/>
      <c r="RI57" s="76"/>
      <c r="RJ57" s="76"/>
      <c r="RK57" s="76"/>
      <c r="RL57" s="76"/>
      <c r="RM57" s="76"/>
      <c r="RN57" s="76"/>
      <c r="RO57" s="76"/>
      <c r="RP57" s="76"/>
      <c r="RQ57" s="76"/>
      <c r="RR57" s="76"/>
      <c r="RS57" s="76"/>
      <c r="RT57" s="76"/>
      <c r="RU57" s="76"/>
      <c r="RV57" s="76"/>
      <c r="RW57" s="76"/>
      <c r="RX57" s="76"/>
      <c r="RY57" s="76"/>
      <c r="RZ57" s="76"/>
      <c r="SA57" s="76"/>
      <c r="SB57" s="76"/>
      <c r="SC57" s="76"/>
      <c r="SD57" s="76"/>
      <c r="SE57" s="76"/>
      <c r="SF57" s="76"/>
      <c r="SG57" s="76"/>
      <c r="SH57" s="76"/>
      <c r="SI57" s="76"/>
      <c r="SJ57" s="76"/>
      <c r="SK57" s="76"/>
      <c r="SL57" s="76"/>
      <c r="SM57" s="76"/>
      <c r="SN57" s="76"/>
      <c r="SO57" s="76"/>
      <c r="SP57" s="76"/>
      <c r="SQ57" s="76"/>
      <c r="SR57" s="76"/>
      <c r="SS57" s="76"/>
      <c r="ST57" s="76"/>
      <c r="SU57" s="76"/>
      <c r="SV57" s="76"/>
      <c r="SW57" s="76"/>
      <c r="SX57" s="76"/>
      <c r="SY57" s="76"/>
      <c r="SZ57" s="76"/>
      <c r="TA57" s="76"/>
      <c r="TB57" s="76"/>
      <c r="TC57" s="76"/>
      <c r="TD57" s="76"/>
      <c r="TE57" s="76"/>
      <c r="TF57" s="76"/>
      <c r="TG57" s="76"/>
      <c r="TH57" s="76"/>
      <c r="TI57" s="76"/>
      <c r="TJ57" s="76"/>
      <c r="TK57" s="76"/>
      <c r="TL57" s="76"/>
      <c r="TM57" s="76"/>
      <c r="TN57" s="76"/>
      <c r="TO57" s="76"/>
      <c r="TP57" s="76"/>
      <c r="TQ57" s="76"/>
      <c r="TR57" s="76"/>
      <c r="TS57" s="76"/>
      <c r="TT57" s="76"/>
      <c r="TU57" s="76"/>
      <c r="TV57" s="76"/>
      <c r="TW57" s="76"/>
      <c r="TX57" s="76"/>
      <c r="TY57" s="76"/>
      <c r="TZ57" s="76"/>
      <c r="UA57" s="76"/>
      <c r="UB57" s="76"/>
      <c r="UC57" s="76"/>
      <c r="UD57" s="76"/>
      <c r="UE57" s="76"/>
      <c r="UF57" s="76"/>
      <c r="UG57" s="76"/>
      <c r="UH57" s="76"/>
      <c r="UI57" s="76"/>
      <c r="UJ57" s="76"/>
      <c r="UK57" s="76"/>
      <c r="UL57" s="76"/>
      <c r="UM57" s="76"/>
      <c r="UN57" s="76"/>
      <c r="UO57" s="76"/>
      <c r="UP57" s="76"/>
      <c r="UQ57" s="76"/>
      <c r="UR57" s="76"/>
      <c r="US57" s="76"/>
      <c r="UT57" s="76"/>
      <c r="UU57" s="76"/>
      <c r="UV57" s="76"/>
      <c r="UW57" s="76"/>
      <c r="UX57" s="76"/>
      <c r="UY57" s="76"/>
      <c r="UZ57" s="76"/>
      <c r="VA57" s="76"/>
      <c r="VB57" s="76"/>
      <c r="VC57" s="76"/>
      <c r="VD57" s="76"/>
      <c r="VE57" s="76"/>
      <c r="VF57" s="76"/>
      <c r="VG57" s="76"/>
      <c r="VH57" s="76"/>
      <c r="VI57" s="76"/>
      <c r="VJ57" s="76"/>
      <c r="VK57" s="76"/>
      <c r="VL57" s="76"/>
      <c r="VM57" s="76"/>
      <c r="VN57" s="76"/>
      <c r="VO57" s="76"/>
      <c r="VP57" s="76"/>
      <c r="VQ57" s="76"/>
      <c r="VR57" s="76"/>
      <c r="VS57" s="76"/>
      <c r="VT57" s="76"/>
      <c r="VU57" s="76"/>
      <c r="VV57" s="76"/>
      <c r="VW57" s="76"/>
      <c r="VX57" s="76"/>
      <c r="VY57" s="76"/>
      <c r="VZ57" s="76"/>
      <c r="WA57" s="76"/>
      <c r="WB57" s="76"/>
      <c r="WC57" s="76"/>
      <c r="WD57" s="76"/>
      <c r="WE57" s="76"/>
      <c r="WF57" s="76"/>
      <c r="WG57" s="76"/>
      <c r="WH57" s="76"/>
      <c r="WI57" s="76"/>
      <c r="WJ57" s="76"/>
      <c r="WK57" s="76"/>
      <c r="WL57" s="76"/>
      <c r="WM57" s="76"/>
      <c r="WN57" s="76"/>
      <c r="WO57" s="76"/>
      <c r="WP57" s="76"/>
      <c r="WQ57" s="76"/>
      <c r="WR57" s="76"/>
      <c r="WS57" s="76"/>
      <c r="WT57" s="76"/>
      <c r="WU57" s="76"/>
      <c r="WV57" s="76"/>
      <c r="WW57" s="76"/>
      <c r="WX57" s="76"/>
      <c r="WY57" s="76"/>
      <c r="WZ57" s="76"/>
      <c r="XA57" s="76"/>
      <c r="XB57" s="76"/>
      <c r="XC57" s="76"/>
      <c r="XD57" s="76"/>
      <c r="XE57" s="76"/>
      <c r="XF57" s="76"/>
      <c r="XG57" s="76"/>
      <c r="XH57" s="76"/>
      <c r="XI57" s="76"/>
      <c r="XJ57" s="76"/>
      <c r="XK57" s="76"/>
      <c r="XL57" s="76"/>
      <c r="XM57" s="76"/>
      <c r="XN57" s="76"/>
      <c r="XO57" s="76"/>
      <c r="XP57" s="76"/>
      <c r="XQ57" s="76"/>
      <c r="XR57" s="76"/>
      <c r="XS57" s="76"/>
      <c r="XT57" s="76"/>
      <c r="XU57" s="76"/>
      <c r="XV57" s="76"/>
      <c r="XW57" s="76"/>
      <c r="XX57" s="76"/>
      <c r="XY57" s="76"/>
      <c r="XZ57" s="76"/>
      <c r="YA57" s="76"/>
      <c r="YB57" s="76"/>
      <c r="YC57" s="76"/>
      <c r="YD57" s="76"/>
      <c r="YE57" s="76"/>
      <c r="YF57" s="76"/>
      <c r="YG57" s="76"/>
      <c r="YH57" s="76"/>
      <c r="YI57" s="76"/>
      <c r="YJ57" s="76"/>
      <c r="YK57" s="76"/>
      <c r="YL57" s="76"/>
      <c r="YM57" s="76"/>
      <c r="YN57" s="76"/>
      <c r="YO57" s="76"/>
      <c r="YP57" s="76"/>
      <c r="YQ57" s="76"/>
      <c r="YR57" s="76"/>
      <c r="YS57" s="76"/>
      <c r="YT57" s="76"/>
      <c r="YU57" s="76"/>
      <c r="YV57" s="76"/>
      <c r="YW57" s="76"/>
      <c r="YX57" s="76"/>
      <c r="YY57" s="76"/>
      <c r="YZ57" s="76"/>
      <c r="ZA57" s="76"/>
      <c r="ZB57" s="76"/>
      <c r="ZC57" s="76"/>
      <c r="ZD57" s="76"/>
      <c r="ZE57" s="76"/>
      <c r="ZF57" s="76"/>
      <c r="ZG57" s="76"/>
      <c r="ZH57" s="76"/>
      <c r="ZI57" s="76"/>
      <c r="ZJ57" s="76"/>
      <c r="ZK57" s="76"/>
      <c r="ZL57" s="76"/>
      <c r="ZM57" s="76"/>
      <c r="ZN57" s="76"/>
      <c r="ZO57" s="76"/>
      <c r="ZP57" s="76"/>
      <c r="ZQ57" s="76"/>
      <c r="ZR57" s="76"/>
      <c r="ZS57" s="76"/>
      <c r="ZT57" s="76"/>
      <c r="ZU57" s="76"/>
      <c r="ZV57" s="76"/>
      <c r="ZW57" s="76"/>
      <c r="ZX57" s="76"/>
      <c r="ZY57" s="76"/>
      <c r="ZZ57" s="76"/>
      <c r="AAA57" s="76"/>
      <c r="AAB57" s="76"/>
      <c r="AAC57" s="76"/>
      <c r="AAD57" s="76"/>
      <c r="AAE57" s="76"/>
      <c r="AAF57" s="76"/>
      <c r="AAG57" s="76"/>
      <c r="AAH57" s="76"/>
      <c r="AAI57" s="76"/>
      <c r="AAJ57" s="76"/>
      <c r="AAK57" s="76"/>
      <c r="AAL57" s="76"/>
      <c r="AAM57" s="76"/>
      <c r="AAN57" s="76"/>
      <c r="AAO57" s="76"/>
      <c r="AAP57" s="76"/>
      <c r="AAQ57" s="76"/>
      <c r="AAR57" s="76"/>
      <c r="AAS57" s="76"/>
      <c r="AAT57" s="76"/>
      <c r="AAU57" s="76"/>
      <c r="AAV57" s="76"/>
      <c r="AAW57" s="76"/>
      <c r="AAX57" s="76"/>
      <c r="AAY57" s="76"/>
      <c r="AAZ57" s="76"/>
      <c r="ABA57" s="76"/>
      <c r="ABB57" s="76"/>
      <c r="ABC57" s="76"/>
      <c r="ABD57" s="76"/>
      <c r="ABE57" s="76"/>
      <c r="ABF57" s="76"/>
      <c r="ABG57" s="76"/>
      <c r="ABH57" s="76"/>
      <c r="ABI57" s="76"/>
      <c r="ABJ57" s="76"/>
      <c r="ABK57" s="76"/>
      <c r="ABL57" s="76"/>
      <c r="ABM57" s="76"/>
      <c r="ABN57" s="76"/>
      <c r="ABO57" s="76"/>
      <c r="ABP57" s="76"/>
      <c r="ABQ57" s="76"/>
      <c r="ABR57" s="76"/>
      <c r="ABS57" s="76"/>
      <c r="ABT57" s="76"/>
      <c r="ABU57" s="76"/>
      <c r="ABV57" s="76"/>
      <c r="ABW57" s="76"/>
      <c r="ABX57" s="76"/>
      <c r="ABY57" s="76"/>
      <c r="ABZ57" s="76"/>
      <c r="ACA57" s="76"/>
      <c r="ACB57" s="76"/>
      <c r="ACC57" s="76"/>
      <c r="ACD57" s="76"/>
      <c r="ACE57" s="76"/>
      <c r="ACF57" s="76"/>
      <c r="ACG57" s="76"/>
      <c r="ACH57" s="76"/>
      <c r="ACI57" s="76"/>
      <c r="ACJ57" s="76"/>
      <c r="ACK57" s="76"/>
      <c r="ACL57" s="76"/>
      <c r="ACM57" s="76"/>
      <c r="ACN57" s="76"/>
      <c r="ACO57" s="76"/>
      <c r="ACP57" s="76"/>
      <c r="ACQ57" s="76"/>
      <c r="ACR57" s="76"/>
      <c r="ACS57" s="76"/>
      <c r="ACT57" s="76"/>
      <c r="ACU57" s="76"/>
      <c r="ACV57" s="76"/>
      <c r="ACW57" s="76"/>
      <c r="ACX57" s="76"/>
      <c r="ACY57" s="76"/>
      <c r="ACZ57" s="76"/>
      <c r="ADA57" s="76"/>
      <c r="ADB57" s="76"/>
      <c r="ADC57" s="76"/>
      <c r="ADD57" s="76"/>
      <c r="ADE57" s="76"/>
      <c r="ADF57" s="76"/>
      <c r="ADG57" s="76"/>
      <c r="ADH57" s="76"/>
      <c r="ADI57" s="76"/>
      <c r="ADJ57" s="76"/>
      <c r="ADK57" s="76"/>
      <c r="ADL57" s="76"/>
      <c r="ADM57" s="76"/>
      <c r="ADN57" s="76"/>
      <c r="ADO57" s="76"/>
      <c r="ADP57" s="76"/>
      <c r="ADQ57" s="76"/>
      <c r="ADR57" s="76"/>
      <c r="ADS57" s="76"/>
      <c r="ADT57" s="76"/>
      <c r="ADU57" s="76"/>
      <c r="ADV57" s="76"/>
      <c r="ADW57" s="76"/>
      <c r="ADX57" s="76"/>
      <c r="ADY57" s="76"/>
      <c r="ADZ57" s="76"/>
      <c r="AEA57" s="76"/>
      <c r="AEB57" s="76"/>
      <c r="AEC57" s="76"/>
      <c r="AED57" s="76"/>
      <c r="AEE57" s="76"/>
      <c r="AEF57" s="76"/>
      <c r="AEG57" s="76"/>
      <c r="AEH57" s="76"/>
      <c r="AEI57" s="76"/>
      <c r="AEJ57" s="76"/>
      <c r="AEK57" s="76"/>
      <c r="AEL57" s="76"/>
      <c r="AEM57" s="76"/>
      <c r="AEN57" s="76"/>
      <c r="AEO57" s="76"/>
      <c r="AEP57" s="76"/>
      <c r="AEQ57" s="76"/>
      <c r="AER57" s="76"/>
      <c r="AES57" s="76"/>
      <c r="AET57" s="76"/>
      <c r="AEU57" s="76"/>
      <c r="AEV57" s="76"/>
      <c r="AEW57" s="76"/>
      <c r="AEX57" s="76"/>
      <c r="AEY57" s="76"/>
      <c r="AEZ57" s="76"/>
      <c r="AFA57" s="76"/>
      <c r="AFB57" s="76"/>
      <c r="AFC57" s="76"/>
      <c r="AFD57" s="76"/>
      <c r="AFE57" s="76"/>
      <c r="AFF57" s="76"/>
      <c r="AFG57" s="76"/>
      <c r="AFH57" s="76"/>
      <c r="AFI57" s="76"/>
      <c r="AFJ57" s="76"/>
      <c r="AFK57" s="76"/>
      <c r="AFL57" s="76"/>
      <c r="AFM57" s="76"/>
      <c r="AFN57" s="76"/>
      <c r="AFO57" s="76"/>
      <c r="AFP57" s="76"/>
      <c r="AFQ57" s="76"/>
      <c r="AFR57" s="76"/>
      <c r="AFS57" s="76"/>
      <c r="AFT57" s="76"/>
      <c r="AFU57" s="76"/>
      <c r="AFV57" s="76"/>
      <c r="AFW57" s="76"/>
      <c r="AFX57" s="76"/>
      <c r="AFY57" s="76"/>
      <c r="AFZ57" s="76"/>
      <c r="AGA57" s="76"/>
      <c r="AGB57" s="76"/>
      <c r="AGC57" s="76"/>
      <c r="AGD57" s="76"/>
      <c r="AGE57" s="76"/>
      <c r="AGF57" s="76"/>
      <c r="AGG57" s="76"/>
      <c r="AGH57" s="76"/>
      <c r="AGI57" s="76"/>
      <c r="AGJ57" s="76"/>
      <c r="AGK57" s="76"/>
      <c r="AGL57" s="76"/>
      <c r="AGM57" s="76"/>
      <c r="AGN57" s="76"/>
      <c r="AGO57" s="76"/>
      <c r="AGP57" s="76"/>
      <c r="AGQ57" s="76"/>
      <c r="AGR57" s="76"/>
      <c r="AGS57" s="76"/>
      <c r="AGT57" s="76"/>
      <c r="AGU57" s="76"/>
      <c r="AGV57" s="76"/>
      <c r="AGW57" s="76"/>
      <c r="AGX57" s="76"/>
      <c r="AGY57" s="76"/>
      <c r="AGZ57" s="76"/>
      <c r="AHA57" s="76"/>
      <c r="AHB57" s="76"/>
      <c r="AHC57" s="76"/>
      <c r="AHD57" s="76"/>
      <c r="AHE57" s="76"/>
      <c r="AHF57" s="76"/>
      <c r="AHG57" s="76"/>
      <c r="AHH57" s="76"/>
      <c r="AHI57" s="76"/>
      <c r="AHJ57" s="76"/>
      <c r="AHK57" s="76"/>
      <c r="AHL57" s="76"/>
      <c r="AHM57" s="76"/>
      <c r="AHN57" s="76"/>
      <c r="AHO57" s="76"/>
      <c r="AHP57" s="76"/>
      <c r="AHQ57" s="76"/>
      <c r="AHR57" s="76"/>
      <c r="AHS57" s="76"/>
      <c r="AHT57" s="76"/>
      <c r="AHU57" s="76"/>
      <c r="AHV57" s="76"/>
      <c r="AHW57" s="76"/>
      <c r="AHX57" s="76"/>
      <c r="AHY57" s="76"/>
      <c r="AHZ57" s="76"/>
      <c r="AIA57" s="76"/>
      <c r="AIB57" s="76"/>
      <c r="AIC57" s="76"/>
      <c r="AID57" s="76"/>
      <c r="AIE57" s="76"/>
      <c r="AIF57" s="76"/>
      <c r="AIG57" s="76"/>
      <c r="AIH57" s="76"/>
      <c r="AII57" s="76"/>
      <c r="AIJ57" s="76"/>
      <c r="AIK57" s="76"/>
      <c r="AIL57" s="76"/>
      <c r="AIM57" s="76"/>
      <c r="AIN57" s="76"/>
      <c r="AIO57" s="76"/>
      <c r="AIP57" s="76"/>
      <c r="AIQ57" s="76"/>
      <c r="AIR57" s="76"/>
      <c r="AIS57" s="76"/>
      <c r="AIT57" s="76"/>
      <c r="AIU57" s="76"/>
      <c r="AIV57" s="76"/>
      <c r="AIW57" s="76"/>
      <c r="AIX57" s="76"/>
      <c r="AIY57" s="76"/>
      <c r="AIZ57" s="76"/>
      <c r="AJA57" s="76"/>
      <c r="AJB57" s="76"/>
      <c r="AJC57" s="76"/>
      <c r="AJD57" s="76"/>
      <c r="AJE57" s="76"/>
      <c r="AJF57" s="76"/>
      <c r="AJG57" s="76"/>
      <c r="AJH57" s="76"/>
      <c r="AJI57" s="76"/>
      <c r="AJJ57" s="76"/>
      <c r="AJK57" s="76"/>
      <c r="AJL57" s="76"/>
      <c r="AJM57" s="76"/>
      <c r="AJN57" s="76"/>
      <c r="AJO57" s="76"/>
      <c r="AJP57" s="76"/>
      <c r="AJQ57" s="76"/>
      <c r="AJR57" s="76"/>
      <c r="AJS57" s="76"/>
      <c r="AJT57" s="76"/>
      <c r="AJU57" s="76"/>
      <c r="AJV57" s="76"/>
      <c r="AJW57" s="76"/>
      <c r="AJX57" s="76"/>
      <c r="AJY57" s="76"/>
      <c r="AJZ57" s="76"/>
      <c r="AKA57" s="76"/>
      <c r="AKB57" s="76"/>
      <c r="AKC57" s="76"/>
      <c r="AKD57" s="76"/>
      <c r="AKE57" s="76"/>
      <c r="AKF57" s="76"/>
      <c r="AKG57" s="76"/>
      <c r="AKH57" s="76"/>
      <c r="AKI57" s="76"/>
      <c r="AKJ57" s="76"/>
      <c r="AKK57" s="76"/>
      <c r="AKL57" s="76"/>
      <c r="AKM57" s="76"/>
      <c r="AKN57" s="76"/>
      <c r="AKO57" s="76"/>
      <c r="AKP57" s="76"/>
      <c r="AKQ57" s="76"/>
      <c r="AKR57" s="76"/>
      <c r="AKS57" s="76"/>
      <c r="AKT57" s="76"/>
      <c r="AKU57" s="76"/>
      <c r="AKV57" s="76"/>
      <c r="AKW57" s="76"/>
      <c r="AKX57" s="76"/>
      <c r="AKY57" s="76"/>
      <c r="AKZ57" s="76"/>
      <c r="ALA57" s="76"/>
      <c r="ALB57" s="76"/>
      <c r="ALC57" s="76"/>
      <c r="ALD57" s="76"/>
      <c r="ALE57" s="76"/>
      <c r="ALF57" s="76"/>
      <c r="ALG57" s="76"/>
      <c r="ALH57" s="76"/>
      <c r="ALI57" s="76"/>
      <c r="ALJ57" s="76"/>
      <c r="ALK57" s="76"/>
      <c r="ALL57" s="76"/>
      <c r="ALM57" s="76"/>
      <c r="ALN57" s="76"/>
      <c r="ALO57" s="76"/>
      <c r="ALP57" s="76"/>
      <c r="ALQ57" s="76"/>
      <c r="ALR57" s="76"/>
      <c r="ALS57" s="76"/>
      <c r="ALT57" s="76"/>
      <c r="ALU57" s="76"/>
      <c r="ALV57" s="76"/>
      <c r="ALW57" s="76"/>
      <c r="ALX57" s="76"/>
      <c r="ALY57" s="76"/>
      <c r="ALZ57" s="76"/>
      <c r="AMA57" s="76"/>
      <c r="AMB57" s="76"/>
      <c r="AMC57" s="76"/>
      <c r="AMD57" s="76"/>
      <c r="AME57" s="76"/>
      <c r="AMF57" s="76"/>
      <c r="AMG57" s="76"/>
      <c r="AMH57" s="76"/>
      <c r="AMI57" s="76"/>
      <c r="AMJ57" s="76"/>
      <c r="AMK57" s="76"/>
      <c r="AML57" s="76"/>
    </row>
    <row r="58" spans="1:1026" s="77" customFormat="1" ht="19.5" customHeight="1">
      <c r="A58" s="76"/>
      <c r="B58" s="153" t="s">
        <v>13</v>
      </c>
      <c r="C58" s="235" t="s">
        <v>163</v>
      </c>
      <c r="D58" s="236"/>
      <c r="E58" s="521"/>
      <c r="F58" s="154"/>
      <c r="G58" s="522">
        <f>F71</f>
        <v>0.36800000000000005</v>
      </c>
      <c r="H58" s="110">
        <f>G58*H57</f>
        <v>90.134240000000005</v>
      </c>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c r="CG58" s="76"/>
      <c r="CH58" s="76"/>
      <c r="CI58" s="76"/>
      <c r="CJ58" s="76"/>
      <c r="CK58" s="76"/>
      <c r="CL58" s="76"/>
      <c r="CM58" s="76"/>
      <c r="CN58" s="76"/>
      <c r="CO58" s="76"/>
      <c r="CP58" s="76"/>
      <c r="CQ58" s="76"/>
      <c r="CR58" s="76"/>
      <c r="CS58" s="76"/>
      <c r="CT58" s="76"/>
      <c r="CU58" s="76"/>
      <c r="CV58" s="76"/>
      <c r="CW58" s="76"/>
      <c r="CX58" s="76"/>
      <c r="CY58" s="76"/>
      <c r="CZ58" s="76"/>
      <c r="DA58" s="76"/>
      <c r="DB58" s="76"/>
      <c r="DC58" s="76"/>
      <c r="DD58" s="76"/>
      <c r="DE58" s="76"/>
      <c r="DF58" s="76"/>
      <c r="DG58" s="76"/>
      <c r="DH58" s="76"/>
      <c r="DI58" s="76"/>
      <c r="DJ58" s="76"/>
      <c r="DK58" s="76"/>
      <c r="DL58" s="76"/>
      <c r="DM58" s="76"/>
      <c r="DN58" s="76"/>
      <c r="DO58" s="76"/>
      <c r="DP58" s="76"/>
      <c r="DQ58" s="76"/>
      <c r="DR58" s="76"/>
      <c r="DS58" s="76"/>
      <c r="DT58" s="76"/>
      <c r="DU58" s="76"/>
      <c r="DV58" s="76"/>
      <c r="DW58" s="76"/>
      <c r="DX58" s="76"/>
      <c r="DY58" s="76"/>
      <c r="DZ58" s="76"/>
      <c r="EA58" s="76"/>
      <c r="EB58" s="76"/>
      <c r="EC58" s="76"/>
      <c r="ED58" s="76"/>
      <c r="EE58" s="76"/>
      <c r="EF58" s="76"/>
      <c r="EG58" s="76"/>
      <c r="EH58" s="76"/>
      <c r="EI58" s="76"/>
      <c r="EJ58" s="76"/>
      <c r="EK58" s="76"/>
      <c r="EL58" s="76"/>
      <c r="EM58" s="76"/>
      <c r="EN58" s="76"/>
      <c r="EO58" s="76"/>
      <c r="EP58" s="76"/>
      <c r="EQ58" s="76"/>
      <c r="ER58" s="76"/>
      <c r="ES58" s="76"/>
      <c r="ET58" s="76"/>
      <c r="EU58" s="76"/>
      <c r="EV58" s="76"/>
      <c r="EW58" s="76"/>
      <c r="EX58" s="76"/>
      <c r="EY58" s="76"/>
      <c r="EZ58" s="76"/>
      <c r="FA58" s="76"/>
      <c r="FB58" s="76"/>
      <c r="FC58" s="76"/>
      <c r="FD58" s="76"/>
      <c r="FE58" s="76"/>
      <c r="FF58" s="76"/>
      <c r="FG58" s="76"/>
      <c r="FH58" s="76"/>
      <c r="FI58" s="76"/>
      <c r="FJ58" s="76"/>
      <c r="FK58" s="76"/>
      <c r="FL58" s="76"/>
      <c r="FM58" s="76"/>
      <c r="FN58" s="76"/>
      <c r="FO58" s="76"/>
      <c r="FP58" s="76"/>
      <c r="FQ58" s="76"/>
      <c r="FR58" s="76"/>
      <c r="FS58" s="76"/>
      <c r="FT58" s="76"/>
      <c r="FU58" s="76"/>
      <c r="FV58" s="76"/>
      <c r="FW58" s="76"/>
      <c r="FX58" s="76"/>
      <c r="FY58" s="76"/>
      <c r="FZ58" s="76"/>
      <c r="GA58" s="76"/>
      <c r="GB58" s="76"/>
      <c r="GC58" s="76"/>
      <c r="GD58" s="76"/>
      <c r="GE58" s="76"/>
      <c r="GF58" s="76"/>
      <c r="GG58" s="76"/>
      <c r="GH58" s="76"/>
      <c r="GI58" s="76"/>
      <c r="GJ58" s="76"/>
      <c r="GK58" s="76"/>
      <c r="GL58" s="76"/>
      <c r="GM58" s="76"/>
      <c r="GN58" s="76"/>
      <c r="GO58" s="76"/>
      <c r="GP58" s="76"/>
      <c r="GQ58" s="76"/>
      <c r="GR58" s="76"/>
      <c r="GS58" s="76"/>
      <c r="GT58" s="76"/>
      <c r="GU58" s="76"/>
      <c r="GV58" s="76"/>
      <c r="GW58" s="76"/>
      <c r="GX58" s="76"/>
      <c r="GY58" s="76"/>
      <c r="GZ58" s="76"/>
      <c r="HA58" s="76"/>
      <c r="HB58" s="76"/>
      <c r="HC58" s="76"/>
      <c r="HD58" s="76"/>
      <c r="HE58" s="76"/>
      <c r="HF58" s="76"/>
      <c r="HG58" s="76"/>
      <c r="HH58" s="76"/>
      <c r="HI58" s="76"/>
      <c r="HJ58" s="76"/>
      <c r="HK58" s="76"/>
      <c r="HL58" s="76"/>
      <c r="HM58" s="76"/>
      <c r="HN58" s="76"/>
      <c r="HO58" s="76"/>
      <c r="HP58" s="76"/>
      <c r="HQ58" s="76"/>
      <c r="HR58" s="76"/>
      <c r="HS58" s="76"/>
      <c r="HT58" s="76"/>
      <c r="HU58" s="76"/>
      <c r="HV58" s="76"/>
      <c r="HW58" s="76"/>
      <c r="HX58" s="76"/>
      <c r="HY58" s="76"/>
      <c r="HZ58" s="76"/>
      <c r="IA58" s="76"/>
      <c r="IB58" s="76"/>
      <c r="IC58" s="76"/>
      <c r="ID58" s="76"/>
      <c r="IE58" s="76"/>
      <c r="IF58" s="76"/>
      <c r="IG58" s="76"/>
      <c r="IH58" s="76"/>
      <c r="II58" s="76"/>
      <c r="IJ58" s="76"/>
      <c r="IK58" s="76"/>
      <c r="IL58" s="76"/>
      <c r="IM58" s="76"/>
      <c r="IN58" s="76"/>
      <c r="IO58" s="76"/>
      <c r="IP58" s="76"/>
      <c r="IQ58" s="76"/>
      <c r="IR58" s="76"/>
      <c r="IS58" s="76"/>
      <c r="IT58" s="76"/>
      <c r="IU58" s="76"/>
      <c r="IV58" s="76"/>
      <c r="IW58" s="76"/>
      <c r="IX58" s="76"/>
      <c r="IY58" s="76"/>
      <c r="IZ58" s="76"/>
      <c r="JA58" s="76"/>
      <c r="JB58" s="76"/>
      <c r="JC58" s="76"/>
      <c r="JD58" s="76"/>
      <c r="JE58" s="76"/>
      <c r="JF58" s="76"/>
      <c r="JG58" s="76"/>
      <c r="JH58" s="76"/>
      <c r="JI58" s="76"/>
      <c r="JJ58" s="76"/>
      <c r="JK58" s="76"/>
      <c r="JL58" s="76"/>
      <c r="JM58" s="76"/>
      <c r="JN58" s="76"/>
      <c r="JO58" s="76"/>
      <c r="JP58" s="76"/>
      <c r="JQ58" s="76"/>
      <c r="JR58" s="76"/>
      <c r="JS58" s="76"/>
      <c r="JT58" s="76"/>
      <c r="JU58" s="76"/>
      <c r="JV58" s="76"/>
      <c r="JW58" s="76"/>
      <c r="JX58" s="76"/>
      <c r="JY58" s="76"/>
      <c r="JZ58" s="76"/>
      <c r="KA58" s="76"/>
      <c r="KB58" s="76"/>
      <c r="KC58" s="76"/>
      <c r="KD58" s="76"/>
      <c r="KE58" s="76"/>
      <c r="KF58" s="76"/>
      <c r="KG58" s="76"/>
      <c r="KH58" s="76"/>
      <c r="KI58" s="76"/>
      <c r="KJ58" s="76"/>
      <c r="KK58" s="76"/>
      <c r="KL58" s="76"/>
      <c r="KM58" s="76"/>
      <c r="KN58" s="76"/>
      <c r="KO58" s="76"/>
      <c r="KP58" s="76"/>
      <c r="KQ58" s="76"/>
      <c r="KR58" s="76"/>
      <c r="KS58" s="76"/>
      <c r="KT58" s="76"/>
      <c r="KU58" s="76"/>
      <c r="KV58" s="76"/>
      <c r="KW58" s="76"/>
      <c r="KX58" s="76"/>
      <c r="KY58" s="76"/>
      <c r="KZ58" s="76"/>
      <c r="LA58" s="76"/>
      <c r="LB58" s="76"/>
      <c r="LC58" s="76"/>
      <c r="LD58" s="76"/>
      <c r="LE58" s="76"/>
      <c r="LF58" s="76"/>
      <c r="LG58" s="76"/>
      <c r="LH58" s="76"/>
      <c r="LI58" s="76"/>
      <c r="LJ58" s="76"/>
      <c r="LK58" s="76"/>
      <c r="LL58" s="76"/>
      <c r="LM58" s="76"/>
      <c r="LN58" s="76"/>
      <c r="LO58" s="76"/>
      <c r="LP58" s="76"/>
      <c r="LQ58" s="76"/>
      <c r="LR58" s="76"/>
      <c r="LS58" s="76"/>
      <c r="LT58" s="76"/>
      <c r="LU58" s="76"/>
      <c r="LV58" s="76"/>
      <c r="LW58" s="76"/>
      <c r="LX58" s="76"/>
      <c r="LY58" s="76"/>
      <c r="LZ58" s="76"/>
      <c r="MA58" s="76"/>
      <c r="MB58" s="76"/>
      <c r="MC58" s="76"/>
      <c r="MD58" s="76"/>
      <c r="ME58" s="76"/>
      <c r="MF58" s="76"/>
      <c r="MG58" s="76"/>
      <c r="MH58" s="76"/>
      <c r="MI58" s="76"/>
      <c r="MJ58" s="76"/>
      <c r="MK58" s="76"/>
      <c r="ML58" s="76"/>
      <c r="MM58" s="76"/>
      <c r="MN58" s="76"/>
      <c r="MO58" s="76"/>
      <c r="MP58" s="76"/>
      <c r="MQ58" s="76"/>
      <c r="MR58" s="76"/>
      <c r="MS58" s="76"/>
      <c r="MT58" s="76"/>
      <c r="MU58" s="76"/>
      <c r="MV58" s="76"/>
      <c r="MW58" s="76"/>
      <c r="MX58" s="76"/>
      <c r="MY58" s="76"/>
      <c r="MZ58" s="76"/>
      <c r="NA58" s="76"/>
      <c r="NB58" s="76"/>
      <c r="NC58" s="76"/>
      <c r="ND58" s="76"/>
      <c r="NE58" s="76"/>
      <c r="NF58" s="76"/>
      <c r="NG58" s="76"/>
      <c r="NH58" s="76"/>
      <c r="NI58" s="76"/>
      <c r="NJ58" s="76"/>
      <c r="NK58" s="76"/>
      <c r="NL58" s="76"/>
      <c r="NM58" s="76"/>
      <c r="NN58" s="76"/>
      <c r="NO58" s="76"/>
      <c r="NP58" s="76"/>
      <c r="NQ58" s="76"/>
      <c r="NR58" s="76"/>
      <c r="NS58" s="76"/>
      <c r="NT58" s="76"/>
      <c r="NU58" s="76"/>
      <c r="NV58" s="76"/>
      <c r="NW58" s="76"/>
      <c r="NX58" s="76"/>
      <c r="NY58" s="76"/>
      <c r="NZ58" s="76"/>
      <c r="OA58" s="76"/>
      <c r="OB58" s="76"/>
      <c r="OC58" s="76"/>
      <c r="OD58" s="76"/>
      <c r="OE58" s="76"/>
      <c r="OF58" s="76"/>
      <c r="OG58" s="76"/>
      <c r="OH58" s="76"/>
      <c r="OI58" s="76"/>
      <c r="OJ58" s="76"/>
      <c r="OK58" s="76"/>
      <c r="OL58" s="76"/>
      <c r="OM58" s="76"/>
      <c r="ON58" s="76"/>
      <c r="OO58" s="76"/>
      <c r="OP58" s="76"/>
      <c r="OQ58" s="76"/>
      <c r="OR58" s="76"/>
      <c r="OS58" s="76"/>
      <c r="OT58" s="76"/>
      <c r="OU58" s="76"/>
      <c r="OV58" s="76"/>
      <c r="OW58" s="76"/>
      <c r="OX58" s="76"/>
      <c r="OY58" s="76"/>
      <c r="OZ58" s="76"/>
      <c r="PA58" s="76"/>
      <c r="PB58" s="76"/>
      <c r="PC58" s="76"/>
      <c r="PD58" s="76"/>
      <c r="PE58" s="76"/>
      <c r="PF58" s="76"/>
      <c r="PG58" s="76"/>
      <c r="PH58" s="76"/>
      <c r="PI58" s="76"/>
      <c r="PJ58" s="76"/>
      <c r="PK58" s="76"/>
      <c r="PL58" s="76"/>
      <c r="PM58" s="76"/>
      <c r="PN58" s="76"/>
      <c r="PO58" s="76"/>
      <c r="PP58" s="76"/>
      <c r="PQ58" s="76"/>
      <c r="PR58" s="76"/>
      <c r="PS58" s="76"/>
      <c r="PT58" s="76"/>
      <c r="PU58" s="76"/>
      <c r="PV58" s="76"/>
      <c r="PW58" s="76"/>
      <c r="PX58" s="76"/>
      <c r="PY58" s="76"/>
      <c r="PZ58" s="76"/>
      <c r="QA58" s="76"/>
      <c r="QB58" s="76"/>
      <c r="QC58" s="76"/>
      <c r="QD58" s="76"/>
      <c r="QE58" s="76"/>
      <c r="QF58" s="76"/>
      <c r="QG58" s="76"/>
      <c r="QH58" s="76"/>
      <c r="QI58" s="76"/>
      <c r="QJ58" s="76"/>
      <c r="QK58" s="76"/>
      <c r="QL58" s="76"/>
      <c r="QM58" s="76"/>
      <c r="QN58" s="76"/>
      <c r="QO58" s="76"/>
      <c r="QP58" s="76"/>
      <c r="QQ58" s="76"/>
      <c r="QR58" s="76"/>
      <c r="QS58" s="76"/>
      <c r="QT58" s="76"/>
      <c r="QU58" s="76"/>
      <c r="QV58" s="76"/>
      <c r="QW58" s="76"/>
      <c r="QX58" s="76"/>
      <c r="QY58" s="76"/>
      <c r="QZ58" s="76"/>
      <c r="RA58" s="76"/>
      <c r="RB58" s="76"/>
      <c r="RC58" s="76"/>
      <c r="RD58" s="76"/>
      <c r="RE58" s="76"/>
      <c r="RF58" s="76"/>
      <c r="RG58" s="76"/>
      <c r="RH58" s="76"/>
      <c r="RI58" s="76"/>
      <c r="RJ58" s="76"/>
      <c r="RK58" s="76"/>
      <c r="RL58" s="76"/>
      <c r="RM58" s="76"/>
      <c r="RN58" s="76"/>
      <c r="RO58" s="76"/>
      <c r="RP58" s="76"/>
      <c r="RQ58" s="76"/>
      <c r="RR58" s="76"/>
      <c r="RS58" s="76"/>
      <c r="RT58" s="76"/>
      <c r="RU58" s="76"/>
      <c r="RV58" s="76"/>
      <c r="RW58" s="76"/>
      <c r="RX58" s="76"/>
      <c r="RY58" s="76"/>
      <c r="RZ58" s="76"/>
      <c r="SA58" s="76"/>
      <c r="SB58" s="76"/>
      <c r="SC58" s="76"/>
      <c r="SD58" s="76"/>
      <c r="SE58" s="76"/>
      <c r="SF58" s="76"/>
      <c r="SG58" s="76"/>
      <c r="SH58" s="76"/>
      <c r="SI58" s="76"/>
      <c r="SJ58" s="76"/>
      <c r="SK58" s="76"/>
      <c r="SL58" s="76"/>
      <c r="SM58" s="76"/>
      <c r="SN58" s="76"/>
      <c r="SO58" s="76"/>
      <c r="SP58" s="76"/>
      <c r="SQ58" s="76"/>
      <c r="SR58" s="76"/>
      <c r="SS58" s="76"/>
      <c r="ST58" s="76"/>
      <c r="SU58" s="76"/>
      <c r="SV58" s="76"/>
      <c r="SW58" s="76"/>
      <c r="SX58" s="76"/>
      <c r="SY58" s="76"/>
      <c r="SZ58" s="76"/>
      <c r="TA58" s="76"/>
      <c r="TB58" s="76"/>
      <c r="TC58" s="76"/>
      <c r="TD58" s="76"/>
      <c r="TE58" s="76"/>
      <c r="TF58" s="76"/>
      <c r="TG58" s="76"/>
      <c r="TH58" s="76"/>
      <c r="TI58" s="76"/>
      <c r="TJ58" s="76"/>
      <c r="TK58" s="76"/>
      <c r="TL58" s="76"/>
      <c r="TM58" s="76"/>
      <c r="TN58" s="76"/>
      <c r="TO58" s="76"/>
      <c r="TP58" s="76"/>
      <c r="TQ58" s="76"/>
      <c r="TR58" s="76"/>
      <c r="TS58" s="76"/>
      <c r="TT58" s="76"/>
      <c r="TU58" s="76"/>
      <c r="TV58" s="76"/>
      <c r="TW58" s="76"/>
      <c r="TX58" s="76"/>
      <c r="TY58" s="76"/>
      <c r="TZ58" s="76"/>
      <c r="UA58" s="76"/>
      <c r="UB58" s="76"/>
      <c r="UC58" s="76"/>
      <c r="UD58" s="76"/>
      <c r="UE58" s="76"/>
      <c r="UF58" s="76"/>
      <c r="UG58" s="76"/>
      <c r="UH58" s="76"/>
      <c r="UI58" s="76"/>
      <c r="UJ58" s="76"/>
      <c r="UK58" s="76"/>
      <c r="UL58" s="76"/>
      <c r="UM58" s="76"/>
      <c r="UN58" s="76"/>
      <c r="UO58" s="76"/>
      <c r="UP58" s="76"/>
      <c r="UQ58" s="76"/>
      <c r="UR58" s="76"/>
      <c r="US58" s="76"/>
      <c r="UT58" s="76"/>
      <c r="UU58" s="76"/>
      <c r="UV58" s="76"/>
      <c r="UW58" s="76"/>
      <c r="UX58" s="76"/>
      <c r="UY58" s="76"/>
      <c r="UZ58" s="76"/>
      <c r="VA58" s="76"/>
      <c r="VB58" s="76"/>
      <c r="VC58" s="76"/>
      <c r="VD58" s="76"/>
      <c r="VE58" s="76"/>
      <c r="VF58" s="76"/>
      <c r="VG58" s="76"/>
      <c r="VH58" s="76"/>
      <c r="VI58" s="76"/>
      <c r="VJ58" s="76"/>
      <c r="VK58" s="76"/>
      <c r="VL58" s="76"/>
      <c r="VM58" s="76"/>
      <c r="VN58" s="76"/>
      <c r="VO58" s="76"/>
      <c r="VP58" s="76"/>
      <c r="VQ58" s="76"/>
      <c r="VR58" s="76"/>
      <c r="VS58" s="76"/>
      <c r="VT58" s="76"/>
      <c r="VU58" s="76"/>
      <c r="VV58" s="76"/>
      <c r="VW58" s="76"/>
      <c r="VX58" s="76"/>
      <c r="VY58" s="76"/>
      <c r="VZ58" s="76"/>
      <c r="WA58" s="76"/>
      <c r="WB58" s="76"/>
      <c r="WC58" s="76"/>
      <c r="WD58" s="76"/>
      <c r="WE58" s="76"/>
      <c r="WF58" s="76"/>
      <c r="WG58" s="76"/>
      <c r="WH58" s="76"/>
      <c r="WI58" s="76"/>
      <c r="WJ58" s="76"/>
      <c r="WK58" s="76"/>
      <c r="WL58" s="76"/>
      <c r="WM58" s="76"/>
      <c r="WN58" s="76"/>
      <c r="WO58" s="76"/>
      <c r="WP58" s="76"/>
      <c r="WQ58" s="76"/>
      <c r="WR58" s="76"/>
      <c r="WS58" s="76"/>
      <c r="WT58" s="76"/>
      <c r="WU58" s="76"/>
      <c r="WV58" s="76"/>
      <c r="WW58" s="76"/>
      <c r="WX58" s="76"/>
      <c r="WY58" s="76"/>
      <c r="WZ58" s="76"/>
      <c r="XA58" s="76"/>
      <c r="XB58" s="76"/>
      <c r="XC58" s="76"/>
      <c r="XD58" s="76"/>
      <c r="XE58" s="76"/>
      <c r="XF58" s="76"/>
      <c r="XG58" s="76"/>
      <c r="XH58" s="76"/>
      <c r="XI58" s="76"/>
      <c r="XJ58" s="76"/>
      <c r="XK58" s="76"/>
      <c r="XL58" s="76"/>
      <c r="XM58" s="76"/>
      <c r="XN58" s="76"/>
      <c r="XO58" s="76"/>
      <c r="XP58" s="76"/>
      <c r="XQ58" s="76"/>
      <c r="XR58" s="76"/>
      <c r="XS58" s="76"/>
      <c r="XT58" s="76"/>
      <c r="XU58" s="76"/>
      <c r="XV58" s="76"/>
      <c r="XW58" s="76"/>
      <c r="XX58" s="76"/>
      <c r="XY58" s="76"/>
      <c r="XZ58" s="76"/>
      <c r="YA58" s="76"/>
      <c r="YB58" s="76"/>
      <c r="YC58" s="76"/>
      <c r="YD58" s="76"/>
      <c r="YE58" s="76"/>
      <c r="YF58" s="76"/>
      <c r="YG58" s="76"/>
      <c r="YH58" s="76"/>
      <c r="YI58" s="76"/>
      <c r="YJ58" s="76"/>
      <c r="YK58" s="76"/>
      <c r="YL58" s="76"/>
      <c r="YM58" s="76"/>
      <c r="YN58" s="76"/>
      <c r="YO58" s="76"/>
      <c r="YP58" s="76"/>
      <c r="YQ58" s="76"/>
      <c r="YR58" s="76"/>
      <c r="YS58" s="76"/>
      <c r="YT58" s="76"/>
      <c r="YU58" s="76"/>
      <c r="YV58" s="76"/>
      <c r="YW58" s="76"/>
      <c r="YX58" s="76"/>
      <c r="YY58" s="76"/>
      <c r="YZ58" s="76"/>
      <c r="ZA58" s="76"/>
      <c r="ZB58" s="76"/>
      <c r="ZC58" s="76"/>
      <c r="ZD58" s="76"/>
      <c r="ZE58" s="76"/>
      <c r="ZF58" s="76"/>
      <c r="ZG58" s="76"/>
      <c r="ZH58" s="76"/>
      <c r="ZI58" s="76"/>
      <c r="ZJ58" s="76"/>
      <c r="ZK58" s="76"/>
      <c r="ZL58" s="76"/>
      <c r="ZM58" s="76"/>
      <c r="ZN58" s="76"/>
      <c r="ZO58" s="76"/>
      <c r="ZP58" s="76"/>
      <c r="ZQ58" s="76"/>
      <c r="ZR58" s="76"/>
      <c r="ZS58" s="76"/>
      <c r="ZT58" s="76"/>
      <c r="ZU58" s="76"/>
      <c r="ZV58" s="76"/>
      <c r="ZW58" s="76"/>
      <c r="ZX58" s="76"/>
      <c r="ZY58" s="76"/>
      <c r="ZZ58" s="76"/>
      <c r="AAA58" s="76"/>
      <c r="AAB58" s="76"/>
      <c r="AAC58" s="76"/>
      <c r="AAD58" s="76"/>
      <c r="AAE58" s="76"/>
      <c r="AAF58" s="76"/>
      <c r="AAG58" s="76"/>
      <c r="AAH58" s="76"/>
      <c r="AAI58" s="76"/>
      <c r="AAJ58" s="76"/>
      <c r="AAK58" s="76"/>
      <c r="AAL58" s="76"/>
      <c r="AAM58" s="76"/>
      <c r="AAN58" s="76"/>
      <c r="AAO58" s="76"/>
      <c r="AAP58" s="76"/>
      <c r="AAQ58" s="76"/>
      <c r="AAR58" s="76"/>
      <c r="AAS58" s="76"/>
      <c r="AAT58" s="76"/>
      <c r="AAU58" s="76"/>
      <c r="AAV58" s="76"/>
      <c r="AAW58" s="76"/>
      <c r="AAX58" s="76"/>
      <c r="AAY58" s="76"/>
      <c r="AAZ58" s="76"/>
      <c r="ABA58" s="76"/>
      <c r="ABB58" s="76"/>
      <c r="ABC58" s="76"/>
      <c r="ABD58" s="76"/>
      <c r="ABE58" s="76"/>
      <c r="ABF58" s="76"/>
      <c r="ABG58" s="76"/>
      <c r="ABH58" s="76"/>
      <c r="ABI58" s="76"/>
      <c r="ABJ58" s="76"/>
      <c r="ABK58" s="76"/>
      <c r="ABL58" s="76"/>
      <c r="ABM58" s="76"/>
      <c r="ABN58" s="76"/>
      <c r="ABO58" s="76"/>
      <c r="ABP58" s="76"/>
      <c r="ABQ58" s="76"/>
      <c r="ABR58" s="76"/>
      <c r="ABS58" s="76"/>
      <c r="ABT58" s="76"/>
      <c r="ABU58" s="76"/>
      <c r="ABV58" s="76"/>
      <c r="ABW58" s="76"/>
      <c r="ABX58" s="76"/>
      <c r="ABY58" s="76"/>
      <c r="ABZ58" s="76"/>
      <c r="ACA58" s="76"/>
      <c r="ACB58" s="76"/>
      <c r="ACC58" s="76"/>
      <c r="ACD58" s="76"/>
      <c r="ACE58" s="76"/>
      <c r="ACF58" s="76"/>
      <c r="ACG58" s="76"/>
      <c r="ACH58" s="76"/>
      <c r="ACI58" s="76"/>
      <c r="ACJ58" s="76"/>
      <c r="ACK58" s="76"/>
      <c r="ACL58" s="76"/>
      <c r="ACM58" s="76"/>
      <c r="ACN58" s="76"/>
      <c r="ACO58" s="76"/>
      <c r="ACP58" s="76"/>
      <c r="ACQ58" s="76"/>
      <c r="ACR58" s="76"/>
      <c r="ACS58" s="76"/>
      <c r="ACT58" s="76"/>
      <c r="ACU58" s="76"/>
      <c r="ACV58" s="76"/>
      <c r="ACW58" s="76"/>
      <c r="ACX58" s="76"/>
      <c r="ACY58" s="76"/>
      <c r="ACZ58" s="76"/>
      <c r="ADA58" s="76"/>
      <c r="ADB58" s="76"/>
      <c r="ADC58" s="76"/>
      <c r="ADD58" s="76"/>
      <c r="ADE58" s="76"/>
      <c r="ADF58" s="76"/>
      <c r="ADG58" s="76"/>
      <c r="ADH58" s="76"/>
      <c r="ADI58" s="76"/>
      <c r="ADJ58" s="76"/>
      <c r="ADK58" s="76"/>
      <c r="ADL58" s="76"/>
      <c r="ADM58" s="76"/>
      <c r="ADN58" s="76"/>
      <c r="ADO58" s="76"/>
      <c r="ADP58" s="76"/>
      <c r="ADQ58" s="76"/>
      <c r="ADR58" s="76"/>
      <c r="ADS58" s="76"/>
      <c r="ADT58" s="76"/>
      <c r="ADU58" s="76"/>
      <c r="ADV58" s="76"/>
      <c r="ADW58" s="76"/>
      <c r="ADX58" s="76"/>
      <c r="ADY58" s="76"/>
      <c r="ADZ58" s="76"/>
      <c r="AEA58" s="76"/>
      <c r="AEB58" s="76"/>
      <c r="AEC58" s="76"/>
      <c r="AED58" s="76"/>
      <c r="AEE58" s="76"/>
      <c r="AEF58" s="76"/>
      <c r="AEG58" s="76"/>
      <c r="AEH58" s="76"/>
      <c r="AEI58" s="76"/>
      <c r="AEJ58" s="76"/>
      <c r="AEK58" s="76"/>
      <c r="AEL58" s="76"/>
      <c r="AEM58" s="76"/>
      <c r="AEN58" s="76"/>
      <c r="AEO58" s="76"/>
      <c r="AEP58" s="76"/>
      <c r="AEQ58" s="76"/>
      <c r="AER58" s="76"/>
      <c r="AES58" s="76"/>
      <c r="AET58" s="76"/>
      <c r="AEU58" s="76"/>
      <c r="AEV58" s="76"/>
      <c r="AEW58" s="76"/>
      <c r="AEX58" s="76"/>
      <c r="AEY58" s="76"/>
      <c r="AEZ58" s="76"/>
      <c r="AFA58" s="76"/>
      <c r="AFB58" s="76"/>
      <c r="AFC58" s="76"/>
      <c r="AFD58" s="76"/>
      <c r="AFE58" s="76"/>
      <c r="AFF58" s="76"/>
      <c r="AFG58" s="76"/>
      <c r="AFH58" s="76"/>
      <c r="AFI58" s="76"/>
      <c r="AFJ58" s="76"/>
      <c r="AFK58" s="76"/>
      <c r="AFL58" s="76"/>
      <c r="AFM58" s="76"/>
      <c r="AFN58" s="76"/>
      <c r="AFO58" s="76"/>
      <c r="AFP58" s="76"/>
      <c r="AFQ58" s="76"/>
      <c r="AFR58" s="76"/>
      <c r="AFS58" s="76"/>
      <c r="AFT58" s="76"/>
      <c r="AFU58" s="76"/>
      <c r="AFV58" s="76"/>
      <c r="AFW58" s="76"/>
      <c r="AFX58" s="76"/>
      <c r="AFY58" s="76"/>
      <c r="AFZ58" s="76"/>
      <c r="AGA58" s="76"/>
      <c r="AGB58" s="76"/>
      <c r="AGC58" s="76"/>
      <c r="AGD58" s="76"/>
      <c r="AGE58" s="76"/>
      <c r="AGF58" s="76"/>
      <c r="AGG58" s="76"/>
      <c r="AGH58" s="76"/>
      <c r="AGI58" s="76"/>
      <c r="AGJ58" s="76"/>
      <c r="AGK58" s="76"/>
      <c r="AGL58" s="76"/>
      <c r="AGM58" s="76"/>
      <c r="AGN58" s="76"/>
      <c r="AGO58" s="76"/>
      <c r="AGP58" s="76"/>
      <c r="AGQ58" s="76"/>
      <c r="AGR58" s="76"/>
      <c r="AGS58" s="76"/>
      <c r="AGT58" s="76"/>
      <c r="AGU58" s="76"/>
      <c r="AGV58" s="76"/>
      <c r="AGW58" s="76"/>
      <c r="AGX58" s="76"/>
      <c r="AGY58" s="76"/>
      <c r="AGZ58" s="76"/>
      <c r="AHA58" s="76"/>
      <c r="AHB58" s="76"/>
      <c r="AHC58" s="76"/>
      <c r="AHD58" s="76"/>
      <c r="AHE58" s="76"/>
      <c r="AHF58" s="76"/>
      <c r="AHG58" s="76"/>
      <c r="AHH58" s="76"/>
      <c r="AHI58" s="76"/>
      <c r="AHJ58" s="76"/>
      <c r="AHK58" s="76"/>
      <c r="AHL58" s="76"/>
      <c r="AHM58" s="76"/>
      <c r="AHN58" s="76"/>
      <c r="AHO58" s="76"/>
      <c r="AHP58" s="76"/>
      <c r="AHQ58" s="76"/>
      <c r="AHR58" s="76"/>
      <c r="AHS58" s="76"/>
      <c r="AHT58" s="76"/>
      <c r="AHU58" s="76"/>
      <c r="AHV58" s="76"/>
      <c r="AHW58" s="76"/>
      <c r="AHX58" s="76"/>
      <c r="AHY58" s="76"/>
      <c r="AHZ58" s="76"/>
      <c r="AIA58" s="76"/>
      <c r="AIB58" s="76"/>
      <c r="AIC58" s="76"/>
      <c r="AID58" s="76"/>
      <c r="AIE58" s="76"/>
      <c r="AIF58" s="76"/>
      <c r="AIG58" s="76"/>
      <c r="AIH58" s="76"/>
      <c r="AII58" s="76"/>
      <c r="AIJ58" s="76"/>
      <c r="AIK58" s="76"/>
      <c r="AIL58" s="76"/>
      <c r="AIM58" s="76"/>
      <c r="AIN58" s="76"/>
      <c r="AIO58" s="76"/>
      <c r="AIP58" s="76"/>
      <c r="AIQ58" s="76"/>
      <c r="AIR58" s="76"/>
      <c r="AIS58" s="76"/>
      <c r="AIT58" s="76"/>
      <c r="AIU58" s="76"/>
      <c r="AIV58" s="76"/>
      <c r="AIW58" s="76"/>
      <c r="AIX58" s="76"/>
      <c r="AIY58" s="76"/>
      <c r="AIZ58" s="76"/>
      <c r="AJA58" s="76"/>
      <c r="AJB58" s="76"/>
      <c r="AJC58" s="76"/>
      <c r="AJD58" s="76"/>
      <c r="AJE58" s="76"/>
      <c r="AJF58" s="76"/>
      <c r="AJG58" s="76"/>
      <c r="AJH58" s="76"/>
      <c r="AJI58" s="76"/>
      <c r="AJJ58" s="76"/>
      <c r="AJK58" s="76"/>
      <c r="AJL58" s="76"/>
      <c r="AJM58" s="76"/>
      <c r="AJN58" s="76"/>
      <c r="AJO58" s="76"/>
      <c r="AJP58" s="76"/>
      <c r="AJQ58" s="76"/>
      <c r="AJR58" s="76"/>
      <c r="AJS58" s="76"/>
      <c r="AJT58" s="76"/>
      <c r="AJU58" s="76"/>
      <c r="AJV58" s="76"/>
      <c r="AJW58" s="76"/>
      <c r="AJX58" s="76"/>
      <c r="AJY58" s="76"/>
      <c r="AJZ58" s="76"/>
      <c r="AKA58" s="76"/>
      <c r="AKB58" s="76"/>
      <c r="AKC58" s="76"/>
      <c r="AKD58" s="76"/>
      <c r="AKE58" s="76"/>
      <c r="AKF58" s="76"/>
      <c r="AKG58" s="76"/>
      <c r="AKH58" s="76"/>
      <c r="AKI58" s="76"/>
      <c r="AKJ58" s="76"/>
      <c r="AKK58" s="76"/>
      <c r="AKL58" s="76"/>
      <c r="AKM58" s="76"/>
      <c r="AKN58" s="76"/>
      <c r="AKO58" s="76"/>
      <c r="AKP58" s="76"/>
      <c r="AKQ58" s="76"/>
      <c r="AKR58" s="76"/>
      <c r="AKS58" s="76"/>
      <c r="AKT58" s="76"/>
      <c r="AKU58" s="76"/>
      <c r="AKV58" s="76"/>
      <c r="AKW58" s="76"/>
      <c r="AKX58" s="76"/>
      <c r="AKY58" s="76"/>
      <c r="AKZ58" s="76"/>
      <c r="ALA58" s="76"/>
      <c r="ALB58" s="76"/>
      <c r="ALC58" s="76"/>
      <c r="ALD58" s="76"/>
      <c r="ALE58" s="76"/>
      <c r="ALF58" s="76"/>
      <c r="ALG58" s="76"/>
      <c r="ALH58" s="76"/>
      <c r="ALI58" s="76"/>
      <c r="ALJ58" s="76"/>
      <c r="ALK58" s="76"/>
      <c r="ALL58" s="76"/>
      <c r="ALM58" s="76"/>
      <c r="ALN58" s="76"/>
      <c r="ALO58" s="76"/>
      <c r="ALP58" s="76"/>
      <c r="ALQ58" s="76"/>
      <c r="ALR58" s="76"/>
      <c r="ALS58" s="76"/>
      <c r="ALT58" s="76"/>
      <c r="ALU58" s="76"/>
      <c r="ALV58" s="76"/>
      <c r="ALW58" s="76"/>
      <c r="ALX58" s="76"/>
      <c r="ALY58" s="76"/>
      <c r="ALZ58" s="76"/>
      <c r="AMA58" s="76"/>
      <c r="AMB58" s="76"/>
      <c r="AMC58" s="76"/>
      <c r="AMD58" s="76"/>
      <c r="AME58" s="76"/>
      <c r="AMF58" s="76"/>
      <c r="AMG58" s="76"/>
      <c r="AMH58" s="76"/>
      <c r="AMI58" s="76"/>
      <c r="AMJ58" s="76"/>
      <c r="AMK58" s="76"/>
      <c r="AML58" s="76"/>
    </row>
    <row r="59" spans="1:1026" s="525" customFormat="1" ht="29.25" customHeight="1">
      <c r="A59" s="523"/>
      <c r="B59" s="934" t="s">
        <v>91</v>
      </c>
      <c r="C59" s="935"/>
      <c r="D59" s="935"/>
      <c r="E59" s="935"/>
      <c r="F59" s="935"/>
      <c r="G59" s="931"/>
      <c r="H59" s="524">
        <f>SUM(H57:H58)</f>
        <v>335.06423999999998</v>
      </c>
      <c r="J59" s="523"/>
      <c r="K59" s="523"/>
      <c r="L59" s="523"/>
      <c r="M59" s="523"/>
      <c r="N59" s="523"/>
      <c r="O59" s="523"/>
      <c r="P59" s="523"/>
      <c r="Q59" s="523"/>
      <c r="R59" s="523"/>
      <c r="S59" s="523"/>
      <c r="T59" s="523"/>
      <c r="U59" s="523"/>
      <c r="V59" s="523"/>
      <c r="W59" s="523"/>
      <c r="X59" s="523"/>
      <c r="Y59" s="523"/>
      <c r="Z59" s="523"/>
      <c r="AA59" s="523"/>
      <c r="AB59" s="523"/>
      <c r="AC59" s="523"/>
      <c r="AD59" s="523"/>
      <c r="AE59" s="523"/>
      <c r="AF59" s="523"/>
      <c r="AG59" s="523"/>
      <c r="AH59" s="523"/>
      <c r="AI59" s="523"/>
      <c r="AJ59" s="523"/>
      <c r="AK59" s="523"/>
      <c r="AL59" s="523"/>
      <c r="AM59" s="523"/>
      <c r="AN59" s="523"/>
      <c r="AO59" s="523"/>
      <c r="AP59" s="523"/>
      <c r="AQ59" s="523"/>
      <c r="AR59" s="523"/>
      <c r="AS59" s="523"/>
      <c r="AT59" s="523"/>
      <c r="AU59" s="523"/>
      <c r="AV59" s="523"/>
      <c r="AW59" s="523"/>
      <c r="AX59" s="523"/>
      <c r="AY59" s="523"/>
      <c r="AZ59" s="523"/>
      <c r="BA59" s="523"/>
      <c r="BB59" s="523"/>
      <c r="BC59" s="523"/>
      <c r="BD59" s="523"/>
      <c r="BE59" s="523"/>
      <c r="BF59" s="523"/>
      <c r="BG59" s="523"/>
      <c r="BH59" s="523"/>
      <c r="BI59" s="523"/>
      <c r="BJ59" s="523"/>
      <c r="BK59" s="523"/>
      <c r="BL59" s="523"/>
      <c r="BM59" s="523"/>
      <c r="BN59" s="523"/>
      <c r="BO59" s="523"/>
      <c r="BP59" s="523"/>
      <c r="BQ59" s="523"/>
      <c r="BR59" s="523"/>
      <c r="BS59" s="523"/>
      <c r="BT59" s="523"/>
      <c r="BU59" s="523"/>
      <c r="BV59" s="523"/>
      <c r="BW59" s="523"/>
      <c r="BX59" s="523"/>
      <c r="BY59" s="523"/>
      <c r="BZ59" s="523"/>
      <c r="CA59" s="523"/>
      <c r="CB59" s="523"/>
      <c r="CC59" s="523"/>
      <c r="CD59" s="523"/>
      <c r="CE59" s="523"/>
      <c r="CF59" s="523"/>
      <c r="CG59" s="523"/>
      <c r="CH59" s="523"/>
      <c r="CI59" s="523"/>
      <c r="CJ59" s="523"/>
      <c r="CK59" s="523"/>
      <c r="CL59" s="523"/>
      <c r="CM59" s="523"/>
      <c r="CN59" s="523"/>
      <c r="CO59" s="523"/>
      <c r="CP59" s="523"/>
      <c r="CQ59" s="523"/>
      <c r="CR59" s="523"/>
      <c r="CS59" s="523"/>
      <c r="CT59" s="523"/>
      <c r="CU59" s="523"/>
      <c r="CV59" s="523"/>
      <c r="CW59" s="523"/>
      <c r="CX59" s="523"/>
      <c r="CY59" s="523"/>
      <c r="CZ59" s="523"/>
      <c r="DA59" s="523"/>
      <c r="DB59" s="523"/>
      <c r="DC59" s="523"/>
      <c r="DD59" s="523"/>
      <c r="DE59" s="523"/>
      <c r="DF59" s="523"/>
      <c r="DG59" s="523"/>
      <c r="DH59" s="523"/>
      <c r="DI59" s="523"/>
      <c r="DJ59" s="523"/>
      <c r="DK59" s="523"/>
      <c r="DL59" s="523"/>
      <c r="DM59" s="523"/>
      <c r="DN59" s="523"/>
      <c r="DO59" s="523"/>
      <c r="DP59" s="523"/>
      <c r="DQ59" s="523"/>
      <c r="DR59" s="523"/>
      <c r="DS59" s="523"/>
      <c r="DT59" s="523"/>
      <c r="DU59" s="523"/>
      <c r="DV59" s="523"/>
      <c r="DW59" s="523"/>
      <c r="DX59" s="523"/>
      <c r="DY59" s="523"/>
      <c r="DZ59" s="523"/>
      <c r="EA59" s="523"/>
      <c r="EB59" s="523"/>
      <c r="EC59" s="523"/>
      <c r="ED59" s="523"/>
      <c r="EE59" s="523"/>
      <c r="EF59" s="523"/>
      <c r="EG59" s="523"/>
      <c r="EH59" s="523"/>
      <c r="EI59" s="523"/>
      <c r="EJ59" s="523"/>
      <c r="EK59" s="523"/>
      <c r="EL59" s="523"/>
      <c r="EM59" s="523"/>
      <c r="EN59" s="523"/>
      <c r="EO59" s="523"/>
      <c r="EP59" s="523"/>
      <c r="EQ59" s="523"/>
      <c r="ER59" s="523"/>
      <c r="ES59" s="523"/>
      <c r="ET59" s="523"/>
      <c r="EU59" s="523"/>
      <c r="EV59" s="523"/>
      <c r="EW59" s="523"/>
      <c r="EX59" s="523"/>
      <c r="EY59" s="523"/>
      <c r="EZ59" s="523"/>
      <c r="FA59" s="523"/>
      <c r="FB59" s="523"/>
      <c r="FC59" s="523"/>
      <c r="FD59" s="523"/>
      <c r="FE59" s="523"/>
      <c r="FF59" s="523"/>
      <c r="FG59" s="523"/>
      <c r="FH59" s="523"/>
      <c r="FI59" s="523"/>
      <c r="FJ59" s="523"/>
      <c r="FK59" s="523"/>
      <c r="FL59" s="523"/>
      <c r="FM59" s="523"/>
      <c r="FN59" s="523"/>
      <c r="FO59" s="523"/>
      <c r="FP59" s="523"/>
      <c r="FQ59" s="523"/>
      <c r="FR59" s="523"/>
      <c r="FS59" s="523"/>
      <c r="FT59" s="523"/>
      <c r="FU59" s="523"/>
      <c r="FV59" s="523"/>
      <c r="FW59" s="523"/>
      <c r="FX59" s="523"/>
      <c r="FY59" s="523"/>
      <c r="FZ59" s="523"/>
      <c r="GA59" s="523"/>
      <c r="GB59" s="523"/>
      <c r="GC59" s="523"/>
      <c r="GD59" s="523"/>
      <c r="GE59" s="523"/>
      <c r="GF59" s="523"/>
      <c r="GG59" s="523"/>
      <c r="GH59" s="523"/>
      <c r="GI59" s="523"/>
      <c r="GJ59" s="523"/>
      <c r="GK59" s="523"/>
      <c r="GL59" s="523"/>
      <c r="GM59" s="523"/>
      <c r="GN59" s="523"/>
      <c r="GO59" s="523"/>
      <c r="GP59" s="523"/>
      <c r="GQ59" s="523"/>
      <c r="GR59" s="523"/>
      <c r="GS59" s="523"/>
      <c r="GT59" s="523"/>
      <c r="GU59" s="523"/>
      <c r="GV59" s="523"/>
      <c r="GW59" s="523"/>
      <c r="GX59" s="523"/>
      <c r="GY59" s="523"/>
      <c r="GZ59" s="523"/>
      <c r="HA59" s="523"/>
      <c r="HB59" s="523"/>
      <c r="HC59" s="523"/>
      <c r="HD59" s="523"/>
      <c r="HE59" s="523"/>
      <c r="HF59" s="523"/>
      <c r="HG59" s="523"/>
      <c r="HH59" s="523"/>
      <c r="HI59" s="523"/>
      <c r="HJ59" s="523"/>
      <c r="HK59" s="523"/>
      <c r="HL59" s="523"/>
      <c r="HM59" s="523"/>
      <c r="HN59" s="523"/>
      <c r="HO59" s="523"/>
      <c r="HP59" s="523"/>
      <c r="HQ59" s="523"/>
      <c r="HR59" s="523"/>
      <c r="HS59" s="523"/>
      <c r="HT59" s="523"/>
      <c r="HU59" s="523"/>
      <c r="HV59" s="523"/>
      <c r="HW59" s="523"/>
      <c r="HX59" s="523"/>
      <c r="HY59" s="523"/>
      <c r="HZ59" s="523"/>
      <c r="IA59" s="523"/>
      <c r="IB59" s="523"/>
      <c r="IC59" s="523"/>
      <c r="ID59" s="523"/>
      <c r="IE59" s="523"/>
      <c r="IF59" s="523"/>
      <c r="IG59" s="523"/>
      <c r="IH59" s="523"/>
      <c r="II59" s="523"/>
      <c r="IJ59" s="523"/>
      <c r="IK59" s="523"/>
      <c r="IL59" s="523"/>
      <c r="IM59" s="523"/>
      <c r="IN59" s="523"/>
      <c r="IO59" s="523"/>
      <c r="IP59" s="523"/>
      <c r="IQ59" s="523"/>
      <c r="IR59" s="523"/>
      <c r="IS59" s="523"/>
      <c r="IT59" s="523"/>
      <c r="IU59" s="523"/>
      <c r="IV59" s="523"/>
      <c r="IW59" s="523"/>
      <c r="IX59" s="523"/>
      <c r="IY59" s="523"/>
      <c r="IZ59" s="523"/>
      <c r="JA59" s="523"/>
      <c r="JB59" s="523"/>
      <c r="JC59" s="523"/>
      <c r="JD59" s="523"/>
      <c r="JE59" s="523"/>
      <c r="JF59" s="523"/>
      <c r="JG59" s="523"/>
      <c r="JH59" s="523"/>
      <c r="JI59" s="523"/>
      <c r="JJ59" s="523"/>
      <c r="JK59" s="523"/>
      <c r="JL59" s="523"/>
      <c r="JM59" s="523"/>
      <c r="JN59" s="523"/>
      <c r="JO59" s="523"/>
      <c r="JP59" s="523"/>
      <c r="JQ59" s="523"/>
      <c r="JR59" s="523"/>
      <c r="JS59" s="523"/>
      <c r="JT59" s="523"/>
      <c r="JU59" s="523"/>
      <c r="JV59" s="523"/>
      <c r="JW59" s="523"/>
      <c r="JX59" s="523"/>
      <c r="JY59" s="523"/>
      <c r="JZ59" s="523"/>
      <c r="KA59" s="523"/>
      <c r="KB59" s="523"/>
      <c r="KC59" s="523"/>
      <c r="KD59" s="523"/>
      <c r="KE59" s="523"/>
      <c r="KF59" s="523"/>
      <c r="KG59" s="523"/>
      <c r="KH59" s="523"/>
      <c r="KI59" s="523"/>
      <c r="KJ59" s="523"/>
      <c r="KK59" s="523"/>
      <c r="KL59" s="523"/>
      <c r="KM59" s="523"/>
      <c r="KN59" s="523"/>
      <c r="KO59" s="523"/>
      <c r="KP59" s="523"/>
      <c r="KQ59" s="523"/>
      <c r="KR59" s="523"/>
      <c r="KS59" s="523"/>
      <c r="KT59" s="523"/>
      <c r="KU59" s="523"/>
      <c r="KV59" s="523"/>
      <c r="KW59" s="523"/>
      <c r="KX59" s="523"/>
      <c r="KY59" s="523"/>
      <c r="KZ59" s="523"/>
      <c r="LA59" s="523"/>
      <c r="LB59" s="523"/>
      <c r="LC59" s="523"/>
      <c r="LD59" s="523"/>
      <c r="LE59" s="523"/>
      <c r="LF59" s="523"/>
      <c r="LG59" s="523"/>
      <c r="LH59" s="523"/>
      <c r="LI59" s="523"/>
      <c r="LJ59" s="523"/>
      <c r="LK59" s="523"/>
      <c r="LL59" s="523"/>
      <c r="LM59" s="523"/>
      <c r="LN59" s="523"/>
      <c r="LO59" s="523"/>
      <c r="LP59" s="523"/>
      <c r="LQ59" s="523"/>
      <c r="LR59" s="523"/>
      <c r="LS59" s="523"/>
      <c r="LT59" s="523"/>
      <c r="LU59" s="523"/>
      <c r="LV59" s="523"/>
      <c r="LW59" s="523"/>
      <c r="LX59" s="523"/>
      <c r="LY59" s="523"/>
      <c r="LZ59" s="523"/>
      <c r="MA59" s="523"/>
      <c r="MB59" s="523"/>
      <c r="MC59" s="523"/>
      <c r="MD59" s="523"/>
      <c r="ME59" s="523"/>
      <c r="MF59" s="523"/>
      <c r="MG59" s="523"/>
      <c r="MH59" s="523"/>
      <c r="MI59" s="523"/>
      <c r="MJ59" s="523"/>
      <c r="MK59" s="523"/>
      <c r="ML59" s="523"/>
      <c r="MM59" s="523"/>
      <c r="MN59" s="523"/>
      <c r="MO59" s="523"/>
      <c r="MP59" s="523"/>
      <c r="MQ59" s="523"/>
      <c r="MR59" s="523"/>
      <c r="MS59" s="523"/>
      <c r="MT59" s="523"/>
      <c r="MU59" s="523"/>
      <c r="MV59" s="523"/>
      <c r="MW59" s="523"/>
      <c r="MX59" s="523"/>
      <c r="MY59" s="523"/>
      <c r="MZ59" s="523"/>
      <c r="NA59" s="523"/>
      <c r="NB59" s="523"/>
      <c r="NC59" s="523"/>
      <c r="ND59" s="523"/>
      <c r="NE59" s="523"/>
      <c r="NF59" s="523"/>
      <c r="NG59" s="523"/>
      <c r="NH59" s="523"/>
      <c r="NI59" s="523"/>
      <c r="NJ59" s="523"/>
      <c r="NK59" s="523"/>
      <c r="NL59" s="523"/>
      <c r="NM59" s="523"/>
      <c r="NN59" s="523"/>
      <c r="NO59" s="523"/>
      <c r="NP59" s="523"/>
      <c r="NQ59" s="523"/>
      <c r="NR59" s="523"/>
      <c r="NS59" s="523"/>
      <c r="NT59" s="523"/>
      <c r="NU59" s="523"/>
      <c r="NV59" s="523"/>
      <c r="NW59" s="523"/>
      <c r="NX59" s="523"/>
      <c r="NY59" s="523"/>
      <c r="NZ59" s="523"/>
      <c r="OA59" s="523"/>
      <c r="OB59" s="523"/>
      <c r="OC59" s="523"/>
      <c r="OD59" s="523"/>
      <c r="OE59" s="523"/>
      <c r="OF59" s="523"/>
      <c r="OG59" s="523"/>
      <c r="OH59" s="523"/>
      <c r="OI59" s="523"/>
      <c r="OJ59" s="523"/>
      <c r="OK59" s="523"/>
      <c r="OL59" s="523"/>
      <c r="OM59" s="523"/>
      <c r="ON59" s="523"/>
      <c r="OO59" s="523"/>
      <c r="OP59" s="523"/>
      <c r="OQ59" s="523"/>
      <c r="OR59" s="523"/>
      <c r="OS59" s="523"/>
      <c r="OT59" s="523"/>
      <c r="OU59" s="523"/>
      <c r="OV59" s="523"/>
      <c r="OW59" s="523"/>
      <c r="OX59" s="523"/>
      <c r="OY59" s="523"/>
      <c r="OZ59" s="523"/>
      <c r="PA59" s="523"/>
      <c r="PB59" s="523"/>
      <c r="PC59" s="523"/>
      <c r="PD59" s="523"/>
      <c r="PE59" s="523"/>
      <c r="PF59" s="523"/>
      <c r="PG59" s="523"/>
      <c r="PH59" s="523"/>
      <c r="PI59" s="523"/>
      <c r="PJ59" s="523"/>
      <c r="PK59" s="523"/>
      <c r="PL59" s="523"/>
      <c r="PM59" s="523"/>
      <c r="PN59" s="523"/>
      <c r="PO59" s="523"/>
      <c r="PP59" s="523"/>
      <c r="PQ59" s="523"/>
      <c r="PR59" s="523"/>
      <c r="PS59" s="523"/>
      <c r="PT59" s="523"/>
      <c r="PU59" s="523"/>
      <c r="PV59" s="523"/>
      <c r="PW59" s="523"/>
      <c r="PX59" s="523"/>
      <c r="PY59" s="523"/>
      <c r="PZ59" s="523"/>
      <c r="QA59" s="523"/>
      <c r="QB59" s="523"/>
      <c r="QC59" s="523"/>
      <c r="QD59" s="523"/>
      <c r="QE59" s="523"/>
      <c r="QF59" s="523"/>
      <c r="QG59" s="523"/>
      <c r="QH59" s="523"/>
      <c r="QI59" s="523"/>
      <c r="QJ59" s="523"/>
      <c r="QK59" s="523"/>
      <c r="QL59" s="523"/>
      <c r="QM59" s="523"/>
      <c r="QN59" s="523"/>
      <c r="QO59" s="523"/>
      <c r="QP59" s="523"/>
      <c r="QQ59" s="523"/>
      <c r="QR59" s="523"/>
      <c r="QS59" s="523"/>
      <c r="QT59" s="523"/>
      <c r="QU59" s="523"/>
      <c r="QV59" s="523"/>
      <c r="QW59" s="523"/>
      <c r="QX59" s="523"/>
      <c r="QY59" s="523"/>
      <c r="QZ59" s="523"/>
      <c r="RA59" s="523"/>
      <c r="RB59" s="523"/>
      <c r="RC59" s="523"/>
      <c r="RD59" s="523"/>
      <c r="RE59" s="523"/>
      <c r="RF59" s="523"/>
      <c r="RG59" s="523"/>
      <c r="RH59" s="523"/>
      <c r="RI59" s="523"/>
      <c r="RJ59" s="523"/>
      <c r="RK59" s="523"/>
      <c r="RL59" s="523"/>
      <c r="RM59" s="523"/>
      <c r="RN59" s="523"/>
      <c r="RO59" s="523"/>
      <c r="RP59" s="523"/>
      <c r="RQ59" s="523"/>
      <c r="RR59" s="523"/>
      <c r="RS59" s="523"/>
      <c r="RT59" s="523"/>
      <c r="RU59" s="523"/>
      <c r="RV59" s="523"/>
      <c r="RW59" s="523"/>
      <c r="RX59" s="523"/>
      <c r="RY59" s="523"/>
      <c r="RZ59" s="523"/>
      <c r="SA59" s="523"/>
      <c r="SB59" s="523"/>
      <c r="SC59" s="523"/>
      <c r="SD59" s="523"/>
      <c r="SE59" s="523"/>
      <c r="SF59" s="523"/>
      <c r="SG59" s="523"/>
      <c r="SH59" s="523"/>
      <c r="SI59" s="523"/>
      <c r="SJ59" s="523"/>
      <c r="SK59" s="523"/>
      <c r="SL59" s="523"/>
      <c r="SM59" s="523"/>
      <c r="SN59" s="523"/>
      <c r="SO59" s="523"/>
      <c r="SP59" s="523"/>
      <c r="SQ59" s="523"/>
      <c r="SR59" s="523"/>
      <c r="SS59" s="523"/>
      <c r="ST59" s="523"/>
      <c r="SU59" s="523"/>
      <c r="SV59" s="523"/>
      <c r="SW59" s="523"/>
      <c r="SX59" s="523"/>
      <c r="SY59" s="523"/>
      <c r="SZ59" s="523"/>
      <c r="TA59" s="523"/>
      <c r="TB59" s="523"/>
      <c r="TC59" s="523"/>
      <c r="TD59" s="523"/>
      <c r="TE59" s="523"/>
      <c r="TF59" s="523"/>
      <c r="TG59" s="523"/>
      <c r="TH59" s="523"/>
      <c r="TI59" s="523"/>
      <c r="TJ59" s="523"/>
      <c r="TK59" s="523"/>
      <c r="TL59" s="523"/>
      <c r="TM59" s="523"/>
      <c r="TN59" s="523"/>
      <c r="TO59" s="523"/>
      <c r="TP59" s="523"/>
      <c r="TQ59" s="523"/>
      <c r="TR59" s="523"/>
      <c r="TS59" s="523"/>
      <c r="TT59" s="523"/>
      <c r="TU59" s="523"/>
      <c r="TV59" s="523"/>
      <c r="TW59" s="523"/>
      <c r="TX59" s="523"/>
      <c r="TY59" s="523"/>
      <c r="TZ59" s="523"/>
      <c r="UA59" s="523"/>
      <c r="UB59" s="523"/>
      <c r="UC59" s="523"/>
      <c r="UD59" s="523"/>
      <c r="UE59" s="523"/>
      <c r="UF59" s="523"/>
      <c r="UG59" s="523"/>
      <c r="UH59" s="523"/>
      <c r="UI59" s="523"/>
      <c r="UJ59" s="523"/>
      <c r="UK59" s="523"/>
      <c r="UL59" s="523"/>
      <c r="UM59" s="523"/>
      <c r="UN59" s="523"/>
      <c r="UO59" s="523"/>
      <c r="UP59" s="523"/>
      <c r="UQ59" s="523"/>
      <c r="UR59" s="523"/>
      <c r="US59" s="523"/>
      <c r="UT59" s="523"/>
      <c r="UU59" s="523"/>
      <c r="UV59" s="523"/>
      <c r="UW59" s="523"/>
      <c r="UX59" s="523"/>
      <c r="UY59" s="523"/>
      <c r="UZ59" s="523"/>
      <c r="VA59" s="523"/>
      <c r="VB59" s="523"/>
      <c r="VC59" s="523"/>
      <c r="VD59" s="523"/>
      <c r="VE59" s="523"/>
      <c r="VF59" s="523"/>
      <c r="VG59" s="523"/>
      <c r="VH59" s="523"/>
      <c r="VI59" s="523"/>
      <c r="VJ59" s="523"/>
      <c r="VK59" s="523"/>
      <c r="VL59" s="523"/>
      <c r="VM59" s="523"/>
      <c r="VN59" s="523"/>
      <c r="VO59" s="523"/>
      <c r="VP59" s="523"/>
      <c r="VQ59" s="523"/>
      <c r="VR59" s="523"/>
      <c r="VS59" s="523"/>
      <c r="VT59" s="523"/>
      <c r="VU59" s="523"/>
      <c r="VV59" s="523"/>
      <c r="VW59" s="523"/>
      <c r="VX59" s="523"/>
      <c r="VY59" s="523"/>
      <c r="VZ59" s="523"/>
      <c r="WA59" s="523"/>
      <c r="WB59" s="523"/>
      <c r="WC59" s="523"/>
      <c r="WD59" s="523"/>
      <c r="WE59" s="523"/>
      <c r="WF59" s="523"/>
      <c r="WG59" s="523"/>
      <c r="WH59" s="523"/>
      <c r="WI59" s="523"/>
      <c r="WJ59" s="523"/>
      <c r="WK59" s="523"/>
      <c r="WL59" s="523"/>
      <c r="WM59" s="523"/>
      <c r="WN59" s="523"/>
      <c r="WO59" s="523"/>
      <c r="WP59" s="523"/>
      <c r="WQ59" s="523"/>
      <c r="WR59" s="523"/>
      <c r="WS59" s="523"/>
      <c r="WT59" s="523"/>
      <c r="WU59" s="523"/>
      <c r="WV59" s="523"/>
      <c r="WW59" s="523"/>
      <c r="WX59" s="523"/>
      <c r="WY59" s="523"/>
      <c r="WZ59" s="523"/>
      <c r="XA59" s="523"/>
      <c r="XB59" s="523"/>
      <c r="XC59" s="523"/>
      <c r="XD59" s="523"/>
      <c r="XE59" s="523"/>
      <c r="XF59" s="523"/>
      <c r="XG59" s="523"/>
      <c r="XH59" s="523"/>
      <c r="XI59" s="523"/>
      <c r="XJ59" s="523"/>
      <c r="XK59" s="523"/>
      <c r="XL59" s="523"/>
      <c r="XM59" s="523"/>
      <c r="XN59" s="523"/>
      <c r="XO59" s="523"/>
      <c r="XP59" s="523"/>
      <c r="XQ59" s="523"/>
      <c r="XR59" s="523"/>
      <c r="XS59" s="523"/>
      <c r="XT59" s="523"/>
      <c r="XU59" s="523"/>
      <c r="XV59" s="523"/>
      <c r="XW59" s="523"/>
      <c r="XX59" s="523"/>
      <c r="XY59" s="523"/>
      <c r="XZ59" s="523"/>
      <c r="YA59" s="523"/>
      <c r="YB59" s="523"/>
      <c r="YC59" s="523"/>
      <c r="YD59" s="523"/>
      <c r="YE59" s="523"/>
      <c r="YF59" s="523"/>
      <c r="YG59" s="523"/>
      <c r="YH59" s="523"/>
      <c r="YI59" s="523"/>
      <c r="YJ59" s="523"/>
      <c r="YK59" s="523"/>
      <c r="YL59" s="523"/>
      <c r="YM59" s="523"/>
      <c r="YN59" s="523"/>
      <c r="YO59" s="523"/>
      <c r="YP59" s="523"/>
      <c r="YQ59" s="523"/>
      <c r="YR59" s="523"/>
      <c r="YS59" s="523"/>
      <c r="YT59" s="523"/>
      <c r="YU59" s="523"/>
      <c r="YV59" s="523"/>
      <c r="YW59" s="523"/>
      <c r="YX59" s="523"/>
      <c r="YY59" s="523"/>
      <c r="YZ59" s="523"/>
      <c r="ZA59" s="523"/>
      <c r="ZB59" s="523"/>
      <c r="ZC59" s="523"/>
      <c r="ZD59" s="523"/>
      <c r="ZE59" s="523"/>
      <c r="ZF59" s="523"/>
      <c r="ZG59" s="523"/>
      <c r="ZH59" s="523"/>
      <c r="ZI59" s="523"/>
      <c r="ZJ59" s="523"/>
      <c r="ZK59" s="523"/>
      <c r="ZL59" s="523"/>
      <c r="ZM59" s="523"/>
      <c r="ZN59" s="523"/>
      <c r="ZO59" s="523"/>
      <c r="ZP59" s="523"/>
      <c r="ZQ59" s="523"/>
      <c r="ZR59" s="523"/>
      <c r="ZS59" s="523"/>
      <c r="ZT59" s="523"/>
      <c r="ZU59" s="523"/>
      <c r="ZV59" s="523"/>
      <c r="ZW59" s="523"/>
      <c r="ZX59" s="523"/>
      <c r="ZY59" s="523"/>
      <c r="ZZ59" s="523"/>
      <c r="AAA59" s="523"/>
      <c r="AAB59" s="523"/>
      <c r="AAC59" s="523"/>
      <c r="AAD59" s="523"/>
      <c r="AAE59" s="523"/>
      <c r="AAF59" s="523"/>
      <c r="AAG59" s="523"/>
      <c r="AAH59" s="523"/>
      <c r="AAI59" s="523"/>
      <c r="AAJ59" s="523"/>
      <c r="AAK59" s="523"/>
      <c r="AAL59" s="523"/>
      <c r="AAM59" s="523"/>
      <c r="AAN59" s="523"/>
      <c r="AAO59" s="523"/>
      <c r="AAP59" s="523"/>
      <c r="AAQ59" s="523"/>
      <c r="AAR59" s="523"/>
      <c r="AAS59" s="523"/>
      <c r="AAT59" s="523"/>
      <c r="AAU59" s="523"/>
      <c r="AAV59" s="523"/>
      <c r="AAW59" s="523"/>
      <c r="AAX59" s="523"/>
      <c r="AAY59" s="523"/>
      <c r="AAZ59" s="523"/>
      <c r="ABA59" s="523"/>
      <c r="ABB59" s="523"/>
      <c r="ABC59" s="523"/>
      <c r="ABD59" s="523"/>
      <c r="ABE59" s="523"/>
      <c r="ABF59" s="523"/>
      <c r="ABG59" s="523"/>
      <c r="ABH59" s="523"/>
      <c r="ABI59" s="523"/>
      <c r="ABJ59" s="523"/>
      <c r="ABK59" s="523"/>
      <c r="ABL59" s="523"/>
      <c r="ABM59" s="523"/>
      <c r="ABN59" s="523"/>
      <c r="ABO59" s="523"/>
      <c r="ABP59" s="523"/>
      <c r="ABQ59" s="523"/>
      <c r="ABR59" s="523"/>
      <c r="ABS59" s="523"/>
      <c r="ABT59" s="523"/>
      <c r="ABU59" s="523"/>
      <c r="ABV59" s="523"/>
      <c r="ABW59" s="523"/>
      <c r="ABX59" s="523"/>
      <c r="ABY59" s="523"/>
      <c r="ABZ59" s="523"/>
      <c r="ACA59" s="523"/>
      <c r="ACB59" s="523"/>
      <c r="ACC59" s="523"/>
      <c r="ACD59" s="523"/>
      <c r="ACE59" s="523"/>
      <c r="ACF59" s="523"/>
      <c r="ACG59" s="523"/>
      <c r="ACH59" s="523"/>
      <c r="ACI59" s="523"/>
      <c r="ACJ59" s="523"/>
      <c r="ACK59" s="523"/>
      <c r="ACL59" s="523"/>
      <c r="ACM59" s="523"/>
      <c r="ACN59" s="523"/>
      <c r="ACO59" s="523"/>
      <c r="ACP59" s="523"/>
      <c r="ACQ59" s="523"/>
      <c r="ACR59" s="523"/>
      <c r="ACS59" s="523"/>
      <c r="ACT59" s="523"/>
      <c r="ACU59" s="523"/>
      <c r="ACV59" s="523"/>
      <c r="ACW59" s="523"/>
      <c r="ACX59" s="523"/>
      <c r="ACY59" s="523"/>
      <c r="ACZ59" s="523"/>
      <c r="ADA59" s="523"/>
      <c r="ADB59" s="523"/>
      <c r="ADC59" s="523"/>
      <c r="ADD59" s="523"/>
      <c r="ADE59" s="523"/>
      <c r="ADF59" s="523"/>
      <c r="ADG59" s="523"/>
      <c r="ADH59" s="523"/>
      <c r="ADI59" s="523"/>
      <c r="ADJ59" s="523"/>
      <c r="ADK59" s="523"/>
      <c r="ADL59" s="523"/>
      <c r="ADM59" s="523"/>
      <c r="ADN59" s="523"/>
      <c r="ADO59" s="523"/>
      <c r="ADP59" s="523"/>
      <c r="ADQ59" s="523"/>
      <c r="ADR59" s="523"/>
      <c r="ADS59" s="523"/>
      <c r="ADT59" s="523"/>
      <c r="ADU59" s="523"/>
      <c r="ADV59" s="523"/>
      <c r="ADW59" s="523"/>
      <c r="ADX59" s="523"/>
      <c r="ADY59" s="523"/>
      <c r="ADZ59" s="523"/>
      <c r="AEA59" s="523"/>
      <c r="AEB59" s="523"/>
      <c r="AEC59" s="523"/>
      <c r="AED59" s="523"/>
      <c r="AEE59" s="523"/>
      <c r="AEF59" s="523"/>
      <c r="AEG59" s="523"/>
      <c r="AEH59" s="523"/>
      <c r="AEI59" s="523"/>
      <c r="AEJ59" s="523"/>
      <c r="AEK59" s="523"/>
      <c r="AEL59" s="523"/>
      <c r="AEM59" s="523"/>
      <c r="AEN59" s="523"/>
      <c r="AEO59" s="523"/>
      <c r="AEP59" s="523"/>
      <c r="AEQ59" s="523"/>
      <c r="AER59" s="523"/>
      <c r="AES59" s="523"/>
      <c r="AET59" s="523"/>
      <c r="AEU59" s="523"/>
      <c r="AEV59" s="523"/>
      <c r="AEW59" s="523"/>
      <c r="AEX59" s="523"/>
      <c r="AEY59" s="523"/>
      <c r="AEZ59" s="523"/>
      <c r="AFA59" s="523"/>
      <c r="AFB59" s="523"/>
      <c r="AFC59" s="523"/>
      <c r="AFD59" s="523"/>
      <c r="AFE59" s="523"/>
      <c r="AFF59" s="523"/>
      <c r="AFG59" s="523"/>
      <c r="AFH59" s="523"/>
      <c r="AFI59" s="523"/>
      <c r="AFJ59" s="523"/>
      <c r="AFK59" s="523"/>
      <c r="AFL59" s="523"/>
      <c r="AFM59" s="523"/>
      <c r="AFN59" s="523"/>
      <c r="AFO59" s="523"/>
      <c r="AFP59" s="523"/>
      <c r="AFQ59" s="523"/>
      <c r="AFR59" s="523"/>
      <c r="AFS59" s="523"/>
      <c r="AFT59" s="523"/>
      <c r="AFU59" s="523"/>
      <c r="AFV59" s="523"/>
      <c r="AFW59" s="523"/>
      <c r="AFX59" s="523"/>
      <c r="AFY59" s="523"/>
      <c r="AFZ59" s="523"/>
      <c r="AGA59" s="523"/>
      <c r="AGB59" s="523"/>
      <c r="AGC59" s="523"/>
      <c r="AGD59" s="523"/>
      <c r="AGE59" s="523"/>
      <c r="AGF59" s="523"/>
      <c r="AGG59" s="523"/>
      <c r="AGH59" s="523"/>
      <c r="AGI59" s="523"/>
      <c r="AGJ59" s="523"/>
      <c r="AGK59" s="523"/>
      <c r="AGL59" s="523"/>
      <c r="AGM59" s="523"/>
      <c r="AGN59" s="523"/>
      <c r="AGO59" s="523"/>
      <c r="AGP59" s="523"/>
      <c r="AGQ59" s="523"/>
      <c r="AGR59" s="523"/>
      <c r="AGS59" s="523"/>
      <c r="AGT59" s="523"/>
      <c r="AGU59" s="523"/>
      <c r="AGV59" s="523"/>
      <c r="AGW59" s="523"/>
      <c r="AGX59" s="523"/>
      <c r="AGY59" s="523"/>
      <c r="AGZ59" s="523"/>
      <c r="AHA59" s="523"/>
      <c r="AHB59" s="523"/>
      <c r="AHC59" s="523"/>
      <c r="AHD59" s="523"/>
      <c r="AHE59" s="523"/>
      <c r="AHF59" s="523"/>
      <c r="AHG59" s="523"/>
      <c r="AHH59" s="523"/>
      <c r="AHI59" s="523"/>
      <c r="AHJ59" s="523"/>
      <c r="AHK59" s="523"/>
      <c r="AHL59" s="523"/>
      <c r="AHM59" s="523"/>
      <c r="AHN59" s="523"/>
      <c r="AHO59" s="523"/>
      <c r="AHP59" s="523"/>
      <c r="AHQ59" s="523"/>
      <c r="AHR59" s="523"/>
      <c r="AHS59" s="523"/>
      <c r="AHT59" s="523"/>
      <c r="AHU59" s="523"/>
      <c r="AHV59" s="523"/>
      <c r="AHW59" s="523"/>
      <c r="AHX59" s="523"/>
      <c r="AHY59" s="523"/>
      <c r="AHZ59" s="523"/>
      <c r="AIA59" s="523"/>
      <c r="AIB59" s="523"/>
      <c r="AIC59" s="523"/>
      <c r="AID59" s="523"/>
      <c r="AIE59" s="523"/>
      <c r="AIF59" s="523"/>
      <c r="AIG59" s="523"/>
      <c r="AIH59" s="523"/>
      <c r="AII59" s="523"/>
      <c r="AIJ59" s="523"/>
      <c r="AIK59" s="523"/>
      <c r="AIL59" s="523"/>
      <c r="AIM59" s="523"/>
      <c r="AIN59" s="523"/>
      <c r="AIO59" s="523"/>
      <c r="AIP59" s="523"/>
      <c r="AIQ59" s="523"/>
      <c r="AIR59" s="523"/>
      <c r="AIS59" s="523"/>
      <c r="AIT59" s="523"/>
      <c r="AIU59" s="523"/>
      <c r="AIV59" s="523"/>
      <c r="AIW59" s="523"/>
      <c r="AIX59" s="523"/>
      <c r="AIY59" s="523"/>
      <c r="AIZ59" s="523"/>
      <c r="AJA59" s="523"/>
      <c r="AJB59" s="523"/>
      <c r="AJC59" s="523"/>
      <c r="AJD59" s="523"/>
      <c r="AJE59" s="523"/>
      <c r="AJF59" s="523"/>
      <c r="AJG59" s="523"/>
      <c r="AJH59" s="523"/>
      <c r="AJI59" s="523"/>
      <c r="AJJ59" s="523"/>
      <c r="AJK59" s="523"/>
      <c r="AJL59" s="523"/>
      <c r="AJM59" s="523"/>
      <c r="AJN59" s="523"/>
      <c r="AJO59" s="523"/>
      <c r="AJP59" s="523"/>
      <c r="AJQ59" s="523"/>
      <c r="AJR59" s="523"/>
      <c r="AJS59" s="523"/>
      <c r="AJT59" s="523"/>
      <c r="AJU59" s="523"/>
      <c r="AJV59" s="523"/>
      <c r="AJW59" s="523"/>
      <c r="AJX59" s="523"/>
      <c r="AJY59" s="523"/>
      <c r="AJZ59" s="523"/>
      <c r="AKA59" s="523"/>
      <c r="AKB59" s="523"/>
      <c r="AKC59" s="523"/>
      <c r="AKD59" s="523"/>
      <c r="AKE59" s="523"/>
      <c r="AKF59" s="523"/>
      <c r="AKG59" s="523"/>
      <c r="AKH59" s="523"/>
      <c r="AKI59" s="523"/>
      <c r="AKJ59" s="523"/>
      <c r="AKK59" s="523"/>
      <c r="AKL59" s="523"/>
      <c r="AKM59" s="523"/>
      <c r="AKN59" s="523"/>
      <c r="AKO59" s="523"/>
      <c r="AKP59" s="523"/>
      <c r="AKQ59" s="523"/>
      <c r="AKR59" s="523"/>
      <c r="AKS59" s="523"/>
      <c r="AKT59" s="523"/>
      <c r="AKU59" s="523"/>
      <c r="AKV59" s="523"/>
      <c r="AKW59" s="523"/>
      <c r="AKX59" s="523"/>
      <c r="AKY59" s="523"/>
      <c r="AKZ59" s="523"/>
      <c r="ALA59" s="523"/>
      <c r="ALB59" s="523"/>
      <c r="ALC59" s="523"/>
      <c r="ALD59" s="523"/>
      <c r="ALE59" s="523"/>
      <c r="ALF59" s="523"/>
      <c r="ALG59" s="523"/>
      <c r="ALH59" s="523"/>
      <c r="ALI59" s="523"/>
      <c r="ALJ59" s="523"/>
      <c r="ALK59" s="523"/>
      <c r="ALL59" s="523"/>
      <c r="ALM59" s="523"/>
      <c r="ALN59" s="523"/>
      <c r="ALO59" s="523"/>
      <c r="ALP59" s="523"/>
      <c r="ALQ59" s="523"/>
      <c r="ALR59" s="523"/>
      <c r="ALS59" s="523"/>
      <c r="ALT59" s="523"/>
      <c r="ALU59" s="523"/>
      <c r="ALV59" s="523"/>
      <c r="ALW59" s="523"/>
      <c r="ALX59" s="523"/>
      <c r="ALY59" s="523"/>
      <c r="ALZ59" s="523"/>
      <c r="AMA59" s="523"/>
      <c r="AMB59" s="523"/>
      <c r="AMC59" s="523"/>
      <c r="AMD59" s="523"/>
      <c r="AME59" s="523"/>
      <c r="AMF59" s="523"/>
      <c r="AMG59" s="523"/>
      <c r="AMH59" s="523"/>
      <c r="AMI59" s="523"/>
      <c r="AMJ59" s="523"/>
      <c r="AMK59" s="523"/>
      <c r="AML59" s="523"/>
    </row>
    <row r="60" spans="1:1026" s="519" customFormat="1" ht="13.5" customHeight="1">
      <c r="A60" s="518"/>
      <c r="B60" s="55"/>
      <c r="C60" s="12"/>
      <c r="D60" s="12"/>
      <c r="E60" s="12"/>
      <c r="F60" s="12"/>
      <c r="G60" s="12"/>
      <c r="H60" s="56"/>
      <c r="J60" s="518"/>
      <c r="K60" s="518"/>
      <c r="L60" s="518"/>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18"/>
      <c r="AL60" s="518"/>
      <c r="AM60" s="518"/>
      <c r="AN60" s="518"/>
      <c r="AO60" s="518"/>
      <c r="AP60" s="518"/>
      <c r="AQ60" s="518"/>
      <c r="AR60" s="518"/>
      <c r="AS60" s="518"/>
      <c r="AT60" s="518"/>
      <c r="AU60" s="518"/>
      <c r="AV60" s="518"/>
      <c r="AW60" s="518"/>
      <c r="AX60" s="518"/>
      <c r="AY60" s="518"/>
      <c r="AZ60" s="518"/>
      <c r="BA60" s="518"/>
      <c r="BB60" s="518"/>
      <c r="BC60" s="518"/>
      <c r="BD60" s="518"/>
      <c r="BE60" s="518"/>
      <c r="BF60" s="518"/>
      <c r="BG60" s="518"/>
      <c r="BH60" s="518"/>
      <c r="BI60" s="518"/>
      <c r="BJ60" s="518"/>
      <c r="BK60" s="518"/>
      <c r="BL60" s="518"/>
      <c r="BM60" s="518"/>
      <c r="BN60" s="518"/>
      <c r="BO60" s="518"/>
      <c r="BP60" s="518"/>
      <c r="BQ60" s="518"/>
      <c r="BR60" s="518"/>
      <c r="BS60" s="518"/>
      <c r="BT60" s="518"/>
      <c r="BU60" s="518"/>
      <c r="BV60" s="518"/>
      <c r="BW60" s="518"/>
      <c r="BX60" s="518"/>
      <c r="BY60" s="518"/>
      <c r="BZ60" s="518"/>
      <c r="CA60" s="518"/>
      <c r="CB60" s="518"/>
      <c r="CC60" s="518"/>
      <c r="CD60" s="518"/>
      <c r="CE60" s="518"/>
      <c r="CF60" s="518"/>
      <c r="CG60" s="518"/>
      <c r="CH60" s="518"/>
      <c r="CI60" s="518"/>
      <c r="CJ60" s="518"/>
      <c r="CK60" s="518"/>
      <c r="CL60" s="518"/>
      <c r="CM60" s="518"/>
      <c r="CN60" s="518"/>
      <c r="CO60" s="518"/>
      <c r="CP60" s="518"/>
      <c r="CQ60" s="518"/>
      <c r="CR60" s="518"/>
      <c r="CS60" s="518"/>
      <c r="CT60" s="518"/>
      <c r="CU60" s="518"/>
      <c r="CV60" s="518"/>
      <c r="CW60" s="518"/>
      <c r="CX60" s="518"/>
      <c r="CY60" s="518"/>
      <c r="CZ60" s="518"/>
      <c r="DA60" s="518"/>
      <c r="DB60" s="518"/>
      <c r="DC60" s="518"/>
      <c r="DD60" s="518"/>
      <c r="DE60" s="518"/>
      <c r="DF60" s="518"/>
      <c r="DG60" s="518"/>
      <c r="DH60" s="518"/>
      <c r="DI60" s="518"/>
      <c r="DJ60" s="518"/>
      <c r="DK60" s="518"/>
      <c r="DL60" s="518"/>
      <c r="DM60" s="518"/>
      <c r="DN60" s="518"/>
      <c r="DO60" s="518"/>
      <c r="DP60" s="518"/>
      <c r="DQ60" s="518"/>
      <c r="DR60" s="518"/>
      <c r="DS60" s="518"/>
      <c r="DT60" s="518"/>
      <c r="DU60" s="518"/>
      <c r="DV60" s="518"/>
      <c r="DW60" s="518"/>
      <c r="DX60" s="518"/>
      <c r="DY60" s="518"/>
      <c r="DZ60" s="518"/>
      <c r="EA60" s="518"/>
      <c r="EB60" s="518"/>
      <c r="EC60" s="518"/>
      <c r="ED60" s="518"/>
      <c r="EE60" s="518"/>
      <c r="EF60" s="518"/>
      <c r="EG60" s="518"/>
      <c r="EH60" s="518"/>
      <c r="EI60" s="518"/>
      <c r="EJ60" s="518"/>
      <c r="EK60" s="518"/>
      <c r="EL60" s="518"/>
      <c r="EM60" s="518"/>
      <c r="EN60" s="518"/>
      <c r="EO60" s="518"/>
      <c r="EP60" s="518"/>
      <c r="EQ60" s="518"/>
      <c r="ER60" s="518"/>
      <c r="ES60" s="518"/>
      <c r="ET60" s="518"/>
      <c r="EU60" s="518"/>
      <c r="EV60" s="518"/>
      <c r="EW60" s="518"/>
      <c r="EX60" s="518"/>
      <c r="EY60" s="518"/>
      <c r="EZ60" s="518"/>
      <c r="FA60" s="518"/>
      <c r="FB60" s="518"/>
      <c r="FC60" s="518"/>
      <c r="FD60" s="518"/>
      <c r="FE60" s="518"/>
      <c r="FF60" s="518"/>
      <c r="FG60" s="518"/>
      <c r="FH60" s="518"/>
      <c r="FI60" s="518"/>
      <c r="FJ60" s="518"/>
      <c r="FK60" s="518"/>
      <c r="FL60" s="518"/>
      <c r="FM60" s="518"/>
      <c r="FN60" s="518"/>
      <c r="FO60" s="518"/>
      <c r="FP60" s="518"/>
      <c r="FQ60" s="518"/>
      <c r="FR60" s="518"/>
      <c r="FS60" s="518"/>
      <c r="FT60" s="518"/>
      <c r="FU60" s="518"/>
      <c r="FV60" s="518"/>
      <c r="FW60" s="518"/>
      <c r="FX60" s="518"/>
      <c r="FY60" s="518"/>
      <c r="FZ60" s="518"/>
      <c r="GA60" s="518"/>
      <c r="GB60" s="518"/>
      <c r="GC60" s="518"/>
      <c r="GD60" s="518"/>
      <c r="GE60" s="518"/>
      <c r="GF60" s="518"/>
      <c r="GG60" s="518"/>
      <c r="GH60" s="518"/>
      <c r="GI60" s="518"/>
      <c r="GJ60" s="518"/>
      <c r="GK60" s="518"/>
      <c r="GL60" s="518"/>
      <c r="GM60" s="518"/>
      <c r="GN60" s="518"/>
      <c r="GO60" s="518"/>
      <c r="GP60" s="518"/>
      <c r="GQ60" s="518"/>
      <c r="GR60" s="518"/>
      <c r="GS60" s="518"/>
      <c r="GT60" s="518"/>
      <c r="GU60" s="518"/>
      <c r="GV60" s="518"/>
      <c r="GW60" s="518"/>
      <c r="GX60" s="518"/>
      <c r="GY60" s="518"/>
      <c r="GZ60" s="518"/>
      <c r="HA60" s="518"/>
      <c r="HB60" s="518"/>
      <c r="HC60" s="518"/>
      <c r="HD60" s="518"/>
      <c r="HE60" s="518"/>
      <c r="HF60" s="518"/>
      <c r="HG60" s="518"/>
      <c r="HH60" s="518"/>
      <c r="HI60" s="518"/>
      <c r="HJ60" s="518"/>
      <c r="HK60" s="518"/>
      <c r="HL60" s="518"/>
      <c r="HM60" s="518"/>
      <c r="HN60" s="518"/>
      <c r="HO60" s="518"/>
      <c r="HP60" s="518"/>
      <c r="HQ60" s="518"/>
      <c r="HR60" s="518"/>
      <c r="HS60" s="518"/>
      <c r="HT60" s="518"/>
      <c r="HU60" s="518"/>
      <c r="HV60" s="518"/>
      <c r="HW60" s="518"/>
      <c r="HX60" s="518"/>
      <c r="HY60" s="518"/>
      <c r="HZ60" s="518"/>
      <c r="IA60" s="518"/>
      <c r="IB60" s="518"/>
      <c r="IC60" s="518"/>
      <c r="ID60" s="518"/>
      <c r="IE60" s="518"/>
      <c r="IF60" s="518"/>
      <c r="IG60" s="518"/>
      <c r="IH60" s="518"/>
      <c r="II60" s="518"/>
      <c r="IJ60" s="518"/>
      <c r="IK60" s="518"/>
      <c r="IL60" s="518"/>
      <c r="IM60" s="518"/>
      <c r="IN60" s="518"/>
      <c r="IO60" s="518"/>
      <c r="IP60" s="518"/>
      <c r="IQ60" s="518"/>
      <c r="IR60" s="518"/>
      <c r="IS60" s="518"/>
      <c r="IT60" s="518"/>
      <c r="IU60" s="518"/>
      <c r="IV60" s="518"/>
      <c r="IW60" s="518"/>
      <c r="IX60" s="518"/>
      <c r="IY60" s="518"/>
      <c r="IZ60" s="518"/>
      <c r="JA60" s="518"/>
      <c r="JB60" s="518"/>
      <c r="JC60" s="518"/>
      <c r="JD60" s="518"/>
      <c r="JE60" s="518"/>
      <c r="JF60" s="518"/>
      <c r="JG60" s="518"/>
      <c r="JH60" s="518"/>
      <c r="JI60" s="518"/>
      <c r="JJ60" s="518"/>
      <c r="JK60" s="518"/>
      <c r="JL60" s="518"/>
      <c r="JM60" s="518"/>
      <c r="JN60" s="518"/>
      <c r="JO60" s="518"/>
      <c r="JP60" s="518"/>
      <c r="JQ60" s="518"/>
      <c r="JR60" s="518"/>
      <c r="JS60" s="518"/>
      <c r="JT60" s="518"/>
      <c r="JU60" s="518"/>
      <c r="JV60" s="518"/>
      <c r="JW60" s="518"/>
      <c r="JX60" s="518"/>
      <c r="JY60" s="518"/>
      <c r="JZ60" s="518"/>
      <c r="KA60" s="518"/>
      <c r="KB60" s="518"/>
      <c r="KC60" s="518"/>
      <c r="KD60" s="518"/>
      <c r="KE60" s="518"/>
      <c r="KF60" s="518"/>
      <c r="KG60" s="518"/>
      <c r="KH60" s="518"/>
      <c r="KI60" s="518"/>
      <c r="KJ60" s="518"/>
      <c r="KK60" s="518"/>
      <c r="KL60" s="518"/>
      <c r="KM60" s="518"/>
      <c r="KN60" s="518"/>
      <c r="KO60" s="518"/>
      <c r="KP60" s="518"/>
      <c r="KQ60" s="518"/>
      <c r="KR60" s="518"/>
      <c r="KS60" s="518"/>
      <c r="KT60" s="518"/>
      <c r="KU60" s="518"/>
      <c r="KV60" s="518"/>
      <c r="KW60" s="518"/>
      <c r="KX60" s="518"/>
      <c r="KY60" s="518"/>
      <c r="KZ60" s="518"/>
      <c r="LA60" s="518"/>
      <c r="LB60" s="518"/>
      <c r="LC60" s="518"/>
      <c r="LD60" s="518"/>
      <c r="LE60" s="518"/>
      <c r="LF60" s="518"/>
      <c r="LG60" s="518"/>
      <c r="LH60" s="518"/>
      <c r="LI60" s="518"/>
      <c r="LJ60" s="518"/>
      <c r="LK60" s="518"/>
      <c r="LL60" s="518"/>
      <c r="LM60" s="518"/>
      <c r="LN60" s="518"/>
      <c r="LO60" s="518"/>
      <c r="LP60" s="518"/>
      <c r="LQ60" s="518"/>
      <c r="LR60" s="518"/>
      <c r="LS60" s="518"/>
      <c r="LT60" s="518"/>
      <c r="LU60" s="518"/>
      <c r="LV60" s="518"/>
      <c r="LW60" s="518"/>
      <c r="LX60" s="518"/>
      <c r="LY60" s="518"/>
      <c r="LZ60" s="518"/>
      <c r="MA60" s="518"/>
      <c r="MB60" s="518"/>
      <c r="MC60" s="518"/>
      <c r="MD60" s="518"/>
      <c r="ME60" s="518"/>
      <c r="MF60" s="518"/>
      <c r="MG60" s="518"/>
      <c r="MH60" s="518"/>
      <c r="MI60" s="518"/>
      <c r="MJ60" s="518"/>
      <c r="MK60" s="518"/>
      <c r="ML60" s="518"/>
      <c r="MM60" s="518"/>
      <c r="MN60" s="518"/>
      <c r="MO60" s="518"/>
      <c r="MP60" s="518"/>
      <c r="MQ60" s="518"/>
      <c r="MR60" s="518"/>
      <c r="MS60" s="518"/>
      <c r="MT60" s="518"/>
      <c r="MU60" s="518"/>
      <c r="MV60" s="518"/>
      <c r="MW60" s="518"/>
      <c r="MX60" s="518"/>
      <c r="MY60" s="518"/>
      <c r="MZ60" s="518"/>
      <c r="NA60" s="518"/>
      <c r="NB60" s="518"/>
      <c r="NC60" s="518"/>
      <c r="ND60" s="518"/>
      <c r="NE60" s="518"/>
      <c r="NF60" s="518"/>
      <c r="NG60" s="518"/>
      <c r="NH60" s="518"/>
      <c r="NI60" s="518"/>
      <c r="NJ60" s="518"/>
      <c r="NK60" s="518"/>
      <c r="NL60" s="518"/>
      <c r="NM60" s="518"/>
      <c r="NN60" s="518"/>
      <c r="NO60" s="518"/>
      <c r="NP60" s="518"/>
      <c r="NQ60" s="518"/>
      <c r="NR60" s="518"/>
      <c r="NS60" s="518"/>
      <c r="NT60" s="518"/>
      <c r="NU60" s="518"/>
      <c r="NV60" s="518"/>
      <c r="NW60" s="518"/>
      <c r="NX60" s="518"/>
      <c r="NY60" s="518"/>
      <c r="NZ60" s="518"/>
      <c r="OA60" s="518"/>
      <c r="OB60" s="518"/>
      <c r="OC60" s="518"/>
      <c r="OD60" s="518"/>
      <c r="OE60" s="518"/>
      <c r="OF60" s="518"/>
      <c r="OG60" s="518"/>
      <c r="OH60" s="518"/>
      <c r="OI60" s="518"/>
      <c r="OJ60" s="518"/>
      <c r="OK60" s="518"/>
      <c r="OL60" s="518"/>
      <c r="OM60" s="518"/>
      <c r="ON60" s="518"/>
      <c r="OO60" s="518"/>
      <c r="OP60" s="518"/>
      <c r="OQ60" s="518"/>
      <c r="OR60" s="518"/>
      <c r="OS60" s="518"/>
      <c r="OT60" s="518"/>
      <c r="OU60" s="518"/>
      <c r="OV60" s="518"/>
      <c r="OW60" s="518"/>
      <c r="OX60" s="518"/>
      <c r="OY60" s="518"/>
      <c r="OZ60" s="518"/>
      <c r="PA60" s="518"/>
      <c r="PB60" s="518"/>
      <c r="PC60" s="518"/>
      <c r="PD60" s="518"/>
      <c r="PE60" s="518"/>
      <c r="PF60" s="518"/>
      <c r="PG60" s="518"/>
      <c r="PH60" s="518"/>
      <c r="PI60" s="518"/>
      <c r="PJ60" s="518"/>
      <c r="PK60" s="518"/>
      <c r="PL60" s="518"/>
      <c r="PM60" s="518"/>
      <c r="PN60" s="518"/>
      <c r="PO60" s="518"/>
      <c r="PP60" s="518"/>
      <c r="PQ60" s="518"/>
      <c r="PR60" s="518"/>
      <c r="PS60" s="518"/>
      <c r="PT60" s="518"/>
      <c r="PU60" s="518"/>
      <c r="PV60" s="518"/>
      <c r="PW60" s="518"/>
      <c r="PX60" s="518"/>
      <c r="PY60" s="518"/>
      <c r="PZ60" s="518"/>
      <c r="QA60" s="518"/>
      <c r="QB60" s="518"/>
      <c r="QC60" s="518"/>
      <c r="QD60" s="518"/>
      <c r="QE60" s="518"/>
      <c r="QF60" s="518"/>
      <c r="QG60" s="518"/>
      <c r="QH60" s="518"/>
      <c r="QI60" s="518"/>
      <c r="QJ60" s="518"/>
      <c r="QK60" s="518"/>
      <c r="QL60" s="518"/>
      <c r="QM60" s="518"/>
      <c r="QN60" s="518"/>
      <c r="QO60" s="518"/>
      <c r="QP60" s="518"/>
      <c r="QQ60" s="518"/>
      <c r="QR60" s="518"/>
      <c r="QS60" s="518"/>
      <c r="QT60" s="518"/>
      <c r="QU60" s="518"/>
      <c r="QV60" s="518"/>
      <c r="QW60" s="518"/>
      <c r="QX60" s="518"/>
      <c r="QY60" s="518"/>
      <c r="QZ60" s="518"/>
      <c r="RA60" s="518"/>
      <c r="RB60" s="518"/>
      <c r="RC60" s="518"/>
      <c r="RD60" s="518"/>
      <c r="RE60" s="518"/>
      <c r="RF60" s="518"/>
      <c r="RG60" s="518"/>
      <c r="RH60" s="518"/>
      <c r="RI60" s="518"/>
      <c r="RJ60" s="518"/>
      <c r="RK60" s="518"/>
      <c r="RL60" s="518"/>
      <c r="RM60" s="518"/>
      <c r="RN60" s="518"/>
      <c r="RO60" s="518"/>
      <c r="RP60" s="518"/>
      <c r="RQ60" s="518"/>
      <c r="RR60" s="518"/>
      <c r="RS60" s="518"/>
      <c r="RT60" s="518"/>
      <c r="RU60" s="518"/>
      <c r="RV60" s="518"/>
      <c r="RW60" s="518"/>
      <c r="RX60" s="518"/>
      <c r="RY60" s="518"/>
      <c r="RZ60" s="518"/>
      <c r="SA60" s="518"/>
      <c r="SB60" s="518"/>
      <c r="SC60" s="518"/>
      <c r="SD60" s="518"/>
      <c r="SE60" s="518"/>
      <c r="SF60" s="518"/>
      <c r="SG60" s="518"/>
      <c r="SH60" s="518"/>
      <c r="SI60" s="518"/>
      <c r="SJ60" s="518"/>
      <c r="SK60" s="518"/>
      <c r="SL60" s="518"/>
      <c r="SM60" s="518"/>
      <c r="SN60" s="518"/>
      <c r="SO60" s="518"/>
      <c r="SP60" s="518"/>
      <c r="SQ60" s="518"/>
      <c r="SR60" s="518"/>
      <c r="SS60" s="518"/>
      <c r="ST60" s="518"/>
      <c r="SU60" s="518"/>
      <c r="SV60" s="518"/>
      <c r="SW60" s="518"/>
      <c r="SX60" s="518"/>
      <c r="SY60" s="518"/>
      <c r="SZ60" s="518"/>
      <c r="TA60" s="518"/>
      <c r="TB60" s="518"/>
      <c r="TC60" s="518"/>
      <c r="TD60" s="518"/>
      <c r="TE60" s="518"/>
      <c r="TF60" s="518"/>
      <c r="TG60" s="518"/>
      <c r="TH60" s="518"/>
      <c r="TI60" s="518"/>
      <c r="TJ60" s="518"/>
      <c r="TK60" s="518"/>
      <c r="TL60" s="518"/>
      <c r="TM60" s="518"/>
      <c r="TN60" s="518"/>
      <c r="TO60" s="518"/>
      <c r="TP60" s="518"/>
      <c r="TQ60" s="518"/>
      <c r="TR60" s="518"/>
      <c r="TS60" s="518"/>
      <c r="TT60" s="518"/>
      <c r="TU60" s="518"/>
      <c r="TV60" s="518"/>
      <c r="TW60" s="518"/>
      <c r="TX60" s="518"/>
      <c r="TY60" s="518"/>
      <c r="TZ60" s="518"/>
      <c r="UA60" s="518"/>
      <c r="UB60" s="518"/>
      <c r="UC60" s="518"/>
      <c r="UD60" s="518"/>
      <c r="UE60" s="518"/>
      <c r="UF60" s="518"/>
      <c r="UG60" s="518"/>
      <c r="UH60" s="518"/>
      <c r="UI60" s="518"/>
      <c r="UJ60" s="518"/>
      <c r="UK60" s="518"/>
      <c r="UL60" s="518"/>
      <c r="UM60" s="518"/>
      <c r="UN60" s="518"/>
      <c r="UO60" s="518"/>
      <c r="UP60" s="518"/>
      <c r="UQ60" s="518"/>
      <c r="UR60" s="518"/>
      <c r="US60" s="518"/>
      <c r="UT60" s="518"/>
      <c r="UU60" s="518"/>
      <c r="UV60" s="518"/>
      <c r="UW60" s="518"/>
      <c r="UX60" s="518"/>
      <c r="UY60" s="518"/>
      <c r="UZ60" s="518"/>
      <c r="VA60" s="518"/>
      <c r="VB60" s="518"/>
      <c r="VC60" s="518"/>
      <c r="VD60" s="518"/>
      <c r="VE60" s="518"/>
      <c r="VF60" s="518"/>
      <c r="VG60" s="518"/>
      <c r="VH60" s="518"/>
      <c r="VI60" s="518"/>
      <c r="VJ60" s="518"/>
      <c r="VK60" s="518"/>
      <c r="VL60" s="518"/>
      <c r="VM60" s="518"/>
      <c r="VN60" s="518"/>
      <c r="VO60" s="518"/>
      <c r="VP60" s="518"/>
      <c r="VQ60" s="518"/>
      <c r="VR60" s="518"/>
      <c r="VS60" s="518"/>
      <c r="VT60" s="518"/>
      <c r="VU60" s="518"/>
      <c r="VV60" s="518"/>
      <c r="VW60" s="518"/>
      <c r="VX60" s="518"/>
      <c r="VY60" s="518"/>
      <c r="VZ60" s="518"/>
      <c r="WA60" s="518"/>
      <c r="WB60" s="518"/>
      <c r="WC60" s="518"/>
      <c r="WD60" s="518"/>
      <c r="WE60" s="518"/>
      <c r="WF60" s="518"/>
      <c r="WG60" s="518"/>
      <c r="WH60" s="518"/>
      <c r="WI60" s="518"/>
      <c r="WJ60" s="518"/>
      <c r="WK60" s="518"/>
      <c r="WL60" s="518"/>
      <c r="WM60" s="518"/>
      <c r="WN60" s="518"/>
      <c r="WO60" s="518"/>
      <c r="WP60" s="518"/>
      <c r="WQ60" s="518"/>
      <c r="WR60" s="518"/>
      <c r="WS60" s="518"/>
      <c r="WT60" s="518"/>
      <c r="WU60" s="518"/>
      <c r="WV60" s="518"/>
      <c r="WW60" s="518"/>
      <c r="WX60" s="518"/>
      <c r="WY60" s="518"/>
      <c r="WZ60" s="518"/>
      <c r="XA60" s="518"/>
      <c r="XB60" s="518"/>
      <c r="XC60" s="518"/>
      <c r="XD60" s="518"/>
      <c r="XE60" s="518"/>
      <c r="XF60" s="518"/>
      <c r="XG60" s="518"/>
      <c r="XH60" s="518"/>
      <c r="XI60" s="518"/>
      <c r="XJ60" s="518"/>
      <c r="XK60" s="518"/>
      <c r="XL60" s="518"/>
      <c r="XM60" s="518"/>
      <c r="XN60" s="518"/>
      <c r="XO60" s="518"/>
      <c r="XP60" s="518"/>
      <c r="XQ60" s="518"/>
      <c r="XR60" s="518"/>
      <c r="XS60" s="518"/>
      <c r="XT60" s="518"/>
      <c r="XU60" s="518"/>
      <c r="XV60" s="518"/>
      <c r="XW60" s="518"/>
      <c r="XX60" s="518"/>
      <c r="XY60" s="518"/>
      <c r="XZ60" s="518"/>
      <c r="YA60" s="518"/>
      <c r="YB60" s="518"/>
      <c r="YC60" s="518"/>
      <c r="YD60" s="518"/>
      <c r="YE60" s="518"/>
      <c r="YF60" s="518"/>
      <c r="YG60" s="518"/>
      <c r="YH60" s="518"/>
      <c r="YI60" s="518"/>
      <c r="YJ60" s="518"/>
      <c r="YK60" s="518"/>
      <c r="YL60" s="518"/>
      <c r="YM60" s="518"/>
      <c r="YN60" s="518"/>
      <c r="YO60" s="518"/>
      <c r="YP60" s="518"/>
      <c r="YQ60" s="518"/>
      <c r="YR60" s="518"/>
      <c r="YS60" s="518"/>
      <c r="YT60" s="518"/>
      <c r="YU60" s="518"/>
      <c r="YV60" s="518"/>
      <c r="YW60" s="518"/>
      <c r="YX60" s="518"/>
      <c r="YY60" s="518"/>
      <c r="YZ60" s="518"/>
      <c r="ZA60" s="518"/>
      <c r="ZB60" s="518"/>
      <c r="ZC60" s="518"/>
      <c r="ZD60" s="518"/>
      <c r="ZE60" s="518"/>
      <c r="ZF60" s="518"/>
      <c r="ZG60" s="518"/>
      <c r="ZH60" s="518"/>
      <c r="ZI60" s="518"/>
      <c r="ZJ60" s="518"/>
      <c r="ZK60" s="518"/>
      <c r="ZL60" s="518"/>
      <c r="ZM60" s="518"/>
      <c r="ZN60" s="518"/>
      <c r="ZO60" s="518"/>
      <c r="ZP60" s="518"/>
      <c r="ZQ60" s="518"/>
      <c r="ZR60" s="518"/>
      <c r="ZS60" s="518"/>
      <c r="ZT60" s="518"/>
      <c r="ZU60" s="518"/>
      <c r="ZV60" s="518"/>
      <c r="ZW60" s="518"/>
      <c r="ZX60" s="518"/>
      <c r="ZY60" s="518"/>
      <c r="ZZ60" s="518"/>
      <c r="AAA60" s="518"/>
      <c r="AAB60" s="518"/>
      <c r="AAC60" s="518"/>
      <c r="AAD60" s="518"/>
      <c r="AAE60" s="518"/>
      <c r="AAF60" s="518"/>
      <c r="AAG60" s="518"/>
      <c r="AAH60" s="518"/>
      <c r="AAI60" s="518"/>
      <c r="AAJ60" s="518"/>
      <c r="AAK60" s="518"/>
      <c r="AAL60" s="518"/>
      <c r="AAM60" s="518"/>
      <c r="AAN60" s="518"/>
      <c r="AAO60" s="518"/>
      <c r="AAP60" s="518"/>
      <c r="AAQ60" s="518"/>
      <c r="AAR60" s="518"/>
      <c r="AAS60" s="518"/>
      <c r="AAT60" s="518"/>
      <c r="AAU60" s="518"/>
      <c r="AAV60" s="518"/>
      <c r="AAW60" s="518"/>
      <c r="AAX60" s="518"/>
      <c r="AAY60" s="518"/>
      <c r="AAZ60" s="518"/>
      <c r="ABA60" s="518"/>
      <c r="ABB60" s="518"/>
      <c r="ABC60" s="518"/>
      <c r="ABD60" s="518"/>
      <c r="ABE60" s="518"/>
      <c r="ABF60" s="518"/>
      <c r="ABG60" s="518"/>
      <c r="ABH60" s="518"/>
      <c r="ABI60" s="518"/>
      <c r="ABJ60" s="518"/>
      <c r="ABK60" s="518"/>
      <c r="ABL60" s="518"/>
      <c r="ABM60" s="518"/>
      <c r="ABN60" s="518"/>
      <c r="ABO60" s="518"/>
      <c r="ABP60" s="518"/>
      <c r="ABQ60" s="518"/>
      <c r="ABR60" s="518"/>
      <c r="ABS60" s="518"/>
      <c r="ABT60" s="518"/>
      <c r="ABU60" s="518"/>
      <c r="ABV60" s="518"/>
      <c r="ABW60" s="518"/>
      <c r="ABX60" s="518"/>
      <c r="ABY60" s="518"/>
      <c r="ABZ60" s="518"/>
      <c r="ACA60" s="518"/>
      <c r="ACB60" s="518"/>
      <c r="ACC60" s="518"/>
      <c r="ACD60" s="518"/>
      <c r="ACE60" s="518"/>
      <c r="ACF60" s="518"/>
      <c r="ACG60" s="518"/>
      <c r="ACH60" s="518"/>
      <c r="ACI60" s="518"/>
      <c r="ACJ60" s="518"/>
      <c r="ACK60" s="518"/>
      <c r="ACL60" s="518"/>
      <c r="ACM60" s="518"/>
      <c r="ACN60" s="518"/>
      <c r="ACO60" s="518"/>
      <c r="ACP60" s="518"/>
      <c r="ACQ60" s="518"/>
      <c r="ACR60" s="518"/>
      <c r="ACS60" s="518"/>
      <c r="ACT60" s="518"/>
      <c r="ACU60" s="518"/>
      <c r="ACV60" s="518"/>
      <c r="ACW60" s="518"/>
      <c r="ACX60" s="518"/>
      <c r="ACY60" s="518"/>
      <c r="ACZ60" s="518"/>
      <c r="ADA60" s="518"/>
      <c r="ADB60" s="518"/>
      <c r="ADC60" s="518"/>
      <c r="ADD60" s="518"/>
      <c r="ADE60" s="518"/>
      <c r="ADF60" s="518"/>
      <c r="ADG60" s="518"/>
      <c r="ADH60" s="518"/>
      <c r="ADI60" s="518"/>
      <c r="ADJ60" s="518"/>
      <c r="ADK60" s="518"/>
      <c r="ADL60" s="518"/>
      <c r="ADM60" s="518"/>
      <c r="ADN60" s="518"/>
      <c r="ADO60" s="518"/>
      <c r="ADP60" s="518"/>
      <c r="ADQ60" s="518"/>
      <c r="ADR60" s="518"/>
      <c r="ADS60" s="518"/>
      <c r="ADT60" s="518"/>
      <c r="ADU60" s="518"/>
      <c r="ADV60" s="518"/>
      <c r="ADW60" s="518"/>
      <c r="ADX60" s="518"/>
      <c r="ADY60" s="518"/>
      <c r="ADZ60" s="518"/>
      <c r="AEA60" s="518"/>
      <c r="AEB60" s="518"/>
      <c r="AEC60" s="518"/>
      <c r="AED60" s="518"/>
      <c r="AEE60" s="518"/>
      <c r="AEF60" s="518"/>
      <c r="AEG60" s="518"/>
      <c r="AEH60" s="518"/>
      <c r="AEI60" s="518"/>
      <c r="AEJ60" s="518"/>
      <c r="AEK60" s="518"/>
      <c r="AEL60" s="518"/>
      <c r="AEM60" s="518"/>
      <c r="AEN60" s="518"/>
      <c r="AEO60" s="518"/>
      <c r="AEP60" s="518"/>
      <c r="AEQ60" s="518"/>
      <c r="AER60" s="518"/>
      <c r="AES60" s="518"/>
      <c r="AET60" s="518"/>
      <c r="AEU60" s="518"/>
      <c r="AEV60" s="518"/>
      <c r="AEW60" s="518"/>
      <c r="AEX60" s="518"/>
      <c r="AEY60" s="518"/>
      <c r="AEZ60" s="518"/>
      <c r="AFA60" s="518"/>
      <c r="AFB60" s="518"/>
      <c r="AFC60" s="518"/>
      <c r="AFD60" s="518"/>
      <c r="AFE60" s="518"/>
      <c r="AFF60" s="518"/>
      <c r="AFG60" s="518"/>
      <c r="AFH60" s="518"/>
      <c r="AFI60" s="518"/>
      <c r="AFJ60" s="518"/>
      <c r="AFK60" s="518"/>
      <c r="AFL60" s="518"/>
      <c r="AFM60" s="518"/>
      <c r="AFN60" s="518"/>
      <c r="AFO60" s="518"/>
      <c r="AFP60" s="518"/>
      <c r="AFQ60" s="518"/>
      <c r="AFR60" s="518"/>
      <c r="AFS60" s="518"/>
      <c r="AFT60" s="518"/>
      <c r="AFU60" s="518"/>
      <c r="AFV60" s="518"/>
      <c r="AFW60" s="518"/>
      <c r="AFX60" s="518"/>
      <c r="AFY60" s="518"/>
      <c r="AFZ60" s="518"/>
      <c r="AGA60" s="518"/>
      <c r="AGB60" s="518"/>
      <c r="AGC60" s="518"/>
      <c r="AGD60" s="518"/>
      <c r="AGE60" s="518"/>
      <c r="AGF60" s="518"/>
      <c r="AGG60" s="518"/>
      <c r="AGH60" s="518"/>
      <c r="AGI60" s="518"/>
      <c r="AGJ60" s="518"/>
      <c r="AGK60" s="518"/>
      <c r="AGL60" s="518"/>
      <c r="AGM60" s="518"/>
      <c r="AGN60" s="518"/>
      <c r="AGO60" s="518"/>
      <c r="AGP60" s="518"/>
      <c r="AGQ60" s="518"/>
      <c r="AGR60" s="518"/>
      <c r="AGS60" s="518"/>
      <c r="AGT60" s="518"/>
      <c r="AGU60" s="518"/>
      <c r="AGV60" s="518"/>
      <c r="AGW60" s="518"/>
      <c r="AGX60" s="518"/>
      <c r="AGY60" s="518"/>
      <c r="AGZ60" s="518"/>
      <c r="AHA60" s="518"/>
      <c r="AHB60" s="518"/>
      <c r="AHC60" s="518"/>
      <c r="AHD60" s="518"/>
      <c r="AHE60" s="518"/>
      <c r="AHF60" s="518"/>
      <c r="AHG60" s="518"/>
      <c r="AHH60" s="518"/>
      <c r="AHI60" s="518"/>
      <c r="AHJ60" s="518"/>
      <c r="AHK60" s="518"/>
      <c r="AHL60" s="518"/>
      <c r="AHM60" s="518"/>
      <c r="AHN60" s="518"/>
      <c r="AHO60" s="518"/>
      <c r="AHP60" s="518"/>
      <c r="AHQ60" s="518"/>
      <c r="AHR60" s="518"/>
      <c r="AHS60" s="518"/>
      <c r="AHT60" s="518"/>
      <c r="AHU60" s="518"/>
      <c r="AHV60" s="518"/>
      <c r="AHW60" s="518"/>
      <c r="AHX60" s="518"/>
      <c r="AHY60" s="518"/>
      <c r="AHZ60" s="518"/>
      <c r="AIA60" s="518"/>
      <c r="AIB60" s="518"/>
      <c r="AIC60" s="518"/>
      <c r="AID60" s="518"/>
      <c r="AIE60" s="518"/>
      <c r="AIF60" s="518"/>
      <c r="AIG60" s="518"/>
      <c r="AIH60" s="518"/>
      <c r="AII60" s="518"/>
      <c r="AIJ60" s="518"/>
      <c r="AIK60" s="518"/>
      <c r="AIL60" s="518"/>
      <c r="AIM60" s="518"/>
      <c r="AIN60" s="518"/>
      <c r="AIO60" s="518"/>
      <c r="AIP60" s="518"/>
      <c r="AIQ60" s="518"/>
      <c r="AIR60" s="518"/>
      <c r="AIS60" s="518"/>
      <c r="AIT60" s="518"/>
      <c r="AIU60" s="518"/>
      <c r="AIV60" s="518"/>
      <c r="AIW60" s="518"/>
      <c r="AIX60" s="518"/>
      <c r="AIY60" s="518"/>
      <c r="AIZ60" s="518"/>
      <c r="AJA60" s="518"/>
      <c r="AJB60" s="518"/>
      <c r="AJC60" s="518"/>
      <c r="AJD60" s="518"/>
      <c r="AJE60" s="518"/>
      <c r="AJF60" s="518"/>
      <c r="AJG60" s="518"/>
      <c r="AJH60" s="518"/>
      <c r="AJI60" s="518"/>
      <c r="AJJ60" s="518"/>
      <c r="AJK60" s="518"/>
      <c r="AJL60" s="518"/>
      <c r="AJM60" s="518"/>
      <c r="AJN60" s="518"/>
      <c r="AJO60" s="518"/>
      <c r="AJP60" s="518"/>
      <c r="AJQ60" s="518"/>
      <c r="AJR60" s="518"/>
      <c r="AJS60" s="518"/>
      <c r="AJT60" s="518"/>
      <c r="AJU60" s="518"/>
      <c r="AJV60" s="518"/>
      <c r="AJW60" s="518"/>
      <c r="AJX60" s="518"/>
      <c r="AJY60" s="518"/>
      <c r="AJZ60" s="518"/>
      <c r="AKA60" s="518"/>
      <c r="AKB60" s="518"/>
      <c r="AKC60" s="518"/>
      <c r="AKD60" s="518"/>
      <c r="AKE60" s="518"/>
      <c r="AKF60" s="518"/>
      <c r="AKG60" s="518"/>
      <c r="AKH60" s="518"/>
      <c r="AKI60" s="518"/>
      <c r="AKJ60" s="518"/>
      <c r="AKK60" s="518"/>
      <c r="AKL60" s="518"/>
      <c r="AKM60" s="518"/>
      <c r="AKN60" s="518"/>
      <c r="AKO60" s="518"/>
      <c r="AKP60" s="518"/>
      <c r="AKQ60" s="518"/>
      <c r="AKR60" s="518"/>
      <c r="AKS60" s="518"/>
      <c r="AKT60" s="518"/>
      <c r="AKU60" s="518"/>
      <c r="AKV60" s="518"/>
      <c r="AKW60" s="518"/>
      <c r="AKX60" s="518"/>
      <c r="AKY60" s="518"/>
      <c r="AKZ60" s="518"/>
      <c r="ALA60" s="518"/>
      <c r="ALB60" s="518"/>
      <c r="ALC60" s="518"/>
      <c r="ALD60" s="518"/>
      <c r="ALE60" s="518"/>
      <c r="ALF60" s="518"/>
      <c r="ALG60" s="518"/>
      <c r="ALH60" s="518"/>
      <c r="ALI60" s="518"/>
      <c r="ALJ60" s="518"/>
      <c r="ALK60" s="518"/>
      <c r="ALL60" s="518"/>
      <c r="ALM60" s="518"/>
      <c r="ALN60" s="518"/>
      <c r="ALO60" s="518"/>
      <c r="ALP60" s="518"/>
      <c r="ALQ60" s="518"/>
      <c r="ALR60" s="518"/>
      <c r="ALS60" s="518"/>
      <c r="ALT60" s="518"/>
      <c r="ALU60" s="518"/>
      <c r="ALV60" s="518"/>
      <c r="ALW60" s="518"/>
      <c r="ALX60" s="518"/>
      <c r="ALY60" s="518"/>
      <c r="ALZ60" s="518"/>
      <c r="AMA60" s="518"/>
      <c r="AMB60" s="518"/>
      <c r="AMC60" s="518"/>
      <c r="AMD60" s="518"/>
      <c r="AME60" s="518"/>
      <c r="AMF60" s="518"/>
      <c r="AMG60" s="518"/>
      <c r="AMH60" s="518"/>
      <c r="AMI60" s="518"/>
      <c r="AMJ60" s="518"/>
      <c r="AMK60" s="518"/>
      <c r="AML60" s="518"/>
    </row>
    <row r="61" spans="1:1026" ht="37.5" customHeight="1">
      <c r="B61" s="847" t="s">
        <v>75</v>
      </c>
      <c r="C61" s="927"/>
      <c r="D61" s="928" t="s">
        <v>218</v>
      </c>
      <c r="E61" s="928"/>
      <c r="F61" s="927"/>
      <c r="G61" s="927"/>
      <c r="H61" s="929"/>
      <c r="I61" s="511"/>
    </row>
    <row r="62" spans="1:1026">
      <c r="B62" s="526"/>
      <c r="C62" s="636" t="s">
        <v>72</v>
      </c>
      <c r="D62" s="930"/>
      <c r="E62" s="916"/>
      <c r="F62" s="636" t="s">
        <v>73</v>
      </c>
      <c r="G62" s="916"/>
      <c r="H62" s="88" t="s">
        <v>74</v>
      </c>
      <c r="I62" s="511"/>
    </row>
    <row r="63" spans="1:1026" s="75" customFormat="1" ht="15" customHeight="1">
      <c r="A63" s="73"/>
      <c r="B63" s="74" t="s">
        <v>9</v>
      </c>
      <c r="C63" s="718" t="s">
        <v>55</v>
      </c>
      <c r="D63" s="719"/>
      <c r="E63" s="916"/>
      <c r="F63" s="721">
        <v>0.2</v>
      </c>
      <c r="G63" s="931"/>
      <c r="H63" s="111">
        <f>ROUND($H$50*F63,2)</f>
        <v>440.89</v>
      </c>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c r="GS63" s="73"/>
      <c r="GT63" s="73"/>
      <c r="GU63" s="73"/>
      <c r="GV63" s="73"/>
      <c r="GW63" s="73"/>
      <c r="GX63" s="73"/>
      <c r="GY63" s="73"/>
      <c r="GZ63" s="73"/>
      <c r="HA63" s="73"/>
      <c r="HB63" s="73"/>
      <c r="HC63" s="73"/>
      <c r="HD63" s="73"/>
      <c r="HE63" s="73"/>
      <c r="HF63" s="73"/>
      <c r="HG63" s="73"/>
      <c r="HH63" s="73"/>
      <c r="HI63" s="73"/>
      <c r="HJ63" s="73"/>
      <c r="HK63" s="73"/>
      <c r="HL63" s="73"/>
      <c r="HM63" s="73"/>
      <c r="HN63" s="73"/>
      <c r="HO63" s="73"/>
      <c r="HP63" s="73"/>
      <c r="HQ63" s="73"/>
      <c r="HR63" s="73"/>
      <c r="HS63" s="73"/>
      <c r="HT63" s="73"/>
      <c r="HU63" s="73"/>
      <c r="HV63" s="73"/>
      <c r="HW63" s="73"/>
      <c r="HX63" s="73"/>
      <c r="HY63" s="73"/>
      <c r="HZ63" s="73"/>
      <c r="IA63" s="73"/>
      <c r="IB63" s="73"/>
      <c r="IC63" s="73"/>
      <c r="ID63" s="73"/>
      <c r="IE63" s="73"/>
      <c r="IF63" s="73"/>
      <c r="IG63" s="73"/>
      <c r="IH63" s="73"/>
      <c r="II63" s="73"/>
      <c r="IJ63" s="73"/>
      <c r="IK63" s="73"/>
      <c r="IL63" s="73"/>
      <c r="IM63" s="73"/>
      <c r="IN63" s="73"/>
      <c r="IO63" s="73"/>
      <c r="IP63" s="73"/>
      <c r="IQ63" s="73"/>
      <c r="IR63" s="73"/>
      <c r="IS63" s="73"/>
      <c r="IT63" s="73"/>
      <c r="IU63" s="73"/>
      <c r="IV63" s="73"/>
      <c r="IW63" s="73"/>
      <c r="IX63" s="73"/>
      <c r="IY63" s="73"/>
      <c r="IZ63" s="73"/>
      <c r="JA63" s="73"/>
      <c r="JB63" s="73"/>
      <c r="JC63" s="73"/>
      <c r="JD63" s="73"/>
      <c r="JE63" s="73"/>
      <c r="JF63" s="73"/>
      <c r="JG63" s="73"/>
      <c r="JH63" s="73"/>
      <c r="JI63" s="73"/>
      <c r="JJ63" s="73"/>
      <c r="JK63" s="73"/>
      <c r="JL63" s="73"/>
      <c r="JM63" s="73"/>
      <c r="JN63" s="73"/>
      <c r="JO63" s="73"/>
      <c r="JP63" s="73"/>
      <c r="JQ63" s="73"/>
      <c r="JR63" s="73"/>
      <c r="JS63" s="73"/>
      <c r="JT63" s="73"/>
      <c r="JU63" s="73"/>
      <c r="JV63" s="73"/>
      <c r="JW63" s="73"/>
      <c r="JX63" s="73"/>
      <c r="JY63" s="73"/>
      <c r="JZ63" s="73"/>
      <c r="KA63" s="73"/>
      <c r="KB63" s="73"/>
      <c r="KC63" s="73"/>
      <c r="KD63" s="73"/>
      <c r="KE63" s="73"/>
      <c r="KF63" s="73"/>
      <c r="KG63" s="73"/>
      <c r="KH63" s="73"/>
      <c r="KI63" s="73"/>
      <c r="KJ63" s="73"/>
      <c r="KK63" s="73"/>
      <c r="KL63" s="73"/>
      <c r="KM63" s="73"/>
      <c r="KN63" s="73"/>
      <c r="KO63" s="73"/>
      <c r="KP63" s="73"/>
      <c r="KQ63" s="73"/>
      <c r="KR63" s="73"/>
      <c r="KS63" s="73"/>
      <c r="KT63" s="73"/>
      <c r="KU63" s="73"/>
      <c r="KV63" s="73"/>
      <c r="KW63" s="73"/>
      <c r="KX63" s="73"/>
      <c r="KY63" s="73"/>
      <c r="KZ63" s="73"/>
      <c r="LA63" s="73"/>
      <c r="LB63" s="73"/>
      <c r="LC63" s="73"/>
      <c r="LD63" s="73"/>
      <c r="LE63" s="73"/>
      <c r="LF63" s="73"/>
      <c r="LG63" s="73"/>
      <c r="LH63" s="73"/>
      <c r="LI63" s="73"/>
      <c r="LJ63" s="73"/>
      <c r="LK63" s="73"/>
      <c r="LL63" s="73"/>
      <c r="LM63" s="73"/>
      <c r="LN63" s="73"/>
      <c r="LO63" s="73"/>
      <c r="LP63" s="73"/>
      <c r="LQ63" s="73"/>
      <c r="LR63" s="73"/>
      <c r="LS63" s="73"/>
      <c r="LT63" s="73"/>
      <c r="LU63" s="73"/>
      <c r="LV63" s="73"/>
      <c r="LW63" s="73"/>
      <c r="LX63" s="73"/>
      <c r="LY63" s="73"/>
      <c r="LZ63" s="73"/>
      <c r="MA63" s="73"/>
      <c r="MB63" s="73"/>
      <c r="MC63" s="73"/>
      <c r="MD63" s="73"/>
      <c r="ME63" s="73"/>
      <c r="MF63" s="73"/>
      <c r="MG63" s="73"/>
      <c r="MH63" s="73"/>
      <c r="MI63" s="73"/>
      <c r="MJ63" s="73"/>
      <c r="MK63" s="73"/>
      <c r="ML63" s="73"/>
      <c r="MM63" s="73"/>
      <c r="MN63" s="73"/>
      <c r="MO63" s="73"/>
      <c r="MP63" s="73"/>
      <c r="MQ63" s="73"/>
      <c r="MR63" s="73"/>
      <c r="MS63" s="73"/>
      <c r="MT63" s="73"/>
      <c r="MU63" s="73"/>
      <c r="MV63" s="73"/>
      <c r="MW63" s="73"/>
      <c r="MX63" s="73"/>
      <c r="MY63" s="73"/>
      <c r="MZ63" s="73"/>
      <c r="NA63" s="73"/>
      <c r="NB63" s="73"/>
      <c r="NC63" s="73"/>
      <c r="ND63" s="73"/>
      <c r="NE63" s="73"/>
      <c r="NF63" s="73"/>
      <c r="NG63" s="73"/>
      <c r="NH63" s="73"/>
      <c r="NI63" s="73"/>
      <c r="NJ63" s="73"/>
      <c r="NK63" s="73"/>
      <c r="NL63" s="73"/>
      <c r="NM63" s="73"/>
      <c r="NN63" s="73"/>
      <c r="NO63" s="73"/>
      <c r="NP63" s="73"/>
      <c r="NQ63" s="73"/>
      <c r="NR63" s="73"/>
      <c r="NS63" s="73"/>
      <c r="NT63" s="73"/>
      <c r="NU63" s="73"/>
      <c r="NV63" s="73"/>
      <c r="NW63" s="73"/>
      <c r="NX63" s="73"/>
      <c r="NY63" s="73"/>
      <c r="NZ63" s="73"/>
      <c r="OA63" s="73"/>
      <c r="OB63" s="73"/>
      <c r="OC63" s="73"/>
      <c r="OD63" s="73"/>
      <c r="OE63" s="73"/>
      <c r="OF63" s="73"/>
      <c r="OG63" s="73"/>
      <c r="OH63" s="73"/>
      <c r="OI63" s="73"/>
      <c r="OJ63" s="73"/>
      <c r="OK63" s="73"/>
      <c r="OL63" s="73"/>
      <c r="OM63" s="73"/>
      <c r="ON63" s="73"/>
      <c r="OO63" s="73"/>
      <c r="OP63" s="73"/>
      <c r="OQ63" s="73"/>
      <c r="OR63" s="73"/>
      <c r="OS63" s="73"/>
      <c r="OT63" s="73"/>
      <c r="OU63" s="73"/>
      <c r="OV63" s="73"/>
      <c r="OW63" s="73"/>
      <c r="OX63" s="73"/>
      <c r="OY63" s="73"/>
      <c r="OZ63" s="73"/>
      <c r="PA63" s="73"/>
      <c r="PB63" s="73"/>
      <c r="PC63" s="73"/>
      <c r="PD63" s="73"/>
      <c r="PE63" s="73"/>
      <c r="PF63" s="73"/>
      <c r="PG63" s="73"/>
      <c r="PH63" s="73"/>
      <c r="PI63" s="73"/>
      <c r="PJ63" s="73"/>
      <c r="PK63" s="73"/>
      <c r="PL63" s="73"/>
      <c r="PM63" s="73"/>
      <c r="PN63" s="73"/>
      <c r="PO63" s="73"/>
      <c r="PP63" s="73"/>
      <c r="PQ63" s="73"/>
      <c r="PR63" s="73"/>
      <c r="PS63" s="73"/>
      <c r="PT63" s="73"/>
      <c r="PU63" s="73"/>
      <c r="PV63" s="73"/>
      <c r="PW63" s="73"/>
      <c r="PX63" s="73"/>
      <c r="PY63" s="73"/>
      <c r="PZ63" s="73"/>
      <c r="QA63" s="73"/>
      <c r="QB63" s="73"/>
      <c r="QC63" s="73"/>
      <c r="QD63" s="73"/>
      <c r="QE63" s="73"/>
      <c r="QF63" s="73"/>
      <c r="QG63" s="73"/>
      <c r="QH63" s="73"/>
      <c r="QI63" s="73"/>
      <c r="QJ63" s="73"/>
      <c r="QK63" s="73"/>
      <c r="QL63" s="73"/>
      <c r="QM63" s="73"/>
      <c r="QN63" s="73"/>
      <c r="QO63" s="73"/>
      <c r="QP63" s="73"/>
      <c r="QQ63" s="73"/>
      <c r="QR63" s="73"/>
      <c r="QS63" s="73"/>
      <c r="QT63" s="73"/>
      <c r="QU63" s="73"/>
      <c r="QV63" s="73"/>
      <c r="QW63" s="73"/>
      <c r="QX63" s="73"/>
      <c r="QY63" s="73"/>
      <c r="QZ63" s="73"/>
      <c r="RA63" s="73"/>
      <c r="RB63" s="73"/>
      <c r="RC63" s="73"/>
      <c r="RD63" s="73"/>
      <c r="RE63" s="73"/>
      <c r="RF63" s="73"/>
      <c r="RG63" s="73"/>
      <c r="RH63" s="73"/>
      <c r="RI63" s="73"/>
      <c r="RJ63" s="73"/>
      <c r="RK63" s="73"/>
      <c r="RL63" s="73"/>
      <c r="RM63" s="73"/>
      <c r="RN63" s="73"/>
      <c r="RO63" s="73"/>
      <c r="RP63" s="73"/>
      <c r="RQ63" s="73"/>
      <c r="RR63" s="73"/>
      <c r="RS63" s="73"/>
      <c r="RT63" s="73"/>
      <c r="RU63" s="73"/>
      <c r="RV63" s="73"/>
      <c r="RW63" s="73"/>
      <c r="RX63" s="73"/>
      <c r="RY63" s="73"/>
      <c r="RZ63" s="73"/>
      <c r="SA63" s="73"/>
      <c r="SB63" s="73"/>
      <c r="SC63" s="73"/>
      <c r="SD63" s="73"/>
      <c r="SE63" s="73"/>
      <c r="SF63" s="73"/>
      <c r="SG63" s="73"/>
      <c r="SH63" s="73"/>
      <c r="SI63" s="73"/>
      <c r="SJ63" s="73"/>
      <c r="SK63" s="73"/>
      <c r="SL63" s="73"/>
      <c r="SM63" s="73"/>
      <c r="SN63" s="73"/>
      <c r="SO63" s="73"/>
      <c r="SP63" s="73"/>
      <c r="SQ63" s="73"/>
      <c r="SR63" s="73"/>
      <c r="SS63" s="73"/>
      <c r="ST63" s="73"/>
      <c r="SU63" s="73"/>
      <c r="SV63" s="73"/>
      <c r="SW63" s="73"/>
      <c r="SX63" s="73"/>
      <c r="SY63" s="73"/>
      <c r="SZ63" s="73"/>
      <c r="TA63" s="73"/>
      <c r="TB63" s="73"/>
      <c r="TC63" s="73"/>
      <c r="TD63" s="73"/>
      <c r="TE63" s="73"/>
      <c r="TF63" s="73"/>
      <c r="TG63" s="73"/>
      <c r="TH63" s="73"/>
      <c r="TI63" s="73"/>
      <c r="TJ63" s="73"/>
      <c r="TK63" s="73"/>
      <c r="TL63" s="73"/>
      <c r="TM63" s="73"/>
      <c r="TN63" s="73"/>
      <c r="TO63" s="73"/>
      <c r="TP63" s="73"/>
      <c r="TQ63" s="73"/>
      <c r="TR63" s="73"/>
      <c r="TS63" s="73"/>
      <c r="TT63" s="73"/>
      <c r="TU63" s="73"/>
      <c r="TV63" s="73"/>
      <c r="TW63" s="73"/>
      <c r="TX63" s="73"/>
      <c r="TY63" s="73"/>
      <c r="TZ63" s="73"/>
      <c r="UA63" s="73"/>
      <c r="UB63" s="73"/>
      <c r="UC63" s="73"/>
      <c r="UD63" s="73"/>
      <c r="UE63" s="73"/>
      <c r="UF63" s="73"/>
      <c r="UG63" s="73"/>
      <c r="UH63" s="73"/>
      <c r="UI63" s="73"/>
      <c r="UJ63" s="73"/>
      <c r="UK63" s="73"/>
      <c r="UL63" s="73"/>
      <c r="UM63" s="73"/>
      <c r="UN63" s="73"/>
      <c r="UO63" s="73"/>
      <c r="UP63" s="73"/>
      <c r="UQ63" s="73"/>
      <c r="UR63" s="73"/>
      <c r="US63" s="73"/>
      <c r="UT63" s="73"/>
      <c r="UU63" s="73"/>
      <c r="UV63" s="73"/>
      <c r="UW63" s="73"/>
      <c r="UX63" s="73"/>
      <c r="UY63" s="73"/>
      <c r="UZ63" s="73"/>
      <c r="VA63" s="73"/>
      <c r="VB63" s="73"/>
      <c r="VC63" s="73"/>
      <c r="VD63" s="73"/>
      <c r="VE63" s="73"/>
      <c r="VF63" s="73"/>
      <c r="VG63" s="73"/>
      <c r="VH63" s="73"/>
      <c r="VI63" s="73"/>
      <c r="VJ63" s="73"/>
      <c r="VK63" s="73"/>
      <c r="VL63" s="73"/>
      <c r="VM63" s="73"/>
      <c r="VN63" s="73"/>
      <c r="VO63" s="73"/>
      <c r="VP63" s="73"/>
      <c r="VQ63" s="73"/>
      <c r="VR63" s="73"/>
      <c r="VS63" s="73"/>
      <c r="VT63" s="73"/>
      <c r="VU63" s="73"/>
      <c r="VV63" s="73"/>
      <c r="VW63" s="73"/>
      <c r="VX63" s="73"/>
      <c r="VY63" s="73"/>
      <c r="VZ63" s="73"/>
      <c r="WA63" s="73"/>
      <c r="WB63" s="73"/>
      <c r="WC63" s="73"/>
      <c r="WD63" s="73"/>
      <c r="WE63" s="73"/>
      <c r="WF63" s="73"/>
      <c r="WG63" s="73"/>
      <c r="WH63" s="73"/>
      <c r="WI63" s="73"/>
      <c r="WJ63" s="73"/>
      <c r="WK63" s="73"/>
      <c r="WL63" s="73"/>
      <c r="WM63" s="73"/>
      <c r="WN63" s="73"/>
      <c r="WO63" s="73"/>
      <c r="WP63" s="73"/>
      <c r="WQ63" s="73"/>
      <c r="WR63" s="73"/>
      <c r="WS63" s="73"/>
      <c r="WT63" s="73"/>
      <c r="WU63" s="73"/>
      <c r="WV63" s="73"/>
      <c r="WW63" s="73"/>
      <c r="WX63" s="73"/>
      <c r="WY63" s="73"/>
      <c r="WZ63" s="73"/>
      <c r="XA63" s="73"/>
      <c r="XB63" s="73"/>
      <c r="XC63" s="73"/>
      <c r="XD63" s="73"/>
      <c r="XE63" s="73"/>
      <c r="XF63" s="73"/>
      <c r="XG63" s="73"/>
      <c r="XH63" s="73"/>
      <c r="XI63" s="73"/>
      <c r="XJ63" s="73"/>
      <c r="XK63" s="73"/>
      <c r="XL63" s="73"/>
      <c r="XM63" s="73"/>
      <c r="XN63" s="73"/>
      <c r="XO63" s="73"/>
      <c r="XP63" s="73"/>
      <c r="XQ63" s="73"/>
      <c r="XR63" s="73"/>
      <c r="XS63" s="73"/>
      <c r="XT63" s="73"/>
      <c r="XU63" s="73"/>
      <c r="XV63" s="73"/>
      <c r="XW63" s="73"/>
      <c r="XX63" s="73"/>
      <c r="XY63" s="73"/>
      <c r="XZ63" s="73"/>
      <c r="YA63" s="73"/>
      <c r="YB63" s="73"/>
      <c r="YC63" s="73"/>
      <c r="YD63" s="73"/>
      <c r="YE63" s="73"/>
      <c r="YF63" s="73"/>
      <c r="YG63" s="73"/>
      <c r="YH63" s="73"/>
      <c r="YI63" s="73"/>
      <c r="YJ63" s="73"/>
      <c r="YK63" s="73"/>
      <c r="YL63" s="73"/>
      <c r="YM63" s="73"/>
      <c r="YN63" s="73"/>
      <c r="YO63" s="73"/>
      <c r="YP63" s="73"/>
      <c r="YQ63" s="73"/>
      <c r="YR63" s="73"/>
      <c r="YS63" s="73"/>
      <c r="YT63" s="73"/>
      <c r="YU63" s="73"/>
      <c r="YV63" s="73"/>
      <c r="YW63" s="73"/>
      <c r="YX63" s="73"/>
      <c r="YY63" s="73"/>
      <c r="YZ63" s="73"/>
      <c r="ZA63" s="73"/>
      <c r="ZB63" s="73"/>
      <c r="ZC63" s="73"/>
      <c r="ZD63" s="73"/>
      <c r="ZE63" s="73"/>
      <c r="ZF63" s="73"/>
      <c r="ZG63" s="73"/>
      <c r="ZH63" s="73"/>
      <c r="ZI63" s="73"/>
      <c r="ZJ63" s="73"/>
      <c r="ZK63" s="73"/>
      <c r="ZL63" s="73"/>
      <c r="ZM63" s="73"/>
      <c r="ZN63" s="73"/>
      <c r="ZO63" s="73"/>
      <c r="ZP63" s="73"/>
      <c r="ZQ63" s="73"/>
      <c r="ZR63" s="73"/>
      <c r="ZS63" s="73"/>
      <c r="ZT63" s="73"/>
      <c r="ZU63" s="73"/>
      <c r="ZV63" s="73"/>
      <c r="ZW63" s="73"/>
      <c r="ZX63" s="73"/>
      <c r="ZY63" s="73"/>
      <c r="ZZ63" s="73"/>
      <c r="AAA63" s="73"/>
      <c r="AAB63" s="73"/>
      <c r="AAC63" s="73"/>
      <c r="AAD63" s="73"/>
      <c r="AAE63" s="73"/>
      <c r="AAF63" s="73"/>
      <c r="AAG63" s="73"/>
      <c r="AAH63" s="73"/>
      <c r="AAI63" s="73"/>
      <c r="AAJ63" s="73"/>
      <c r="AAK63" s="73"/>
      <c r="AAL63" s="73"/>
      <c r="AAM63" s="73"/>
      <c r="AAN63" s="73"/>
      <c r="AAO63" s="73"/>
      <c r="AAP63" s="73"/>
      <c r="AAQ63" s="73"/>
      <c r="AAR63" s="73"/>
      <c r="AAS63" s="73"/>
      <c r="AAT63" s="73"/>
      <c r="AAU63" s="73"/>
      <c r="AAV63" s="73"/>
      <c r="AAW63" s="73"/>
      <c r="AAX63" s="73"/>
      <c r="AAY63" s="73"/>
      <c r="AAZ63" s="73"/>
      <c r="ABA63" s="73"/>
      <c r="ABB63" s="73"/>
      <c r="ABC63" s="73"/>
      <c r="ABD63" s="73"/>
      <c r="ABE63" s="73"/>
      <c r="ABF63" s="73"/>
      <c r="ABG63" s="73"/>
      <c r="ABH63" s="73"/>
      <c r="ABI63" s="73"/>
      <c r="ABJ63" s="73"/>
      <c r="ABK63" s="73"/>
      <c r="ABL63" s="73"/>
      <c r="ABM63" s="73"/>
      <c r="ABN63" s="73"/>
      <c r="ABO63" s="73"/>
      <c r="ABP63" s="73"/>
      <c r="ABQ63" s="73"/>
      <c r="ABR63" s="73"/>
      <c r="ABS63" s="73"/>
      <c r="ABT63" s="73"/>
      <c r="ABU63" s="73"/>
      <c r="ABV63" s="73"/>
      <c r="ABW63" s="73"/>
      <c r="ABX63" s="73"/>
      <c r="ABY63" s="73"/>
      <c r="ABZ63" s="73"/>
      <c r="ACA63" s="73"/>
      <c r="ACB63" s="73"/>
      <c r="ACC63" s="73"/>
      <c r="ACD63" s="73"/>
      <c r="ACE63" s="73"/>
      <c r="ACF63" s="73"/>
      <c r="ACG63" s="73"/>
      <c r="ACH63" s="73"/>
      <c r="ACI63" s="73"/>
      <c r="ACJ63" s="73"/>
      <c r="ACK63" s="73"/>
      <c r="ACL63" s="73"/>
      <c r="ACM63" s="73"/>
      <c r="ACN63" s="73"/>
      <c r="ACO63" s="73"/>
      <c r="ACP63" s="73"/>
      <c r="ACQ63" s="73"/>
      <c r="ACR63" s="73"/>
      <c r="ACS63" s="73"/>
      <c r="ACT63" s="73"/>
      <c r="ACU63" s="73"/>
      <c r="ACV63" s="73"/>
      <c r="ACW63" s="73"/>
      <c r="ACX63" s="73"/>
      <c r="ACY63" s="73"/>
      <c r="ACZ63" s="73"/>
      <c r="ADA63" s="73"/>
      <c r="ADB63" s="73"/>
      <c r="ADC63" s="73"/>
      <c r="ADD63" s="73"/>
      <c r="ADE63" s="73"/>
      <c r="ADF63" s="73"/>
      <c r="ADG63" s="73"/>
      <c r="ADH63" s="73"/>
      <c r="ADI63" s="73"/>
      <c r="ADJ63" s="73"/>
      <c r="ADK63" s="73"/>
      <c r="ADL63" s="73"/>
      <c r="ADM63" s="73"/>
      <c r="ADN63" s="73"/>
      <c r="ADO63" s="73"/>
      <c r="ADP63" s="73"/>
      <c r="ADQ63" s="73"/>
      <c r="ADR63" s="73"/>
      <c r="ADS63" s="73"/>
      <c r="ADT63" s="73"/>
      <c r="ADU63" s="73"/>
      <c r="ADV63" s="73"/>
      <c r="ADW63" s="73"/>
      <c r="ADX63" s="73"/>
      <c r="ADY63" s="73"/>
      <c r="ADZ63" s="73"/>
      <c r="AEA63" s="73"/>
      <c r="AEB63" s="73"/>
      <c r="AEC63" s="73"/>
      <c r="AED63" s="73"/>
      <c r="AEE63" s="73"/>
      <c r="AEF63" s="73"/>
      <c r="AEG63" s="73"/>
      <c r="AEH63" s="73"/>
      <c r="AEI63" s="73"/>
      <c r="AEJ63" s="73"/>
      <c r="AEK63" s="73"/>
      <c r="AEL63" s="73"/>
      <c r="AEM63" s="73"/>
      <c r="AEN63" s="73"/>
      <c r="AEO63" s="73"/>
      <c r="AEP63" s="73"/>
      <c r="AEQ63" s="73"/>
      <c r="AER63" s="73"/>
      <c r="AES63" s="73"/>
      <c r="AET63" s="73"/>
      <c r="AEU63" s="73"/>
      <c r="AEV63" s="73"/>
      <c r="AEW63" s="73"/>
      <c r="AEX63" s="73"/>
      <c r="AEY63" s="73"/>
      <c r="AEZ63" s="73"/>
      <c r="AFA63" s="73"/>
      <c r="AFB63" s="73"/>
      <c r="AFC63" s="73"/>
      <c r="AFD63" s="73"/>
      <c r="AFE63" s="73"/>
      <c r="AFF63" s="73"/>
      <c r="AFG63" s="73"/>
      <c r="AFH63" s="73"/>
      <c r="AFI63" s="73"/>
      <c r="AFJ63" s="73"/>
      <c r="AFK63" s="73"/>
      <c r="AFL63" s="73"/>
      <c r="AFM63" s="73"/>
      <c r="AFN63" s="73"/>
      <c r="AFO63" s="73"/>
      <c r="AFP63" s="73"/>
      <c r="AFQ63" s="73"/>
      <c r="AFR63" s="73"/>
      <c r="AFS63" s="73"/>
      <c r="AFT63" s="73"/>
      <c r="AFU63" s="73"/>
      <c r="AFV63" s="73"/>
      <c r="AFW63" s="73"/>
      <c r="AFX63" s="73"/>
      <c r="AFY63" s="73"/>
      <c r="AFZ63" s="73"/>
      <c r="AGA63" s="73"/>
      <c r="AGB63" s="73"/>
      <c r="AGC63" s="73"/>
      <c r="AGD63" s="73"/>
      <c r="AGE63" s="73"/>
      <c r="AGF63" s="73"/>
      <c r="AGG63" s="73"/>
      <c r="AGH63" s="73"/>
      <c r="AGI63" s="73"/>
      <c r="AGJ63" s="73"/>
      <c r="AGK63" s="73"/>
      <c r="AGL63" s="73"/>
      <c r="AGM63" s="73"/>
      <c r="AGN63" s="73"/>
      <c r="AGO63" s="73"/>
      <c r="AGP63" s="73"/>
      <c r="AGQ63" s="73"/>
      <c r="AGR63" s="73"/>
      <c r="AGS63" s="73"/>
      <c r="AGT63" s="73"/>
      <c r="AGU63" s="73"/>
      <c r="AGV63" s="73"/>
      <c r="AGW63" s="73"/>
      <c r="AGX63" s="73"/>
      <c r="AGY63" s="73"/>
      <c r="AGZ63" s="73"/>
      <c r="AHA63" s="73"/>
      <c r="AHB63" s="73"/>
      <c r="AHC63" s="73"/>
      <c r="AHD63" s="73"/>
      <c r="AHE63" s="73"/>
      <c r="AHF63" s="73"/>
      <c r="AHG63" s="73"/>
      <c r="AHH63" s="73"/>
      <c r="AHI63" s="73"/>
      <c r="AHJ63" s="73"/>
      <c r="AHK63" s="73"/>
      <c r="AHL63" s="73"/>
      <c r="AHM63" s="73"/>
      <c r="AHN63" s="73"/>
      <c r="AHO63" s="73"/>
      <c r="AHP63" s="73"/>
      <c r="AHQ63" s="73"/>
      <c r="AHR63" s="73"/>
      <c r="AHS63" s="73"/>
      <c r="AHT63" s="73"/>
      <c r="AHU63" s="73"/>
      <c r="AHV63" s="73"/>
      <c r="AHW63" s="73"/>
      <c r="AHX63" s="73"/>
      <c r="AHY63" s="73"/>
      <c r="AHZ63" s="73"/>
      <c r="AIA63" s="73"/>
      <c r="AIB63" s="73"/>
      <c r="AIC63" s="73"/>
      <c r="AID63" s="73"/>
      <c r="AIE63" s="73"/>
      <c r="AIF63" s="73"/>
      <c r="AIG63" s="73"/>
      <c r="AIH63" s="73"/>
      <c r="AII63" s="73"/>
      <c r="AIJ63" s="73"/>
      <c r="AIK63" s="73"/>
      <c r="AIL63" s="73"/>
      <c r="AIM63" s="73"/>
      <c r="AIN63" s="73"/>
      <c r="AIO63" s="73"/>
      <c r="AIP63" s="73"/>
      <c r="AIQ63" s="73"/>
      <c r="AIR63" s="73"/>
      <c r="AIS63" s="73"/>
      <c r="AIT63" s="73"/>
      <c r="AIU63" s="73"/>
      <c r="AIV63" s="73"/>
      <c r="AIW63" s="73"/>
      <c r="AIX63" s="73"/>
      <c r="AIY63" s="73"/>
      <c r="AIZ63" s="73"/>
      <c r="AJA63" s="73"/>
      <c r="AJB63" s="73"/>
      <c r="AJC63" s="73"/>
      <c r="AJD63" s="73"/>
      <c r="AJE63" s="73"/>
      <c r="AJF63" s="73"/>
      <c r="AJG63" s="73"/>
      <c r="AJH63" s="73"/>
      <c r="AJI63" s="73"/>
      <c r="AJJ63" s="73"/>
      <c r="AJK63" s="73"/>
      <c r="AJL63" s="73"/>
      <c r="AJM63" s="73"/>
      <c r="AJN63" s="73"/>
      <c r="AJO63" s="73"/>
      <c r="AJP63" s="73"/>
      <c r="AJQ63" s="73"/>
      <c r="AJR63" s="73"/>
      <c r="AJS63" s="73"/>
      <c r="AJT63" s="73"/>
      <c r="AJU63" s="73"/>
      <c r="AJV63" s="73"/>
      <c r="AJW63" s="73"/>
      <c r="AJX63" s="73"/>
      <c r="AJY63" s="73"/>
      <c r="AJZ63" s="73"/>
      <c r="AKA63" s="73"/>
      <c r="AKB63" s="73"/>
      <c r="AKC63" s="73"/>
      <c r="AKD63" s="73"/>
      <c r="AKE63" s="73"/>
      <c r="AKF63" s="73"/>
      <c r="AKG63" s="73"/>
      <c r="AKH63" s="73"/>
      <c r="AKI63" s="73"/>
      <c r="AKJ63" s="73"/>
      <c r="AKK63" s="73"/>
      <c r="AKL63" s="73"/>
      <c r="AKM63" s="73"/>
      <c r="AKN63" s="73"/>
      <c r="AKO63" s="73"/>
      <c r="AKP63" s="73"/>
      <c r="AKQ63" s="73"/>
      <c r="AKR63" s="73"/>
      <c r="AKS63" s="73"/>
      <c r="AKT63" s="73"/>
      <c r="AKU63" s="73"/>
      <c r="AKV63" s="73"/>
      <c r="AKW63" s="73"/>
      <c r="AKX63" s="73"/>
      <c r="AKY63" s="73"/>
      <c r="AKZ63" s="73"/>
      <c r="ALA63" s="73"/>
      <c r="ALB63" s="73"/>
      <c r="ALC63" s="73"/>
      <c r="ALD63" s="73"/>
      <c r="ALE63" s="73"/>
      <c r="ALF63" s="73"/>
      <c r="ALG63" s="73"/>
      <c r="ALH63" s="73"/>
      <c r="ALI63" s="73"/>
      <c r="ALJ63" s="73"/>
      <c r="ALK63" s="73"/>
      <c r="ALL63" s="73"/>
      <c r="ALM63" s="73"/>
      <c r="ALN63" s="73"/>
      <c r="ALO63" s="73"/>
      <c r="ALP63" s="73"/>
      <c r="ALQ63" s="73"/>
      <c r="ALR63" s="73"/>
      <c r="ALS63" s="73"/>
      <c r="ALT63" s="73"/>
      <c r="ALU63" s="73"/>
      <c r="ALV63" s="73"/>
      <c r="ALW63" s="73"/>
      <c r="ALX63" s="73"/>
      <c r="ALY63" s="73"/>
      <c r="ALZ63" s="73"/>
      <c r="AMA63" s="73"/>
      <c r="AMB63" s="73"/>
      <c r="AMC63" s="73"/>
      <c r="AMD63" s="73"/>
      <c r="AME63" s="73"/>
      <c r="AMF63" s="73"/>
      <c r="AMG63" s="73"/>
      <c r="AMH63" s="73"/>
      <c r="AMI63" s="73"/>
      <c r="AMJ63" s="73"/>
      <c r="AMK63" s="73"/>
      <c r="AML63" s="73"/>
    </row>
    <row r="64" spans="1:1026" s="75" customFormat="1" ht="15" customHeight="1">
      <c r="A64" s="73"/>
      <c r="B64" s="74" t="s">
        <v>11</v>
      </c>
      <c r="C64" s="718" t="s">
        <v>76</v>
      </c>
      <c r="D64" s="719"/>
      <c r="E64" s="916"/>
      <c r="F64" s="721">
        <v>2.5000000000000001E-2</v>
      </c>
      <c r="G64" s="931"/>
      <c r="H64" s="111">
        <f t="shared" ref="H64:H70" si="0">ROUND($H$50*F64,2)</f>
        <v>55.11</v>
      </c>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3"/>
      <c r="CS64" s="73"/>
      <c r="CT64" s="73"/>
      <c r="CU64" s="73"/>
      <c r="CV64" s="73"/>
      <c r="CW64" s="73"/>
      <c r="CX64" s="73"/>
      <c r="CY64" s="73"/>
      <c r="CZ64" s="73"/>
      <c r="DA64" s="73"/>
      <c r="DB64" s="73"/>
      <c r="DC64" s="73"/>
      <c r="DD64" s="73"/>
      <c r="DE64" s="73"/>
      <c r="DF64" s="73"/>
      <c r="DG64" s="73"/>
      <c r="DH64" s="73"/>
      <c r="DI64" s="73"/>
      <c r="DJ64" s="73"/>
      <c r="DK64" s="73"/>
      <c r="DL64" s="73"/>
      <c r="DM64" s="73"/>
      <c r="DN64" s="73"/>
      <c r="DO64" s="73"/>
      <c r="DP64" s="73"/>
      <c r="DQ64" s="73"/>
      <c r="DR64" s="73"/>
      <c r="DS64" s="73"/>
      <c r="DT64" s="73"/>
      <c r="DU64" s="73"/>
      <c r="DV64" s="73"/>
      <c r="DW64" s="73"/>
      <c r="DX64" s="73"/>
      <c r="DY64" s="73"/>
      <c r="DZ64" s="73"/>
      <c r="EA64" s="73"/>
      <c r="EB64" s="73"/>
      <c r="EC64" s="73"/>
      <c r="ED64" s="73"/>
      <c r="EE64" s="73"/>
      <c r="EF64" s="73"/>
      <c r="EG64" s="73"/>
      <c r="EH64" s="73"/>
      <c r="EI64" s="73"/>
      <c r="EJ64" s="73"/>
      <c r="EK64" s="73"/>
      <c r="EL64" s="73"/>
      <c r="EM64" s="73"/>
      <c r="EN64" s="73"/>
      <c r="EO64" s="73"/>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c r="GS64" s="73"/>
      <c r="GT64" s="73"/>
      <c r="GU64" s="73"/>
      <c r="GV64" s="73"/>
      <c r="GW64" s="73"/>
      <c r="GX64" s="73"/>
      <c r="GY64" s="73"/>
      <c r="GZ64" s="73"/>
      <c r="HA64" s="73"/>
      <c r="HB64" s="73"/>
      <c r="HC64" s="73"/>
      <c r="HD64" s="73"/>
      <c r="HE64" s="73"/>
      <c r="HF64" s="73"/>
      <c r="HG64" s="73"/>
      <c r="HH64" s="73"/>
      <c r="HI64" s="73"/>
      <c r="HJ64" s="73"/>
      <c r="HK64" s="73"/>
      <c r="HL64" s="73"/>
      <c r="HM64" s="73"/>
      <c r="HN64" s="73"/>
      <c r="HO64" s="73"/>
      <c r="HP64" s="73"/>
      <c r="HQ64" s="73"/>
      <c r="HR64" s="73"/>
      <c r="HS64" s="73"/>
      <c r="HT64" s="73"/>
      <c r="HU64" s="73"/>
      <c r="HV64" s="73"/>
      <c r="HW64" s="73"/>
      <c r="HX64" s="73"/>
      <c r="HY64" s="73"/>
      <c r="HZ64" s="73"/>
      <c r="IA64" s="73"/>
      <c r="IB64" s="73"/>
      <c r="IC64" s="73"/>
      <c r="ID64" s="73"/>
      <c r="IE64" s="73"/>
      <c r="IF64" s="73"/>
      <c r="IG64" s="73"/>
      <c r="IH64" s="73"/>
      <c r="II64" s="73"/>
      <c r="IJ64" s="73"/>
      <c r="IK64" s="73"/>
      <c r="IL64" s="73"/>
      <c r="IM64" s="73"/>
      <c r="IN64" s="73"/>
      <c r="IO64" s="73"/>
      <c r="IP64" s="73"/>
      <c r="IQ64" s="73"/>
      <c r="IR64" s="73"/>
      <c r="IS64" s="73"/>
      <c r="IT64" s="73"/>
      <c r="IU64" s="73"/>
      <c r="IV64" s="73"/>
      <c r="IW64" s="73"/>
      <c r="IX64" s="73"/>
      <c r="IY64" s="73"/>
      <c r="IZ64" s="73"/>
      <c r="JA64" s="73"/>
      <c r="JB64" s="73"/>
      <c r="JC64" s="73"/>
      <c r="JD64" s="73"/>
      <c r="JE64" s="73"/>
      <c r="JF64" s="73"/>
      <c r="JG64" s="73"/>
      <c r="JH64" s="73"/>
      <c r="JI64" s="73"/>
      <c r="JJ64" s="73"/>
      <c r="JK64" s="73"/>
      <c r="JL64" s="73"/>
      <c r="JM64" s="73"/>
      <c r="JN64" s="73"/>
      <c r="JO64" s="73"/>
      <c r="JP64" s="73"/>
      <c r="JQ64" s="73"/>
      <c r="JR64" s="73"/>
      <c r="JS64" s="73"/>
      <c r="JT64" s="73"/>
      <c r="JU64" s="73"/>
      <c r="JV64" s="73"/>
      <c r="JW64" s="73"/>
      <c r="JX64" s="73"/>
      <c r="JY64" s="73"/>
      <c r="JZ64" s="73"/>
      <c r="KA64" s="73"/>
      <c r="KB64" s="73"/>
      <c r="KC64" s="73"/>
      <c r="KD64" s="73"/>
      <c r="KE64" s="73"/>
      <c r="KF64" s="73"/>
      <c r="KG64" s="73"/>
      <c r="KH64" s="73"/>
      <c r="KI64" s="73"/>
      <c r="KJ64" s="73"/>
      <c r="KK64" s="73"/>
      <c r="KL64" s="73"/>
      <c r="KM64" s="73"/>
      <c r="KN64" s="73"/>
      <c r="KO64" s="73"/>
      <c r="KP64" s="73"/>
      <c r="KQ64" s="73"/>
      <c r="KR64" s="73"/>
      <c r="KS64" s="73"/>
      <c r="KT64" s="73"/>
      <c r="KU64" s="73"/>
      <c r="KV64" s="73"/>
      <c r="KW64" s="73"/>
      <c r="KX64" s="73"/>
      <c r="KY64" s="73"/>
      <c r="KZ64" s="73"/>
      <c r="LA64" s="73"/>
      <c r="LB64" s="73"/>
      <c r="LC64" s="73"/>
      <c r="LD64" s="73"/>
      <c r="LE64" s="73"/>
      <c r="LF64" s="73"/>
      <c r="LG64" s="73"/>
      <c r="LH64" s="73"/>
      <c r="LI64" s="73"/>
      <c r="LJ64" s="73"/>
      <c r="LK64" s="73"/>
      <c r="LL64" s="73"/>
      <c r="LM64" s="73"/>
      <c r="LN64" s="73"/>
      <c r="LO64" s="73"/>
      <c r="LP64" s="73"/>
      <c r="LQ64" s="73"/>
      <c r="LR64" s="73"/>
      <c r="LS64" s="73"/>
      <c r="LT64" s="73"/>
      <c r="LU64" s="73"/>
      <c r="LV64" s="73"/>
      <c r="LW64" s="73"/>
      <c r="LX64" s="73"/>
      <c r="LY64" s="73"/>
      <c r="LZ64" s="73"/>
      <c r="MA64" s="73"/>
      <c r="MB64" s="73"/>
      <c r="MC64" s="73"/>
      <c r="MD64" s="73"/>
      <c r="ME64" s="73"/>
      <c r="MF64" s="73"/>
      <c r="MG64" s="73"/>
      <c r="MH64" s="73"/>
      <c r="MI64" s="73"/>
      <c r="MJ64" s="73"/>
      <c r="MK64" s="73"/>
      <c r="ML64" s="73"/>
      <c r="MM64" s="73"/>
      <c r="MN64" s="73"/>
      <c r="MO64" s="73"/>
      <c r="MP64" s="73"/>
      <c r="MQ64" s="73"/>
      <c r="MR64" s="73"/>
      <c r="MS64" s="73"/>
      <c r="MT64" s="73"/>
      <c r="MU64" s="73"/>
      <c r="MV64" s="73"/>
      <c r="MW64" s="73"/>
      <c r="MX64" s="73"/>
      <c r="MY64" s="73"/>
      <c r="MZ64" s="73"/>
      <c r="NA64" s="73"/>
      <c r="NB64" s="73"/>
      <c r="NC64" s="73"/>
      <c r="ND64" s="73"/>
      <c r="NE64" s="73"/>
      <c r="NF64" s="73"/>
      <c r="NG64" s="73"/>
      <c r="NH64" s="73"/>
      <c r="NI64" s="73"/>
      <c r="NJ64" s="73"/>
      <c r="NK64" s="73"/>
      <c r="NL64" s="73"/>
      <c r="NM64" s="73"/>
      <c r="NN64" s="73"/>
      <c r="NO64" s="73"/>
      <c r="NP64" s="73"/>
      <c r="NQ64" s="73"/>
      <c r="NR64" s="73"/>
      <c r="NS64" s="73"/>
      <c r="NT64" s="73"/>
      <c r="NU64" s="73"/>
      <c r="NV64" s="73"/>
      <c r="NW64" s="73"/>
      <c r="NX64" s="73"/>
      <c r="NY64" s="73"/>
      <c r="NZ64" s="73"/>
      <c r="OA64" s="73"/>
      <c r="OB64" s="73"/>
      <c r="OC64" s="73"/>
      <c r="OD64" s="73"/>
      <c r="OE64" s="73"/>
      <c r="OF64" s="73"/>
      <c r="OG64" s="73"/>
      <c r="OH64" s="73"/>
      <c r="OI64" s="73"/>
      <c r="OJ64" s="73"/>
      <c r="OK64" s="73"/>
      <c r="OL64" s="73"/>
      <c r="OM64" s="73"/>
      <c r="ON64" s="73"/>
      <c r="OO64" s="73"/>
      <c r="OP64" s="73"/>
      <c r="OQ64" s="73"/>
      <c r="OR64" s="73"/>
      <c r="OS64" s="73"/>
      <c r="OT64" s="73"/>
      <c r="OU64" s="73"/>
      <c r="OV64" s="73"/>
      <c r="OW64" s="73"/>
      <c r="OX64" s="73"/>
      <c r="OY64" s="73"/>
      <c r="OZ64" s="73"/>
      <c r="PA64" s="73"/>
      <c r="PB64" s="73"/>
      <c r="PC64" s="73"/>
      <c r="PD64" s="73"/>
      <c r="PE64" s="73"/>
      <c r="PF64" s="73"/>
      <c r="PG64" s="73"/>
      <c r="PH64" s="73"/>
      <c r="PI64" s="73"/>
      <c r="PJ64" s="73"/>
      <c r="PK64" s="73"/>
      <c r="PL64" s="73"/>
      <c r="PM64" s="73"/>
      <c r="PN64" s="73"/>
      <c r="PO64" s="73"/>
      <c r="PP64" s="73"/>
      <c r="PQ64" s="73"/>
      <c r="PR64" s="73"/>
      <c r="PS64" s="73"/>
      <c r="PT64" s="73"/>
      <c r="PU64" s="73"/>
      <c r="PV64" s="73"/>
      <c r="PW64" s="73"/>
      <c r="PX64" s="73"/>
      <c r="PY64" s="73"/>
      <c r="PZ64" s="73"/>
      <c r="QA64" s="73"/>
      <c r="QB64" s="73"/>
      <c r="QC64" s="73"/>
      <c r="QD64" s="73"/>
      <c r="QE64" s="73"/>
      <c r="QF64" s="73"/>
      <c r="QG64" s="73"/>
      <c r="QH64" s="73"/>
      <c r="QI64" s="73"/>
      <c r="QJ64" s="73"/>
      <c r="QK64" s="73"/>
      <c r="QL64" s="73"/>
      <c r="QM64" s="73"/>
      <c r="QN64" s="73"/>
      <c r="QO64" s="73"/>
      <c r="QP64" s="73"/>
      <c r="QQ64" s="73"/>
      <c r="QR64" s="73"/>
      <c r="QS64" s="73"/>
      <c r="QT64" s="73"/>
      <c r="QU64" s="73"/>
      <c r="QV64" s="73"/>
      <c r="QW64" s="73"/>
      <c r="QX64" s="73"/>
      <c r="QY64" s="73"/>
      <c r="QZ64" s="73"/>
      <c r="RA64" s="73"/>
      <c r="RB64" s="73"/>
      <c r="RC64" s="73"/>
      <c r="RD64" s="73"/>
      <c r="RE64" s="73"/>
      <c r="RF64" s="73"/>
      <c r="RG64" s="73"/>
      <c r="RH64" s="73"/>
      <c r="RI64" s="73"/>
      <c r="RJ64" s="73"/>
      <c r="RK64" s="73"/>
      <c r="RL64" s="73"/>
      <c r="RM64" s="73"/>
      <c r="RN64" s="73"/>
      <c r="RO64" s="73"/>
      <c r="RP64" s="73"/>
      <c r="RQ64" s="73"/>
      <c r="RR64" s="73"/>
      <c r="RS64" s="73"/>
      <c r="RT64" s="73"/>
      <c r="RU64" s="73"/>
      <c r="RV64" s="73"/>
      <c r="RW64" s="73"/>
      <c r="RX64" s="73"/>
      <c r="RY64" s="73"/>
      <c r="RZ64" s="73"/>
      <c r="SA64" s="73"/>
      <c r="SB64" s="73"/>
      <c r="SC64" s="73"/>
      <c r="SD64" s="73"/>
      <c r="SE64" s="73"/>
      <c r="SF64" s="73"/>
      <c r="SG64" s="73"/>
      <c r="SH64" s="73"/>
      <c r="SI64" s="73"/>
      <c r="SJ64" s="73"/>
      <c r="SK64" s="73"/>
      <c r="SL64" s="73"/>
      <c r="SM64" s="73"/>
      <c r="SN64" s="73"/>
      <c r="SO64" s="73"/>
      <c r="SP64" s="73"/>
      <c r="SQ64" s="73"/>
      <c r="SR64" s="73"/>
      <c r="SS64" s="73"/>
      <c r="ST64" s="73"/>
      <c r="SU64" s="73"/>
      <c r="SV64" s="73"/>
      <c r="SW64" s="73"/>
      <c r="SX64" s="73"/>
      <c r="SY64" s="73"/>
      <c r="SZ64" s="73"/>
      <c r="TA64" s="73"/>
      <c r="TB64" s="73"/>
      <c r="TC64" s="73"/>
      <c r="TD64" s="73"/>
      <c r="TE64" s="73"/>
      <c r="TF64" s="73"/>
      <c r="TG64" s="73"/>
      <c r="TH64" s="73"/>
      <c r="TI64" s="73"/>
      <c r="TJ64" s="73"/>
      <c r="TK64" s="73"/>
      <c r="TL64" s="73"/>
      <c r="TM64" s="73"/>
      <c r="TN64" s="73"/>
      <c r="TO64" s="73"/>
      <c r="TP64" s="73"/>
      <c r="TQ64" s="73"/>
      <c r="TR64" s="73"/>
      <c r="TS64" s="73"/>
      <c r="TT64" s="73"/>
      <c r="TU64" s="73"/>
      <c r="TV64" s="73"/>
      <c r="TW64" s="73"/>
      <c r="TX64" s="73"/>
      <c r="TY64" s="73"/>
      <c r="TZ64" s="73"/>
      <c r="UA64" s="73"/>
      <c r="UB64" s="73"/>
      <c r="UC64" s="73"/>
      <c r="UD64" s="73"/>
      <c r="UE64" s="73"/>
      <c r="UF64" s="73"/>
      <c r="UG64" s="73"/>
      <c r="UH64" s="73"/>
      <c r="UI64" s="73"/>
      <c r="UJ64" s="73"/>
      <c r="UK64" s="73"/>
      <c r="UL64" s="73"/>
      <c r="UM64" s="73"/>
      <c r="UN64" s="73"/>
      <c r="UO64" s="73"/>
      <c r="UP64" s="73"/>
      <c r="UQ64" s="73"/>
      <c r="UR64" s="73"/>
      <c r="US64" s="73"/>
      <c r="UT64" s="73"/>
      <c r="UU64" s="73"/>
      <c r="UV64" s="73"/>
      <c r="UW64" s="73"/>
      <c r="UX64" s="73"/>
      <c r="UY64" s="73"/>
      <c r="UZ64" s="73"/>
      <c r="VA64" s="73"/>
      <c r="VB64" s="73"/>
      <c r="VC64" s="73"/>
      <c r="VD64" s="73"/>
      <c r="VE64" s="73"/>
      <c r="VF64" s="73"/>
      <c r="VG64" s="73"/>
      <c r="VH64" s="73"/>
      <c r="VI64" s="73"/>
      <c r="VJ64" s="73"/>
      <c r="VK64" s="73"/>
      <c r="VL64" s="73"/>
      <c r="VM64" s="73"/>
      <c r="VN64" s="73"/>
      <c r="VO64" s="73"/>
      <c r="VP64" s="73"/>
      <c r="VQ64" s="73"/>
      <c r="VR64" s="73"/>
      <c r="VS64" s="73"/>
      <c r="VT64" s="73"/>
      <c r="VU64" s="73"/>
      <c r="VV64" s="73"/>
      <c r="VW64" s="73"/>
      <c r="VX64" s="73"/>
      <c r="VY64" s="73"/>
      <c r="VZ64" s="73"/>
      <c r="WA64" s="73"/>
      <c r="WB64" s="73"/>
      <c r="WC64" s="73"/>
      <c r="WD64" s="73"/>
      <c r="WE64" s="73"/>
      <c r="WF64" s="73"/>
      <c r="WG64" s="73"/>
      <c r="WH64" s="73"/>
      <c r="WI64" s="73"/>
      <c r="WJ64" s="73"/>
      <c r="WK64" s="73"/>
      <c r="WL64" s="73"/>
      <c r="WM64" s="73"/>
      <c r="WN64" s="73"/>
      <c r="WO64" s="73"/>
      <c r="WP64" s="73"/>
      <c r="WQ64" s="73"/>
      <c r="WR64" s="73"/>
      <c r="WS64" s="73"/>
      <c r="WT64" s="73"/>
      <c r="WU64" s="73"/>
      <c r="WV64" s="73"/>
      <c r="WW64" s="73"/>
      <c r="WX64" s="73"/>
      <c r="WY64" s="73"/>
      <c r="WZ64" s="73"/>
      <c r="XA64" s="73"/>
      <c r="XB64" s="73"/>
      <c r="XC64" s="73"/>
      <c r="XD64" s="73"/>
      <c r="XE64" s="73"/>
      <c r="XF64" s="73"/>
      <c r="XG64" s="73"/>
      <c r="XH64" s="73"/>
      <c r="XI64" s="73"/>
      <c r="XJ64" s="73"/>
      <c r="XK64" s="73"/>
      <c r="XL64" s="73"/>
      <c r="XM64" s="73"/>
      <c r="XN64" s="73"/>
      <c r="XO64" s="73"/>
      <c r="XP64" s="73"/>
      <c r="XQ64" s="73"/>
      <c r="XR64" s="73"/>
      <c r="XS64" s="73"/>
      <c r="XT64" s="73"/>
      <c r="XU64" s="73"/>
      <c r="XV64" s="73"/>
      <c r="XW64" s="73"/>
      <c r="XX64" s="73"/>
      <c r="XY64" s="73"/>
      <c r="XZ64" s="73"/>
      <c r="YA64" s="73"/>
      <c r="YB64" s="73"/>
      <c r="YC64" s="73"/>
      <c r="YD64" s="73"/>
      <c r="YE64" s="73"/>
      <c r="YF64" s="73"/>
      <c r="YG64" s="73"/>
      <c r="YH64" s="73"/>
      <c r="YI64" s="73"/>
      <c r="YJ64" s="73"/>
      <c r="YK64" s="73"/>
      <c r="YL64" s="73"/>
      <c r="YM64" s="73"/>
      <c r="YN64" s="73"/>
      <c r="YO64" s="73"/>
      <c r="YP64" s="73"/>
      <c r="YQ64" s="73"/>
      <c r="YR64" s="73"/>
      <c r="YS64" s="73"/>
      <c r="YT64" s="73"/>
      <c r="YU64" s="73"/>
      <c r="YV64" s="73"/>
      <c r="YW64" s="73"/>
      <c r="YX64" s="73"/>
      <c r="YY64" s="73"/>
      <c r="YZ64" s="73"/>
      <c r="ZA64" s="73"/>
      <c r="ZB64" s="73"/>
      <c r="ZC64" s="73"/>
      <c r="ZD64" s="73"/>
      <c r="ZE64" s="73"/>
      <c r="ZF64" s="73"/>
      <c r="ZG64" s="73"/>
      <c r="ZH64" s="73"/>
      <c r="ZI64" s="73"/>
      <c r="ZJ64" s="73"/>
      <c r="ZK64" s="73"/>
      <c r="ZL64" s="73"/>
      <c r="ZM64" s="73"/>
      <c r="ZN64" s="73"/>
      <c r="ZO64" s="73"/>
      <c r="ZP64" s="73"/>
      <c r="ZQ64" s="73"/>
      <c r="ZR64" s="73"/>
      <c r="ZS64" s="73"/>
      <c r="ZT64" s="73"/>
      <c r="ZU64" s="73"/>
      <c r="ZV64" s="73"/>
      <c r="ZW64" s="73"/>
      <c r="ZX64" s="73"/>
      <c r="ZY64" s="73"/>
      <c r="ZZ64" s="73"/>
      <c r="AAA64" s="73"/>
      <c r="AAB64" s="73"/>
      <c r="AAC64" s="73"/>
      <c r="AAD64" s="73"/>
      <c r="AAE64" s="73"/>
      <c r="AAF64" s="73"/>
      <c r="AAG64" s="73"/>
      <c r="AAH64" s="73"/>
      <c r="AAI64" s="73"/>
      <c r="AAJ64" s="73"/>
      <c r="AAK64" s="73"/>
      <c r="AAL64" s="73"/>
      <c r="AAM64" s="73"/>
      <c r="AAN64" s="73"/>
      <c r="AAO64" s="73"/>
      <c r="AAP64" s="73"/>
      <c r="AAQ64" s="73"/>
      <c r="AAR64" s="73"/>
      <c r="AAS64" s="73"/>
      <c r="AAT64" s="73"/>
      <c r="AAU64" s="73"/>
      <c r="AAV64" s="73"/>
      <c r="AAW64" s="73"/>
      <c r="AAX64" s="73"/>
      <c r="AAY64" s="73"/>
      <c r="AAZ64" s="73"/>
      <c r="ABA64" s="73"/>
      <c r="ABB64" s="73"/>
      <c r="ABC64" s="73"/>
      <c r="ABD64" s="73"/>
      <c r="ABE64" s="73"/>
      <c r="ABF64" s="73"/>
      <c r="ABG64" s="73"/>
      <c r="ABH64" s="73"/>
      <c r="ABI64" s="73"/>
      <c r="ABJ64" s="73"/>
      <c r="ABK64" s="73"/>
      <c r="ABL64" s="73"/>
      <c r="ABM64" s="73"/>
      <c r="ABN64" s="73"/>
      <c r="ABO64" s="73"/>
      <c r="ABP64" s="73"/>
      <c r="ABQ64" s="73"/>
      <c r="ABR64" s="73"/>
      <c r="ABS64" s="73"/>
      <c r="ABT64" s="73"/>
      <c r="ABU64" s="73"/>
      <c r="ABV64" s="73"/>
      <c r="ABW64" s="73"/>
      <c r="ABX64" s="73"/>
      <c r="ABY64" s="73"/>
      <c r="ABZ64" s="73"/>
      <c r="ACA64" s="73"/>
      <c r="ACB64" s="73"/>
      <c r="ACC64" s="73"/>
      <c r="ACD64" s="73"/>
      <c r="ACE64" s="73"/>
      <c r="ACF64" s="73"/>
      <c r="ACG64" s="73"/>
      <c r="ACH64" s="73"/>
      <c r="ACI64" s="73"/>
      <c r="ACJ64" s="73"/>
      <c r="ACK64" s="73"/>
      <c r="ACL64" s="73"/>
      <c r="ACM64" s="73"/>
      <c r="ACN64" s="73"/>
      <c r="ACO64" s="73"/>
      <c r="ACP64" s="73"/>
      <c r="ACQ64" s="73"/>
      <c r="ACR64" s="73"/>
      <c r="ACS64" s="73"/>
      <c r="ACT64" s="73"/>
      <c r="ACU64" s="73"/>
      <c r="ACV64" s="73"/>
      <c r="ACW64" s="73"/>
      <c r="ACX64" s="73"/>
      <c r="ACY64" s="73"/>
      <c r="ACZ64" s="73"/>
      <c r="ADA64" s="73"/>
      <c r="ADB64" s="73"/>
      <c r="ADC64" s="73"/>
      <c r="ADD64" s="73"/>
      <c r="ADE64" s="73"/>
      <c r="ADF64" s="73"/>
      <c r="ADG64" s="73"/>
      <c r="ADH64" s="73"/>
      <c r="ADI64" s="73"/>
      <c r="ADJ64" s="73"/>
      <c r="ADK64" s="73"/>
      <c r="ADL64" s="73"/>
      <c r="ADM64" s="73"/>
      <c r="ADN64" s="73"/>
      <c r="ADO64" s="73"/>
      <c r="ADP64" s="73"/>
      <c r="ADQ64" s="73"/>
      <c r="ADR64" s="73"/>
      <c r="ADS64" s="73"/>
      <c r="ADT64" s="73"/>
      <c r="ADU64" s="73"/>
      <c r="ADV64" s="73"/>
      <c r="ADW64" s="73"/>
      <c r="ADX64" s="73"/>
      <c r="ADY64" s="73"/>
      <c r="ADZ64" s="73"/>
      <c r="AEA64" s="73"/>
      <c r="AEB64" s="73"/>
      <c r="AEC64" s="73"/>
      <c r="AED64" s="73"/>
      <c r="AEE64" s="73"/>
      <c r="AEF64" s="73"/>
      <c r="AEG64" s="73"/>
      <c r="AEH64" s="73"/>
      <c r="AEI64" s="73"/>
      <c r="AEJ64" s="73"/>
      <c r="AEK64" s="73"/>
      <c r="AEL64" s="73"/>
      <c r="AEM64" s="73"/>
      <c r="AEN64" s="73"/>
      <c r="AEO64" s="73"/>
      <c r="AEP64" s="73"/>
      <c r="AEQ64" s="73"/>
      <c r="AER64" s="73"/>
      <c r="AES64" s="73"/>
      <c r="AET64" s="73"/>
      <c r="AEU64" s="73"/>
      <c r="AEV64" s="73"/>
      <c r="AEW64" s="73"/>
      <c r="AEX64" s="73"/>
      <c r="AEY64" s="73"/>
      <c r="AEZ64" s="73"/>
      <c r="AFA64" s="73"/>
      <c r="AFB64" s="73"/>
      <c r="AFC64" s="73"/>
      <c r="AFD64" s="73"/>
      <c r="AFE64" s="73"/>
      <c r="AFF64" s="73"/>
      <c r="AFG64" s="73"/>
      <c r="AFH64" s="73"/>
      <c r="AFI64" s="73"/>
      <c r="AFJ64" s="73"/>
      <c r="AFK64" s="73"/>
      <c r="AFL64" s="73"/>
      <c r="AFM64" s="73"/>
      <c r="AFN64" s="73"/>
      <c r="AFO64" s="73"/>
      <c r="AFP64" s="73"/>
      <c r="AFQ64" s="73"/>
      <c r="AFR64" s="73"/>
      <c r="AFS64" s="73"/>
      <c r="AFT64" s="73"/>
      <c r="AFU64" s="73"/>
      <c r="AFV64" s="73"/>
      <c r="AFW64" s="73"/>
      <c r="AFX64" s="73"/>
      <c r="AFY64" s="73"/>
      <c r="AFZ64" s="73"/>
      <c r="AGA64" s="73"/>
      <c r="AGB64" s="73"/>
      <c r="AGC64" s="73"/>
      <c r="AGD64" s="73"/>
      <c r="AGE64" s="73"/>
      <c r="AGF64" s="73"/>
      <c r="AGG64" s="73"/>
      <c r="AGH64" s="73"/>
      <c r="AGI64" s="73"/>
      <c r="AGJ64" s="73"/>
      <c r="AGK64" s="73"/>
      <c r="AGL64" s="73"/>
      <c r="AGM64" s="73"/>
      <c r="AGN64" s="73"/>
      <c r="AGO64" s="73"/>
      <c r="AGP64" s="73"/>
      <c r="AGQ64" s="73"/>
      <c r="AGR64" s="73"/>
      <c r="AGS64" s="73"/>
      <c r="AGT64" s="73"/>
      <c r="AGU64" s="73"/>
      <c r="AGV64" s="73"/>
      <c r="AGW64" s="73"/>
      <c r="AGX64" s="73"/>
      <c r="AGY64" s="73"/>
      <c r="AGZ64" s="73"/>
      <c r="AHA64" s="73"/>
      <c r="AHB64" s="73"/>
      <c r="AHC64" s="73"/>
      <c r="AHD64" s="73"/>
      <c r="AHE64" s="73"/>
      <c r="AHF64" s="73"/>
      <c r="AHG64" s="73"/>
      <c r="AHH64" s="73"/>
      <c r="AHI64" s="73"/>
      <c r="AHJ64" s="73"/>
      <c r="AHK64" s="73"/>
      <c r="AHL64" s="73"/>
      <c r="AHM64" s="73"/>
      <c r="AHN64" s="73"/>
      <c r="AHO64" s="73"/>
      <c r="AHP64" s="73"/>
      <c r="AHQ64" s="73"/>
      <c r="AHR64" s="73"/>
      <c r="AHS64" s="73"/>
      <c r="AHT64" s="73"/>
      <c r="AHU64" s="73"/>
      <c r="AHV64" s="73"/>
      <c r="AHW64" s="73"/>
      <c r="AHX64" s="73"/>
      <c r="AHY64" s="73"/>
      <c r="AHZ64" s="73"/>
      <c r="AIA64" s="73"/>
      <c r="AIB64" s="73"/>
      <c r="AIC64" s="73"/>
      <c r="AID64" s="73"/>
      <c r="AIE64" s="73"/>
      <c r="AIF64" s="73"/>
      <c r="AIG64" s="73"/>
      <c r="AIH64" s="73"/>
      <c r="AII64" s="73"/>
      <c r="AIJ64" s="73"/>
      <c r="AIK64" s="73"/>
      <c r="AIL64" s="73"/>
      <c r="AIM64" s="73"/>
      <c r="AIN64" s="73"/>
      <c r="AIO64" s="73"/>
      <c r="AIP64" s="73"/>
      <c r="AIQ64" s="73"/>
      <c r="AIR64" s="73"/>
      <c r="AIS64" s="73"/>
      <c r="AIT64" s="73"/>
      <c r="AIU64" s="73"/>
      <c r="AIV64" s="73"/>
      <c r="AIW64" s="73"/>
      <c r="AIX64" s="73"/>
      <c r="AIY64" s="73"/>
      <c r="AIZ64" s="73"/>
      <c r="AJA64" s="73"/>
      <c r="AJB64" s="73"/>
      <c r="AJC64" s="73"/>
      <c r="AJD64" s="73"/>
      <c r="AJE64" s="73"/>
      <c r="AJF64" s="73"/>
      <c r="AJG64" s="73"/>
      <c r="AJH64" s="73"/>
      <c r="AJI64" s="73"/>
      <c r="AJJ64" s="73"/>
      <c r="AJK64" s="73"/>
      <c r="AJL64" s="73"/>
      <c r="AJM64" s="73"/>
      <c r="AJN64" s="73"/>
      <c r="AJO64" s="73"/>
      <c r="AJP64" s="73"/>
      <c r="AJQ64" s="73"/>
      <c r="AJR64" s="73"/>
      <c r="AJS64" s="73"/>
      <c r="AJT64" s="73"/>
      <c r="AJU64" s="73"/>
      <c r="AJV64" s="73"/>
      <c r="AJW64" s="73"/>
      <c r="AJX64" s="73"/>
      <c r="AJY64" s="73"/>
      <c r="AJZ64" s="73"/>
      <c r="AKA64" s="73"/>
      <c r="AKB64" s="73"/>
      <c r="AKC64" s="73"/>
      <c r="AKD64" s="73"/>
      <c r="AKE64" s="73"/>
      <c r="AKF64" s="73"/>
      <c r="AKG64" s="73"/>
      <c r="AKH64" s="73"/>
      <c r="AKI64" s="73"/>
      <c r="AKJ64" s="73"/>
      <c r="AKK64" s="73"/>
      <c r="AKL64" s="73"/>
      <c r="AKM64" s="73"/>
      <c r="AKN64" s="73"/>
      <c r="AKO64" s="73"/>
      <c r="AKP64" s="73"/>
      <c r="AKQ64" s="73"/>
      <c r="AKR64" s="73"/>
      <c r="AKS64" s="73"/>
      <c r="AKT64" s="73"/>
      <c r="AKU64" s="73"/>
      <c r="AKV64" s="73"/>
      <c r="AKW64" s="73"/>
      <c r="AKX64" s="73"/>
      <c r="AKY64" s="73"/>
      <c r="AKZ64" s="73"/>
      <c r="ALA64" s="73"/>
      <c r="ALB64" s="73"/>
      <c r="ALC64" s="73"/>
      <c r="ALD64" s="73"/>
      <c r="ALE64" s="73"/>
      <c r="ALF64" s="73"/>
      <c r="ALG64" s="73"/>
      <c r="ALH64" s="73"/>
      <c r="ALI64" s="73"/>
      <c r="ALJ64" s="73"/>
      <c r="ALK64" s="73"/>
      <c r="ALL64" s="73"/>
      <c r="ALM64" s="73"/>
      <c r="ALN64" s="73"/>
      <c r="ALO64" s="73"/>
      <c r="ALP64" s="73"/>
      <c r="ALQ64" s="73"/>
      <c r="ALR64" s="73"/>
      <c r="ALS64" s="73"/>
      <c r="ALT64" s="73"/>
      <c r="ALU64" s="73"/>
      <c r="ALV64" s="73"/>
      <c r="ALW64" s="73"/>
      <c r="ALX64" s="73"/>
      <c r="ALY64" s="73"/>
      <c r="ALZ64" s="73"/>
      <c r="AMA64" s="73"/>
      <c r="AMB64" s="73"/>
      <c r="AMC64" s="73"/>
      <c r="AMD64" s="73"/>
      <c r="AME64" s="73"/>
      <c r="AMF64" s="73"/>
      <c r="AMG64" s="73"/>
      <c r="AMH64" s="73"/>
      <c r="AMI64" s="73"/>
      <c r="AMJ64" s="73"/>
      <c r="AMK64" s="73"/>
      <c r="AML64" s="73"/>
    </row>
    <row r="65" spans="1:1026" s="75" customFormat="1" ht="15" customHeight="1">
      <c r="A65" s="73"/>
      <c r="B65" s="74" t="s">
        <v>13</v>
      </c>
      <c r="C65" s="718" t="s">
        <v>81</v>
      </c>
      <c r="D65" s="719"/>
      <c r="E65" s="916"/>
      <c r="F65" s="823">
        <v>0.03</v>
      </c>
      <c r="G65" s="936"/>
      <c r="H65" s="111">
        <f t="shared" si="0"/>
        <v>66.13</v>
      </c>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3"/>
      <c r="CS65" s="73"/>
      <c r="CT65" s="73"/>
      <c r="CU65" s="73"/>
      <c r="CV65" s="73"/>
      <c r="CW65" s="73"/>
      <c r="CX65" s="73"/>
      <c r="CY65" s="73"/>
      <c r="CZ65" s="73"/>
      <c r="DA65" s="73"/>
      <c r="DB65" s="73"/>
      <c r="DC65" s="73"/>
      <c r="DD65" s="73"/>
      <c r="DE65" s="73"/>
      <c r="DF65" s="73"/>
      <c r="DG65" s="73"/>
      <c r="DH65" s="73"/>
      <c r="DI65" s="73"/>
      <c r="DJ65" s="73"/>
      <c r="DK65" s="73"/>
      <c r="DL65" s="73"/>
      <c r="DM65" s="73"/>
      <c r="DN65" s="73"/>
      <c r="DO65" s="73"/>
      <c r="DP65" s="73"/>
      <c r="DQ65" s="73"/>
      <c r="DR65" s="73"/>
      <c r="DS65" s="73"/>
      <c r="DT65" s="73"/>
      <c r="DU65" s="73"/>
      <c r="DV65" s="73"/>
      <c r="DW65" s="73"/>
      <c r="DX65" s="73"/>
      <c r="DY65" s="73"/>
      <c r="DZ65" s="73"/>
      <c r="EA65" s="73"/>
      <c r="EB65" s="73"/>
      <c r="EC65" s="73"/>
      <c r="ED65" s="73"/>
      <c r="EE65" s="73"/>
      <c r="EF65" s="73"/>
      <c r="EG65" s="73"/>
      <c r="EH65" s="73"/>
      <c r="EI65" s="73"/>
      <c r="EJ65" s="73"/>
      <c r="EK65" s="73"/>
      <c r="EL65" s="73"/>
      <c r="EM65" s="73"/>
      <c r="EN65" s="73"/>
      <c r="EO65" s="73"/>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c r="GS65" s="73"/>
      <c r="GT65" s="73"/>
      <c r="GU65" s="73"/>
      <c r="GV65" s="73"/>
      <c r="GW65" s="73"/>
      <c r="GX65" s="73"/>
      <c r="GY65" s="73"/>
      <c r="GZ65" s="73"/>
      <c r="HA65" s="73"/>
      <c r="HB65" s="73"/>
      <c r="HC65" s="73"/>
      <c r="HD65" s="73"/>
      <c r="HE65" s="73"/>
      <c r="HF65" s="73"/>
      <c r="HG65" s="73"/>
      <c r="HH65" s="73"/>
      <c r="HI65" s="73"/>
      <c r="HJ65" s="73"/>
      <c r="HK65" s="73"/>
      <c r="HL65" s="73"/>
      <c r="HM65" s="73"/>
      <c r="HN65" s="73"/>
      <c r="HO65" s="73"/>
      <c r="HP65" s="73"/>
      <c r="HQ65" s="73"/>
      <c r="HR65" s="73"/>
      <c r="HS65" s="73"/>
      <c r="HT65" s="73"/>
      <c r="HU65" s="73"/>
      <c r="HV65" s="73"/>
      <c r="HW65" s="73"/>
      <c r="HX65" s="73"/>
      <c r="HY65" s="73"/>
      <c r="HZ65" s="73"/>
      <c r="IA65" s="73"/>
      <c r="IB65" s="73"/>
      <c r="IC65" s="73"/>
      <c r="ID65" s="73"/>
      <c r="IE65" s="73"/>
      <c r="IF65" s="73"/>
      <c r="IG65" s="73"/>
      <c r="IH65" s="73"/>
      <c r="II65" s="73"/>
      <c r="IJ65" s="73"/>
      <c r="IK65" s="73"/>
      <c r="IL65" s="73"/>
      <c r="IM65" s="73"/>
      <c r="IN65" s="73"/>
      <c r="IO65" s="73"/>
      <c r="IP65" s="73"/>
      <c r="IQ65" s="73"/>
      <c r="IR65" s="73"/>
      <c r="IS65" s="73"/>
      <c r="IT65" s="73"/>
      <c r="IU65" s="73"/>
      <c r="IV65" s="73"/>
      <c r="IW65" s="73"/>
      <c r="IX65" s="73"/>
      <c r="IY65" s="73"/>
      <c r="IZ65" s="73"/>
      <c r="JA65" s="73"/>
      <c r="JB65" s="73"/>
      <c r="JC65" s="73"/>
      <c r="JD65" s="73"/>
      <c r="JE65" s="73"/>
      <c r="JF65" s="73"/>
      <c r="JG65" s="73"/>
      <c r="JH65" s="73"/>
      <c r="JI65" s="73"/>
      <c r="JJ65" s="73"/>
      <c r="JK65" s="73"/>
      <c r="JL65" s="73"/>
      <c r="JM65" s="73"/>
      <c r="JN65" s="73"/>
      <c r="JO65" s="73"/>
      <c r="JP65" s="73"/>
      <c r="JQ65" s="73"/>
      <c r="JR65" s="73"/>
      <c r="JS65" s="73"/>
      <c r="JT65" s="73"/>
      <c r="JU65" s="73"/>
      <c r="JV65" s="73"/>
      <c r="JW65" s="73"/>
      <c r="JX65" s="73"/>
      <c r="JY65" s="73"/>
      <c r="JZ65" s="73"/>
      <c r="KA65" s="73"/>
      <c r="KB65" s="73"/>
      <c r="KC65" s="73"/>
      <c r="KD65" s="73"/>
      <c r="KE65" s="73"/>
      <c r="KF65" s="73"/>
      <c r="KG65" s="73"/>
      <c r="KH65" s="73"/>
      <c r="KI65" s="73"/>
      <c r="KJ65" s="73"/>
      <c r="KK65" s="73"/>
      <c r="KL65" s="73"/>
      <c r="KM65" s="73"/>
      <c r="KN65" s="73"/>
      <c r="KO65" s="73"/>
      <c r="KP65" s="73"/>
      <c r="KQ65" s="73"/>
      <c r="KR65" s="73"/>
      <c r="KS65" s="73"/>
      <c r="KT65" s="73"/>
      <c r="KU65" s="73"/>
      <c r="KV65" s="73"/>
      <c r="KW65" s="73"/>
      <c r="KX65" s="73"/>
      <c r="KY65" s="73"/>
      <c r="KZ65" s="73"/>
      <c r="LA65" s="73"/>
      <c r="LB65" s="73"/>
      <c r="LC65" s="73"/>
      <c r="LD65" s="73"/>
      <c r="LE65" s="73"/>
      <c r="LF65" s="73"/>
      <c r="LG65" s="73"/>
      <c r="LH65" s="73"/>
      <c r="LI65" s="73"/>
      <c r="LJ65" s="73"/>
      <c r="LK65" s="73"/>
      <c r="LL65" s="73"/>
      <c r="LM65" s="73"/>
      <c r="LN65" s="73"/>
      <c r="LO65" s="73"/>
      <c r="LP65" s="73"/>
      <c r="LQ65" s="73"/>
      <c r="LR65" s="73"/>
      <c r="LS65" s="73"/>
      <c r="LT65" s="73"/>
      <c r="LU65" s="73"/>
      <c r="LV65" s="73"/>
      <c r="LW65" s="73"/>
      <c r="LX65" s="73"/>
      <c r="LY65" s="73"/>
      <c r="LZ65" s="73"/>
      <c r="MA65" s="73"/>
      <c r="MB65" s="73"/>
      <c r="MC65" s="73"/>
      <c r="MD65" s="73"/>
      <c r="ME65" s="73"/>
      <c r="MF65" s="73"/>
      <c r="MG65" s="73"/>
      <c r="MH65" s="73"/>
      <c r="MI65" s="73"/>
      <c r="MJ65" s="73"/>
      <c r="MK65" s="73"/>
      <c r="ML65" s="73"/>
      <c r="MM65" s="73"/>
      <c r="MN65" s="73"/>
      <c r="MO65" s="73"/>
      <c r="MP65" s="73"/>
      <c r="MQ65" s="73"/>
      <c r="MR65" s="73"/>
      <c r="MS65" s="73"/>
      <c r="MT65" s="73"/>
      <c r="MU65" s="73"/>
      <c r="MV65" s="73"/>
      <c r="MW65" s="73"/>
      <c r="MX65" s="73"/>
      <c r="MY65" s="73"/>
      <c r="MZ65" s="73"/>
      <c r="NA65" s="73"/>
      <c r="NB65" s="73"/>
      <c r="NC65" s="73"/>
      <c r="ND65" s="73"/>
      <c r="NE65" s="73"/>
      <c r="NF65" s="73"/>
      <c r="NG65" s="73"/>
      <c r="NH65" s="73"/>
      <c r="NI65" s="73"/>
      <c r="NJ65" s="73"/>
      <c r="NK65" s="73"/>
      <c r="NL65" s="73"/>
      <c r="NM65" s="73"/>
      <c r="NN65" s="73"/>
      <c r="NO65" s="73"/>
      <c r="NP65" s="73"/>
      <c r="NQ65" s="73"/>
      <c r="NR65" s="73"/>
      <c r="NS65" s="73"/>
      <c r="NT65" s="73"/>
      <c r="NU65" s="73"/>
      <c r="NV65" s="73"/>
      <c r="NW65" s="73"/>
      <c r="NX65" s="73"/>
      <c r="NY65" s="73"/>
      <c r="NZ65" s="73"/>
      <c r="OA65" s="73"/>
      <c r="OB65" s="73"/>
      <c r="OC65" s="73"/>
      <c r="OD65" s="73"/>
      <c r="OE65" s="73"/>
      <c r="OF65" s="73"/>
      <c r="OG65" s="73"/>
      <c r="OH65" s="73"/>
      <c r="OI65" s="73"/>
      <c r="OJ65" s="73"/>
      <c r="OK65" s="73"/>
      <c r="OL65" s="73"/>
      <c r="OM65" s="73"/>
      <c r="ON65" s="73"/>
      <c r="OO65" s="73"/>
      <c r="OP65" s="73"/>
      <c r="OQ65" s="73"/>
      <c r="OR65" s="73"/>
      <c r="OS65" s="73"/>
      <c r="OT65" s="73"/>
      <c r="OU65" s="73"/>
      <c r="OV65" s="73"/>
      <c r="OW65" s="73"/>
      <c r="OX65" s="73"/>
      <c r="OY65" s="73"/>
      <c r="OZ65" s="73"/>
      <c r="PA65" s="73"/>
      <c r="PB65" s="73"/>
      <c r="PC65" s="73"/>
      <c r="PD65" s="73"/>
      <c r="PE65" s="73"/>
      <c r="PF65" s="73"/>
      <c r="PG65" s="73"/>
      <c r="PH65" s="73"/>
      <c r="PI65" s="73"/>
      <c r="PJ65" s="73"/>
      <c r="PK65" s="73"/>
      <c r="PL65" s="73"/>
      <c r="PM65" s="73"/>
      <c r="PN65" s="73"/>
      <c r="PO65" s="73"/>
      <c r="PP65" s="73"/>
      <c r="PQ65" s="73"/>
      <c r="PR65" s="73"/>
      <c r="PS65" s="73"/>
      <c r="PT65" s="73"/>
      <c r="PU65" s="73"/>
      <c r="PV65" s="73"/>
      <c r="PW65" s="73"/>
      <c r="PX65" s="73"/>
      <c r="PY65" s="73"/>
      <c r="PZ65" s="73"/>
      <c r="QA65" s="73"/>
      <c r="QB65" s="73"/>
      <c r="QC65" s="73"/>
      <c r="QD65" s="73"/>
      <c r="QE65" s="73"/>
      <c r="QF65" s="73"/>
      <c r="QG65" s="73"/>
      <c r="QH65" s="73"/>
      <c r="QI65" s="73"/>
      <c r="QJ65" s="73"/>
      <c r="QK65" s="73"/>
      <c r="QL65" s="73"/>
      <c r="QM65" s="73"/>
      <c r="QN65" s="73"/>
      <c r="QO65" s="73"/>
      <c r="QP65" s="73"/>
      <c r="QQ65" s="73"/>
      <c r="QR65" s="73"/>
      <c r="QS65" s="73"/>
      <c r="QT65" s="73"/>
      <c r="QU65" s="73"/>
      <c r="QV65" s="73"/>
      <c r="QW65" s="73"/>
      <c r="QX65" s="73"/>
      <c r="QY65" s="73"/>
      <c r="QZ65" s="73"/>
      <c r="RA65" s="73"/>
      <c r="RB65" s="73"/>
      <c r="RC65" s="73"/>
      <c r="RD65" s="73"/>
      <c r="RE65" s="73"/>
      <c r="RF65" s="73"/>
      <c r="RG65" s="73"/>
      <c r="RH65" s="73"/>
      <c r="RI65" s="73"/>
      <c r="RJ65" s="73"/>
      <c r="RK65" s="73"/>
      <c r="RL65" s="73"/>
      <c r="RM65" s="73"/>
      <c r="RN65" s="73"/>
      <c r="RO65" s="73"/>
      <c r="RP65" s="73"/>
      <c r="RQ65" s="73"/>
      <c r="RR65" s="73"/>
      <c r="RS65" s="73"/>
      <c r="RT65" s="73"/>
      <c r="RU65" s="73"/>
      <c r="RV65" s="73"/>
      <c r="RW65" s="73"/>
      <c r="RX65" s="73"/>
      <c r="RY65" s="73"/>
      <c r="RZ65" s="73"/>
      <c r="SA65" s="73"/>
      <c r="SB65" s="73"/>
      <c r="SC65" s="73"/>
      <c r="SD65" s="73"/>
      <c r="SE65" s="73"/>
      <c r="SF65" s="73"/>
      <c r="SG65" s="73"/>
      <c r="SH65" s="73"/>
      <c r="SI65" s="73"/>
      <c r="SJ65" s="73"/>
      <c r="SK65" s="73"/>
      <c r="SL65" s="73"/>
      <c r="SM65" s="73"/>
      <c r="SN65" s="73"/>
      <c r="SO65" s="73"/>
      <c r="SP65" s="73"/>
      <c r="SQ65" s="73"/>
      <c r="SR65" s="73"/>
      <c r="SS65" s="73"/>
      <c r="ST65" s="73"/>
      <c r="SU65" s="73"/>
      <c r="SV65" s="73"/>
      <c r="SW65" s="73"/>
      <c r="SX65" s="73"/>
      <c r="SY65" s="73"/>
      <c r="SZ65" s="73"/>
      <c r="TA65" s="73"/>
      <c r="TB65" s="73"/>
      <c r="TC65" s="73"/>
      <c r="TD65" s="73"/>
      <c r="TE65" s="73"/>
      <c r="TF65" s="73"/>
      <c r="TG65" s="73"/>
      <c r="TH65" s="73"/>
      <c r="TI65" s="73"/>
      <c r="TJ65" s="73"/>
      <c r="TK65" s="73"/>
      <c r="TL65" s="73"/>
      <c r="TM65" s="73"/>
      <c r="TN65" s="73"/>
      <c r="TO65" s="73"/>
      <c r="TP65" s="73"/>
      <c r="TQ65" s="73"/>
      <c r="TR65" s="73"/>
      <c r="TS65" s="73"/>
      <c r="TT65" s="73"/>
      <c r="TU65" s="73"/>
      <c r="TV65" s="73"/>
      <c r="TW65" s="73"/>
      <c r="TX65" s="73"/>
      <c r="TY65" s="73"/>
      <c r="TZ65" s="73"/>
      <c r="UA65" s="73"/>
      <c r="UB65" s="73"/>
      <c r="UC65" s="73"/>
      <c r="UD65" s="73"/>
      <c r="UE65" s="73"/>
      <c r="UF65" s="73"/>
      <c r="UG65" s="73"/>
      <c r="UH65" s="73"/>
      <c r="UI65" s="73"/>
      <c r="UJ65" s="73"/>
      <c r="UK65" s="73"/>
      <c r="UL65" s="73"/>
      <c r="UM65" s="73"/>
      <c r="UN65" s="73"/>
      <c r="UO65" s="73"/>
      <c r="UP65" s="73"/>
      <c r="UQ65" s="73"/>
      <c r="UR65" s="73"/>
      <c r="US65" s="73"/>
      <c r="UT65" s="73"/>
      <c r="UU65" s="73"/>
      <c r="UV65" s="73"/>
      <c r="UW65" s="73"/>
      <c r="UX65" s="73"/>
      <c r="UY65" s="73"/>
      <c r="UZ65" s="73"/>
      <c r="VA65" s="73"/>
      <c r="VB65" s="73"/>
      <c r="VC65" s="73"/>
      <c r="VD65" s="73"/>
      <c r="VE65" s="73"/>
      <c r="VF65" s="73"/>
      <c r="VG65" s="73"/>
      <c r="VH65" s="73"/>
      <c r="VI65" s="73"/>
      <c r="VJ65" s="73"/>
      <c r="VK65" s="73"/>
      <c r="VL65" s="73"/>
      <c r="VM65" s="73"/>
      <c r="VN65" s="73"/>
      <c r="VO65" s="73"/>
      <c r="VP65" s="73"/>
      <c r="VQ65" s="73"/>
      <c r="VR65" s="73"/>
      <c r="VS65" s="73"/>
      <c r="VT65" s="73"/>
      <c r="VU65" s="73"/>
      <c r="VV65" s="73"/>
      <c r="VW65" s="73"/>
      <c r="VX65" s="73"/>
      <c r="VY65" s="73"/>
      <c r="VZ65" s="73"/>
      <c r="WA65" s="73"/>
      <c r="WB65" s="73"/>
      <c r="WC65" s="73"/>
      <c r="WD65" s="73"/>
      <c r="WE65" s="73"/>
      <c r="WF65" s="73"/>
      <c r="WG65" s="73"/>
      <c r="WH65" s="73"/>
      <c r="WI65" s="73"/>
      <c r="WJ65" s="73"/>
      <c r="WK65" s="73"/>
      <c r="WL65" s="73"/>
      <c r="WM65" s="73"/>
      <c r="WN65" s="73"/>
      <c r="WO65" s="73"/>
      <c r="WP65" s="73"/>
      <c r="WQ65" s="73"/>
      <c r="WR65" s="73"/>
      <c r="WS65" s="73"/>
      <c r="WT65" s="73"/>
      <c r="WU65" s="73"/>
      <c r="WV65" s="73"/>
      <c r="WW65" s="73"/>
      <c r="WX65" s="73"/>
      <c r="WY65" s="73"/>
      <c r="WZ65" s="73"/>
      <c r="XA65" s="73"/>
      <c r="XB65" s="73"/>
      <c r="XC65" s="73"/>
      <c r="XD65" s="73"/>
      <c r="XE65" s="73"/>
      <c r="XF65" s="73"/>
      <c r="XG65" s="73"/>
      <c r="XH65" s="73"/>
      <c r="XI65" s="73"/>
      <c r="XJ65" s="73"/>
      <c r="XK65" s="73"/>
      <c r="XL65" s="73"/>
      <c r="XM65" s="73"/>
      <c r="XN65" s="73"/>
      <c r="XO65" s="73"/>
      <c r="XP65" s="73"/>
      <c r="XQ65" s="73"/>
      <c r="XR65" s="73"/>
      <c r="XS65" s="73"/>
      <c r="XT65" s="73"/>
      <c r="XU65" s="73"/>
      <c r="XV65" s="73"/>
      <c r="XW65" s="73"/>
      <c r="XX65" s="73"/>
      <c r="XY65" s="73"/>
      <c r="XZ65" s="73"/>
      <c r="YA65" s="73"/>
      <c r="YB65" s="73"/>
      <c r="YC65" s="73"/>
      <c r="YD65" s="73"/>
      <c r="YE65" s="73"/>
      <c r="YF65" s="73"/>
      <c r="YG65" s="73"/>
      <c r="YH65" s="73"/>
      <c r="YI65" s="73"/>
      <c r="YJ65" s="73"/>
      <c r="YK65" s="73"/>
      <c r="YL65" s="73"/>
      <c r="YM65" s="73"/>
      <c r="YN65" s="73"/>
      <c r="YO65" s="73"/>
      <c r="YP65" s="73"/>
      <c r="YQ65" s="73"/>
      <c r="YR65" s="73"/>
      <c r="YS65" s="73"/>
      <c r="YT65" s="73"/>
      <c r="YU65" s="73"/>
      <c r="YV65" s="73"/>
      <c r="YW65" s="73"/>
      <c r="YX65" s="73"/>
      <c r="YY65" s="73"/>
      <c r="YZ65" s="73"/>
      <c r="ZA65" s="73"/>
      <c r="ZB65" s="73"/>
      <c r="ZC65" s="73"/>
      <c r="ZD65" s="73"/>
      <c r="ZE65" s="73"/>
      <c r="ZF65" s="73"/>
      <c r="ZG65" s="73"/>
      <c r="ZH65" s="73"/>
      <c r="ZI65" s="73"/>
      <c r="ZJ65" s="73"/>
      <c r="ZK65" s="73"/>
      <c r="ZL65" s="73"/>
      <c r="ZM65" s="73"/>
      <c r="ZN65" s="73"/>
      <c r="ZO65" s="73"/>
      <c r="ZP65" s="73"/>
      <c r="ZQ65" s="73"/>
      <c r="ZR65" s="73"/>
      <c r="ZS65" s="73"/>
      <c r="ZT65" s="73"/>
      <c r="ZU65" s="73"/>
      <c r="ZV65" s="73"/>
      <c r="ZW65" s="73"/>
      <c r="ZX65" s="73"/>
      <c r="ZY65" s="73"/>
      <c r="ZZ65" s="73"/>
      <c r="AAA65" s="73"/>
      <c r="AAB65" s="73"/>
      <c r="AAC65" s="73"/>
      <c r="AAD65" s="73"/>
      <c r="AAE65" s="73"/>
      <c r="AAF65" s="73"/>
      <c r="AAG65" s="73"/>
      <c r="AAH65" s="73"/>
      <c r="AAI65" s="73"/>
      <c r="AAJ65" s="73"/>
      <c r="AAK65" s="73"/>
      <c r="AAL65" s="73"/>
      <c r="AAM65" s="73"/>
      <c r="AAN65" s="73"/>
      <c r="AAO65" s="73"/>
      <c r="AAP65" s="73"/>
      <c r="AAQ65" s="73"/>
      <c r="AAR65" s="73"/>
      <c r="AAS65" s="73"/>
      <c r="AAT65" s="73"/>
      <c r="AAU65" s="73"/>
      <c r="AAV65" s="73"/>
      <c r="AAW65" s="73"/>
      <c r="AAX65" s="73"/>
      <c r="AAY65" s="73"/>
      <c r="AAZ65" s="73"/>
      <c r="ABA65" s="73"/>
      <c r="ABB65" s="73"/>
      <c r="ABC65" s="73"/>
      <c r="ABD65" s="73"/>
      <c r="ABE65" s="73"/>
      <c r="ABF65" s="73"/>
      <c r="ABG65" s="73"/>
      <c r="ABH65" s="73"/>
      <c r="ABI65" s="73"/>
      <c r="ABJ65" s="73"/>
      <c r="ABK65" s="73"/>
      <c r="ABL65" s="73"/>
      <c r="ABM65" s="73"/>
      <c r="ABN65" s="73"/>
      <c r="ABO65" s="73"/>
      <c r="ABP65" s="73"/>
      <c r="ABQ65" s="73"/>
      <c r="ABR65" s="73"/>
      <c r="ABS65" s="73"/>
      <c r="ABT65" s="73"/>
      <c r="ABU65" s="73"/>
      <c r="ABV65" s="73"/>
      <c r="ABW65" s="73"/>
      <c r="ABX65" s="73"/>
      <c r="ABY65" s="73"/>
      <c r="ABZ65" s="73"/>
      <c r="ACA65" s="73"/>
      <c r="ACB65" s="73"/>
      <c r="ACC65" s="73"/>
      <c r="ACD65" s="73"/>
      <c r="ACE65" s="73"/>
      <c r="ACF65" s="73"/>
      <c r="ACG65" s="73"/>
      <c r="ACH65" s="73"/>
      <c r="ACI65" s="73"/>
      <c r="ACJ65" s="73"/>
      <c r="ACK65" s="73"/>
      <c r="ACL65" s="73"/>
      <c r="ACM65" s="73"/>
      <c r="ACN65" s="73"/>
      <c r="ACO65" s="73"/>
      <c r="ACP65" s="73"/>
      <c r="ACQ65" s="73"/>
      <c r="ACR65" s="73"/>
      <c r="ACS65" s="73"/>
      <c r="ACT65" s="73"/>
      <c r="ACU65" s="73"/>
      <c r="ACV65" s="73"/>
      <c r="ACW65" s="73"/>
      <c r="ACX65" s="73"/>
      <c r="ACY65" s="73"/>
      <c r="ACZ65" s="73"/>
      <c r="ADA65" s="73"/>
      <c r="ADB65" s="73"/>
      <c r="ADC65" s="73"/>
      <c r="ADD65" s="73"/>
      <c r="ADE65" s="73"/>
      <c r="ADF65" s="73"/>
      <c r="ADG65" s="73"/>
      <c r="ADH65" s="73"/>
      <c r="ADI65" s="73"/>
      <c r="ADJ65" s="73"/>
      <c r="ADK65" s="73"/>
      <c r="ADL65" s="73"/>
      <c r="ADM65" s="73"/>
      <c r="ADN65" s="73"/>
      <c r="ADO65" s="73"/>
      <c r="ADP65" s="73"/>
      <c r="ADQ65" s="73"/>
      <c r="ADR65" s="73"/>
      <c r="ADS65" s="73"/>
      <c r="ADT65" s="73"/>
      <c r="ADU65" s="73"/>
      <c r="ADV65" s="73"/>
      <c r="ADW65" s="73"/>
      <c r="ADX65" s="73"/>
      <c r="ADY65" s="73"/>
      <c r="ADZ65" s="73"/>
      <c r="AEA65" s="73"/>
      <c r="AEB65" s="73"/>
      <c r="AEC65" s="73"/>
      <c r="AED65" s="73"/>
      <c r="AEE65" s="73"/>
      <c r="AEF65" s="73"/>
      <c r="AEG65" s="73"/>
      <c r="AEH65" s="73"/>
      <c r="AEI65" s="73"/>
      <c r="AEJ65" s="73"/>
      <c r="AEK65" s="73"/>
      <c r="AEL65" s="73"/>
      <c r="AEM65" s="73"/>
      <c r="AEN65" s="73"/>
      <c r="AEO65" s="73"/>
      <c r="AEP65" s="73"/>
      <c r="AEQ65" s="73"/>
      <c r="AER65" s="73"/>
      <c r="AES65" s="73"/>
      <c r="AET65" s="73"/>
      <c r="AEU65" s="73"/>
      <c r="AEV65" s="73"/>
      <c r="AEW65" s="73"/>
      <c r="AEX65" s="73"/>
      <c r="AEY65" s="73"/>
      <c r="AEZ65" s="73"/>
      <c r="AFA65" s="73"/>
      <c r="AFB65" s="73"/>
      <c r="AFC65" s="73"/>
      <c r="AFD65" s="73"/>
      <c r="AFE65" s="73"/>
      <c r="AFF65" s="73"/>
      <c r="AFG65" s="73"/>
      <c r="AFH65" s="73"/>
      <c r="AFI65" s="73"/>
      <c r="AFJ65" s="73"/>
      <c r="AFK65" s="73"/>
      <c r="AFL65" s="73"/>
      <c r="AFM65" s="73"/>
      <c r="AFN65" s="73"/>
      <c r="AFO65" s="73"/>
      <c r="AFP65" s="73"/>
      <c r="AFQ65" s="73"/>
      <c r="AFR65" s="73"/>
      <c r="AFS65" s="73"/>
      <c r="AFT65" s="73"/>
      <c r="AFU65" s="73"/>
      <c r="AFV65" s="73"/>
      <c r="AFW65" s="73"/>
      <c r="AFX65" s="73"/>
      <c r="AFY65" s="73"/>
      <c r="AFZ65" s="73"/>
      <c r="AGA65" s="73"/>
      <c r="AGB65" s="73"/>
      <c r="AGC65" s="73"/>
      <c r="AGD65" s="73"/>
      <c r="AGE65" s="73"/>
      <c r="AGF65" s="73"/>
      <c r="AGG65" s="73"/>
      <c r="AGH65" s="73"/>
      <c r="AGI65" s="73"/>
      <c r="AGJ65" s="73"/>
      <c r="AGK65" s="73"/>
      <c r="AGL65" s="73"/>
      <c r="AGM65" s="73"/>
      <c r="AGN65" s="73"/>
      <c r="AGO65" s="73"/>
      <c r="AGP65" s="73"/>
      <c r="AGQ65" s="73"/>
      <c r="AGR65" s="73"/>
      <c r="AGS65" s="73"/>
      <c r="AGT65" s="73"/>
      <c r="AGU65" s="73"/>
      <c r="AGV65" s="73"/>
      <c r="AGW65" s="73"/>
      <c r="AGX65" s="73"/>
      <c r="AGY65" s="73"/>
      <c r="AGZ65" s="73"/>
      <c r="AHA65" s="73"/>
      <c r="AHB65" s="73"/>
      <c r="AHC65" s="73"/>
      <c r="AHD65" s="73"/>
      <c r="AHE65" s="73"/>
      <c r="AHF65" s="73"/>
      <c r="AHG65" s="73"/>
      <c r="AHH65" s="73"/>
      <c r="AHI65" s="73"/>
      <c r="AHJ65" s="73"/>
      <c r="AHK65" s="73"/>
      <c r="AHL65" s="73"/>
      <c r="AHM65" s="73"/>
      <c r="AHN65" s="73"/>
      <c r="AHO65" s="73"/>
      <c r="AHP65" s="73"/>
      <c r="AHQ65" s="73"/>
      <c r="AHR65" s="73"/>
      <c r="AHS65" s="73"/>
      <c r="AHT65" s="73"/>
      <c r="AHU65" s="73"/>
      <c r="AHV65" s="73"/>
      <c r="AHW65" s="73"/>
      <c r="AHX65" s="73"/>
      <c r="AHY65" s="73"/>
      <c r="AHZ65" s="73"/>
      <c r="AIA65" s="73"/>
      <c r="AIB65" s="73"/>
      <c r="AIC65" s="73"/>
      <c r="AID65" s="73"/>
      <c r="AIE65" s="73"/>
      <c r="AIF65" s="73"/>
      <c r="AIG65" s="73"/>
      <c r="AIH65" s="73"/>
      <c r="AII65" s="73"/>
      <c r="AIJ65" s="73"/>
      <c r="AIK65" s="73"/>
      <c r="AIL65" s="73"/>
      <c r="AIM65" s="73"/>
      <c r="AIN65" s="73"/>
      <c r="AIO65" s="73"/>
      <c r="AIP65" s="73"/>
      <c r="AIQ65" s="73"/>
      <c r="AIR65" s="73"/>
      <c r="AIS65" s="73"/>
      <c r="AIT65" s="73"/>
      <c r="AIU65" s="73"/>
      <c r="AIV65" s="73"/>
      <c r="AIW65" s="73"/>
      <c r="AIX65" s="73"/>
      <c r="AIY65" s="73"/>
      <c r="AIZ65" s="73"/>
      <c r="AJA65" s="73"/>
      <c r="AJB65" s="73"/>
      <c r="AJC65" s="73"/>
      <c r="AJD65" s="73"/>
      <c r="AJE65" s="73"/>
      <c r="AJF65" s="73"/>
      <c r="AJG65" s="73"/>
      <c r="AJH65" s="73"/>
      <c r="AJI65" s="73"/>
      <c r="AJJ65" s="73"/>
      <c r="AJK65" s="73"/>
      <c r="AJL65" s="73"/>
      <c r="AJM65" s="73"/>
      <c r="AJN65" s="73"/>
      <c r="AJO65" s="73"/>
      <c r="AJP65" s="73"/>
      <c r="AJQ65" s="73"/>
      <c r="AJR65" s="73"/>
      <c r="AJS65" s="73"/>
      <c r="AJT65" s="73"/>
      <c r="AJU65" s="73"/>
      <c r="AJV65" s="73"/>
      <c r="AJW65" s="73"/>
      <c r="AJX65" s="73"/>
      <c r="AJY65" s="73"/>
      <c r="AJZ65" s="73"/>
      <c r="AKA65" s="73"/>
      <c r="AKB65" s="73"/>
      <c r="AKC65" s="73"/>
      <c r="AKD65" s="73"/>
      <c r="AKE65" s="73"/>
      <c r="AKF65" s="73"/>
      <c r="AKG65" s="73"/>
      <c r="AKH65" s="73"/>
      <c r="AKI65" s="73"/>
      <c r="AKJ65" s="73"/>
      <c r="AKK65" s="73"/>
      <c r="AKL65" s="73"/>
      <c r="AKM65" s="73"/>
      <c r="AKN65" s="73"/>
      <c r="AKO65" s="73"/>
      <c r="AKP65" s="73"/>
      <c r="AKQ65" s="73"/>
      <c r="AKR65" s="73"/>
      <c r="AKS65" s="73"/>
      <c r="AKT65" s="73"/>
      <c r="AKU65" s="73"/>
      <c r="AKV65" s="73"/>
      <c r="AKW65" s="73"/>
      <c r="AKX65" s="73"/>
      <c r="AKY65" s="73"/>
      <c r="AKZ65" s="73"/>
      <c r="ALA65" s="73"/>
      <c r="ALB65" s="73"/>
      <c r="ALC65" s="73"/>
      <c r="ALD65" s="73"/>
      <c r="ALE65" s="73"/>
      <c r="ALF65" s="73"/>
      <c r="ALG65" s="73"/>
      <c r="ALH65" s="73"/>
      <c r="ALI65" s="73"/>
      <c r="ALJ65" s="73"/>
      <c r="ALK65" s="73"/>
      <c r="ALL65" s="73"/>
      <c r="ALM65" s="73"/>
      <c r="ALN65" s="73"/>
      <c r="ALO65" s="73"/>
      <c r="ALP65" s="73"/>
      <c r="ALQ65" s="73"/>
      <c r="ALR65" s="73"/>
      <c r="ALS65" s="73"/>
      <c r="ALT65" s="73"/>
      <c r="ALU65" s="73"/>
      <c r="ALV65" s="73"/>
      <c r="ALW65" s="73"/>
      <c r="ALX65" s="73"/>
      <c r="ALY65" s="73"/>
      <c r="ALZ65" s="73"/>
      <c r="AMA65" s="73"/>
      <c r="AMB65" s="73"/>
      <c r="AMC65" s="73"/>
      <c r="AMD65" s="73"/>
      <c r="AME65" s="73"/>
      <c r="AMF65" s="73"/>
      <c r="AMG65" s="73"/>
      <c r="AMH65" s="73"/>
      <c r="AMI65" s="73"/>
      <c r="AMJ65" s="73"/>
      <c r="AMK65" s="73"/>
      <c r="AML65" s="73"/>
    </row>
    <row r="66" spans="1:1026" s="75" customFormat="1" ht="15" customHeight="1">
      <c r="A66" s="73"/>
      <c r="B66" s="74" t="s">
        <v>14</v>
      </c>
      <c r="C66" s="718" t="s">
        <v>77</v>
      </c>
      <c r="D66" s="719"/>
      <c r="E66" s="916"/>
      <c r="F66" s="721">
        <v>1.4999999999999999E-2</v>
      </c>
      <c r="G66" s="931"/>
      <c r="H66" s="111">
        <f t="shared" si="0"/>
        <v>33.07</v>
      </c>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3"/>
      <c r="CS66" s="73"/>
      <c r="CT66" s="73"/>
      <c r="CU66" s="73"/>
      <c r="CV66" s="73"/>
      <c r="CW66" s="73"/>
      <c r="CX66" s="73"/>
      <c r="CY66" s="73"/>
      <c r="CZ66" s="73"/>
      <c r="DA66" s="73"/>
      <c r="DB66" s="73"/>
      <c r="DC66" s="73"/>
      <c r="DD66" s="73"/>
      <c r="DE66" s="73"/>
      <c r="DF66" s="73"/>
      <c r="DG66" s="73"/>
      <c r="DH66" s="73"/>
      <c r="DI66" s="73"/>
      <c r="DJ66" s="73"/>
      <c r="DK66" s="73"/>
      <c r="DL66" s="73"/>
      <c r="DM66" s="73"/>
      <c r="DN66" s="73"/>
      <c r="DO66" s="73"/>
      <c r="DP66" s="73"/>
      <c r="DQ66" s="73"/>
      <c r="DR66" s="73"/>
      <c r="DS66" s="73"/>
      <c r="DT66" s="73"/>
      <c r="DU66" s="73"/>
      <c r="DV66" s="73"/>
      <c r="DW66" s="73"/>
      <c r="DX66" s="73"/>
      <c r="DY66" s="73"/>
      <c r="DZ66" s="73"/>
      <c r="EA66" s="73"/>
      <c r="EB66" s="73"/>
      <c r="EC66" s="73"/>
      <c r="ED66" s="73"/>
      <c r="EE66" s="73"/>
      <c r="EF66" s="73"/>
      <c r="EG66" s="73"/>
      <c r="EH66" s="73"/>
      <c r="EI66" s="73"/>
      <c r="EJ66" s="73"/>
      <c r="EK66" s="73"/>
      <c r="EL66" s="73"/>
      <c r="EM66" s="73"/>
      <c r="EN66" s="73"/>
      <c r="EO66" s="73"/>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c r="GS66" s="73"/>
      <c r="GT66" s="73"/>
      <c r="GU66" s="73"/>
      <c r="GV66" s="73"/>
      <c r="GW66" s="73"/>
      <c r="GX66" s="73"/>
      <c r="GY66" s="73"/>
      <c r="GZ66" s="73"/>
      <c r="HA66" s="73"/>
      <c r="HB66" s="73"/>
      <c r="HC66" s="73"/>
      <c r="HD66" s="73"/>
      <c r="HE66" s="73"/>
      <c r="HF66" s="73"/>
      <c r="HG66" s="73"/>
      <c r="HH66" s="73"/>
      <c r="HI66" s="73"/>
      <c r="HJ66" s="73"/>
      <c r="HK66" s="73"/>
      <c r="HL66" s="73"/>
      <c r="HM66" s="73"/>
      <c r="HN66" s="73"/>
      <c r="HO66" s="73"/>
      <c r="HP66" s="73"/>
      <c r="HQ66" s="73"/>
      <c r="HR66" s="73"/>
      <c r="HS66" s="73"/>
      <c r="HT66" s="73"/>
      <c r="HU66" s="73"/>
      <c r="HV66" s="73"/>
      <c r="HW66" s="73"/>
      <c r="HX66" s="73"/>
      <c r="HY66" s="73"/>
      <c r="HZ66" s="73"/>
      <c r="IA66" s="73"/>
      <c r="IB66" s="73"/>
      <c r="IC66" s="73"/>
      <c r="ID66" s="73"/>
      <c r="IE66" s="73"/>
      <c r="IF66" s="73"/>
      <c r="IG66" s="73"/>
      <c r="IH66" s="73"/>
      <c r="II66" s="73"/>
      <c r="IJ66" s="73"/>
      <c r="IK66" s="73"/>
      <c r="IL66" s="73"/>
      <c r="IM66" s="73"/>
      <c r="IN66" s="73"/>
      <c r="IO66" s="73"/>
      <c r="IP66" s="73"/>
      <c r="IQ66" s="73"/>
      <c r="IR66" s="73"/>
      <c r="IS66" s="73"/>
      <c r="IT66" s="73"/>
      <c r="IU66" s="73"/>
      <c r="IV66" s="73"/>
      <c r="IW66" s="73"/>
      <c r="IX66" s="73"/>
      <c r="IY66" s="73"/>
      <c r="IZ66" s="73"/>
      <c r="JA66" s="73"/>
      <c r="JB66" s="73"/>
      <c r="JC66" s="73"/>
      <c r="JD66" s="73"/>
      <c r="JE66" s="73"/>
      <c r="JF66" s="73"/>
      <c r="JG66" s="73"/>
      <c r="JH66" s="73"/>
      <c r="JI66" s="73"/>
      <c r="JJ66" s="73"/>
      <c r="JK66" s="73"/>
      <c r="JL66" s="73"/>
      <c r="JM66" s="73"/>
      <c r="JN66" s="73"/>
      <c r="JO66" s="73"/>
      <c r="JP66" s="73"/>
      <c r="JQ66" s="73"/>
      <c r="JR66" s="73"/>
      <c r="JS66" s="73"/>
      <c r="JT66" s="73"/>
      <c r="JU66" s="73"/>
      <c r="JV66" s="73"/>
      <c r="JW66" s="73"/>
      <c r="JX66" s="73"/>
      <c r="JY66" s="73"/>
      <c r="JZ66" s="73"/>
      <c r="KA66" s="73"/>
      <c r="KB66" s="73"/>
      <c r="KC66" s="73"/>
      <c r="KD66" s="73"/>
      <c r="KE66" s="73"/>
      <c r="KF66" s="73"/>
      <c r="KG66" s="73"/>
      <c r="KH66" s="73"/>
      <c r="KI66" s="73"/>
      <c r="KJ66" s="73"/>
      <c r="KK66" s="73"/>
      <c r="KL66" s="73"/>
      <c r="KM66" s="73"/>
      <c r="KN66" s="73"/>
      <c r="KO66" s="73"/>
      <c r="KP66" s="73"/>
      <c r="KQ66" s="73"/>
      <c r="KR66" s="73"/>
      <c r="KS66" s="73"/>
      <c r="KT66" s="73"/>
      <c r="KU66" s="73"/>
      <c r="KV66" s="73"/>
      <c r="KW66" s="73"/>
      <c r="KX66" s="73"/>
      <c r="KY66" s="73"/>
      <c r="KZ66" s="73"/>
      <c r="LA66" s="73"/>
      <c r="LB66" s="73"/>
      <c r="LC66" s="73"/>
      <c r="LD66" s="73"/>
      <c r="LE66" s="73"/>
      <c r="LF66" s="73"/>
      <c r="LG66" s="73"/>
      <c r="LH66" s="73"/>
      <c r="LI66" s="73"/>
      <c r="LJ66" s="73"/>
      <c r="LK66" s="73"/>
      <c r="LL66" s="73"/>
      <c r="LM66" s="73"/>
      <c r="LN66" s="73"/>
      <c r="LO66" s="73"/>
      <c r="LP66" s="73"/>
      <c r="LQ66" s="73"/>
      <c r="LR66" s="73"/>
      <c r="LS66" s="73"/>
      <c r="LT66" s="73"/>
      <c r="LU66" s="73"/>
      <c r="LV66" s="73"/>
      <c r="LW66" s="73"/>
      <c r="LX66" s="73"/>
      <c r="LY66" s="73"/>
      <c r="LZ66" s="73"/>
      <c r="MA66" s="73"/>
      <c r="MB66" s="73"/>
      <c r="MC66" s="73"/>
      <c r="MD66" s="73"/>
      <c r="ME66" s="73"/>
      <c r="MF66" s="73"/>
      <c r="MG66" s="73"/>
      <c r="MH66" s="73"/>
      <c r="MI66" s="73"/>
      <c r="MJ66" s="73"/>
      <c r="MK66" s="73"/>
      <c r="ML66" s="73"/>
      <c r="MM66" s="73"/>
      <c r="MN66" s="73"/>
      <c r="MO66" s="73"/>
      <c r="MP66" s="73"/>
      <c r="MQ66" s="73"/>
      <c r="MR66" s="73"/>
      <c r="MS66" s="73"/>
      <c r="MT66" s="73"/>
      <c r="MU66" s="73"/>
      <c r="MV66" s="73"/>
      <c r="MW66" s="73"/>
      <c r="MX66" s="73"/>
      <c r="MY66" s="73"/>
      <c r="MZ66" s="73"/>
      <c r="NA66" s="73"/>
      <c r="NB66" s="73"/>
      <c r="NC66" s="73"/>
      <c r="ND66" s="73"/>
      <c r="NE66" s="73"/>
      <c r="NF66" s="73"/>
      <c r="NG66" s="73"/>
      <c r="NH66" s="73"/>
      <c r="NI66" s="73"/>
      <c r="NJ66" s="73"/>
      <c r="NK66" s="73"/>
      <c r="NL66" s="73"/>
      <c r="NM66" s="73"/>
      <c r="NN66" s="73"/>
      <c r="NO66" s="73"/>
      <c r="NP66" s="73"/>
      <c r="NQ66" s="73"/>
      <c r="NR66" s="73"/>
      <c r="NS66" s="73"/>
      <c r="NT66" s="73"/>
      <c r="NU66" s="73"/>
      <c r="NV66" s="73"/>
      <c r="NW66" s="73"/>
      <c r="NX66" s="73"/>
      <c r="NY66" s="73"/>
      <c r="NZ66" s="73"/>
      <c r="OA66" s="73"/>
      <c r="OB66" s="73"/>
      <c r="OC66" s="73"/>
      <c r="OD66" s="73"/>
      <c r="OE66" s="73"/>
      <c r="OF66" s="73"/>
      <c r="OG66" s="73"/>
      <c r="OH66" s="73"/>
      <c r="OI66" s="73"/>
      <c r="OJ66" s="73"/>
      <c r="OK66" s="73"/>
      <c r="OL66" s="73"/>
      <c r="OM66" s="73"/>
      <c r="ON66" s="73"/>
      <c r="OO66" s="73"/>
      <c r="OP66" s="73"/>
      <c r="OQ66" s="73"/>
      <c r="OR66" s="73"/>
      <c r="OS66" s="73"/>
      <c r="OT66" s="73"/>
      <c r="OU66" s="73"/>
      <c r="OV66" s="73"/>
      <c r="OW66" s="73"/>
      <c r="OX66" s="73"/>
      <c r="OY66" s="73"/>
      <c r="OZ66" s="73"/>
      <c r="PA66" s="73"/>
      <c r="PB66" s="73"/>
      <c r="PC66" s="73"/>
      <c r="PD66" s="73"/>
      <c r="PE66" s="73"/>
      <c r="PF66" s="73"/>
      <c r="PG66" s="73"/>
      <c r="PH66" s="73"/>
      <c r="PI66" s="73"/>
      <c r="PJ66" s="73"/>
      <c r="PK66" s="73"/>
      <c r="PL66" s="73"/>
      <c r="PM66" s="73"/>
      <c r="PN66" s="73"/>
      <c r="PO66" s="73"/>
      <c r="PP66" s="73"/>
      <c r="PQ66" s="73"/>
      <c r="PR66" s="73"/>
      <c r="PS66" s="73"/>
      <c r="PT66" s="73"/>
      <c r="PU66" s="73"/>
      <c r="PV66" s="73"/>
      <c r="PW66" s="73"/>
      <c r="PX66" s="73"/>
      <c r="PY66" s="73"/>
      <c r="PZ66" s="73"/>
      <c r="QA66" s="73"/>
      <c r="QB66" s="73"/>
      <c r="QC66" s="73"/>
      <c r="QD66" s="73"/>
      <c r="QE66" s="73"/>
      <c r="QF66" s="73"/>
      <c r="QG66" s="73"/>
      <c r="QH66" s="73"/>
      <c r="QI66" s="73"/>
      <c r="QJ66" s="73"/>
      <c r="QK66" s="73"/>
      <c r="QL66" s="73"/>
      <c r="QM66" s="73"/>
      <c r="QN66" s="73"/>
      <c r="QO66" s="73"/>
      <c r="QP66" s="73"/>
      <c r="QQ66" s="73"/>
      <c r="QR66" s="73"/>
      <c r="QS66" s="73"/>
      <c r="QT66" s="73"/>
      <c r="QU66" s="73"/>
      <c r="QV66" s="73"/>
      <c r="QW66" s="73"/>
      <c r="QX66" s="73"/>
      <c r="QY66" s="73"/>
      <c r="QZ66" s="73"/>
      <c r="RA66" s="73"/>
      <c r="RB66" s="73"/>
      <c r="RC66" s="73"/>
      <c r="RD66" s="73"/>
      <c r="RE66" s="73"/>
      <c r="RF66" s="73"/>
      <c r="RG66" s="73"/>
      <c r="RH66" s="73"/>
      <c r="RI66" s="73"/>
      <c r="RJ66" s="73"/>
      <c r="RK66" s="73"/>
      <c r="RL66" s="73"/>
      <c r="RM66" s="73"/>
      <c r="RN66" s="73"/>
      <c r="RO66" s="73"/>
      <c r="RP66" s="73"/>
      <c r="RQ66" s="73"/>
      <c r="RR66" s="73"/>
      <c r="RS66" s="73"/>
      <c r="RT66" s="73"/>
      <c r="RU66" s="73"/>
      <c r="RV66" s="73"/>
      <c r="RW66" s="73"/>
      <c r="RX66" s="73"/>
      <c r="RY66" s="73"/>
      <c r="RZ66" s="73"/>
      <c r="SA66" s="73"/>
      <c r="SB66" s="73"/>
      <c r="SC66" s="73"/>
      <c r="SD66" s="73"/>
      <c r="SE66" s="73"/>
      <c r="SF66" s="73"/>
      <c r="SG66" s="73"/>
      <c r="SH66" s="73"/>
      <c r="SI66" s="73"/>
      <c r="SJ66" s="73"/>
      <c r="SK66" s="73"/>
      <c r="SL66" s="73"/>
      <c r="SM66" s="73"/>
      <c r="SN66" s="73"/>
      <c r="SO66" s="73"/>
      <c r="SP66" s="73"/>
      <c r="SQ66" s="73"/>
      <c r="SR66" s="73"/>
      <c r="SS66" s="73"/>
      <c r="ST66" s="73"/>
      <c r="SU66" s="73"/>
      <c r="SV66" s="73"/>
      <c r="SW66" s="73"/>
      <c r="SX66" s="73"/>
      <c r="SY66" s="73"/>
      <c r="SZ66" s="73"/>
      <c r="TA66" s="73"/>
      <c r="TB66" s="73"/>
      <c r="TC66" s="73"/>
      <c r="TD66" s="73"/>
      <c r="TE66" s="73"/>
      <c r="TF66" s="73"/>
      <c r="TG66" s="73"/>
      <c r="TH66" s="73"/>
      <c r="TI66" s="73"/>
      <c r="TJ66" s="73"/>
      <c r="TK66" s="73"/>
      <c r="TL66" s="73"/>
      <c r="TM66" s="73"/>
      <c r="TN66" s="73"/>
      <c r="TO66" s="73"/>
      <c r="TP66" s="73"/>
      <c r="TQ66" s="73"/>
      <c r="TR66" s="73"/>
      <c r="TS66" s="73"/>
      <c r="TT66" s="73"/>
      <c r="TU66" s="73"/>
      <c r="TV66" s="73"/>
      <c r="TW66" s="73"/>
      <c r="TX66" s="73"/>
      <c r="TY66" s="73"/>
      <c r="TZ66" s="73"/>
      <c r="UA66" s="73"/>
      <c r="UB66" s="73"/>
      <c r="UC66" s="73"/>
      <c r="UD66" s="73"/>
      <c r="UE66" s="73"/>
      <c r="UF66" s="73"/>
      <c r="UG66" s="73"/>
      <c r="UH66" s="73"/>
      <c r="UI66" s="73"/>
      <c r="UJ66" s="73"/>
      <c r="UK66" s="73"/>
      <c r="UL66" s="73"/>
      <c r="UM66" s="73"/>
      <c r="UN66" s="73"/>
      <c r="UO66" s="73"/>
      <c r="UP66" s="73"/>
      <c r="UQ66" s="73"/>
      <c r="UR66" s="73"/>
      <c r="US66" s="73"/>
      <c r="UT66" s="73"/>
      <c r="UU66" s="73"/>
      <c r="UV66" s="73"/>
      <c r="UW66" s="73"/>
      <c r="UX66" s="73"/>
      <c r="UY66" s="73"/>
      <c r="UZ66" s="73"/>
      <c r="VA66" s="73"/>
      <c r="VB66" s="73"/>
      <c r="VC66" s="73"/>
      <c r="VD66" s="73"/>
      <c r="VE66" s="73"/>
      <c r="VF66" s="73"/>
      <c r="VG66" s="73"/>
      <c r="VH66" s="73"/>
      <c r="VI66" s="73"/>
      <c r="VJ66" s="73"/>
      <c r="VK66" s="73"/>
      <c r="VL66" s="73"/>
      <c r="VM66" s="73"/>
      <c r="VN66" s="73"/>
      <c r="VO66" s="73"/>
      <c r="VP66" s="73"/>
      <c r="VQ66" s="73"/>
      <c r="VR66" s="73"/>
      <c r="VS66" s="73"/>
      <c r="VT66" s="73"/>
      <c r="VU66" s="73"/>
      <c r="VV66" s="73"/>
      <c r="VW66" s="73"/>
      <c r="VX66" s="73"/>
      <c r="VY66" s="73"/>
      <c r="VZ66" s="73"/>
      <c r="WA66" s="73"/>
      <c r="WB66" s="73"/>
      <c r="WC66" s="73"/>
      <c r="WD66" s="73"/>
      <c r="WE66" s="73"/>
      <c r="WF66" s="73"/>
      <c r="WG66" s="73"/>
      <c r="WH66" s="73"/>
      <c r="WI66" s="73"/>
      <c r="WJ66" s="73"/>
      <c r="WK66" s="73"/>
      <c r="WL66" s="73"/>
      <c r="WM66" s="73"/>
      <c r="WN66" s="73"/>
      <c r="WO66" s="73"/>
      <c r="WP66" s="73"/>
      <c r="WQ66" s="73"/>
      <c r="WR66" s="73"/>
      <c r="WS66" s="73"/>
      <c r="WT66" s="73"/>
      <c r="WU66" s="73"/>
      <c r="WV66" s="73"/>
      <c r="WW66" s="73"/>
      <c r="WX66" s="73"/>
      <c r="WY66" s="73"/>
      <c r="WZ66" s="73"/>
      <c r="XA66" s="73"/>
      <c r="XB66" s="73"/>
      <c r="XC66" s="73"/>
      <c r="XD66" s="73"/>
      <c r="XE66" s="73"/>
      <c r="XF66" s="73"/>
      <c r="XG66" s="73"/>
      <c r="XH66" s="73"/>
      <c r="XI66" s="73"/>
      <c r="XJ66" s="73"/>
      <c r="XK66" s="73"/>
      <c r="XL66" s="73"/>
      <c r="XM66" s="73"/>
      <c r="XN66" s="73"/>
      <c r="XO66" s="73"/>
      <c r="XP66" s="73"/>
      <c r="XQ66" s="73"/>
      <c r="XR66" s="73"/>
      <c r="XS66" s="73"/>
      <c r="XT66" s="73"/>
      <c r="XU66" s="73"/>
      <c r="XV66" s="73"/>
      <c r="XW66" s="73"/>
      <c r="XX66" s="73"/>
      <c r="XY66" s="73"/>
      <c r="XZ66" s="73"/>
      <c r="YA66" s="73"/>
      <c r="YB66" s="73"/>
      <c r="YC66" s="73"/>
      <c r="YD66" s="73"/>
      <c r="YE66" s="73"/>
      <c r="YF66" s="73"/>
      <c r="YG66" s="73"/>
      <c r="YH66" s="73"/>
      <c r="YI66" s="73"/>
      <c r="YJ66" s="73"/>
      <c r="YK66" s="73"/>
      <c r="YL66" s="73"/>
      <c r="YM66" s="73"/>
      <c r="YN66" s="73"/>
      <c r="YO66" s="73"/>
      <c r="YP66" s="73"/>
      <c r="YQ66" s="73"/>
      <c r="YR66" s="73"/>
      <c r="YS66" s="73"/>
      <c r="YT66" s="73"/>
      <c r="YU66" s="73"/>
      <c r="YV66" s="73"/>
      <c r="YW66" s="73"/>
      <c r="YX66" s="73"/>
      <c r="YY66" s="73"/>
      <c r="YZ66" s="73"/>
      <c r="ZA66" s="73"/>
      <c r="ZB66" s="73"/>
      <c r="ZC66" s="73"/>
      <c r="ZD66" s="73"/>
      <c r="ZE66" s="73"/>
      <c r="ZF66" s="73"/>
      <c r="ZG66" s="73"/>
      <c r="ZH66" s="73"/>
      <c r="ZI66" s="73"/>
      <c r="ZJ66" s="73"/>
      <c r="ZK66" s="73"/>
      <c r="ZL66" s="73"/>
      <c r="ZM66" s="73"/>
      <c r="ZN66" s="73"/>
      <c r="ZO66" s="73"/>
      <c r="ZP66" s="73"/>
      <c r="ZQ66" s="73"/>
      <c r="ZR66" s="73"/>
      <c r="ZS66" s="73"/>
      <c r="ZT66" s="73"/>
      <c r="ZU66" s="73"/>
      <c r="ZV66" s="73"/>
      <c r="ZW66" s="73"/>
      <c r="ZX66" s="73"/>
      <c r="ZY66" s="73"/>
      <c r="ZZ66" s="73"/>
      <c r="AAA66" s="73"/>
      <c r="AAB66" s="73"/>
      <c r="AAC66" s="73"/>
      <c r="AAD66" s="73"/>
      <c r="AAE66" s="73"/>
      <c r="AAF66" s="73"/>
      <c r="AAG66" s="73"/>
      <c r="AAH66" s="73"/>
      <c r="AAI66" s="73"/>
      <c r="AAJ66" s="73"/>
      <c r="AAK66" s="73"/>
      <c r="AAL66" s="73"/>
      <c r="AAM66" s="73"/>
      <c r="AAN66" s="73"/>
      <c r="AAO66" s="73"/>
      <c r="AAP66" s="73"/>
      <c r="AAQ66" s="73"/>
      <c r="AAR66" s="73"/>
      <c r="AAS66" s="73"/>
      <c r="AAT66" s="73"/>
      <c r="AAU66" s="73"/>
      <c r="AAV66" s="73"/>
      <c r="AAW66" s="73"/>
      <c r="AAX66" s="73"/>
      <c r="AAY66" s="73"/>
      <c r="AAZ66" s="73"/>
      <c r="ABA66" s="73"/>
      <c r="ABB66" s="73"/>
      <c r="ABC66" s="73"/>
      <c r="ABD66" s="73"/>
      <c r="ABE66" s="73"/>
      <c r="ABF66" s="73"/>
      <c r="ABG66" s="73"/>
      <c r="ABH66" s="73"/>
      <c r="ABI66" s="73"/>
      <c r="ABJ66" s="73"/>
      <c r="ABK66" s="73"/>
      <c r="ABL66" s="73"/>
      <c r="ABM66" s="73"/>
      <c r="ABN66" s="73"/>
      <c r="ABO66" s="73"/>
      <c r="ABP66" s="73"/>
      <c r="ABQ66" s="73"/>
      <c r="ABR66" s="73"/>
      <c r="ABS66" s="73"/>
      <c r="ABT66" s="73"/>
      <c r="ABU66" s="73"/>
      <c r="ABV66" s="73"/>
      <c r="ABW66" s="73"/>
      <c r="ABX66" s="73"/>
      <c r="ABY66" s="73"/>
      <c r="ABZ66" s="73"/>
      <c r="ACA66" s="73"/>
      <c r="ACB66" s="73"/>
      <c r="ACC66" s="73"/>
      <c r="ACD66" s="73"/>
      <c r="ACE66" s="73"/>
      <c r="ACF66" s="73"/>
      <c r="ACG66" s="73"/>
      <c r="ACH66" s="73"/>
      <c r="ACI66" s="73"/>
      <c r="ACJ66" s="73"/>
      <c r="ACK66" s="73"/>
      <c r="ACL66" s="73"/>
      <c r="ACM66" s="73"/>
      <c r="ACN66" s="73"/>
      <c r="ACO66" s="73"/>
      <c r="ACP66" s="73"/>
      <c r="ACQ66" s="73"/>
      <c r="ACR66" s="73"/>
      <c r="ACS66" s="73"/>
      <c r="ACT66" s="73"/>
      <c r="ACU66" s="73"/>
      <c r="ACV66" s="73"/>
      <c r="ACW66" s="73"/>
      <c r="ACX66" s="73"/>
      <c r="ACY66" s="73"/>
      <c r="ACZ66" s="73"/>
      <c r="ADA66" s="73"/>
      <c r="ADB66" s="73"/>
      <c r="ADC66" s="73"/>
      <c r="ADD66" s="73"/>
      <c r="ADE66" s="73"/>
      <c r="ADF66" s="73"/>
      <c r="ADG66" s="73"/>
      <c r="ADH66" s="73"/>
      <c r="ADI66" s="73"/>
      <c r="ADJ66" s="73"/>
      <c r="ADK66" s="73"/>
      <c r="ADL66" s="73"/>
      <c r="ADM66" s="73"/>
      <c r="ADN66" s="73"/>
      <c r="ADO66" s="73"/>
      <c r="ADP66" s="73"/>
      <c r="ADQ66" s="73"/>
      <c r="ADR66" s="73"/>
      <c r="ADS66" s="73"/>
      <c r="ADT66" s="73"/>
      <c r="ADU66" s="73"/>
      <c r="ADV66" s="73"/>
      <c r="ADW66" s="73"/>
      <c r="ADX66" s="73"/>
      <c r="ADY66" s="73"/>
      <c r="ADZ66" s="73"/>
      <c r="AEA66" s="73"/>
      <c r="AEB66" s="73"/>
      <c r="AEC66" s="73"/>
      <c r="AED66" s="73"/>
      <c r="AEE66" s="73"/>
      <c r="AEF66" s="73"/>
      <c r="AEG66" s="73"/>
      <c r="AEH66" s="73"/>
      <c r="AEI66" s="73"/>
      <c r="AEJ66" s="73"/>
      <c r="AEK66" s="73"/>
      <c r="AEL66" s="73"/>
      <c r="AEM66" s="73"/>
      <c r="AEN66" s="73"/>
      <c r="AEO66" s="73"/>
      <c r="AEP66" s="73"/>
      <c r="AEQ66" s="73"/>
      <c r="AER66" s="73"/>
      <c r="AES66" s="73"/>
      <c r="AET66" s="73"/>
      <c r="AEU66" s="73"/>
      <c r="AEV66" s="73"/>
      <c r="AEW66" s="73"/>
      <c r="AEX66" s="73"/>
      <c r="AEY66" s="73"/>
      <c r="AEZ66" s="73"/>
      <c r="AFA66" s="73"/>
      <c r="AFB66" s="73"/>
      <c r="AFC66" s="73"/>
      <c r="AFD66" s="73"/>
      <c r="AFE66" s="73"/>
      <c r="AFF66" s="73"/>
      <c r="AFG66" s="73"/>
      <c r="AFH66" s="73"/>
      <c r="AFI66" s="73"/>
      <c r="AFJ66" s="73"/>
      <c r="AFK66" s="73"/>
      <c r="AFL66" s="73"/>
      <c r="AFM66" s="73"/>
      <c r="AFN66" s="73"/>
      <c r="AFO66" s="73"/>
      <c r="AFP66" s="73"/>
      <c r="AFQ66" s="73"/>
      <c r="AFR66" s="73"/>
      <c r="AFS66" s="73"/>
      <c r="AFT66" s="73"/>
      <c r="AFU66" s="73"/>
      <c r="AFV66" s="73"/>
      <c r="AFW66" s="73"/>
      <c r="AFX66" s="73"/>
      <c r="AFY66" s="73"/>
      <c r="AFZ66" s="73"/>
      <c r="AGA66" s="73"/>
      <c r="AGB66" s="73"/>
      <c r="AGC66" s="73"/>
      <c r="AGD66" s="73"/>
      <c r="AGE66" s="73"/>
      <c r="AGF66" s="73"/>
      <c r="AGG66" s="73"/>
      <c r="AGH66" s="73"/>
      <c r="AGI66" s="73"/>
      <c r="AGJ66" s="73"/>
      <c r="AGK66" s="73"/>
      <c r="AGL66" s="73"/>
      <c r="AGM66" s="73"/>
      <c r="AGN66" s="73"/>
      <c r="AGO66" s="73"/>
      <c r="AGP66" s="73"/>
      <c r="AGQ66" s="73"/>
      <c r="AGR66" s="73"/>
      <c r="AGS66" s="73"/>
      <c r="AGT66" s="73"/>
      <c r="AGU66" s="73"/>
      <c r="AGV66" s="73"/>
      <c r="AGW66" s="73"/>
      <c r="AGX66" s="73"/>
      <c r="AGY66" s="73"/>
      <c r="AGZ66" s="73"/>
      <c r="AHA66" s="73"/>
      <c r="AHB66" s="73"/>
      <c r="AHC66" s="73"/>
      <c r="AHD66" s="73"/>
      <c r="AHE66" s="73"/>
      <c r="AHF66" s="73"/>
      <c r="AHG66" s="73"/>
      <c r="AHH66" s="73"/>
      <c r="AHI66" s="73"/>
      <c r="AHJ66" s="73"/>
      <c r="AHK66" s="73"/>
      <c r="AHL66" s="73"/>
      <c r="AHM66" s="73"/>
      <c r="AHN66" s="73"/>
      <c r="AHO66" s="73"/>
      <c r="AHP66" s="73"/>
      <c r="AHQ66" s="73"/>
      <c r="AHR66" s="73"/>
      <c r="AHS66" s="73"/>
      <c r="AHT66" s="73"/>
      <c r="AHU66" s="73"/>
      <c r="AHV66" s="73"/>
      <c r="AHW66" s="73"/>
      <c r="AHX66" s="73"/>
      <c r="AHY66" s="73"/>
      <c r="AHZ66" s="73"/>
      <c r="AIA66" s="73"/>
      <c r="AIB66" s="73"/>
      <c r="AIC66" s="73"/>
      <c r="AID66" s="73"/>
      <c r="AIE66" s="73"/>
      <c r="AIF66" s="73"/>
      <c r="AIG66" s="73"/>
      <c r="AIH66" s="73"/>
      <c r="AII66" s="73"/>
      <c r="AIJ66" s="73"/>
      <c r="AIK66" s="73"/>
      <c r="AIL66" s="73"/>
      <c r="AIM66" s="73"/>
      <c r="AIN66" s="73"/>
      <c r="AIO66" s="73"/>
      <c r="AIP66" s="73"/>
      <c r="AIQ66" s="73"/>
      <c r="AIR66" s="73"/>
      <c r="AIS66" s="73"/>
      <c r="AIT66" s="73"/>
      <c r="AIU66" s="73"/>
      <c r="AIV66" s="73"/>
      <c r="AIW66" s="73"/>
      <c r="AIX66" s="73"/>
      <c r="AIY66" s="73"/>
      <c r="AIZ66" s="73"/>
      <c r="AJA66" s="73"/>
      <c r="AJB66" s="73"/>
      <c r="AJC66" s="73"/>
      <c r="AJD66" s="73"/>
      <c r="AJE66" s="73"/>
      <c r="AJF66" s="73"/>
      <c r="AJG66" s="73"/>
      <c r="AJH66" s="73"/>
      <c r="AJI66" s="73"/>
      <c r="AJJ66" s="73"/>
      <c r="AJK66" s="73"/>
      <c r="AJL66" s="73"/>
      <c r="AJM66" s="73"/>
      <c r="AJN66" s="73"/>
      <c r="AJO66" s="73"/>
      <c r="AJP66" s="73"/>
      <c r="AJQ66" s="73"/>
      <c r="AJR66" s="73"/>
      <c r="AJS66" s="73"/>
      <c r="AJT66" s="73"/>
      <c r="AJU66" s="73"/>
      <c r="AJV66" s="73"/>
      <c r="AJW66" s="73"/>
      <c r="AJX66" s="73"/>
      <c r="AJY66" s="73"/>
      <c r="AJZ66" s="73"/>
      <c r="AKA66" s="73"/>
      <c r="AKB66" s="73"/>
      <c r="AKC66" s="73"/>
      <c r="AKD66" s="73"/>
      <c r="AKE66" s="73"/>
      <c r="AKF66" s="73"/>
      <c r="AKG66" s="73"/>
      <c r="AKH66" s="73"/>
      <c r="AKI66" s="73"/>
      <c r="AKJ66" s="73"/>
      <c r="AKK66" s="73"/>
      <c r="AKL66" s="73"/>
      <c r="AKM66" s="73"/>
      <c r="AKN66" s="73"/>
      <c r="AKO66" s="73"/>
      <c r="AKP66" s="73"/>
      <c r="AKQ66" s="73"/>
      <c r="AKR66" s="73"/>
      <c r="AKS66" s="73"/>
      <c r="AKT66" s="73"/>
      <c r="AKU66" s="73"/>
      <c r="AKV66" s="73"/>
      <c r="AKW66" s="73"/>
      <c r="AKX66" s="73"/>
      <c r="AKY66" s="73"/>
      <c r="AKZ66" s="73"/>
      <c r="ALA66" s="73"/>
      <c r="ALB66" s="73"/>
      <c r="ALC66" s="73"/>
      <c r="ALD66" s="73"/>
      <c r="ALE66" s="73"/>
      <c r="ALF66" s="73"/>
      <c r="ALG66" s="73"/>
      <c r="ALH66" s="73"/>
      <c r="ALI66" s="73"/>
      <c r="ALJ66" s="73"/>
      <c r="ALK66" s="73"/>
      <c r="ALL66" s="73"/>
      <c r="ALM66" s="73"/>
      <c r="ALN66" s="73"/>
      <c r="ALO66" s="73"/>
      <c r="ALP66" s="73"/>
      <c r="ALQ66" s="73"/>
      <c r="ALR66" s="73"/>
      <c r="ALS66" s="73"/>
      <c r="ALT66" s="73"/>
      <c r="ALU66" s="73"/>
      <c r="ALV66" s="73"/>
      <c r="ALW66" s="73"/>
      <c r="ALX66" s="73"/>
      <c r="ALY66" s="73"/>
      <c r="ALZ66" s="73"/>
      <c r="AMA66" s="73"/>
      <c r="AMB66" s="73"/>
      <c r="AMC66" s="73"/>
      <c r="AMD66" s="73"/>
      <c r="AME66" s="73"/>
      <c r="AMF66" s="73"/>
      <c r="AMG66" s="73"/>
      <c r="AMH66" s="73"/>
      <c r="AMI66" s="73"/>
      <c r="AMJ66" s="73"/>
      <c r="AMK66" s="73"/>
      <c r="AML66" s="73"/>
    </row>
    <row r="67" spans="1:1026" s="75" customFormat="1" ht="13.5" customHeight="1">
      <c r="A67" s="73"/>
      <c r="B67" s="74" t="s">
        <v>36</v>
      </c>
      <c r="C67" s="718" t="s">
        <v>78</v>
      </c>
      <c r="D67" s="719"/>
      <c r="E67" s="916"/>
      <c r="F67" s="721">
        <v>0.01</v>
      </c>
      <c r="G67" s="931"/>
      <c r="H67" s="111">
        <f t="shared" si="0"/>
        <v>22.04</v>
      </c>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c r="IX67" s="73"/>
      <c r="IY67" s="73"/>
      <c r="IZ67" s="73"/>
      <c r="JA67" s="73"/>
      <c r="JB67" s="73"/>
      <c r="JC67" s="73"/>
      <c r="JD67" s="73"/>
      <c r="JE67" s="73"/>
      <c r="JF67" s="73"/>
      <c r="JG67" s="73"/>
      <c r="JH67" s="73"/>
      <c r="JI67" s="73"/>
      <c r="JJ67" s="73"/>
      <c r="JK67" s="73"/>
      <c r="JL67" s="73"/>
      <c r="JM67" s="73"/>
      <c r="JN67" s="73"/>
      <c r="JO67" s="73"/>
      <c r="JP67" s="73"/>
      <c r="JQ67" s="73"/>
      <c r="JR67" s="73"/>
      <c r="JS67" s="73"/>
      <c r="JT67" s="73"/>
      <c r="JU67" s="73"/>
      <c r="JV67" s="73"/>
      <c r="JW67" s="73"/>
      <c r="JX67" s="73"/>
      <c r="JY67" s="73"/>
      <c r="JZ67" s="73"/>
      <c r="KA67" s="73"/>
      <c r="KB67" s="73"/>
      <c r="KC67" s="73"/>
      <c r="KD67" s="73"/>
      <c r="KE67" s="73"/>
      <c r="KF67" s="73"/>
      <c r="KG67" s="73"/>
      <c r="KH67" s="73"/>
      <c r="KI67" s="73"/>
      <c r="KJ67" s="73"/>
      <c r="KK67" s="73"/>
      <c r="KL67" s="73"/>
      <c r="KM67" s="73"/>
      <c r="KN67" s="73"/>
      <c r="KO67" s="73"/>
      <c r="KP67" s="73"/>
      <c r="KQ67" s="73"/>
      <c r="KR67" s="73"/>
      <c r="KS67" s="73"/>
      <c r="KT67" s="73"/>
      <c r="KU67" s="73"/>
      <c r="KV67" s="73"/>
      <c r="KW67" s="73"/>
      <c r="KX67" s="73"/>
      <c r="KY67" s="73"/>
      <c r="KZ67" s="73"/>
      <c r="LA67" s="73"/>
      <c r="LB67" s="73"/>
      <c r="LC67" s="73"/>
      <c r="LD67" s="73"/>
      <c r="LE67" s="73"/>
      <c r="LF67" s="73"/>
      <c r="LG67" s="73"/>
      <c r="LH67" s="73"/>
      <c r="LI67" s="73"/>
      <c r="LJ67" s="73"/>
      <c r="LK67" s="73"/>
      <c r="LL67" s="73"/>
      <c r="LM67" s="73"/>
      <c r="LN67" s="73"/>
      <c r="LO67" s="73"/>
      <c r="LP67" s="73"/>
      <c r="LQ67" s="73"/>
      <c r="LR67" s="73"/>
      <c r="LS67" s="73"/>
      <c r="LT67" s="73"/>
      <c r="LU67" s="73"/>
      <c r="LV67" s="73"/>
      <c r="LW67" s="73"/>
      <c r="LX67" s="73"/>
      <c r="LY67" s="73"/>
      <c r="LZ67" s="73"/>
      <c r="MA67" s="73"/>
      <c r="MB67" s="73"/>
      <c r="MC67" s="73"/>
      <c r="MD67" s="73"/>
      <c r="ME67" s="73"/>
      <c r="MF67" s="73"/>
      <c r="MG67" s="73"/>
      <c r="MH67" s="73"/>
      <c r="MI67" s="73"/>
      <c r="MJ67" s="73"/>
      <c r="MK67" s="73"/>
      <c r="ML67" s="73"/>
      <c r="MM67" s="73"/>
      <c r="MN67" s="73"/>
      <c r="MO67" s="73"/>
      <c r="MP67" s="73"/>
      <c r="MQ67" s="73"/>
      <c r="MR67" s="73"/>
      <c r="MS67" s="73"/>
      <c r="MT67" s="73"/>
      <c r="MU67" s="73"/>
      <c r="MV67" s="73"/>
      <c r="MW67" s="73"/>
      <c r="MX67" s="73"/>
      <c r="MY67" s="73"/>
      <c r="MZ67" s="73"/>
      <c r="NA67" s="73"/>
      <c r="NB67" s="73"/>
      <c r="NC67" s="73"/>
      <c r="ND67" s="73"/>
      <c r="NE67" s="73"/>
      <c r="NF67" s="73"/>
      <c r="NG67" s="73"/>
      <c r="NH67" s="73"/>
      <c r="NI67" s="73"/>
      <c r="NJ67" s="73"/>
      <c r="NK67" s="73"/>
      <c r="NL67" s="73"/>
      <c r="NM67" s="73"/>
      <c r="NN67" s="73"/>
      <c r="NO67" s="73"/>
      <c r="NP67" s="73"/>
      <c r="NQ67" s="73"/>
      <c r="NR67" s="73"/>
      <c r="NS67" s="73"/>
      <c r="NT67" s="73"/>
      <c r="NU67" s="73"/>
      <c r="NV67" s="73"/>
      <c r="NW67" s="73"/>
      <c r="NX67" s="73"/>
      <c r="NY67" s="73"/>
      <c r="NZ67" s="73"/>
      <c r="OA67" s="73"/>
      <c r="OB67" s="73"/>
      <c r="OC67" s="73"/>
      <c r="OD67" s="73"/>
      <c r="OE67" s="73"/>
      <c r="OF67" s="73"/>
      <c r="OG67" s="73"/>
      <c r="OH67" s="73"/>
      <c r="OI67" s="73"/>
      <c r="OJ67" s="73"/>
      <c r="OK67" s="73"/>
      <c r="OL67" s="73"/>
      <c r="OM67" s="73"/>
      <c r="ON67" s="73"/>
      <c r="OO67" s="73"/>
      <c r="OP67" s="73"/>
      <c r="OQ67" s="73"/>
      <c r="OR67" s="73"/>
      <c r="OS67" s="73"/>
      <c r="OT67" s="73"/>
      <c r="OU67" s="73"/>
      <c r="OV67" s="73"/>
      <c r="OW67" s="73"/>
      <c r="OX67" s="73"/>
      <c r="OY67" s="73"/>
      <c r="OZ67" s="73"/>
      <c r="PA67" s="73"/>
      <c r="PB67" s="73"/>
      <c r="PC67" s="73"/>
      <c r="PD67" s="73"/>
      <c r="PE67" s="73"/>
      <c r="PF67" s="73"/>
      <c r="PG67" s="73"/>
      <c r="PH67" s="73"/>
      <c r="PI67" s="73"/>
      <c r="PJ67" s="73"/>
      <c r="PK67" s="73"/>
      <c r="PL67" s="73"/>
      <c r="PM67" s="73"/>
      <c r="PN67" s="73"/>
      <c r="PO67" s="73"/>
      <c r="PP67" s="73"/>
      <c r="PQ67" s="73"/>
      <c r="PR67" s="73"/>
      <c r="PS67" s="73"/>
      <c r="PT67" s="73"/>
      <c r="PU67" s="73"/>
      <c r="PV67" s="73"/>
      <c r="PW67" s="73"/>
      <c r="PX67" s="73"/>
      <c r="PY67" s="73"/>
      <c r="PZ67" s="73"/>
      <c r="QA67" s="73"/>
      <c r="QB67" s="73"/>
      <c r="QC67" s="73"/>
      <c r="QD67" s="73"/>
      <c r="QE67" s="73"/>
      <c r="QF67" s="73"/>
      <c r="QG67" s="73"/>
      <c r="QH67" s="73"/>
      <c r="QI67" s="73"/>
      <c r="QJ67" s="73"/>
      <c r="QK67" s="73"/>
      <c r="QL67" s="73"/>
      <c r="QM67" s="73"/>
      <c r="QN67" s="73"/>
      <c r="QO67" s="73"/>
      <c r="QP67" s="73"/>
      <c r="QQ67" s="73"/>
      <c r="QR67" s="73"/>
      <c r="QS67" s="73"/>
      <c r="QT67" s="73"/>
      <c r="QU67" s="73"/>
      <c r="QV67" s="73"/>
      <c r="QW67" s="73"/>
      <c r="QX67" s="73"/>
      <c r="QY67" s="73"/>
      <c r="QZ67" s="73"/>
      <c r="RA67" s="73"/>
      <c r="RB67" s="73"/>
      <c r="RC67" s="73"/>
      <c r="RD67" s="73"/>
      <c r="RE67" s="73"/>
      <c r="RF67" s="73"/>
      <c r="RG67" s="73"/>
      <c r="RH67" s="73"/>
      <c r="RI67" s="73"/>
      <c r="RJ67" s="73"/>
      <c r="RK67" s="73"/>
      <c r="RL67" s="73"/>
      <c r="RM67" s="73"/>
      <c r="RN67" s="73"/>
      <c r="RO67" s="73"/>
      <c r="RP67" s="73"/>
      <c r="RQ67" s="73"/>
      <c r="RR67" s="73"/>
      <c r="RS67" s="73"/>
      <c r="RT67" s="73"/>
      <c r="RU67" s="73"/>
      <c r="RV67" s="73"/>
      <c r="RW67" s="73"/>
      <c r="RX67" s="73"/>
      <c r="RY67" s="73"/>
      <c r="RZ67" s="73"/>
      <c r="SA67" s="73"/>
      <c r="SB67" s="73"/>
      <c r="SC67" s="73"/>
      <c r="SD67" s="73"/>
      <c r="SE67" s="73"/>
      <c r="SF67" s="73"/>
      <c r="SG67" s="73"/>
      <c r="SH67" s="73"/>
      <c r="SI67" s="73"/>
      <c r="SJ67" s="73"/>
      <c r="SK67" s="73"/>
      <c r="SL67" s="73"/>
      <c r="SM67" s="73"/>
      <c r="SN67" s="73"/>
      <c r="SO67" s="73"/>
      <c r="SP67" s="73"/>
      <c r="SQ67" s="73"/>
      <c r="SR67" s="73"/>
      <c r="SS67" s="73"/>
      <c r="ST67" s="73"/>
      <c r="SU67" s="73"/>
      <c r="SV67" s="73"/>
      <c r="SW67" s="73"/>
      <c r="SX67" s="73"/>
      <c r="SY67" s="73"/>
      <c r="SZ67" s="73"/>
      <c r="TA67" s="73"/>
      <c r="TB67" s="73"/>
      <c r="TC67" s="73"/>
      <c r="TD67" s="73"/>
      <c r="TE67" s="73"/>
      <c r="TF67" s="73"/>
      <c r="TG67" s="73"/>
      <c r="TH67" s="73"/>
      <c r="TI67" s="73"/>
      <c r="TJ67" s="73"/>
      <c r="TK67" s="73"/>
      <c r="TL67" s="73"/>
      <c r="TM67" s="73"/>
      <c r="TN67" s="73"/>
      <c r="TO67" s="73"/>
      <c r="TP67" s="73"/>
      <c r="TQ67" s="73"/>
      <c r="TR67" s="73"/>
      <c r="TS67" s="73"/>
      <c r="TT67" s="73"/>
      <c r="TU67" s="73"/>
      <c r="TV67" s="73"/>
      <c r="TW67" s="73"/>
      <c r="TX67" s="73"/>
      <c r="TY67" s="73"/>
      <c r="TZ67" s="73"/>
      <c r="UA67" s="73"/>
      <c r="UB67" s="73"/>
      <c r="UC67" s="73"/>
      <c r="UD67" s="73"/>
      <c r="UE67" s="73"/>
      <c r="UF67" s="73"/>
      <c r="UG67" s="73"/>
      <c r="UH67" s="73"/>
      <c r="UI67" s="73"/>
      <c r="UJ67" s="73"/>
      <c r="UK67" s="73"/>
      <c r="UL67" s="73"/>
      <c r="UM67" s="73"/>
      <c r="UN67" s="73"/>
      <c r="UO67" s="73"/>
      <c r="UP67" s="73"/>
      <c r="UQ67" s="73"/>
      <c r="UR67" s="73"/>
      <c r="US67" s="73"/>
      <c r="UT67" s="73"/>
      <c r="UU67" s="73"/>
      <c r="UV67" s="73"/>
      <c r="UW67" s="73"/>
      <c r="UX67" s="73"/>
      <c r="UY67" s="73"/>
      <c r="UZ67" s="73"/>
      <c r="VA67" s="73"/>
      <c r="VB67" s="73"/>
      <c r="VC67" s="73"/>
      <c r="VD67" s="73"/>
      <c r="VE67" s="73"/>
      <c r="VF67" s="73"/>
      <c r="VG67" s="73"/>
      <c r="VH67" s="73"/>
      <c r="VI67" s="73"/>
      <c r="VJ67" s="73"/>
      <c r="VK67" s="73"/>
      <c r="VL67" s="73"/>
      <c r="VM67" s="73"/>
      <c r="VN67" s="73"/>
      <c r="VO67" s="73"/>
      <c r="VP67" s="73"/>
      <c r="VQ67" s="73"/>
      <c r="VR67" s="73"/>
      <c r="VS67" s="73"/>
      <c r="VT67" s="73"/>
      <c r="VU67" s="73"/>
      <c r="VV67" s="73"/>
      <c r="VW67" s="73"/>
      <c r="VX67" s="73"/>
      <c r="VY67" s="73"/>
      <c r="VZ67" s="73"/>
      <c r="WA67" s="73"/>
      <c r="WB67" s="73"/>
      <c r="WC67" s="73"/>
      <c r="WD67" s="73"/>
      <c r="WE67" s="73"/>
      <c r="WF67" s="73"/>
      <c r="WG67" s="73"/>
      <c r="WH67" s="73"/>
      <c r="WI67" s="73"/>
      <c r="WJ67" s="73"/>
      <c r="WK67" s="73"/>
      <c r="WL67" s="73"/>
      <c r="WM67" s="73"/>
      <c r="WN67" s="73"/>
      <c r="WO67" s="73"/>
      <c r="WP67" s="73"/>
      <c r="WQ67" s="73"/>
      <c r="WR67" s="73"/>
      <c r="WS67" s="73"/>
      <c r="WT67" s="73"/>
      <c r="WU67" s="73"/>
      <c r="WV67" s="73"/>
      <c r="WW67" s="73"/>
      <c r="WX67" s="73"/>
      <c r="WY67" s="73"/>
      <c r="WZ67" s="73"/>
      <c r="XA67" s="73"/>
      <c r="XB67" s="73"/>
      <c r="XC67" s="73"/>
      <c r="XD67" s="73"/>
      <c r="XE67" s="73"/>
      <c r="XF67" s="73"/>
      <c r="XG67" s="73"/>
      <c r="XH67" s="73"/>
      <c r="XI67" s="73"/>
      <c r="XJ67" s="73"/>
      <c r="XK67" s="73"/>
      <c r="XL67" s="73"/>
      <c r="XM67" s="73"/>
      <c r="XN67" s="73"/>
      <c r="XO67" s="73"/>
      <c r="XP67" s="73"/>
      <c r="XQ67" s="73"/>
      <c r="XR67" s="73"/>
      <c r="XS67" s="73"/>
      <c r="XT67" s="73"/>
      <c r="XU67" s="73"/>
      <c r="XV67" s="73"/>
      <c r="XW67" s="73"/>
      <c r="XX67" s="73"/>
      <c r="XY67" s="73"/>
      <c r="XZ67" s="73"/>
      <c r="YA67" s="73"/>
      <c r="YB67" s="73"/>
      <c r="YC67" s="73"/>
      <c r="YD67" s="73"/>
      <c r="YE67" s="73"/>
      <c r="YF67" s="73"/>
      <c r="YG67" s="73"/>
      <c r="YH67" s="73"/>
      <c r="YI67" s="73"/>
      <c r="YJ67" s="73"/>
      <c r="YK67" s="73"/>
      <c r="YL67" s="73"/>
      <c r="YM67" s="73"/>
      <c r="YN67" s="73"/>
      <c r="YO67" s="73"/>
      <c r="YP67" s="73"/>
      <c r="YQ67" s="73"/>
      <c r="YR67" s="73"/>
      <c r="YS67" s="73"/>
      <c r="YT67" s="73"/>
      <c r="YU67" s="73"/>
      <c r="YV67" s="73"/>
      <c r="YW67" s="73"/>
      <c r="YX67" s="73"/>
      <c r="YY67" s="73"/>
      <c r="YZ67" s="73"/>
      <c r="ZA67" s="73"/>
      <c r="ZB67" s="73"/>
      <c r="ZC67" s="73"/>
      <c r="ZD67" s="73"/>
      <c r="ZE67" s="73"/>
      <c r="ZF67" s="73"/>
      <c r="ZG67" s="73"/>
      <c r="ZH67" s="73"/>
      <c r="ZI67" s="73"/>
      <c r="ZJ67" s="73"/>
      <c r="ZK67" s="73"/>
      <c r="ZL67" s="73"/>
      <c r="ZM67" s="73"/>
      <c r="ZN67" s="73"/>
      <c r="ZO67" s="73"/>
      <c r="ZP67" s="73"/>
      <c r="ZQ67" s="73"/>
      <c r="ZR67" s="73"/>
      <c r="ZS67" s="73"/>
      <c r="ZT67" s="73"/>
      <c r="ZU67" s="73"/>
      <c r="ZV67" s="73"/>
      <c r="ZW67" s="73"/>
      <c r="ZX67" s="73"/>
      <c r="ZY67" s="73"/>
      <c r="ZZ67" s="73"/>
      <c r="AAA67" s="73"/>
      <c r="AAB67" s="73"/>
      <c r="AAC67" s="73"/>
      <c r="AAD67" s="73"/>
      <c r="AAE67" s="73"/>
      <c r="AAF67" s="73"/>
      <c r="AAG67" s="73"/>
      <c r="AAH67" s="73"/>
      <c r="AAI67" s="73"/>
      <c r="AAJ67" s="73"/>
      <c r="AAK67" s="73"/>
      <c r="AAL67" s="73"/>
      <c r="AAM67" s="73"/>
      <c r="AAN67" s="73"/>
      <c r="AAO67" s="73"/>
      <c r="AAP67" s="73"/>
      <c r="AAQ67" s="73"/>
      <c r="AAR67" s="73"/>
      <c r="AAS67" s="73"/>
      <c r="AAT67" s="73"/>
      <c r="AAU67" s="73"/>
      <c r="AAV67" s="73"/>
      <c r="AAW67" s="73"/>
      <c r="AAX67" s="73"/>
      <c r="AAY67" s="73"/>
      <c r="AAZ67" s="73"/>
      <c r="ABA67" s="73"/>
      <c r="ABB67" s="73"/>
      <c r="ABC67" s="73"/>
      <c r="ABD67" s="73"/>
      <c r="ABE67" s="73"/>
      <c r="ABF67" s="73"/>
      <c r="ABG67" s="73"/>
      <c r="ABH67" s="73"/>
      <c r="ABI67" s="73"/>
      <c r="ABJ67" s="73"/>
      <c r="ABK67" s="73"/>
      <c r="ABL67" s="73"/>
      <c r="ABM67" s="73"/>
      <c r="ABN67" s="73"/>
      <c r="ABO67" s="73"/>
      <c r="ABP67" s="73"/>
      <c r="ABQ67" s="73"/>
      <c r="ABR67" s="73"/>
      <c r="ABS67" s="73"/>
      <c r="ABT67" s="73"/>
      <c r="ABU67" s="73"/>
      <c r="ABV67" s="73"/>
      <c r="ABW67" s="73"/>
      <c r="ABX67" s="73"/>
      <c r="ABY67" s="73"/>
      <c r="ABZ67" s="73"/>
      <c r="ACA67" s="73"/>
      <c r="ACB67" s="73"/>
      <c r="ACC67" s="73"/>
      <c r="ACD67" s="73"/>
      <c r="ACE67" s="73"/>
      <c r="ACF67" s="73"/>
      <c r="ACG67" s="73"/>
      <c r="ACH67" s="73"/>
      <c r="ACI67" s="73"/>
      <c r="ACJ67" s="73"/>
      <c r="ACK67" s="73"/>
      <c r="ACL67" s="73"/>
      <c r="ACM67" s="73"/>
      <c r="ACN67" s="73"/>
      <c r="ACO67" s="73"/>
      <c r="ACP67" s="73"/>
      <c r="ACQ67" s="73"/>
      <c r="ACR67" s="73"/>
      <c r="ACS67" s="73"/>
      <c r="ACT67" s="73"/>
      <c r="ACU67" s="73"/>
      <c r="ACV67" s="73"/>
      <c r="ACW67" s="73"/>
      <c r="ACX67" s="73"/>
      <c r="ACY67" s="73"/>
      <c r="ACZ67" s="73"/>
      <c r="ADA67" s="73"/>
      <c r="ADB67" s="73"/>
      <c r="ADC67" s="73"/>
      <c r="ADD67" s="73"/>
      <c r="ADE67" s="73"/>
      <c r="ADF67" s="73"/>
      <c r="ADG67" s="73"/>
      <c r="ADH67" s="73"/>
      <c r="ADI67" s="73"/>
      <c r="ADJ67" s="73"/>
      <c r="ADK67" s="73"/>
      <c r="ADL67" s="73"/>
      <c r="ADM67" s="73"/>
      <c r="ADN67" s="73"/>
      <c r="ADO67" s="73"/>
      <c r="ADP67" s="73"/>
      <c r="ADQ67" s="73"/>
      <c r="ADR67" s="73"/>
      <c r="ADS67" s="73"/>
      <c r="ADT67" s="73"/>
      <c r="ADU67" s="73"/>
      <c r="ADV67" s="73"/>
      <c r="ADW67" s="73"/>
      <c r="ADX67" s="73"/>
      <c r="ADY67" s="73"/>
      <c r="ADZ67" s="73"/>
      <c r="AEA67" s="73"/>
      <c r="AEB67" s="73"/>
      <c r="AEC67" s="73"/>
      <c r="AED67" s="73"/>
      <c r="AEE67" s="73"/>
      <c r="AEF67" s="73"/>
      <c r="AEG67" s="73"/>
      <c r="AEH67" s="73"/>
      <c r="AEI67" s="73"/>
      <c r="AEJ67" s="73"/>
      <c r="AEK67" s="73"/>
      <c r="AEL67" s="73"/>
      <c r="AEM67" s="73"/>
      <c r="AEN67" s="73"/>
      <c r="AEO67" s="73"/>
      <c r="AEP67" s="73"/>
      <c r="AEQ67" s="73"/>
      <c r="AER67" s="73"/>
      <c r="AES67" s="73"/>
      <c r="AET67" s="73"/>
      <c r="AEU67" s="73"/>
      <c r="AEV67" s="73"/>
      <c r="AEW67" s="73"/>
      <c r="AEX67" s="73"/>
      <c r="AEY67" s="73"/>
      <c r="AEZ67" s="73"/>
      <c r="AFA67" s="73"/>
      <c r="AFB67" s="73"/>
      <c r="AFC67" s="73"/>
      <c r="AFD67" s="73"/>
      <c r="AFE67" s="73"/>
      <c r="AFF67" s="73"/>
      <c r="AFG67" s="73"/>
      <c r="AFH67" s="73"/>
      <c r="AFI67" s="73"/>
      <c r="AFJ67" s="73"/>
      <c r="AFK67" s="73"/>
      <c r="AFL67" s="73"/>
      <c r="AFM67" s="73"/>
      <c r="AFN67" s="73"/>
      <c r="AFO67" s="73"/>
      <c r="AFP67" s="73"/>
      <c r="AFQ67" s="73"/>
      <c r="AFR67" s="73"/>
      <c r="AFS67" s="73"/>
      <c r="AFT67" s="73"/>
      <c r="AFU67" s="73"/>
      <c r="AFV67" s="73"/>
      <c r="AFW67" s="73"/>
      <c r="AFX67" s="73"/>
      <c r="AFY67" s="73"/>
      <c r="AFZ67" s="73"/>
      <c r="AGA67" s="73"/>
      <c r="AGB67" s="73"/>
      <c r="AGC67" s="73"/>
      <c r="AGD67" s="73"/>
      <c r="AGE67" s="73"/>
      <c r="AGF67" s="73"/>
      <c r="AGG67" s="73"/>
      <c r="AGH67" s="73"/>
      <c r="AGI67" s="73"/>
      <c r="AGJ67" s="73"/>
      <c r="AGK67" s="73"/>
      <c r="AGL67" s="73"/>
      <c r="AGM67" s="73"/>
      <c r="AGN67" s="73"/>
      <c r="AGO67" s="73"/>
      <c r="AGP67" s="73"/>
      <c r="AGQ67" s="73"/>
      <c r="AGR67" s="73"/>
      <c r="AGS67" s="73"/>
      <c r="AGT67" s="73"/>
      <c r="AGU67" s="73"/>
      <c r="AGV67" s="73"/>
      <c r="AGW67" s="73"/>
      <c r="AGX67" s="73"/>
      <c r="AGY67" s="73"/>
      <c r="AGZ67" s="73"/>
      <c r="AHA67" s="73"/>
      <c r="AHB67" s="73"/>
      <c r="AHC67" s="73"/>
      <c r="AHD67" s="73"/>
      <c r="AHE67" s="73"/>
      <c r="AHF67" s="73"/>
      <c r="AHG67" s="73"/>
      <c r="AHH67" s="73"/>
      <c r="AHI67" s="73"/>
      <c r="AHJ67" s="73"/>
      <c r="AHK67" s="73"/>
      <c r="AHL67" s="73"/>
      <c r="AHM67" s="73"/>
      <c r="AHN67" s="73"/>
      <c r="AHO67" s="73"/>
      <c r="AHP67" s="73"/>
      <c r="AHQ67" s="73"/>
      <c r="AHR67" s="73"/>
      <c r="AHS67" s="73"/>
      <c r="AHT67" s="73"/>
      <c r="AHU67" s="73"/>
      <c r="AHV67" s="73"/>
      <c r="AHW67" s="73"/>
      <c r="AHX67" s="73"/>
      <c r="AHY67" s="73"/>
      <c r="AHZ67" s="73"/>
      <c r="AIA67" s="73"/>
      <c r="AIB67" s="73"/>
      <c r="AIC67" s="73"/>
      <c r="AID67" s="73"/>
      <c r="AIE67" s="73"/>
      <c r="AIF67" s="73"/>
      <c r="AIG67" s="73"/>
      <c r="AIH67" s="73"/>
      <c r="AII67" s="73"/>
      <c r="AIJ67" s="73"/>
      <c r="AIK67" s="73"/>
      <c r="AIL67" s="73"/>
      <c r="AIM67" s="73"/>
      <c r="AIN67" s="73"/>
      <c r="AIO67" s="73"/>
      <c r="AIP67" s="73"/>
      <c r="AIQ67" s="73"/>
      <c r="AIR67" s="73"/>
      <c r="AIS67" s="73"/>
      <c r="AIT67" s="73"/>
      <c r="AIU67" s="73"/>
      <c r="AIV67" s="73"/>
      <c r="AIW67" s="73"/>
      <c r="AIX67" s="73"/>
      <c r="AIY67" s="73"/>
      <c r="AIZ67" s="73"/>
      <c r="AJA67" s="73"/>
      <c r="AJB67" s="73"/>
      <c r="AJC67" s="73"/>
      <c r="AJD67" s="73"/>
      <c r="AJE67" s="73"/>
      <c r="AJF67" s="73"/>
      <c r="AJG67" s="73"/>
      <c r="AJH67" s="73"/>
      <c r="AJI67" s="73"/>
      <c r="AJJ67" s="73"/>
      <c r="AJK67" s="73"/>
      <c r="AJL67" s="73"/>
      <c r="AJM67" s="73"/>
      <c r="AJN67" s="73"/>
      <c r="AJO67" s="73"/>
      <c r="AJP67" s="73"/>
      <c r="AJQ67" s="73"/>
      <c r="AJR67" s="73"/>
      <c r="AJS67" s="73"/>
      <c r="AJT67" s="73"/>
      <c r="AJU67" s="73"/>
      <c r="AJV67" s="73"/>
      <c r="AJW67" s="73"/>
      <c r="AJX67" s="73"/>
      <c r="AJY67" s="73"/>
      <c r="AJZ67" s="73"/>
      <c r="AKA67" s="73"/>
      <c r="AKB67" s="73"/>
      <c r="AKC67" s="73"/>
      <c r="AKD67" s="73"/>
      <c r="AKE67" s="73"/>
      <c r="AKF67" s="73"/>
      <c r="AKG67" s="73"/>
      <c r="AKH67" s="73"/>
      <c r="AKI67" s="73"/>
      <c r="AKJ67" s="73"/>
      <c r="AKK67" s="73"/>
      <c r="AKL67" s="73"/>
      <c r="AKM67" s="73"/>
      <c r="AKN67" s="73"/>
      <c r="AKO67" s="73"/>
      <c r="AKP67" s="73"/>
      <c r="AKQ67" s="73"/>
      <c r="AKR67" s="73"/>
      <c r="AKS67" s="73"/>
      <c r="AKT67" s="73"/>
      <c r="AKU67" s="73"/>
      <c r="AKV67" s="73"/>
      <c r="AKW67" s="73"/>
      <c r="AKX67" s="73"/>
      <c r="AKY67" s="73"/>
      <c r="AKZ67" s="73"/>
      <c r="ALA67" s="73"/>
      <c r="ALB67" s="73"/>
      <c r="ALC67" s="73"/>
      <c r="ALD67" s="73"/>
      <c r="ALE67" s="73"/>
      <c r="ALF67" s="73"/>
      <c r="ALG67" s="73"/>
      <c r="ALH67" s="73"/>
      <c r="ALI67" s="73"/>
      <c r="ALJ67" s="73"/>
      <c r="ALK67" s="73"/>
      <c r="ALL67" s="73"/>
      <c r="ALM67" s="73"/>
      <c r="ALN67" s="73"/>
      <c r="ALO67" s="73"/>
      <c r="ALP67" s="73"/>
      <c r="ALQ67" s="73"/>
      <c r="ALR67" s="73"/>
      <c r="ALS67" s="73"/>
      <c r="ALT67" s="73"/>
      <c r="ALU67" s="73"/>
      <c r="ALV67" s="73"/>
      <c r="ALW67" s="73"/>
      <c r="ALX67" s="73"/>
      <c r="ALY67" s="73"/>
      <c r="ALZ67" s="73"/>
      <c r="AMA67" s="73"/>
      <c r="AMB67" s="73"/>
      <c r="AMC67" s="73"/>
      <c r="AMD67" s="73"/>
      <c r="AME67" s="73"/>
      <c r="AMF67" s="73"/>
      <c r="AMG67" s="73"/>
      <c r="AMH67" s="73"/>
      <c r="AMI67" s="73"/>
      <c r="AMJ67" s="73"/>
      <c r="AMK67" s="73"/>
      <c r="AML67" s="73"/>
    </row>
    <row r="68" spans="1:1026" s="75" customFormat="1" ht="15" customHeight="1">
      <c r="A68" s="73"/>
      <c r="B68" s="74" t="s">
        <v>38</v>
      </c>
      <c r="C68" s="718" t="s">
        <v>56</v>
      </c>
      <c r="D68" s="719"/>
      <c r="E68" s="916"/>
      <c r="F68" s="721">
        <v>6.0000000000000001E-3</v>
      </c>
      <c r="G68" s="931"/>
      <c r="H68" s="111">
        <f t="shared" si="0"/>
        <v>13.23</v>
      </c>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c r="GS68" s="73"/>
      <c r="GT68" s="73"/>
      <c r="GU68" s="73"/>
      <c r="GV68" s="73"/>
      <c r="GW68" s="73"/>
      <c r="GX68" s="73"/>
      <c r="GY68" s="73"/>
      <c r="GZ68" s="73"/>
      <c r="HA68" s="73"/>
      <c r="HB68" s="73"/>
      <c r="HC68" s="73"/>
      <c r="HD68" s="73"/>
      <c r="HE68" s="73"/>
      <c r="HF68" s="73"/>
      <c r="HG68" s="73"/>
      <c r="HH68" s="73"/>
      <c r="HI68" s="73"/>
      <c r="HJ68" s="73"/>
      <c r="HK68" s="73"/>
      <c r="HL68" s="73"/>
      <c r="HM68" s="73"/>
      <c r="HN68" s="73"/>
      <c r="HO68" s="73"/>
      <c r="HP68" s="73"/>
      <c r="HQ68" s="73"/>
      <c r="HR68" s="73"/>
      <c r="HS68" s="73"/>
      <c r="HT68" s="73"/>
      <c r="HU68" s="73"/>
      <c r="HV68" s="73"/>
      <c r="HW68" s="73"/>
      <c r="HX68" s="73"/>
      <c r="HY68" s="73"/>
      <c r="HZ68" s="73"/>
      <c r="IA68" s="73"/>
      <c r="IB68" s="73"/>
      <c r="IC68" s="73"/>
      <c r="ID68" s="73"/>
      <c r="IE68" s="73"/>
      <c r="IF68" s="73"/>
      <c r="IG68" s="73"/>
      <c r="IH68" s="73"/>
      <c r="II68" s="73"/>
      <c r="IJ68" s="73"/>
      <c r="IK68" s="73"/>
      <c r="IL68" s="73"/>
      <c r="IM68" s="73"/>
      <c r="IN68" s="73"/>
      <c r="IO68" s="73"/>
      <c r="IP68" s="73"/>
      <c r="IQ68" s="73"/>
      <c r="IR68" s="73"/>
      <c r="IS68" s="73"/>
      <c r="IT68" s="73"/>
      <c r="IU68" s="73"/>
      <c r="IV68" s="73"/>
      <c r="IW68" s="73"/>
      <c r="IX68" s="73"/>
      <c r="IY68" s="73"/>
      <c r="IZ68" s="73"/>
      <c r="JA68" s="73"/>
      <c r="JB68" s="73"/>
      <c r="JC68" s="73"/>
      <c r="JD68" s="73"/>
      <c r="JE68" s="73"/>
      <c r="JF68" s="73"/>
      <c r="JG68" s="73"/>
      <c r="JH68" s="73"/>
      <c r="JI68" s="73"/>
      <c r="JJ68" s="73"/>
      <c r="JK68" s="73"/>
      <c r="JL68" s="73"/>
      <c r="JM68" s="73"/>
      <c r="JN68" s="73"/>
      <c r="JO68" s="73"/>
      <c r="JP68" s="73"/>
      <c r="JQ68" s="73"/>
      <c r="JR68" s="73"/>
      <c r="JS68" s="73"/>
      <c r="JT68" s="73"/>
      <c r="JU68" s="73"/>
      <c r="JV68" s="73"/>
      <c r="JW68" s="73"/>
      <c r="JX68" s="73"/>
      <c r="JY68" s="73"/>
      <c r="JZ68" s="73"/>
      <c r="KA68" s="73"/>
      <c r="KB68" s="73"/>
      <c r="KC68" s="73"/>
      <c r="KD68" s="73"/>
      <c r="KE68" s="73"/>
      <c r="KF68" s="73"/>
      <c r="KG68" s="73"/>
      <c r="KH68" s="73"/>
      <c r="KI68" s="73"/>
      <c r="KJ68" s="73"/>
      <c r="KK68" s="73"/>
      <c r="KL68" s="73"/>
      <c r="KM68" s="73"/>
      <c r="KN68" s="73"/>
      <c r="KO68" s="73"/>
      <c r="KP68" s="73"/>
      <c r="KQ68" s="73"/>
      <c r="KR68" s="73"/>
      <c r="KS68" s="73"/>
      <c r="KT68" s="73"/>
      <c r="KU68" s="73"/>
      <c r="KV68" s="73"/>
      <c r="KW68" s="73"/>
      <c r="KX68" s="73"/>
      <c r="KY68" s="73"/>
      <c r="KZ68" s="73"/>
      <c r="LA68" s="73"/>
      <c r="LB68" s="73"/>
      <c r="LC68" s="73"/>
      <c r="LD68" s="73"/>
      <c r="LE68" s="73"/>
      <c r="LF68" s="73"/>
      <c r="LG68" s="73"/>
      <c r="LH68" s="73"/>
      <c r="LI68" s="73"/>
      <c r="LJ68" s="73"/>
      <c r="LK68" s="73"/>
      <c r="LL68" s="73"/>
      <c r="LM68" s="73"/>
      <c r="LN68" s="73"/>
      <c r="LO68" s="73"/>
      <c r="LP68" s="73"/>
      <c r="LQ68" s="73"/>
      <c r="LR68" s="73"/>
      <c r="LS68" s="73"/>
      <c r="LT68" s="73"/>
      <c r="LU68" s="73"/>
      <c r="LV68" s="73"/>
      <c r="LW68" s="73"/>
      <c r="LX68" s="73"/>
      <c r="LY68" s="73"/>
      <c r="LZ68" s="73"/>
      <c r="MA68" s="73"/>
      <c r="MB68" s="73"/>
      <c r="MC68" s="73"/>
      <c r="MD68" s="73"/>
      <c r="ME68" s="73"/>
      <c r="MF68" s="73"/>
      <c r="MG68" s="73"/>
      <c r="MH68" s="73"/>
      <c r="MI68" s="73"/>
      <c r="MJ68" s="73"/>
      <c r="MK68" s="73"/>
      <c r="ML68" s="73"/>
      <c r="MM68" s="73"/>
      <c r="MN68" s="73"/>
      <c r="MO68" s="73"/>
      <c r="MP68" s="73"/>
      <c r="MQ68" s="73"/>
      <c r="MR68" s="73"/>
      <c r="MS68" s="73"/>
      <c r="MT68" s="73"/>
      <c r="MU68" s="73"/>
      <c r="MV68" s="73"/>
      <c r="MW68" s="73"/>
      <c r="MX68" s="73"/>
      <c r="MY68" s="73"/>
      <c r="MZ68" s="73"/>
      <c r="NA68" s="73"/>
      <c r="NB68" s="73"/>
      <c r="NC68" s="73"/>
      <c r="ND68" s="73"/>
      <c r="NE68" s="73"/>
      <c r="NF68" s="73"/>
      <c r="NG68" s="73"/>
      <c r="NH68" s="73"/>
      <c r="NI68" s="73"/>
      <c r="NJ68" s="73"/>
      <c r="NK68" s="73"/>
      <c r="NL68" s="73"/>
      <c r="NM68" s="73"/>
      <c r="NN68" s="73"/>
      <c r="NO68" s="73"/>
      <c r="NP68" s="73"/>
      <c r="NQ68" s="73"/>
      <c r="NR68" s="73"/>
      <c r="NS68" s="73"/>
      <c r="NT68" s="73"/>
      <c r="NU68" s="73"/>
      <c r="NV68" s="73"/>
      <c r="NW68" s="73"/>
      <c r="NX68" s="73"/>
      <c r="NY68" s="73"/>
      <c r="NZ68" s="73"/>
      <c r="OA68" s="73"/>
      <c r="OB68" s="73"/>
      <c r="OC68" s="73"/>
      <c r="OD68" s="73"/>
      <c r="OE68" s="73"/>
      <c r="OF68" s="73"/>
      <c r="OG68" s="73"/>
      <c r="OH68" s="73"/>
      <c r="OI68" s="73"/>
      <c r="OJ68" s="73"/>
      <c r="OK68" s="73"/>
      <c r="OL68" s="73"/>
      <c r="OM68" s="73"/>
      <c r="ON68" s="73"/>
      <c r="OO68" s="73"/>
      <c r="OP68" s="73"/>
      <c r="OQ68" s="73"/>
      <c r="OR68" s="73"/>
      <c r="OS68" s="73"/>
      <c r="OT68" s="73"/>
      <c r="OU68" s="73"/>
      <c r="OV68" s="73"/>
      <c r="OW68" s="73"/>
      <c r="OX68" s="73"/>
      <c r="OY68" s="73"/>
      <c r="OZ68" s="73"/>
      <c r="PA68" s="73"/>
      <c r="PB68" s="73"/>
      <c r="PC68" s="73"/>
      <c r="PD68" s="73"/>
      <c r="PE68" s="73"/>
      <c r="PF68" s="73"/>
      <c r="PG68" s="73"/>
      <c r="PH68" s="73"/>
      <c r="PI68" s="73"/>
      <c r="PJ68" s="73"/>
      <c r="PK68" s="73"/>
      <c r="PL68" s="73"/>
      <c r="PM68" s="73"/>
      <c r="PN68" s="73"/>
      <c r="PO68" s="73"/>
      <c r="PP68" s="73"/>
      <c r="PQ68" s="73"/>
      <c r="PR68" s="73"/>
      <c r="PS68" s="73"/>
      <c r="PT68" s="73"/>
      <c r="PU68" s="73"/>
      <c r="PV68" s="73"/>
      <c r="PW68" s="73"/>
      <c r="PX68" s="73"/>
      <c r="PY68" s="73"/>
      <c r="PZ68" s="73"/>
      <c r="QA68" s="73"/>
      <c r="QB68" s="73"/>
      <c r="QC68" s="73"/>
      <c r="QD68" s="73"/>
      <c r="QE68" s="73"/>
      <c r="QF68" s="73"/>
      <c r="QG68" s="73"/>
      <c r="QH68" s="73"/>
      <c r="QI68" s="73"/>
      <c r="QJ68" s="73"/>
      <c r="QK68" s="73"/>
      <c r="QL68" s="73"/>
      <c r="QM68" s="73"/>
      <c r="QN68" s="73"/>
      <c r="QO68" s="73"/>
      <c r="QP68" s="73"/>
      <c r="QQ68" s="73"/>
      <c r="QR68" s="73"/>
      <c r="QS68" s="73"/>
      <c r="QT68" s="73"/>
      <c r="QU68" s="73"/>
      <c r="QV68" s="73"/>
      <c r="QW68" s="73"/>
      <c r="QX68" s="73"/>
      <c r="QY68" s="73"/>
      <c r="QZ68" s="73"/>
      <c r="RA68" s="73"/>
      <c r="RB68" s="73"/>
      <c r="RC68" s="73"/>
      <c r="RD68" s="73"/>
      <c r="RE68" s="73"/>
      <c r="RF68" s="73"/>
      <c r="RG68" s="73"/>
      <c r="RH68" s="73"/>
      <c r="RI68" s="73"/>
      <c r="RJ68" s="73"/>
      <c r="RK68" s="73"/>
      <c r="RL68" s="73"/>
      <c r="RM68" s="73"/>
      <c r="RN68" s="73"/>
      <c r="RO68" s="73"/>
      <c r="RP68" s="73"/>
      <c r="RQ68" s="73"/>
      <c r="RR68" s="73"/>
      <c r="RS68" s="73"/>
      <c r="RT68" s="73"/>
      <c r="RU68" s="73"/>
      <c r="RV68" s="73"/>
      <c r="RW68" s="73"/>
      <c r="RX68" s="73"/>
      <c r="RY68" s="73"/>
      <c r="RZ68" s="73"/>
      <c r="SA68" s="73"/>
      <c r="SB68" s="73"/>
      <c r="SC68" s="73"/>
      <c r="SD68" s="73"/>
      <c r="SE68" s="73"/>
      <c r="SF68" s="73"/>
      <c r="SG68" s="73"/>
      <c r="SH68" s="73"/>
      <c r="SI68" s="73"/>
      <c r="SJ68" s="73"/>
      <c r="SK68" s="73"/>
      <c r="SL68" s="73"/>
      <c r="SM68" s="73"/>
      <c r="SN68" s="73"/>
      <c r="SO68" s="73"/>
      <c r="SP68" s="73"/>
      <c r="SQ68" s="73"/>
      <c r="SR68" s="73"/>
      <c r="SS68" s="73"/>
      <c r="ST68" s="73"/>
      <c r="SU68" s="73"/>
      <c r="SV68" s="73"/>
      <c r="SW68" s="73"/>
      <c r="SX68" s="73"/>
      <c r="SY68" s="73"/>
      <c r="SZ68" s="73"/>
      <c r="TA68" s="73"/>
      <c r="TB68" s="73"/>
      <c r="TC68" s="73"/>
      <c r="TD68" s="73"/>
      <c r="TE68" s="73"/>
      <c r="TF68" s="73"/>
      <c r="TG68" s="73"/>
      <c r="TH68" s="73"/>
      <c r="TI68" s="73"/>
      <c r="TJ68" s="73"/>
      <c r="TK68" s="73"/>
      <c r="TL68" s="73"/>
      <c r="TM68" s="73"/>
      <c r="TN68" s="73"/>
      <c r="TO68" s="73"/>
      <c r="TP68" s="73"/>
      <c r="TQ68" s="73"/>
      <c r="TR68" s="73"/>
      <c r="TS68" s="73"/>
      <c r="TT68" s="73"/>
      <c r="TU68" s="73"/>
      <c r="TV68" s="73"/>
      <c r="TW68" s="73"/>
      <c r="TX68" s="73"/>
      <c r="TY68" s="73"/>
      <c r="TZ68" s="73"/>
      <c r="UA68" s="73"/>
      <c r="UB68" s="73"/>
      <c r="UC68" s="73"/>
      <c r="UD68" s="73"/>
      <c r="UE68" s="73"/>
      <c r="UF68" s="73"/>
      <c r="UG68" s="73"/>
      <c r="UH68" s="73"/>
      <c r="UI68" s="73"/>
      <c r="UJ68" s="73"/>
      <c r="UK68" s="73"/>
      <c r="UL68" s="73"/>
      <c r="UM68" s="73"/>
      <c r="UN68" s="73"/>
      <c r="UO68" s="73"/>
      <c r="UP68" s="73"/>
      <c r="UQ68" s="73"/>
      <c r="UR68" s="73"/>
      <c r="US68" s="73"/>
      <c r="UT68" s="73"/>
      <c r="UU68" s="73"/>
      <c r="UV68" s="73"/>
      <c r="UW68" s="73"/>
      <c r="UX68" s="73"/>
      <c r="UY68" s="73"/>
      <c r="UZ68" s="73"/>
      <c r="VA68" s="73"/>
      <c r="VB68" s="73"/>
      <c r="VC68" s="73"/>
      <c r="VD68" s="73"/>
      <c r="VE68" s="73"/>
      <c r="VF68" s="73"/>
      <c r="VG68" s="73"/>
      <c r="VH68" s="73"/>
      <c r="VI68" s="73"/>
      <c r="VJ68" s="73"/>
      <c r="VK68" s="73"/>
      <c r="VL68" s="73"/>
      <c r="VM68" s="73"/>
      <c r="VN68" s="73"/>
      <c r="VO68" s="73"/>
      <c r="VP68" s="73"/>
      <c r="VQ68" s="73"/>
      <c r="VR68" s="73"/>
      <c r="VS68" s="73"/>
      <c r="VT68" s="73"/>
      <c r="VU68" s="73"/>
      <c r="VV68" s="73"/>
      <c r="VW68" s="73"/>
      <c r="VX68" s="73"/>
      <c r="VY68" s="73"/>
      <c r="VZ68" s="73"/>
      <c r="WA68" s="73"/>
      <c r="WB68" s="73"/>
      <c r="WC68" s="73"/>
      <c r="WD68" s="73"/>
      <c r="WE68" s="73"/>
      <c r="WF68" s="73"/>
      <c r="WG68" s="73"/>
      <c r="WH68" s="73"/>
      <c r="WI68" s="73"/>
      <c r="WJ68" s="73"/>
      <c r="WK68" s="73"/>
      <c r="WL68" s="73"/>
      <c r="WM68" s="73"/>
      <c r="WN68" s="73"/>
      <c r="WO68" s="73"/>
      <c r="WP68" s="73"/>
      <c r="WQ68" s="73"/>
      <c r="WR68" s="73"/>
      <c r="WS68" s="73"/>
      <c r="WT68" s="73"/>
      <c r="WU68" s="73"/>
      <c r="WV68" s="73"/>
      <c r="WW68" s="73"/>
      <c r="WX68" s="73"/>
      <c r="WY68" s="73"/>
      <c r="WZ68" s="73"/>
      <c r="XA68" s="73"/>
      <c r="XB68" s="73"/>
      <c r="XC68" s="73"/>
      <c r="XD68" s="73"/>
      <c r="XE68" s="73"/>
      <c r="XF68" s="73"/>
      <c r="XG68" s="73"/>
      <c r="XH68" s="73"/>
      <c r="XI68" s="73"/>
      <c r="XJ68" s="73"/>
      <c r="XK68" s="73"/>
      <c r="XL68" s="73"/>
      <c r="XM68" s="73"/>
      <c r="XN68" s="73"/>
      <c r="XO68" s="73"/>
      <c r="XP68" s="73"/>
      <c r="XQ68" s="73"/>
      <c r="XR68" s="73"/>
      <c r="XS68" s="73"/>
      <c r="XT68" s="73"/>
      <c r="XU68" s="73"/>
      <c r="XV68" s="73"/>
      <c r="XW68" s="73"/>
      <c r="XX68" s="73"/>
      <c r="XY68" s="73"/>
      <c r="XZ68" s="73"/>
      <c r="YA68" s="73"/>
      <c r="YB68" s="73"/>
      <c r="YC68" s="73"/>
      <c r="YD68" s="73"/>
      <c r="YE68" s="73"/>
      <c r="YF68" s="73"/>
      <c r="YG68" s="73"/>
      <c r="YH68" s="73"/>
      <c r="YI68" s="73"/>
      <c r="YJ68" s="73"/>
      <c r="YK68" s="73"/>
      <c r="YL68" s="73"/>
      <c r="YM68" s="73"/>
      <c r="YN68" s="73"/>
      <c r="YO68" s="73"/>
      <c r="YP68" s="73"/>
      <c r="YQ68" s="73"/>
      <c r="YR68" s="73"/>
      <c r="YS68" s="73"/>
      <c r="YT68" s="73"/>
      <c r="YU68" s="73"/>
      <c r="YV68" s="73"/>
      <c r="YW68" s="73"/>
      <c r="YX68" s="73"/>
      <c r="YY68" s="73"/>
      <c r="YZ68" s="73"/>
      <c r="ZA68" s="73"/>
      <c r="ZB68" s="73"/>
      <c r="ZC68" s="73"/>
      <c r="ZD68" s="73"/>
      <c r="ZE68" s="73"/>
      <c r="ZF68" s="73"/>
      <c r="ZG68" s="73"/>
      <c r="ZH68" s="73"/>
      <c r="ZI68" s="73"/>
      <c r="ZJ68" s="73"/>
      <c r="ZK68" s="73"/>
      <c r="ZL68" s="73"/>
      <c r="ZM68" s="73"/>
      <c r="ZN68" s="73"/>
      <c r="ZO68" s="73"/>
      <c r="ZP68" s="73"/>
      <c r="ZQ68" s="73"/>
      <c r="ZR68" s="73"/>
      <c r="ZS68" s="73"/>
      <c r="ZT68" s="73"/>
      <c r="ZU68" s="73"/>
      <c r="ZV68" s="73"/>
      <c r="ZW68" s="73"/>
      <c r="ZX68" s="73"/>
      <c r="ZY68" s="73"/>
      <c r="ZZ68" s="73"/>
      <c r="AAA68" s="73"/>
      <c r="AAB68" s="73"/>
      <c r="AAC68" s="73"/>
      <c r="AAD68" s="73"/>
      <c r="AAE68" s="73"/>
      <c r="AAF68" s="73"/>
      <c r="AAG68" s="73"/>
      <c r="AAH68" s="73"/>
      <c r="AAI68" s="73"/>
      <c r="AAJ68" s="73"/>
      <c r="AAK68" s="73"/>
      <c r="AAL68" s="73"/>
      <c r="AAM68" s="73"/>
      <c r="AAN68" s="73"/>
      <c r="AAO68" s="73"/>
      <c r="AAP68" s="73"/>
      <c r="AAQ68" s="73"/>
      <c r="AAR68" s="73"/>
      <c r="AAS68" s="73"/>
      <c r="AAT68" s="73"/>
      <c r="AAU68" s="73"/>
      <c r="AAV68" s="73"/>
      <c r="AAW68" s="73"/>
      <c r="AAX68" s="73"/>
      <c r="AAY68" s="73"/>
      <c r="AAZ68" s="73"/>
      <c r="ABA68" s="73"/>
      <c r="ABB68" s="73"/>
      <c r="ABC68" s="73"/>
      <c r="ABD68" s="73"/>
      <c r="ABE68" s="73"/>
      <c r="ABF68" s="73"/>
      <c r="ABG68" s="73"/>
      <c r="ABH68" s="73"/>
      <c r="ABI68" s="73"/>
      <c r="ABJ68" s="73"/>
      <c r="ABK68" s="73"/>
      <c r="ABL68" s="73"/>
      <c r="ABM68" s="73"/>
      <c r="ABN68" s="73"/>
      <c r="ABO68" s="73"/>
      <c r="ABP68" s="73"/>
      <c r="ABQ68" s="73"/>
      <c r="ABR68" s="73"/>
      <c r="ABS68" s="73"/>
      <c r="ABT68" s="73"/>
      <c r="ABU68" s="73"/>
      <c r="ABV68" s="73"/>
      <c r="ABW68" s="73"/>
      <c r="ABX68" s="73"/>
      <c r="ABY68" s="73"/>
      <c r="ABZ68" s="73"/>
      <c r="ACA68" s="73"/>
      <c r="ACB68" s="73"/>
      <c r="ACC68" s="73"/>
      <c r="ACD68" s="73"/>
      <c r="ACE68" s="73"/>
      <c r="ACF68" s="73"/>
      <c r="ACG68" s="73"/>
      <c r="ACH68" s="73"/>
      <c r="ACI68" s="73"/>
      <c r="ACJ68" s="73"/>
      <c r="ACK68" s="73"/>
      <c r="ACL68" s="73"/>
      <c r="ACM68" s="73"/>
      <c r="ACN68" s="73"/>
      <c r="ACO68" s="73"/>
      <c r="ACP68" s="73"/>
      <c r="ACQ68" s="73"/>
      <c r="ACR68" s="73"/>
      <c r="ACS68" s="73"/>
      <c r="ACT68" s="73"/>
      <c r="ACU68" s="73"/>
      <c r="ACV68" s="73"/>
      <c r="ACW68" s="73"/>
      <c r="ACX68" s="73"/>
      <c r="ACY68" s="73"/>
      <c r="ACZ68" s="73"/>
      <c r="ADA68" s="73"/>
      <c r="ADB68" s="73"/>
      <c r="ADC68" s="73"/>
      <c r="ADD68" s="73"/>
      <c r="ADE68" s="73"/>
      <c r="ADF68" s="73"/>
      <c r="ADG68" s="73"/>
      <c r="ADH68" s="73"/>
      <c r="ADI68" s="73"/>
      <c r="ADJ68" s="73"/>
      <c r="ADK68" s="73"/>
      <c r="ADL68" s="73"/>
      <c r="ADM68" s="73"/>
      <c r="ADN68" s="73"/>
      <c r="ADO68" s="73"/>
      <c r="ADP68" s="73"/>
      <c r="ADQ68" s="73"/>
      <c r="ADR68" s="73"/>
      <c r="ADS68" s="73"/>
      <c r="ADT68" s="73"/>
      <c r="ADU68" s="73"/>
      <c r="ADV68" s="73"/>
      <c r="ADW68" s="73"/>
      <c r="ADX68" s="73"/>
      <c r="ADY68" s="73"/>
      <c r="ADZ68" s="73"/>
      <c r="AEA68" s="73"/>
      <c r="AEB68" s="73"/>
      <c r="AEC68" s="73"/>
      <c r="AED68" s="73"/>
      <c r="AEE68" s="73"/>
      <c r="AEF68" s="73"/>
      <c r="AEG68" s="73"/>
      <c r="AEH68" s="73"/>
      <c r="AEI68" s="73"/>
      <c r="AEJ68" s="73"/>
      <c r="AEK68" s="73"/>
      <c r="AEL68" s="73"/>
      <c r="AEM68" s="73"/>
      <c r="AEN68" s="73"/>
      <c r="AEO68" s="73"/>
      <c r="AEP68" s="73"/>
      <c r="AEQ68" s="73"/>
      <c r="AER68" s="73"/>
      <c r="AES68" s="73"/>
      <c r="AET68" s="73"/>
      <c r="AEU68" s="73"/>
      <c r="AEV68" s="73"/>
      <c r="AEW68" s="73"/>
      <c r="AEX68" s="73"/>
      <c r="AEY68" s="73"/>
      <c r="AEZ68" s="73"/>
      <c r="AFA68" s="73"/>
      <c r="AFB68" s="73"/>
      <c r="AFC68" s="73"/>
      <c r="AFD68" s="73"/>
      <c r="AFE68" s="73"/>
      <c r="AFF68" s="73"/>
      <c r="AFG68" s="73"/>
      <c r="AFH68" s="73"/>
      <c r="AFI68" s="73"/>
      <c r="AFJ68" s="73"/>
      <c r="AFK68" s="73"/>
      <c r="AFL68" s="73"/>
      <c r="AFM68" s="73"/>
      <c r="AFN68" s="73"/>
      <c r="AFO68" s="73"/>
      <c r="AFP68" s="73"/>
      <c r="AFQ68" s="73"/>
      <c r="AFR68" s="73"/>
      <c r="AFS68" s="73"/>
      <c r="AFT68" s="73"/>
      <c r="AFU68" s="73"/>
      <c r="AFV68" s="73"/>
      <c r="AFW68" s="73"/>
      <c r="AFX68" s="73"/>
      <c r="AFY68" s="73"/>
      <c r="AFZ68" s="73"/>
      <c r="AGA68" s="73"/>
      <c r="AGB68" s="73"/>
      <c r="AGC68" s="73"/>
      <c r="AGD68" s="73"/>
      <c r="AGE68" s="73"/>
      <c r="AGF68" s="73"/>
      <c r="AGG68" s="73"/>
      <c r="AGH68" s="73"/>
      <c r="AGI68" s="73"/>
      <c r="AGJ68" s="73"/>
      <c r="AGK68" s="73"/>
      <c r="AGL68" s="73"/>
      <c r="AGM68" s="73"/>
      <c r="AGN68" s="73"/>
      <c r="AGO68" s="73"/>
      <c r="AGP68" s="73"/>
      <c r="AGQ68" s="73"/>
      <c r="AGR68" s="73"/>
      <c r="AGS68" s="73"/>
      <c r="AGT68" s="73"/>
      <c r="AGU68" s="73"/>
      <c r="AGV68" s="73"/>
      <c r="AGW68" s="73"/>
      <c r="AGX68" s="73"/>
      <c r="AGY68" s="73"/>
      <c r="AGZ68" s="73"/>
      <c r="AHA68" s="73"/>
      <c r="AHB68" s="73"/>
      <c r="AHC68" s="73"/>
      <c r="AHD68" s="73"/>
      <c r="AHE68" s="73"/>
      <c r="AHF68" s="73"/>
      <c r="AHG68" s="73"/>
      <c r="AHH68" s="73"/>
      <c r="AHI68" s="73"/>
      <c r="AHJ68" s="73"/>
      <c r="AHK68" s="73"/>
      <c r="AHL68" s="73"/>
      <c r="AHM68" s="73"/>
      <c r="AHN68" s="73"/>
      <c r="AHO68" s="73"/>
      <c r="AHP68" s="73"/>
      <c r="AHQ68" s="73"/>
      <c r="AHR68" s="73"/>
      <c r="AHS68" s="73"/>
      <c r="AHT68" s="73"/>
      <c r="AHU68" s="73"/>
      <c r="AHV68" s="73"/>
      <c r="AHW68" s="73"/>
      <c r="AHX68" s="73"/>
      <c r="AHY68" s="73"/>
      <c r="AHZ68" s="73"/>
      <c r="AIA68" s="73"/>
      <c r="AIB68" s="73"/>
      <c r="AIC68" s="73"/>
      <c r="AID68" s="73"/>
      <c r="AIE68" s="73"/>
      <c r="AIF68" s="73"/>
      <c r="AIG68" s="73"/>
      <c r="AIH68" s="73"/>
      <c r="AII68" s="73"/>
      <c r="AIJ68" s="73"/>
      <c r="AIK68" s="73"/>
      <c r="AIL68" s="73"/>
      <c r="AIM68" s="73"/>
      <c r="AIN68" s="73"/>
      <c r="AIO68" s="73"/>
      <c r="AIP68" s="73"/>
      <c r="AIQ68" s="73"/>
      <c r="AIR68" s="73"/>
      <c r="AIS68" s="73"/>
      <c r="AIT68" s="73"/>
      <c r="AIU68" s="73"/>
      <c r="AIV68" s="73"/>
      <c r="AIW68" s="73"/>
      <c r="AIX68" s="73"/>
      <c r="AIY68" s="73"/>
      <c r="AIZ68" s="73"/>
      <c r="AJA68" s="73"/>
      <c r="AJB68" s="73"/>
      <c r="AJC68" s="73"/>
      <c r="AJD68" s="73"/>
      <c r="AJE68" s="73"/>
      <c r="AJF68" s="73"/>
      <c r="AJG68" s="73"/>
      <c r="AJH68" s="73"/>
      <c r="AJI68" s="73"/>
      <c r="AJJ68" s="73"/>
      <c r="AJK68" s="73"/>
      <c r="AJL68" s="73"/>
      <c r="AJM68" s="73"/>
      <c r="AJN68" s="73"/>
      <c r="AJO68" s="73"/>
      <c r="AJP68" s="73"/>
      <c r="AJQ68" s="73"/>
      <c r="AJR68" s="73"/>
      <c r="AJS68" s="73"/>
      <c r="AJT68" s="73"/>
      <c r="AJU68" s="73"/>
      <c r="AJV68" s="73"/>
      <c r="AJW68" s="73"/>
      <c r="AJX68" s="73"/>
      <c r="AJY68" s="73"/>
      <c r="AJZ68" s="73"/>
      <c r="AKA68" s="73"/>
      <c r="AKB68" s="73"/>
      <c r="AKC68" s="73"/>
      <c r="AKD68" s="73"/>
      <c r="AKE68" s="73"/>
      <c r="AKF68" s="73"/>
      <c r="AKG68" s="73"/>
      <c r="AKH68" s="73"/>
      <c r="AKI68" s="73"/>
      <c r="AKJ68" s="73"/>
      <c r="AKK68" s="73"/>
      <c r="AKL68" s="73"/>
      <c r="AKM68" s="73"/>
      <c r="AKN68" s="73"/>
      <c r="AKO68" s="73"/>
      <c r="AKP68" s="73"/>
      <c r="AKQ68" s="73"/>
      <c r="AKR68" s="73"/>
      <c r="AKS68" s="73"/>
      <c r="AKT68" s="73"/>
      <c r="AKU68" s="73"/>
      <c r="AKV68" s="73"/>
      <c r="AKW68" s="73"/>
      <c r="AKX68" s="73"/>
      <c r="AKY68" s="73"/>
      <c r="AKZ68" s="73"/>
      <c r="ALA68" s="73"/>
      <c r="ALB68" s="73"/>
      <c r="ALC68" s="73"/>
      <c r="ALD68" s="73"/>
      <c r="ALE68" s="73"/>
      <c r="ALF68" s="73"/>
      <c r="ALG68" s="73"/>
      <c r="ALH68" s="73"/>
      <c r="ALI68" s="73"/>
      <c r="ALJ68" s="73"/>
      <c r="ALK68" s="73"/>
      <c r="ALL68" s="73"/>
      <c r="ALM68" s="73"/>
      <c r="ALN68" s="73"/>
      <c r="ALO68" s="73"/>
      <c r="ALP68" s="73"/>
      <c r="ALQ68" s="73"/>
      <c r="ALR68" s="73"/>
      <c r="ALS68" s="73"/>
      <c r="ALT68" s="73"/>
      <c r="ALU68" s="73"/>
      <c r="ALV68" s="73"/>
      <c r="ALW68" s="73"/>
      <c r="ALX68" s="73"/>
      <c r="ALY68" s="73"/>
      <c r="ALZ68" s="73"/>
      <c r="AMA68" s="73"/>
      <c r="AMB68" s="73"/>
      <c r="AMC68" s="73"/>
      <c r="AMD68" s="73"/>
      <c r="AME68" s="73"/>
      <c r="AMF68" s="73"/>
      <c r="AMG68" s="73"/>
      <c r="AMH68" s="73"/>
      <c r="AMI68" s="73"/>
      <c r="AMJ68" s="73"/>
      <c r="AMK68" s="73"/>
      <c r="AML68" s="73"/>
    </row>
    <row r="69" spans="1:1026" s="75" customFormat="1" ht="15" customHeight="1">
      <c r="A69" s="73"/>
      <c r="B69" s="74" t="s">
        <v>40</v>
      </c>
      <c r="C69" s="718" t="s">
        <v>79</v>
      </c>
      <c r="D69" s="719"/>
      <c r="E69" s="916"/>
      <c r="F69" s="721">
        <v>2E-3</v>
      </c>
      <c r="G69" s="931"/>
      <c r="H69" s="111">
        <f t="shared" si="0"/>
        <v>4.41</v>
      </c>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c r="CU69" s="73"/>
      <c r="CV69" s="73"/>
      <c r="CW69" s="73"/>
      <c r="CX69" s="73"/>
      <c r="CY69" s="73"/>
      <c r="CZ69" s="73"/>
      <c r="DA69" s="73"/>
      <c r="DB69" s="73"/>
      <c r="DC69" s="73"/>
      <c r="DD69" s="73"/>
      <c r="DE69" s="73"/>
      <c r="DF69" s="73"/>
      <c r="DG69" s="73"/>
      <c r="DH69" s="73"/>
      <c r="DI69" s="73"/>
      <c r="DJ69" s="73"/>
      <c r="DK69" s="73"/>
      <c r="DL69" s="73"/>
      <c r="DM69" s="73"/>
      <c r="DN69" s="73"/>
      <c r="DO69" s="73"/>
      <c r="DP69" s="73"/>
      <c r="DQ69" s="73"/>
      <c r="DR69" s="73"/>
      <c r="DS69" s="73"/>
      <c r="DT69" s="73"/>
      <c r="DU69" s="73"/>
      <c r="DV69" s="73"/>
      <c r="DW69" s="73"/>
      <c r="DX69" s="73"/>
      <c r="DY69" s="73"/>
      <c r="DZ69" s="73"/>
      <c r="EA69" s="73"/>
      <c r="EB69" s="73"/>
      <c r="EC69" s="73"/>
      <c r="ED69" s="73"/>
      <c r="EE69" s="73"/>
      <c r="EF69" s="73"/>
      <c r="EG69" s="73"/>
      <c r="EH69" s="73"/>
      <c r="EI69" s="73"/>
      <c r="EJ69" s="73"/>
      <c r="EK69" s="73"/>
      <c r="EL69" s="73"/>
      <c r="EM69" s="73"/>
      <c r="EN69" s="73"/>
      <c r="EO69" s="73"/>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c r="GS69" s="73"/>
      <c r="GT69" s="73"/>
      <c r="GU69" s="73"/>
      <c r="GV69" s="73"/>
      <c r="GW69" s="73"/>
      <c r="GX69" s="73"/>
      <c r="GY69" s="73"/>
      <c r="GZ69" s="73"/>
      <c r="HA69" s="73"/>
      <c r="HB69" s="73"/>
      <c r="HC69" s="73"/>
      <c r="HD69" s="73"/>
      <c r="HE69" s="73"/>
      <c r="HF69" s="73"/>
      <c r="HG69" s="73"/>
      <c r="HH69" s="73"/>
      <c r="HI69" s="73"/>
      <c r="HJ69" s="73"/>
      <c r="HK69" s="73"/>
      <c r="HL69" s="73"/>
      <c r="HM69" s="73"/>
      <c r="HN69" s="73"/>
      <c r="HO69" s="73"/>
      <c r="HP69" s="73"/>
      <c r="HQ69" s="73"/>
      <c r="HR69" s="73"/>
      <c r="HS69" s="73"/>
      <c r="HT69" s="73"/>
      <c r="HU69" s="73"/>
      <c r="HV69" s="73"/>
      <c r="HW69" s="73"/>
      <c r="HX69" s="73"/>
      <c r="HY69" s="73"/>
      <c r="HZ69" s="73"/>
      <c r="IA69" s="73"/>
      <c r="IB69" s="73"/>
      <c r="IC69" s="73"/>
      <c r="ID69" s="73"/>
      <c r="IE69" s="73"/>
      <c r="IF69" s="73"/>
      <c r="IG69" s="73"/>
      <c r="IH69" s="73"/>
      <c r="II69" s="73"/>
      <c r="IJ69" s="73"/>
      <c r="IK69" s="73"/>
      <c r="IL69" s="73"/>
      <c r="IM69" s="73"/>
      <c r="IN69" s="73"/>
      <c r="IO69" s="73"/>
      <c r="IP69" s="73"/>
      <c r="IQ69" s="73"/>
      <c r="IR69" s="73"/>
      <c r="IS69" s="73"/>
      <c r="IT69" s="73"/>
      <c r="IU69" s="73"/>
      <c r="IV69" s="73"/>
      <c r="IW69" s="73"/>
      <c r="IX69" s="73"/>
      <c r="IY69" s="73"/>
      <c r="IZ69" s="73"/>
      <c r="JA69" s="73"/>
      <c r="JB69" s="73"/>
      <c r="JC69" s="73"/>
      <c r="JD69" s="73"/>
      <c r="JE69" s="73"/>
      <c r="JF69" s="73"/>
      <c r="JG69" s="73"/>
      <c r="JH69" s="73"/>
      <c r="JI69" s="73"/>
      <c r="JJ69" s="73"/>
      <c r="JK69" s="73"/>
      <c r="JL69" s="73"/>
      <c r="JM69" s="73"/>
      <c r="JN69" s="73"/>
      <c r="JO69" s="73"/>
      <c r="JP69" s="73"/>
      <c r="JQ69" s="73"/>
      <c r="JR69" s="73"/>
      <c r="JS69" s="73"/>
      <c r="JT69" s="73"/>
      <c r="JU69" s="73"/>
      <c r="JV69" s="73"/>
      <c r="JW69" s="73"/>
      <c r="JX69" s="73"/>
      <c r="JY69" s="73"/>
      <c r="JZ69" s="73"/>
      <c r="KA69" s="73"/>
      <c r="KB69" s="73"/>
      <c r="KC69" s="73"/>
      <c r="KD69" s="73"/>
      <c r="KE69" s="73"/>
      <c r="KF69" s="73"/>
      <c r="KG69" s="73"/>
      <c r="KH69" s="73"/>
      <c r="KI69" s="73"/>
      <c r="KJ69" s="73"/>
      <c r="KK69" s="73"/>
      <c r="KL69" s="73"/>
      <c r="KM69" s="73"/>
      <c r="KN69" s="73"/>
      <c r="KO69" s="73"/>
      <c r="KP69" s="73"/>
      <c r="KQ69" s="73"/>
      <c r="KR69" s="73"/>
      <c r="KS69" s="73"/>
      <c r="KT69" s="73"/>
      <c r="KU69" s="73"/>
      <c r="KV69" s="73"/>
      <c r="KW69" s="73"/>
      <c r="KX69" s="73"/>
      <c r="KY69" s="73"/>
      <c r="KZ69" s="73"/>
      <c r="LA69" s="73"/>
      <c r="LB69" s="73"/>
      <c r="LC69" s="73"/>
      <c r="LD69" s="73"/>
      <c r="LE69" s="73"/>
      <c r="LF69" s="73"/>
      <c r="LG69" s="73"/>
      <c r="LH69" s="73"/>
      <c r="LI69" s="73"/>
      <c r="LJ69" s="73"/>
      <c r="LK69" s="73"/>
      <c r="LL69" s="73"/>
      <c r="LM69" s="73"/>
      <c r="LN69" s="73"/>
      <c r="LO69" s="73"/>
      <c r="LP69" s="73"/>
      <c r="LQ69" s="73"/>
      <c r="LR69" s="73"/>
      <c r="LS69" s="73"/>
      <c r="LT69" s="73"/>
      <c r="LU69" s="73"/>
      <c r="LV69" s="73"/>
      <c r="LW69" s="73"/>
      <c r="LX69" s="73"/>
      <c r="LY69" s="73"/>
      <c r="LZ69" s="73"/>
      <c r="MA69" s="73"/>
      <c r="MB69" s="73"/>
      <c r="MC69" s="73"/>
      <c r="MD69" s="73"/>
      <c r="ME69" s="73"/>
      <c r="MF69" s="73"/>
      <c r="MG69" s="73"/>
      <c r="MH69" s="73"/>
      <c r="MI69" s="73"/>
      <c r="MJ69" s="73"/>
      <c r="MK69" s="73"/>
      <c r="ML69" s="73"/>
      <c r="MM69" s="73"/>
      <c r="MN69" s="73"/>
      <c r="MO69" s="73"/>
      <c r="MP69" s="73"/>
      <c r="MQ69" s="73"/>
      <c r="MR69" s="73"/>
      <c r="MS69" s="73"/>
      <c r="MT69" s="73"/>
      <c r="MU69" s="73"/>
      <c r="MV69" s="73"/>
      <c r="MW69" s="73"/>
      <c r="MX69" s="73"/>
      <c r="MY69" s="73"/>
      <c r="MZ69" s="73"/>
      <c r="NA69" s="73"/>
      <c r="NB69" s="73"/>
      <c r="NC69" s="73"/>
      <c r="ND69" s="73"/>
      <c r="NE69" s="73"/>
      <c r="NF69" s="73"/>
      <c r="NG69" s="73"/>
      <c r="NH69" s="73"/>
      <c r="NI69" s="73"/>
      <c r="NJ69" s="73"/>
      <c r="NK69" s="73"/>
      <c r="NL69" s="73"/>
      <c r="NM69" s="73"/>
      <c r="NN69" s="73"/>
      <c r="NO69" s="73"/>
      <c r="NP69" s="73"/>
      <c r="NQ69" s="73"/>
      <c r="NR69" s="73"/>
      <c r="NS69" s="73"/>
      <c r="NT69" s="73"/>
      <c r="NU69" s="73"/>
      <c r="NV69" s="73"/>
      <c r="NW69" s="73"/>
      <c r="NX69" s="73"/>
      <c r="NY69" s="73"/>
      <c r="NZ69" s="73"/>
      <c r="OA69" s="73"/>
      <c r="OB69" s="73"/>
      <c r="OC69" s="73"/>
      <c r="OD69" s="73"/>
      <c r="OE69" s="73"/>
      <c r="OF69" s="73"/>
      <c r="OG69" s="73"/>
      <c r="OH69" s="73"/>
      <c r="OI69" s="73"/>
      <c r="OJ69" s="73"/>
      <c r="OK69" s="73"/>
      <c r="OL69" s="73"/>
      <c r="OM69" s="73"/>
      <c r="ON69" s="73"/>
      <c r="OO69" s="73"/>
      <c r="OP69" s="73"/>
      <c r="OQ69" s="73"/>
      <c r="OR69" s="73"/>
      <c r="OS69" s="73"/>
      <c r="OT69" s="73"/>
      <c r="OU69" s="73"/>
      <c r="OV69" s="73"/>
      <c r="OW69" s="73"/>
      <c r="OX69" s="73"/>
      <c r="OY69" s="73"/>
      <c r="OZ69" s="73"/>
      <c r="PA69" s="73"/>
      <c r="PB69" s="73"/>
      <c r="PC69" s="73"/>
      <c r="PD69" s="73"/>
      <c r="PE69" s="73"/>
      <c r="PF69" s="73"/>
      <c r="PG69" s="73"/>
      <c r="PH69" s="73"/>
      <c r="PI69" s="73"/>
      <c r="PJ69" s="73"/>
      <c r="PK69" s="73"/>
      <c r="PL69" s="73"/>
      <c r="PM69" s="73"/>
      <c r="PN69" s="73"/>
      <c r="PO69" s="73"/>
      <c r="PP69" s="73"/>
      <c r="PQ69" s="73"/>
      <c r="PR69" s="73"/>
      <c r="PS69" s="73"/>
      <c r="PT69" s="73"/>
      <c r="PU69" s="73"/>
      <c r="PV69" s="73"/>
      <c r="PW69" s="73"/>
      <c r="PX69" s="73"/>
      <c r="PY69" s="73"/>
      <c r="PZ69" s="73"/>
      <c r="QA69" s="73"/>
      <c r="QB69" s="73"/>
      <c r="QC69" s="73"/>
      <c r="QD69" s="73"/>
      <c r="QE69" s="73"/>
      <c r="QF69" s="73"/>
      <c r="QG69" s="73"/>
      <c r="QH69" s="73"/>
      <c r="QI69" s="73"/>
      <c r="QJ69" s="73"/>
      <c r="QK69" s="73"/>
      <c r="QL69" s="73"/>
      <c r="QM69" s="73"/>
      <c r="QN69" s="73"/>
      <c r="QO69" s="73"/>
      <c r="QP69" s="73"/>
      <c r="QQ69" s="73"/>
      <c r="QR69" s="73"/>
      <c r="QS69" s="73"/>
      <c r="QT69" s="73"/>
      <c r="QU69" s="73"/>
      <c r="QV69" s="73"/>
      <c r="QW69" s="73"/>
      <c r="QX69" s="73"/>
      <c r="QY69" s="73"/>
      <c r="QZ69" s="73"/>
      <c r="RA69" s="73"/>
      <c r="RB69" s="73"/>
      <c r="RC69" s="73"/>
      <c r="RD69" s="73"/>
      <c r="RE69" s="73"/>
      <c r="RF69" s="73"/>
      <c r="RG69" s="73"/>
      <c r="RH69" s="73"/>
      <c r="RI69" s="73"/>
      <c r="RJ69" s="73"/>
      <c r="RK69" s="73"/>
      <c r="RL69" s="73"/>
      <c r="RM69" s="73"/>
      <c r="RN69" s="73"/>
      <c r="RO69" s="73"/>
      <c r="RP69" s="73"/>
      <c r="RQ69" s="73"/>
      <c r="RR69" s="73"/>
      <c r="RS69" s="73"/>
      <c r="RT69" s="73"/>
      <c r="RU69" s="73"/>
      <c r="RV69" s="73"/>
      <c r="RW69" s="73"/>
      <c r="RX69" s="73"/>
      <c r="RY69" s="73"/>
      <c r="RZ69" s="73"/>
      <c r="SA69" s="73"/>
      <c r="SB69" s="73"/>
      <c r="SC69" s="73"/>
      <c r="SD69" s="73"/>
      <c r="SE69" s="73"/>
      <c r="SF69" s="73"/>
      <c r="SG69" s="73"/>
      <c r="SH69" s="73"/>
      <c r="SI69" s="73"/>
      <c r="SJ69" s="73"/>
      <c r="SK69" s="73"/>
      <c r="SL69" s="73"/>
      <c r="SM69" s="73"/>
      <c r="SN69" s="73"/>
      <c r="SO69" s="73"/>
      <c r="SP69" s="73"/>
      <c r="SQ69" s="73"/>
      <c r="SR69" s="73"/>
      <c r="SS69" s="73"/>
      <c r="ST69" s="73"/>
      <c r="SU69" s="73"/>
      <c r="SV69" s="73"/>
      <c r="SW69" s="73"/>
      <c r="SX69" s="73"/>
      <c r="SY69" s="73"/>
      <c r="SZ69" s="73"/>
      <c r="TA69" s="73"/>
      <c r="TB69" s="73"/>
      <c r="TC69" s="73"/>
      <c r="TD69" s="73"/>
      <c r="TE69" s="73"/>
      <c r="TF69" s="73"/>
      <c r="TG69" s="73"/>
      <c r="TH69" s="73"/>
      <c r="TI69" s="73"/>
      <c r="TJ69" s="73"/>
      <c r="TK69" s="73"/>
      <c r="TL69" s="73"/>
      <c r="TM69" s="73"/>
      <c r="TN69" s="73"/>
      <c r="TO69" s="73"/>
      <c r="TP69" s="73"/>
      <c r="TQ69" s="73"/>
      <c r="TR69" s="73"/>
      <c r="TS69" s="73"/>
      <c r="TT69" s="73"/>
      <c r="TU69" s="73"/>
      <c r="TV69" s="73"/>
      <c r="TW69" s="73"/>
      <c r="TX69" s="73"/>
      <c r="TY69" s="73"/>
      <c r="TZ69" s="73"/>
      <c r="UA69" s="73"/>
      <c r="UB69" s="73"/>
      <c r="UC69" s="73"/>
      <c r="UD69" s="73"/>
      <c r="UE69" s="73"/>
      <c r="UF69" s="73"/>
      <c r="UG69" s="73"/>
      <c r="UH69" s="73"/>
      <c r="UI69" s="73"/>
      <c r="UJ69" s="73"/>
      <c r="UK69" s="73"/>
      <c r="UL69" s="73"/>
      <c r="UM69" s="73"/>
      <c r="UN69" s="73"/>
      <c r="UO69" s="73"/>
      <c r="UP69" s="73"/>
      <c r="UQ69" s="73"/>
      <c r="UR69" s="73"/>
      <c r="US69" s="73"/>
      <c r="UT69" s="73"/>
      <c r="UU69" s="73"/>
      <c r="UV69" s="73"/>
      <c r="UW69" s="73"/>
      <c r="UX69" s="73"/>
      <c r="UY69" s="73"/>
      <c r="UZ69" s="73"/>
      <c r="VA69" s="73"/>
      <c r="VB69" s="73"/>
      <c r="VC69" s="73"/>
      <c r="VD69" s="73"/>
      <c r="VE69" s="73"/>
      <c r="VF69" s="73"/>
      <c r="VG69" s="73"/>
      <c r="VH69" s="73"/>
      <c r="VI69" s="73"/>
      <c r="VJ69" s="73"/>
      <c r="VK69" s="73"/>
      <c r="VL69" s="73"/>
      <c r="VM69" s="73"/>
      <c r="VN69" s="73"/>
      <c r="VO69" s="73"/>
      <c r="VP69" s="73"/>
      <c r="VQ69" s="73"/>
      <c r="VR69" s="73"/>
      <c r="VS69" s="73"/>
      <c r="VT69" s="73"/>
      <c r="VU69" s="73"/>
      <c r="VV69" s="73"/>
      <c r="VW69" s="73"/>
      <c r="VX69" s="73"/>
      <c r="VY69" s="73"/>
      <c r="VZ69" s="73"/>
      <c r="WA69" s="73"/>
      <c r="WB69" s="73"/>
      <c r="WC69" s="73"/>
      <c r="WD69" s="73"/>
      <c r="WE69" s="73"/>
      <c r="WF69" s="73"/>
      <c r="WG69" s="73"/>
      <c r="WH69" s="73"/>
      <c r="WI69" s="73"/>
      <c r="WJ69" s="73"/>
      <c r="WK69" s="73"/>
      <c r="WL69" s="73"/>
      <c r="WM69" s="73"/>
      <c r="WN69" s="73"/>
      <c r="WO69" s="73"/>
      <c r="WP69" s="73"/>
      <c r="WQ69" s="73"/>
      <c r="WR69" s="73"/>
      <c r="WS69" s="73"/>
      <c r="WT69" s="73"/>
      <c r="WU69" s="73"/>
      <c r="WV69" s="73"/>
      <c r="WW69" s="73"/>
      <c r="WX69" s="73"/>
      <c r="WY69" s="73"/>
      <c r="WZ69" s="73"/>
      <c r="XA69" s="73"/>
      <c r="XB69" s="73"/>
      <c r="XC69" s="73"/>
      <c r="XD69" s="73"/>
      <c r="XE69" s="73"/>
      <c r="XF69" s="73"/>
      <c r="XG69" s="73"/>
      <c r="XH69" s="73"/>
      <c r="XI69" s="73"/>
      <c r="XJ69" s="73"/>
      <c r="XK69" s="73"/>
      <c r="XL69" s="73"/>
      <c r="XM69" s="73"/>
      <c r="XN69" s="73"/>
      <c r="XO69" s="73"/>
      <c r="XP69" s="73"/>
      <c r="XQ69" s="73"/>
      <c r="XR69" s="73"/>
      <c r="XS69" s="73"/>
      <c r="XT69" s="73"/>
      <c r="XU69" s="73"/>
      <c r="XV69" s="73"/>
      <c r="XW69" s="73"/>
      <c r="XX69" s="73"/>
      <c r="XY69" s="73"/>
      <c r="XZ69" s="73"/>
      <c r="YA69" s="73"/>
      <c r="YB69" s="73"/>
      <c r="YC69" s="73"/>
      <c r="YD69" s="73"/>
      <c r="YE69" s="73"/>
      <c r="YF69" s="73"/>
      <c r="YG69" s="73"/>
      <c r="YH69" s="73"/>
      <c r="YI69" s="73"/>
      <c r="YJ69" s="73"/>
      <c r="YK69" s="73"/>
      <c r="YL69" s="73"/>
      <c r="YM69" s="73"/>
      <c r="YN69" s="73"/>
      <c r="YO69" s="73"/>
      <c r="YP69" s="73"/>
      <c r="YQ69" s="73"/>
      <c r="YR69" s="73"/>
      <c r="YS69" s="73"/>
      <c r="YT69" s="73"/>
      <c r="YU69" s="73"/>
      <c r="YV69" s="73"/>
      <c r="YW69" s="73"/>
      <c r="YX69" s="73"/>
      <c r="YY69" s="73"/>
      <c r="YZ69" s="73"/>
      <c r="ZA69" s="73"/>
      <c r="ZB69" s="73"/>
      <c r="ZC69" s="73"/>
      <c r="ZD69" s="73"/>
      <c r="ZE69" s="73"/>
      <c r="ZF69" s="73"/>
      <c r="ZG69" s="73"/>
      <c r="ZH69" s="73"/>
      <c r="ZI69" s="73"/>
      <c r="ZJ69" s="73"/>
      <c r="ZK69" s="73"/>
      <c r="ZL69" s="73"/>
      <c r="ZM69" s="73"/>
      <c r="ZN69" s="73"/>
      <c r="ZO69" s="73"/>
      <c r="ZP69" s="73"/>
      <c r="ZQ69" s="73"/>
      <c r="ZR69" s="73"/>
      <c r="ZS69" s="73"/>
      <c r="ZT69" s="73"/>
      <c r="ZU69" s="73"/>
      <c r="ZV69" s="73"/>
      <c r="ZW69" s="73"/>
      <c r="ZX69" s="73"/>
      <c r="ZY69" s="73"/>
      <c r="ZZ69" s="73"/>
      <c r="AAA69" s="73"/>
      <c r="AAB69" s="73"/>
      <c r="AAC69" s="73"/>
      <c r="AAD69" s="73"/>
      <c r="AAE69" s="73"/>
      <c r="AAF69" s="73"/>
      <c r="AAG69" s="73"/>
      <c r="AAH69" s="73"/>
      <c r="AAI69" s="73"/>
      <c r="AAJ69" s="73"/>
      <c r="AAK69" s="73"/>
      <c r="AAL69" s="73"/>
      <c r="AAM69" s="73"/>
      <c r="AAN69" s="73"/>
      <c r="AAO69" s="73"/>
      <c r="AAP69" s="73"/>
      <c r="AAQ69" s="73"/>
      <c r="AAR69" s="73"/>
      <c r="AAS69" s="73"/>
      <c r="AAT69" s="73"/>
      <c r="AAU69" s="73"/>
      <c r="AAV69" s="73"/>
      <c r="AAW69" s="73"/>
      <c r="AAX69" s="73"/>
      <c r="AAY69" s="73"/>
      <c r="AAZ69" s="73"/>
      <c r="ABA69" s="73"/>
      <c r="ABB69" s="73"/>
      <c r="ABC69" s="73"/>
      <c r="ABD69" s="73"/>
      <c r="ABE69" s="73"/>
      <c r="ABF69" s="73"/>
      <c r="ABG69" s="73"/>
      <c r="ABH69" s="73"/>
      <c r="ABI69" s="73"/>
      <c r="ABJ69" s="73"/>
      <c r="ABK69" s="73"/>
      <c r="ABL69" s="73"/>
      <c r="ABM69" s="73"/>
      <c r="ABN69" s="73"/>
      <c r="ABO69" s="73"/>
      <c r="ABP69" s="73"/>
      <c r="ABQ69" s="73"/>
      <c r="ABR69" s="73"/>
      <c r="ABS69" s="73"/>
      <c r="ABT69" s="73"/>
      <c r="ABU69" s="73"/>
      <c r="ABV69" s="73"/>
      <c r="ABW69" s="73"/>
      <c r="ABX69" s="73"/>
      <c r="ABY69" s="73"/>
      <c r="ABZ69" s="73"/>
      <c r="ACA69" s="73"/>
      <c r="ACB69" s="73"/>
      <c r="ACC69" s="73"/>
      <c r="ACD69" s="73"/>
      <c r="ACE69" s="73"/>
      <c r="ACF69" s="73"/>
      <c r="ACG69" s="73"/>
      <c r="ACH69" s="73"/>
      <c r="ACI69" s="73"/>
      <c r="ACJ69" s="73"/>
      <c r="ACK69" s="73"/>
      <c r="ACL69" s="73"/>
      <c r="ACM69" s="73"/>
      <c r="ACN69" s="73"/>
      <c r="ACO69" s="73"/>
      <c r="ACP69" s="73"/>
      <c r="ACQ69" s="73"/>
      <c r="ACR69" s="73"/>
      <c r="ACS69" s="73"/>
      <c r="ACT69" s="73"/>
      <c r="ACU69" s="73"/>
      <c r="ACV69" s="73"/>
      <c r="ACW69" s="73"/>
      <c r="ACX69" s="73"/>
      <c r="ACY69" s="73"/>
      <c r="ACZ69" s="73"/>
      <c r="ADA69" s="73"/>
      <c r="ADB69" s="73"/>
      <c r="ADC69" s="73"/>
      <c r="ADD69" s="73"/>
      <c r="ADE69" s="73"/>
      <c r="ADF69" s="73"/>
      <c r="ADG69" s="73"/>
      <c r="ADH69" s="73"/>
      <c r="ADI69" s="73"/>
      <c r="ADJ69" s="73"/>
      <c r="ADK69" s="73"/>
      <c r="ADL69" s="73"/>
      <c r="ADM69" s="73"/>
      <c r="ADN69" s="73"/>
      <c r="ADO69" s="73"/>
      <c r="ADP69" s="73"/>
      <c r="ADQ69" s="73"/>
      <c r="ADR69" s="73"/>
      <c r="ADS69" s="73"/>
      <c r="ADT69" s="73"/>
      <c r="ADU69" s="73"/>
      <c r="ADV69" s="73"/>
      <c r="ADW69" s="73"/>
      <c r="ADX69" s="73"/>
      <c r="ADY69" s="73"/>
      <c r="ADZ69" s="73"/>
      <c r="AEA69" s="73"/>
      <c r="AEB69" s="73"/>
      <c r="AEC69" s="73"/>
      <c r="AED69" s="73"/>
      <c r="AEE69" s="73"/>
      <c r="AEF69" s="73"/>
      <c r="AEG69" s="73"/>
      <c r="AEH69" s="73"/>
      <c r="AEI69" s="73"/>
      <c r="AEJ69" s="73"/>
      <c r="AEK69" s="73"/>
      <c r="AEL69" s="73"/>
      <c r="AEM69" s="73"/>
      <c r="AEN69" s="73"/>
      <c r="AEO69" s="73"/>
      <c r="AEP69" s="73"/>
      <c r="AEQ69" s="73"/>
      <c r="AER69" s="73"/>
      <c r="AES69" s="73"/>
      <c r="AET69" s="73"/>
      <c r="AEU69" s="73"/>
      <c r="AEV69" s="73"/>
      <c r="AEW69" s="73"/>
      <c r="AEX69" s="73"/>
      <c r="AEY69" s="73"/>
      <c r="AEZ69" s="73"/>
      <c r="AFA69" s="73"/>
      <c r="AFB69" s="73"/>
      <c r="AFC69" s="73"/>
      <c r="AFD69" s="73"/>
      <c r="AFE69" s="73"/>
      <c r="AFF69" s="73"/>
      <c r="AFG69" s="73"/>
      <c r="AFH69" s="73"/>
      <c r="AFI69" s="73"/>
      <c r="AFJ69" s="73"/>
      <c r="AFK69" s="73"/>
      <c r="AFL69" s="73"/>
      <c r="AFM69" s="73"/>
      <c r="AFN69" s="73"/>
      <c r="AFO69" s="73"/>
      <c r="AFP69" s="73"/>
      <c r="AFQ69" s="73"/>
      <c r="AFR69" s="73"/>
      <c r="AFS69" s="73"/>
      <c r="AFT69" s="73"/>
      <c r="AFU69" s="73"/>
      <c r="AFV69" s="73"/>
      <c r="AFW69" s="73"/>
      <c r="AFX69" s="73"/>
      <c r="AFY69" s="73"/>
      <c r="AFZ69" s="73"/>
      <c r="AGA69" s="73"/>
      <c r="AGB69" s="73"/>
      <c r="AGC69" s="73"/>
      <c r="AGD69" s="73"/>
      <c r="AGE69" s="73"/>
      <c r="AGF69" s="73"/>
      <c r="AGG69" s="73"/>
      <c r="AGH69" s="73"/>
      <c r="AGI69" s="73"/>
      <c r="AGJ69" s="73"/>
      <c r="AGK69" s="73"/>
      <c r="AGL69" s="73"/>
      <c r="AGM69" s="73"/>
      <c r="AGN69" s="73"/>
      <c r="AGO69" s="73"/>
      <c r="AGP69" s="73"/>
      <c r="AGQ69" s="73"/>
      <c r="AGR69" s="73"/>
      <c r="AGS69" s="73"/>
      <c r="AGT69" s="73"/>
      <c r="AGU69" s="73"/>
      <c r="AGV69" s="73"/>
      <c r="AGW69" s="73"/>
      <c r="AGX69" s="73"/>
      <c r="AGY69" s="73"/>
      <c r="AGZ69" s="73"/>
      <c r="AHA69" s="73"/>
      <c r="AHB69" s="73"/>
      <c r="AHC69" s="73"/>
      <c r="AHD69" s="73"/>
      <c r="AHE69" s="73"/>
      <c r="AHF69" s="73"/>
      <c r="AHG69" s="73"/>
      <c r="AHH69" s="73"/>
      <c r="AHI69" s="73"/>
      <c r="AHJ69" s="73"/>
      <c r="AHK69" s="73"/>
      <c r="AHL69" s="73"/>
      <c r="AHM69" s="73"/>
      <c r="AHN69" s="73"/>
      <c r="AHO69" s="73"/>
      <c r="AHP69" s="73"/>
      <c r="AHQ69" s="73"/>
      <c r="AHR69" s="73"/>
      <c r="AHS69" s="73"/>
      <c r="AHT69" s="73"/>
      <c r="AHU69" s="73"/>
      <c r="AHV69" s="73"/>
      <c r="AHW69" s="73"/>
      <c r="AHX69" s="73"/>
      <c r="AHY69" s="73"/>
      <c r="AHZ69" s="73"/>
      <c r="AIA69" s="73"/>
      <c r="AIB69" s="73"/>
      <c r="AIC69" s="73"/>
      <c r="AID69" s="73"/>
      <c r="AIE69" s="73"/>
      <c r="AIF69" s="73"/>
      <c r="AIG69" s="73"/>
      <c r="AIH69" s="73"/>
      <c r="AII69" s="73"/>
      <c r="AIJ69" s="73"/>
      <c r="AIK69" s="73"/>
      <c r="AIL69" s="73"/>
      <c r="AIM69" s="73"/>
      <c r="AIN69" s="73"/>
      <c r="AIO69" s="73"/>
      <c r="AIP69" s="73"/>
      <c r="AIQ69" s="73"/>
      <c r="AIR69" s="73"/>
      <c r="AIS69" s="73"/>
      <c r="AIT69" s="73"/>
      <c r="AIU69" s="73"/>
      <c r="AIV69" s="73"/>
      <c r="AIW69" s="73"/>
      <c r="AIX69" s="73"/>
      <c r="AIY69" s="73"/>
      <c r="AIZ69" s="73"/>
      <c r="AJA69" s="73"/>
      <c r="AJB69" s="73"/>
      <c r="AJC69" s="73"/>
      <c r="AJD69" s="73"/>
      <c r="AJE69" s="73"/>
      <c r="AJF69" s="73"/>
      <c r="AJG69" s="73"/>
      <c r="AJH69" s="73"/>
      <c r="AJI69" s="73"/>
      <c r="AJJ69" s="73"/>
      <c r="AJK69" s="73"/>
      <c r="AJL69" s="73"/>
      <c r="AJM69" s="73"/>
      <c r="AJN69" s="73"/>
      <c r="AJO69" s="73"/>
      <c r="AJP69" s="73"/>
      <c r="AJQ69" s="73"/>
      <c r="AJR69" s="73"/>
      <c r="AJS69" s="73"/>
      <c r="AJT69" s="73"/>
      <c r="AJU69" s="73"/>
      <c r="AJV69" s="73"/>
      <c r="AJW69" s="73"/>
      <c r="AJX69" s="73"/>
      <c r="AJY69" s="73"/>
      <c r="AJZ69" s="73"/>
      <c r="AKA69" s="73"/>
      <c r="AKB69" s="73"/>
      <c r="AKC69" s="73"/>
      <c r="AKD69" s="73"/>
      <c r="AKE69" s="73"/>
      <c r="AKF69" s="73"/>
      <c r="AKG69" s="73"/>
      <c r="AKH69" s="73"/>
      <c r="AKI69" s="73"/>
      <c r="AKJ69" s="73"/>
      <c r="AKK69" s="73"/>
      <c r="AKL69" s="73"/>
      <c r="AKM69" s="73"/>
      <c r="AKN69" s="73"/>
      <c r="AKO69" s="73"/>
      <c r="AKP69" s="73"/>
      <c r="AKQ69" s="73"/>
      <c r="AKR69" s="73"/>
      <c r="AKS69" s="73"/>
      <c r="AKT69" s="73"/>
      <c r="AKU69" s="73"/>
      <c r="AKV69" s="73"/>
      <c r="AKW69" s="73"/>
      <c r="AKX69" s="73"/>
      <c r="AKY69" s="73"/>
      <c r="AKZ69" s="73"/>
      <c r="ALA69" s="73"/>
      <c r="ALB69" s="73"/>
      <c r="ALC69" s="73"/>
      <c r="ALD69" s="73"/>
      <c r="ALE69" s="73"/>
      <c r="ALF69" s="73"/>
      <c r="ALG69" s="73"/>
      <c r="ALH69" s="73"/>
      <c r="ALI69" s="73"/>
      <c r="ALJ69" s="73"/>
      <c r="ALK69" s="73"/>
      <c r="ALL69" s="73"/>
      <c r="ALM69" s="73"/>
      <c r="ALN69" s="73"/>
      <c r="ALO69" s="73"/>
      <c r="ALP69" s="73"/>
      <c r="ALQ69" s="73"/>
      <c r="ALR69" s="73"/>
      <c r="ALS69" s="73"/>
      <c r="ALT69" s="73"/>
      <c r="ALU69" s="73"/>
      <c r="ALV69" s="73"/>
      <c r="ALW69" s="73"/>
      <c r="ALX69" s="73"/>
      <c r="ALY69" s="73"/>
      <c r="ALZ69" s="73"/>
      <c r="AMA69" s="73"/>
      <c r="AMB69" s="73"/>
      <c r="AMC69" s="73"/>
      <c r="AMD69" s="73"/>
      <c r="AME69" s="73"/>
      <c r="AMF69" s="73"/>
      <c r="AMG69" s="73"/>
      <c r="AMH69" s="73"/>
      <c r="AMI69" s="73"/>
      <c r="AMJ69" s="73"/>
      <c r="AMK69" s="73"/>
      <c r="AML69" s="73"/>
    </row>
    <row r="70" spans="1:1026" s="75" customFormat="1" ht="15" customHeight="1">
      <c r="A70" s="73"/>
      <c r="B70" s="74" t="s">
        <v>41</v>
      </c>
      <c r="C70" s="718" t="s">
        <v>80</v>
      </c>
      <c r="D70" s="719"/>
      <c r="E70" s="916"/>
      <c r="F70" s="721">
        <v>0.08</v>
      </c>
      <c r="G70" s="931"/>
      <c r="H70" s="111">
        <f t="shared" si="0"/>
        <v>176.35</v>
      </c>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3"/>
      <c r="CS70" s="73"/>
      <c r="CT70" s="73"/>
      <c r="CU70" s="73"/>
      <c r="CV70" s="73"/>
      <c r="CW70" s="73"/>
      <c r="CX70" s="73"/>
      <c r="CY70" s="73"/>
      <c r="CZ70" s="73"/>
      <c r="DA70" s="73"/>
      <c r="DB70" s="73"/>
      <c r="DC70" s="73"/>
      <c r="DD70" s="73"/>
      <c r="DE70" s="73"/>
      <c r="DF70" s="73"/>
      <c r="DG70" s="73"/>
      <c r="DH70" s="73"/>
      <c r="DI70" s="73"/>
      <c r="DJ70" s="73"/>
      <c r="DK70" s="73"/>
      <c r="DL70" s="73"/>
      <c r="DM70" s="73"/>
      <c r="DN70" s="73"/>
      <c r="DO70" s="73"/>
      <c r="DP70" s="73"/>
      <c r="DQ70" s="73"/>
      <c r="DR70" s="73"/>
      <c r="DS70" s="73"/>
      <c r="DT70" s="73"/>
      <c r="DU70" s="73"/>
      <c r="DV70" s="73"/>
      <c r="DW70" s="73"/>
      <c r="DX70" s="73"/>
      <c r="DY70" s="73"/>
      <c r="DZ70" s="73"/>
      <c r="EA70" s="73"/>
      <c r="EB70" s="73"/>
      <c r="EC70" s="73"/>
      <c r="ED70" s="73"/>
      <c r="EE70" s="73"/>
      <c r="EF70" s="73"/>
      <c r="EG70" s="73"/>
      <c r="EH70" s="73"/>
      <c r="EI70" s="73"/>
      <c r="EJ70" s="73"/>
      <c r="EK70" s="73"/>
      <c r="EL70" s="73"/>
      <c r="EM70" s="73"/>
      <c r="EN70" s="73"/>
      <c r="EO70" s="73"/>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c r="GS70" s="73"/>
      <c r="GT70" s="73"/>
      <c r="GU70" s="73"/>
      <c r="GV70" s="73"/>
      <c r="GW70" s="73"/>
      <c r="GX70" s="73"/>
      <c r="GY70" s="73"/>
      <c r="GZ70" s="73"/>
      <c r="HA70" s="73"/>
      <c r="HB70" s="73"/>
      <c r="HC70" s="73"/>
      <c r="HD70" s="73"/>
      <c r="HE70" s="73"/>
      <c r="HF70" s="73"/>
      <c r="HG70" s="73"/>
      <c r="HH70" s="73"/>
      <c r="HI70" s="73"/>
      <c r="HJ70" s="73"/>
      <c r="HK70" s="73"/>
      <c r="HL70" s="73"/>
      <c r="HM70" s="73"/>
      <c r="HN70" s="73"/>
      <c r="HO70" s="73"/>
      <c r="HP70" s="73"/>
      <c r="HQ70" s="73"/>
      <c r="HR70" s="73"/>
      <c r="HS70" s="73"/>
      <c r="HT70" s="73"/>
      <c r="HU70" s="73"/>
      <c r="HV70" s="73"/>
      <c r="HW70" s="73"/>
      <c r="HX70" s="73"/>
      <c r="HY70" s="73"/>
      <c r="HZ70" s="73"/>
      <c r="IA70" s="73"/>
      <c r="IB70" s="73"/>
      <c r="IC70" s="73"/>
      <c r="ID70" s="73"/>
      <c r="IE70" s="73"/>
      <c r="IF70" s="73"/>
      <c r="IG70" s="73"/>
      <c r="IH70" s="73"/>
      <c r="II70" s="73"/>
      <c r="IJ70" s="73"/>
      <c r="IK70" s="73"/>
      <c r="IL70" s="73"/>
      <c r="IM70" s="73"/>
      <c r="IN70" s="73"/>
      <c r="IO70" s="73"/>
      <c r="IP70" s="73"/>
      <c r="IQ70" s="73"/>
      <c r="IR70" s="73"/>
      <c r="IS70" s="73"/>
      <c r="IT70" s="73"/>
      <c r="IU70" s="73"/>
      <c r="IV70" s="73"/>
      <c r="IW70" s="73"/>
      <c r="IX70" s="73"/>
      <c r="IY70" s="73"/>
      <c r="IZ70" s="73"/>
      <c r="JA70" s="73"/>
      <c r="JB70" s="73"/>
      <c r="JC70" s="73"/>
      <c r="JD70" s="73"/>
      <c r="JE70" s="73"/>
      <c r="JF70" s="73"/>
      <c r="JG70" s="73"/>
      <c r="JH70" s="73"/>
      <c r="JI70" s="73"/>
      <c r="JJ70" s="73"/>
      <c r="JK70" s="73"/>
      <c r="JL70" s="73"/>
      <c r="JM70" s="73"/>
      <c r="JN70" s="73"/>
      <c r="JO70" s="73"/>
      <c r="JP70" s="73"/>
      <c r="JQ70" s="73"/>
      <c r="JR70" s="73"/>
      <c r="JS70" s="73"/>
      <c r="JT70" s="73"/>
      <c r="JU70" s="73"/>
      <c r="JV70" s="73"/>
      <c r="JW70" s="73"/>
      <c r="JX70" s="73"/>
      <c r="JY70" s="73"/>
      <c r="JZ70" s="73"/>
      <c r="KA70" s="73"/>
      <c r="KB70" s="73"/>
      <c r="KC70" s="73"/>
      <c r="KD70" s="73"/>
      <c r="KE70" s="73"/>
      <c r="KF70" s="73"/>
      <c r="KG70" s="73"/>
      <c r="KH70" s="73"/>
      <c r="KI70" s="73"/>
      <c r="KJ70" s="73"/>
      <c r="KK70" s="73"/>
      <c r="KL70" s="73"/>
      <c r="KM70" s="73"/>
      <c r="KN70" s="73"/>
      <c r="KO70" s="73"/>
      <c r="KP70" s="73"/>
      <c r="KQ70" s="73"/>
      <c r="KR70" s="73"/>
      <c r="KS70" s="73"/>
      <c r="KT70" s="73"/>
      <c r="KU70" s="73"/>
      <c r="KV70" s="73"/>
      <c r="KW70" s="73"/>
      <c r="KX70" s="73"/>
      <c r="KY70" s="73"/>
      <c r="KZ70" s="73"/>
      <c r="LA70" s="73"/>
      <c r="LB70" s="73"/>
      <c r="LC70" s="73"/>
      <c r="LD70" s="73"/>
      <c r="LE70" s="73"/>
      <c r="LF70" s="73"/>
      <c r="LG70" s="73"/>
      <c r="LH70" s="73"/>
      <c r="LI70" s="73"/>
      <c r="LJ70" s="73"/>
      <c r="LK70" s="73"/>
      <c r="LL70" s="73"/>
      <c r="LM70" s="73"/>
      <c r="LN70" s="73"/>
      <c r="LO70" s="73"/>
      <c r="LP70" s="73"/>
      <c r="LQ70" s="73"/>
      <c r="LR70" s="73"/>
      <c r="LS70" s="73"/>
      <c r="LT70" s="73"/>
      <c r="LU70" s="73"/>
      <c r="LV70" s="73"/>
      <c r="LW70" s="73"/>
      <c r="LX70" s="73"/>
      <c r="LY70" s="73"/>
      <c r="LZ70" s="73"/>
      <c r="MA70" s="73"/>
      <c r="MB70" s="73"/>
      <c r="MC70" s="73"/>
      <c r="MD70" s="73"/>
      <c r="ME70" s="73"/>
      <c r="MF70" s="73"/>
      <c r="MG70" s="73"/>
      <c r="MH70" s="73"/>
      <c r="MI70" s="73"/>
      <c r="MJ70" s="73"/>
      <c r="MK70" s="73"/>
      <c r="ML70" s="73"/>
      <c r="MM70" s="73"/>
      <c r="MN70" s="73"/>
      <c r="MO70" s="73"/>
      <c r="MP70" s="73"/>
      <c r="MQ70" s="73"/>
      <c r="MR70" s="73"/>
      <c r="MS70" s="73"/>
      <c r="MT70" s="73"/>
      <c r="MU70" s="73"/>
      <c r="MV70" s="73"/>
      <c r="MW70" s="73"/>
      <c r="MX70" s="73"/>
      <c r="MY70" s="73"/>
      <c r="MZ70" s="73"/>
      <c r="NA70" s="73"/>
      <c r="NB70" s="73"/>
      <c r="NC70" s="73"/>
      <c r="ND70" s="73"/>
      <c r="NE70" s="73"/>
      <c r="NF70" s="73"/>
      <c r="NG70" s="73"/>
      <c r="NH70" s="73"/>
      <c r="NI70" s="73"/>
      <c r="NJ70" s="73"/>
      <c r="NK70" s="73"/>
      <c r="NL70" s="73"/>
      <c r="NM70" s="73"/>
      <c r="NN70" s="73"/>
      <c r="NO70" s="73"/>
      <c r="NP70" s="73"/>
      <c r="NQ70" s="73"/>
      <c r="NR70" s="73"/>
      <c r="NS70" s="73"/>
      <c r="NT70" s="73"/>
      <c r="NU70" s="73"/>
      <c r="NV70" s="73"/>
      <c r="NW70" s="73"/>
      <c r="NX70" s="73"/>
      <c r="NY70" s="73"/>
      <c r="NZ70" s="73"/>
      <c r="OA70" s="73"/>
      <c r="OB70" s="73"/>
      <c r="OC70" s="73"/>
      <c r="OD70" s="73"/>
      <c r="OE70" s="73"/>
      <c r="OF70" s="73"/>
      <c r="OG70" s="73"/>
      <c r="OH70" s="73"/>
      <c r="OI70" s="73"/>
      <c r="OJ70" s="73"/>
      <c r="OK70" s="73"/>
      <c r="OL70" s="73"/>
      <c r="OM70" s="73"/>
      <c r="ON70" s="73"/>
      <c r="OO70" s="73"/>
      <c r="OP70" s="73"/>
      <c r="OQ70" s="73"/>
      <c r="OR70" s="73"/>
      <c r="OS70" s="73"/>
      <c r="OT70" s="73"/>
      <c r="OU70" s="73"/>
      <c r="OV70" s="73"/>
      <c r="OW70" s="73"/>
      <c r="OX70" s="73"/>
      <c r="OY70" s="73"/>
      <c r="OZ70" s="73"/>
      <c r="PA70" s="73"/>
      <c r="PB70" s="73"/>
      <c r="PC70" s="73"/>
      <c r="PD70" s="73"/>
      <c r="PE70" s="73"/>
      <c r="PF70" s="73"/>
      <c r="PG70" s="73"/>
      <c r="PH70" s="73"/>
      <c r="PI70" s="73"/>
      <c r="PJ70" s="73"/>
      <c r="PK70" s="73"/>
      <c r="PL70" s="73"/>
      <c r="PM70" s="73"/>
      <c r="PN70" s="73"/>
      <c r="PO70" s="73"/>
      <c r="PP70" s="73"/>
      <c r="PQ70" s="73"/>
      <c r="PR70" s="73"/>
      <c r="PS70" s="73"/>
      <c r="PT70" s="73"/>
      <c r="PU70" s="73"/>
      <c r="PV70" s="73"/>
      <c r="PW70" s="73"/>
      <c r="PX70" s="73"/>
      <c r="PY70" s="73"/>
      <c r="PZ70" s="73"/>
      <c r="QA70" s="73"/>
      <c r="QB70" s="73"/>
      <c r="QC70" s="73"/>
      <c r="QD70" s="73"/>
      <c r="QE70" s="73"/>
      <c r="QF70" s="73"/>
      <c r="QG70" s="73"/>
      <c r="QH70" s="73"/>
      <c r="QI70" s="73"/>
      <c r="QJ70" s="73"/>
      <c r="QK70" s="73"/>
      <c r="QL70" s="73"/>
      <c r="QM70" s="73"/>
      <c r="QN70" s="73"/>
      <c r="QO70" s="73"/>
      <c r="QP70" s="73"/>
      <c r="QQ70" s="73"/>
      <c r="QR70" s="73"/>
      <c r="QS70" s="73"/>
      <c r="QT70" s="73"/>
      <c r="QU70" s="73"/>
      <c r="QV70" s="73"/>
      <c r="QW70" s="73"/>
      <c r="QX70" s="73"/>
      <c r="QY70" s="73"/>
      <c r="QZ70" s="73"/>
      <c r="RA70" s="73"/>
      <c r="RB70" s="73"/>
      <c r="RC70" s="73"/>
      <c r="RD70" s="73"/>
      <c r="RE70" s="73"/>
      <c r="RF70" s="73"/>
      <c r="RG70" s="73"/>
      <c r="RH70" s="73"/>
      <c r="RI70" s="73"/>
      <c r="RJ70" s="73"/>
      <c r="RK70" s="73"/>
      <c r="RL70" s="73"/>
      <c r="RM70" s="73"/>
      <c r="RN70" s="73"/>
      <c r="RO70" s="73"/>
      <c r="RP70" s="73"/>
      <c r="RQ70" s="73"/>
      <c r="RR70" s="73"/>
      <c r="RS70" s="73"/>
      <c r="RT70" s="73"/>
      <c r="RU70" s="73"/>
      <c r="RV70" s="73"/>
      <c r="RW70" s="73"/>
      <c r="RX70" s="73"/>
      <c r="RY70" s="73"/>
      <c r="RZ70" s="73"/>
      <c r="SA70" s="73"/>
      <c r="SB70" s="73"/>
      <c r="SC70" s="73"/>
      <c r="SD70" s="73"/>
      <c r="SE70" s="73"/>
      <c r="SF70" s="73"/>
      <c r="SG70" s="73"/>
      <c r="SH70" s="73"/>
      <c r="SI70" s="73"/>
      <c r="SJ70" s="73"/>
      <c r="SK70" s="73"/>
      <c r="SL70" s="73"/>
      <c r="SM70" s="73"/>
      <c r="SN70" s="73"/>
      <c r="SO70" s="73"/>
      <c r="SP70" s="73"/>
      <c r="SQ70" s="73"/>
      <c r="SR70" s="73"/>
      <c r="SS70" s="73"/>
      <c r="ST70" s="73"/>
      <c r="SU70" s="73"/>
      <c r="SV70" s="73"/>
      <c r="SW70" s="73"/>
      <c r="SX70" s="73"/>
      <c r="SY70" s="73"/>
      <c r="SZ70" s="73"/>
      <c r="TA70" s="73"/>
      <c r="TB70" s="73"/>
      <c r="TC70" s="73"/>
      <c r="TD70" s="73"/>
      <c r="TE70" s="73"/>
      <c r="TF70" s="73"/>
      <c r="TG70" s="73"/>
      <c r="TH70" s="73"/>
      <c r="TI70" s="73"/>
      <c r="TJ70" s="73"/>
      <c r="TK70" s="73"/>
      <c r="TL70" s="73"/>
      <c r="TM70" s="73"/>
      <c r="TN70" s="73"/>
      <c r="TO70" s="73"/>
      <c r="TP70" s="73"/>
      <c r="TQ70" s="73"/>
      <c r="TR70" s="73"/>
      <c r="TS70" s="73"/>
      <c r="TT70" s="73"/>
      <c r="TU70" s="73"/>
      <c r="TV70" s="73"/>
      <c r="TW70" s="73"/>
      <c r="TX70" s="73"/>
      <c r="TY70" s="73"/>
      <c r="TZ70" s="73"/>
      <c r="UA70" s="73"/>
      <c r="UB70" s="73"/>
      <c r="UC70" s="73"/>
      <c r="UD70" s="73"/>
      <c r="UE70" s="73"/>
      <c r="UF70" s="73"/>
      <c r="UG70" s="73"/>
      <c r="UH70" s="73"/>
      <c r="UI70" s="73"/>
      <c r="UJ70" s="73"/>
      <c r="UK70" s="73"/>
      <c r="UL70" s="73"/>
      <c r="UM70" s="73"/>
      <c r="UN70" s="73"/>
      <c r="UO70" s="73"/>
      <c r="UP70" s="73"/>
      <c r="UQ70" s="73"/>
      <c r="UR70" s="73"/>
      <c r="US70" s="73"/>
      <c r="UT70" s="73"/>
      <c r="UU70" s="73"/>
      <c r="UV70" s="73"/>
      <c r="UW70" s="73"/>
      <c r="UX70" s="73"/>
      <c r="UY70" s="73"/>
      <c r="UZ70" s="73"/>
      <c r="VA70" s="73"/>
      <c r="VB70" s="73"/>
      <c r="VC70" s="73"/>
      <c r="VD70" s="73"/>
      <c r="VE70" s="73"/>
      <c r="VF70" s="73"/>
      <c r="VG70" s="73"/>
      <c r="VH70" s="73"/>
      <c r="VI70" s="73"/>
      <c r="VJ70" s="73"/>
      <c r="VK70" s="73"/>
      <c r="VL70" s="73"/>
      <c r="VM70" s="73"/>
      <c r="VN70" s="73"/>
      <c r="VO70" s="73"/>
      <c r="VP70" s="73"/>
      <c r="VQ70" s="73"/>
      <c r="VR70" s="73"/>
      <c r="VS70" s="73"/>
      <c r="VT70" s="73"/>
      <c r="VU70" s="73"/>
      <c r="VV70" s="73"/>
      <c r="VW70" s="73"/>
      <c r="VX70" s="73"/>
      <c r="VY70" s="73"/>
      <c r="VZ70" s="73"/>
      <c r="WA70" s="73"/>
      <c r="WB70" s="73"/>
      <c r="WC70" s="73"/>
      <c r="WD70" s="73"/>
      <c r="WE70" s="73"/>
      <c r="WF70" s="73"/>
      <c r="WG70" s="73"/>
      <c r="WH70" s="73"/>
      <c r="WI70" s="73"/>
      <c r="WJ70" s="73"/>
      <c r="WK70" s="73"/>
      <c r="WL70" s="73"/>
      <c r="WM70" s="73"/>
      <c r="WN70" s="73"/>
      <c r="WO70" s="73"/>
      <c r="WP70" s="73"/>
      <c r="WQ70" s="73"/>
      <c r="WR70" s="73"/>
      <c r="WS70" s="73"/>
      <c r="WT70" s="73"/>
      <c r="WU70" s="73"/>
      <c r="WV70" s="73"/>
      <c r="WW70" s="73"/>
      <c r="WX70" s="73"/>
      <c r="WY70" s="73"/>
      <c r="WZ70" s="73"/>
      <c r="XA70" s="73"/>
      <c r="XB70" s="73"/>
      <c r="XC70" s="73"/>
      <c r="XD70" s="73"/>
      <c r="XE70" s="73"/>
      <c r="XF70" s="73"/>
      <c r="XG70" s="73"/>
      <c r="XH70" s="73"/>
      <c r="XI70" s="73"/>
      <c r="XJ70" s="73"/>
      <c r="XK70" s="73"/>
      <c r="XL70" s="73"/>
      <c r="XM70" s="73"/>
      <c r="XN70" s="73"/>
      <c r="XO70" s="73"/>
      <c r="XP70" s="73"/>
      <c r="XQ70" s="73"/>
      <c r="XR70" s="73"/>
      <c r="XS70" s="73"/>
      <c r="XT70" s="73"/>
      <c r="XU70" s="73"/>
      <c r="XV70" s="73"/>
      <c r="XW70" s="73"/>
      <c r="XX70" s="73"/>
      <c r="XY70" s="73"/>
      <c r="XZ70" s="73"/>
      <c r="YA70" s="73"/>
      <c r="YB70" s="73"/>
      <c r="YC70" s="73"/>
      <c r="YD70" s="73"/>
      <c r="YE70" s="73"/>
      <c r="YF70" s="73"/>
      <c r="YG70" s="73"/>
      <c r="YH70" s="73"/>
      <c r="YI70" s="73"/>
      <c r="YJ70" s="73"/>
      <c r="YK70" s="73"/>
      <c r="YL70" s="73"/>
      <c r="YM70" s="73"/>
      <c r="YN70" s="73"/>
      <c r="YO70" s="73"/>
      <c r="YP70" s="73"/>
      <c r="YQ70" s="73"/>
      <c r="YR70" s="73"/>
      <c r="YS70" s="73"/>
      <c r="YT70" s="73"/>
      <c r="YU70" s="73"/>
      <c r="YV70" s="73"/>
      <c r="YW70" s="73"/>
      <c r="YX70" s="73"/>
      <c r="YY70" s="73"/>
      <c r="YZ70" s="73"/>
      <c r="ZA70" s="73"/>
      <c r="ZB70" s="73"/>
      <c r="ZC70" s="73"/>
      <c r="ZD70" s="73"/>
      <c r="ZE70" s="73"/>
      <c r="ZF70" s="73"/>
      <c r="ZG70" s="73"/>
      <c r="ZH70" s="73"/>
      <c r="ZI70" s="73"/>
      <c r="ZJ70" s="73"/>
      <c r="ZK70" s="73"/>
      <c r="ZL70" s="73"/>
      <c r="ZM70" s="73"/>
      <c r="ZN70" s="73"/>
      <c r="ZO70" s="73"/>
      <c r="ZP70" s="73"/>
      <c r="ZQ70" s="73"/>
      <c r="ZR70" s="73"/>
      <c r="ZS70" s="73"/>
      <c r="ZT70" s="73"/>
      <c r="ZU70" s="73"/>
      <c r="ZV70" s="73"/>
      <c r="ZW70" s="73"/>
      <c r="ZX70" s="73"/>
      <c r="ZY70" s="73"/>
      <c r="ZZ70" s="73"/>
      <c r="AAA70" s="73"/>
      <c r="AAB70" s="73"/>
      <c r="AAC70" s="73"/>
      <c r="AAD70" s="73"/>
      <c r="AAE70" s="73"/>
      <c r="AAF70" s="73"/>
      <c r="AAG70" s="73"/>
      <c r="AAH70" s="73"/>
      <c r="AAI70" s="73"/>
      <c r="AAJ70" s="73"/>
      <c r="AAK70" s="73"/>
      <c r="AAL70" s="73"/>
      <c r="AAM70" s="73"/>
      <c r="AAN70" s="73"/>
      <c r="AAO70" s="73"/>
      <c r="AAP70" s="73"/>
      <c r="AAQ70" s="73"/>
      <c r="AAR70" s="73"/>
      <c r="AAS70" s="73"/>
      <c r="AAT70" s="73"/>
      <c r="AAU70" s="73"/>
      <c r="AAV70" s="73"/>
      <c r="AAW70" s="73"/>
      <c r="AAX70" s="73"/>
      <c r="AAY70" s="73"/>
      <c r="AAZ70" s="73"/>
      <c r="ABA70" s="73"/>
      <c r="ABB70" s="73"/>
      <c r="ABC70" s="73"/>
      <c r="ABD70" s="73"/>
      <c r="ABE70" s="73"/>
      <c r="ABF70" s="73"/>
      <c r="ABG70" s="73"/>
      <c r="ABH70" s="73"/>
      <c r="ABI70" s="73"/>
      <c r="ABJ70" s="73"/>
      <c r="ABK70" s="73"/>
      <c r="ABL70" s="73"/>
      <c r="ABM70" s="73"/>
      <c r="ABN70" s="73"/>
      <c r="ABO70" s="73"/>
      <c r="ABP70" s="73"/>
      <c r="ABQ70" s="73"/>
      <c r="ABR70" s="73"/>
      <c r="ABS70" s="73"/>
      <c r="ABT70" s="73"/>
      <c r="ABU70" s="73"/>
      <c r="ABV70" s="73"/>
      <c r="ABW70" s="73"/>
      <c r="ABX70" s="73"/>
      <c r="ABY70" s="73"/>
      <c r="ABZ70" s="73"/>
      <c r="ACA70" s="73"/>
      <c r="ACB70" s="73"/>
      <c r="ACC70" s="73"/>
      <c r="ACD70" s="73"/>
      <c r="ACE70" s="73"/>
      <c r="ACF70" s="73"/>
      <c r="ACG70" s="73"/>
      <c r="ACH70" s="73"/>
      <c r="ACI70" s="73"/>
      <c r="ACJ70" s="73"/>
      <c r="ACK70" s="73"/>
      <c r="ACL70" s="73"/>
      <c r="ACM70" s="73"/>
      <c r="ACN70" s="73"/>
      <c r="ACO70" s="73"/>
      <c r="ACP70" s="73"/>
      <c r="ACQ70" s="73"/>
      <c r="ACR70" s="73"/>
      <c r="ACS70" s="73"/>
      <c r="ACT70" s="73"/>
      <c r="ACU70" s="73"/>
      <c r="ACV70" s="73"/>
      <c r="ACW70" s="73"/>
      <c r="ACX70" s="73"/>
      <c r="ACY70" s="73"/>
      <c r="ACZ70" s="73"/>
      <c r="ADA70" s="73"/>
      <c r="ADB70" s="73"/>
      <c r="ADC70" s="73"/>
      <c r="ADD70" s="73"/>
      <c r="ADE70" s="73"/>
      <c r="ADF70" s="73"/>
      <c r="ADG70" s="73"/>
      <c r="ADH70" s="73"/>
      <c r="ADI70" s="73"/>
      <c r="ADJ70" s="73"/>
      <c r="ADK70" s="73"/>
      <c r="ADL70" s="73"/>
      <c r="ADM70" s="73"/>
      <c r="ADN70" s="73"/>
      <c r="ADO70" s="73"/>
      <c r="ADP70" s="73"/>
      <c r="ADQ70" s="73"/>
      <c r="ADR70" s="73"/>
      <c r="ADS70" s="73"/>
      <c r="ADT70" s="73"/>
      <c r="ADU70" s="73"/>
      <c r="ADV70" s="73"/>
      <c r="ADW70" s="73"/>
      <c r="ADX70" s="73"/>
      <c r="ADY70" s="73"/>
      <c r="ADZ70" s="73"/>
      <c r="AEA70" s="73"/>
      <c r="AEB70" s="73"/>
      <c r="AEC70" s="73"/>
      <c r="AED70" s="73"/>
      <c r="AEE70" s="73"/>
      <c r="AEF70" s="73"/>
      <c r="AEG70" s="73"/>
      <c r="AEH70" s="73"/>
      <c r="AEI70" s="73"/>
      <c r="AEJ70" s="73"/>
      <c r="AEK70" s="73"/>
      <c r="AEL70" s="73"/>
      <c r="AEM70" s="73"/>
      <c r="AEN70" s="73"/>
      <c r="AEO70" s="73"/>
      <c r="AEP70" s="73"/>
      <c r="AEQ70" s="73"/>
      <c r="AER70" s="73"/>
      <c r="AES70" s="73"/>
      <c r="AET70" s="73"/>
      <c r="AEU70" s="73"/>
      <c r="AEV70" s="73"/>
      <c r="AEW70" s="73"/>
      <c r="AEX70" s="73"/>
      <c r="AEY70" s="73"/>
      <c r="AEZ70" s="73"/>
      <c r="AFA70" s="73"/>
      <c r="AFB70" s="73"/>
      <c r="AFC70" s="73"/>
      <c r="AFD70" s="73"/>
      <c r="AFE70" s="73"/>
      <c r="AFF70" s="73"/>
      <c r="AFG70" s="73"/>
      <c r="AFH70" s="73"/>
      <c r="AFI70" s="73"/>
      <c r="AFJ70" s="73"/>
      <c r="AFK70" s="73"/>
      <c r="AFL70" s="73"/>
      <c r="AFM70" s="73"/>
      <c r="AFN70" s="73"/>
      <c r="AFO70" s="73"/>
      <c r="AFP70" s="73"/>
      <c r="AFQ70" s="73"/>
      <c r="AFR70" s="73"/>
      <c r="AFS70" s="73"/>
      <c r="AFT70" s="73"/>
      <c r="AFU70" s="73"/>
      <c r="AFV70" s="73"/>
      <c r="AFW70" s="73"/>
      <c r="AFX70" s="73"/>
      <c r="AFY70" s="73"/>
      <c r="AFZ70" s="73"/>
      <c r="AGA70" s="73"/>
      <c r="AGB70" s="73"/>
      <c r="AGC70" s="73"/>
      <c r="AGD70" s="73"/>
      <c r="AGE70" s="73"/>
      <c r="AGF70" s="73"/>
      <c r="AGG70" s="73"/>
      <c r="AGH70" s="73"/>
      <c r="AGI70" s="73"/>
      <c r="AGJ70" s="73"/>
      <c r="AGK70" s="73"/>
      <c r="AGL70" s="73"/>
      <c r="AGM70" s="73"/>
      <c r="AGN70" s="73"/>
      <c r="AGO70" s="73"/>
      <c r="AGP70" s="73"/>
      <c r="AGQ70" s="73"/>
      <c r="AGR70" s="73"/>
      <c r="AGS70" s="73"/>
      <c r="AGT70" s="73"/>
      <c r="AGU70" s="73"/>
      <c r="AGV70" s="73"/>
      <c r="AGW70" s="73"/>
      <c r="AGX70" s="73"/>
      <c r="AGY70" s="73"/>
      <c r="AGZ70" s="73"/>
      <c r="AHA70" s="73"/>
      <c r="AHB70" s="73"/>
      <c r="AHC70" s="73"/>
      <c r="AHD70" s="73"/>
      <c r="AHE70" s="73"/>
      <c r="AHF70" s="73"/>
      <c r="AHG70" s="73"/>
      <c r="AHH70" s="73"/>
      <c r="AHI70" s="73"/>
      <c r="AHJ70" s="73"/>
      <c r="AHK70" s="73"/>
      <c r="AHL70" s="73"/>
      <c r="AHM70" s="73"/>
      <c r="AHN70" s="73"/>
      <c r="AHO70" s="73"/>
      <c r="AHP70" s="73"/>
      <c r="AHQ70" s="73"/>
      <c r="AHR70" s="73"/>
      <c r="AHS70" s="73"/>
      <c r="AHT70" s="73"/>
      <c r="AHU70" s="73"/>
      <c r="AHV70" s="73"/>
      <c r="AHW70" s="73"/>
      <c r="AHX70" s="73"/>
      <c r="AHY70" s="73"/>
      <c r="AHZ70" s="73"/>
      <c r="AIA70" s="73"/>
      <c r="AIB70" s="73"/>
      <c r="AIC70" s="73"/>
      <c r="AID70" s="73"/>
      <c r="AIE70" s="73"/>
      <c r="AIF70" s="73"/>
      <c r="AIG70" s="73"/>
      <c r="AIH70" s="73"/>
      <c r="AII70" s="73"/>
      <c r="AIJ70" s="73"/>
      <c r="AIK70" s="73"/>
      <c r="AIL70" s="73"/>
      <c r="AIM70" s="73"/>
      <c r="AIN70" s="73"/>
      <c r="AIO70" s="73"/>
      <c r="AIP70" s="73"/>
      <c r="AIQ70" s="73"/>
      <c r="AIR70" s="73"/>
      <c r="AIS70" s="73"/>
      <c r="AIT70" s="73"/>
      <c r="AIU70" s="73"/>
      <c r="AIV70" s="73"/>
      <c r="AIW70" s="73"/>
      <c r="AIX70" s="73"/>
      <c r="AIY70" s="73"/>
      <c r="AIZ70" s="73"/>
      <c r="AJA70" s="73"/>
      <c r="AJB70" s="73"/>
      <c r="AJC70" s="73"/>
      <c r="AJD70" s="73"/>
      <c r="AJE70" s="73"/>
      <c r="AJF70" s="73"/>
      <c r="AJG70" s="73"/>
      <c r="AJH70" s="73"/>
      <c r="AJI70" s="73"/>
      <c r="AJJ70" s="73"/>
      <c r="AJK70" s="73"/>
      <c r="AJL70" s="73"/>
      <c r="AJM70" s="73"/>
      <c r="AJN70" s="73"/>
      <c r="AJO70" s="73"/>
      <c r="AJP70" s="73"/>
      <c r="AJQ70" s="73"/>
      <c r="AJR70" s="73"/>
      <c r="AJS70" s="73"/>
      <c r="AJT70" s="73"/>
      <c r="AJU70" s="73"/>
      <c r="AJV70" s="73"/>
      <c r="AJW70" s="73"/>
      <c r="AJX70" s="73"/>
      <c r="AJY70" s="73"/>
      <c r="AJZ70" s="73"/>
      <c r="AKA70" s="73"/>
      <c r="AKB70" s="73"/>
      <c r="AKC70" s="73"/>
      <c r="AKD70" s="73"/>
      <c r="AKE70" s="73"/>
      <c r="AKF70" s="73"/>
      <c r="AKG70" s="73"/>
      <c r="AKH70" s="73"/>
      <c r="AKI70" s="73"/>
      <c r="AKJ70" s="73"/>
      <c r="AKK70" s="73"/>
      <c r="AKL70" s="73"/>
      <c r="AKM70" s="73"/>
      <c r="AKN70" s="73"/>
      <c r="AKO70" s="73"/>
      <c r="AKP70" s="73"/>
      <c r="AKQ70" s="73"/>
      <c r="AKR70" s="73"/>
      <c r="AKS70" s="73"/>
      <c r="AKT70" s="73"/>
      <c r="AKU70" s="73"/>
      <c r="AKV70" s="73"/>
      <c r="AKW70" s="73"/>
      <c r="AKX70" s="73"/>
      <c r="AKY70" s="73"/>
      <c r="AKZ70" s="73"/>
      <c r="ALA70" s="73"/>
      <c r="ALB70" s="73"/>
      <c r="ALC70" s="73"/>
      <c r="ALD70" s="73"/>
      <c r="ALE70" s="73"/>
      <c r="ALF70" s="73"/>
      <c r="ALG70" s="73"/>
      <c r="ALH70" s="73"/>
      <c r="ALI70" s="73"/>
      <c r="ALJ70" s="73"/>
      <c r="ALK70" s="73"/>
      <c r="ALL70" s="73"/>
      <c r="ALM70" s="73"/>
      <c r="ALN70" s="73"/>
      <c r="ALO70" s="73"/>
      <c r="ALP70" s="73"/>
      <c r="ALQ70" s="73"/>
      <c r="ALR70" s="73"/>
      <c r="ALS70" s="73"/>
      <c r="ALT70" s="73"/>
      <c r="ALU70" s="73"/>
      <c r="ALV70" s="73"/>
      <c r="ALW70" s="73"/>
      <c r="ALX70" s="73"/>
      <c r="ALY70" s="73"/>
      <c r="ALZ70" s="73"/>
      <c r="AMA70" s="73"/>
      <c r="AMB70" s="73"/>
      <c r="AMC70" s="73"/>
      <c r="AMD70" s="73"/>
      <c r="AME70" s="73"/>
      <c r="AMF70" s="73"/>
      <c r="AMG70" s="73"/>
      <c r="AMH70" s="73"/>
      <c r="AMI70" s="73"/>
      <c r="AMJ70" s="73"/>
      <c r="AMK70" s="73"/>
      <c r="AML70" s="73"/>
    </row>
    <row r="71" spans="1:1026" s="519" customFormat="1" ht="31.5" customHeight="1">
      <c r="A71" s="518"/>
      <c r="B71" s="937" t="s">
        <v>161</v>
      </c>
      <c r="C71" s="927"/>
      <c r="D71" s="927"/>
      <c r="E71" s="931"/>
      <c r="F71" s="938">
        <f>SUM(F63:G70)</f>
        <v>0.36800000000000005</v>
      </c>
      <c r="G71" s="931"/>
      <c r="H71" s="527">
        <f>SUM(H63:H70)</f>
        <v>811.23</v>
      </c>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18"/>
      <c r="AL71" s="518"/>
      <c r="AM71" s="518"/>
      <c r="AN71" s="518"/>
      <c r="AO71" s="518"/>
      <c r="AP71" s="518"/>
      <c r="AQ71" s="518"/>
      <c r="AR71" s="518"/>
      <c r="AS71" s="518"/>
      <c r="AT71" s="518"/>
      <c r="AU71" s="518"/>
      <c r="AV71" s="518"/>
      <c r="AW71" s="518"/>
      <c r="AX71" s="518"/>
      <c r="AY71" s="518"/>
      <c r="AZ71" s="518"/>
      <c r="BA71" s="518"/>
      <c r="BB71" s="518"/>
      <c r="BC71" s="518"/>
      <c r="BD71" s="518"/>
      <c r="BE71" s="518"/>
      <c r="BF71" s="518"/>
      <c r="BG71" s="518"/>
      <c r="BH71" s="518"/>
      <c r="BI71" s="518"/>
      <c r="BJ71" s="518"/>
      <c r="BK71" s="518"/>
      <c r="BL71" s="518"/>
      <c r="BM71" s="518"/>
      <c r="BN71" s="518"/>
      <c r="BO71" s="518"/>
      <c r="BP71" s="518"/>
      <c r="BQ71" s="518"/>
      <c r="BR71" s="518"/>
      <c r="BS71" s="518"/>
      <c r="BT71" s="518"/>
      <c r="BU71" s="518"/>
      <c r="BV71" s="518"/>
      <c r="BW71" s="518"/>
      <c r="BX71" s="518"/>
      <c r="BY71" s="518"/>
      <c r="BZ71" s="518"/>
      <c r="CA71" s="518"/>
      <c r="CB71" s="518"/>
      <c r="CC71" s="518"/>
      <c r="CD71" s="518"/>
      <c r="CE71" s="518"/>
      <c r="CF71" s="518"/>
      <c r="CG71" s="518"/>
      <c r="CH71" s="518"/>
      <c r="CI71" s="518"/>
      <c r="CJ71" s="518"/>
      <c r="CK71" s="518"/>
      <c r="CL71" s="518"/>
      <c r="CM71" s="518"/>
      <c r="CN71" s="518"/>
      <c r="CO71" s="518"/>
      <c r="CP71" s="518"/>
      <c r="CQ71" s="518"/>
      <c r="CR71" s="518"/>
      <c r="CS71" s="518"/>
      <c r="CT71" s="518"/>
      <c r="CU71" s="518"/>
      <c r="CV71" s="518"/>
      <c r="CW71" s="518"/>
      <c r="CX71" s="518"/>
      <c r="CY71" s="518"/>
      <c r="CZ71" s="518"/>
      <c r="DA71" s="518"/>
      <c r="DB71" s="518"/>
      <c r="DC71" s="518"/>
      <c r="DD71" s="518"/>
      <c r="DE71" s="518"/>
      <c r="DF71" s="518"/>
      <c r="DG71" s="518"/>
      <c r="DH71" s="518"/>
      <c r="DI71" s="518"/>
      <c r="DJ71" s="518"/>
      <c r="DK71" s="518"/>
      <c r="DL71" s="518"/>
      <c r="DM71" s="518"/>
      <c r="DN71" s="518"/>
      <c r="DO71" s="518"/>
      <c r="DP71" s="518"/>
      <c r="DQ71" s="518"/>
      <c r="DR71" s="518"/>
      <c r="DS71" s="518"/>
      <c r="DT71" s="518"/>
      <c r="DU71" s="518"/>
      <c r="DV71" s="518"/>
      <c r="DW71" s="518"/>
      <c r="DX71" s="518"/>
      <c r="DY71" s="518"/>
      <c r="DZ71" s="518"/>
      <c r="EA71" s="518"/>
      <c r="EB71" s="518"/>
      <c r="EC71" s="518"/>
      <c r="ED71" s="518"/>
      <c r="EE71" s="518"/>
      <c r="EF71" s="518"/>
      <c r="EG71" s="518"/>
      <c r="EH71" s="518"/>
      <c r="EI71" s="518"/>
      <c r="EJ71" s="518"/>
      <c r="EK71" s="518"/>
      <c r="EL71" s="518"/>
      <c r="EM71" s="518"/>
      <c r="EN71" s="518"/>
      <c r="EO71" s="518"/>
      <c r="EP71" s="518"/>
      <c r="EQ71" s="518"/>
      <c r="ER71" s="518"/>
      <c r="ES71" s="518"/>
      <c r="ET71" s="518"/>
      <c r="EU71" s="518"/>
      <c r="EV71" s="518"/>
      <c r="EW71" s="518"/>
      <c r="EX71" s="518"/>
      <c r="EY71" s="518"/>
      <c r="EZ71" s="518"/>
      <c r="FA71" s="518"/>
      <c r="FB71" s="518"/>
      <c r="FC71" s="518"/>
      <c r="FD71" s="518"/>
      <c r="FE71" s="518"/>
      <c r="FF71" s="518"/>
      <c r="FG71" s="518"/>
      <c r="FH71" s="518"/>
      <c r="FI71" s="518"/>
      <c r="FJ71" s="518"/>
      <c r="FK71" s="518"/>
      <c r="FL71" s="518"/>
      <c r="FM71" s="518"/>
      <c r="FN71" s="518"/>
      <c r="FO71" s="518"/>
      <c r="FP71" s="518"/>
      <c r="FQ71" s="518"/>
      <c r="FR71" s="518"/>
      <c r="FS71" s="518"/>
      <c r="FT71" s="518"/>
      <c r="FU71" s="518"/>
      <c r="FV71" s="518"/>
      <c r="FW71" s="518"/>
      <c r="FX71" s="518"/>
      <c r="FY71" s="518"/>
      <c r="FZ71" s="518"/>
      <c r="GA71" s="518"/>
      <c r="GB71" s="518"/>
      <c r="GC71" s="518"/>
      <c r="GD71" s="518"/>
      <c r="GE71" s="518"/>
      <c r="GF71" s="518"/>
      <c r="GG71" s="518"/>
      <c r="GH71" s="518"/>
      <c r="GI71" s="518"/>
      <c r="GJ71" s="518"/>
      <c r="GK71" s="518"/>
      <c r="GL71" s="518"/>
      <c r="GM71" s="518"/>
      <c r="GN71" s="518"/>
      <c r="GO71" s="518"/>
      <c r="GP71" s="518"/>
      <c r="GQ71" s="518"/>
      <c r="GR71" s="518"/>
      <c r="GS71" s="518"/>
      <c r="GT71" s="518"/>
      <c r="GU71" s="518"/>
      <c r="GV71" s="518"/>
      <c r="GW71" s="518"/>
      <c r="GX71" s="518"/>
      <c r="GY71" s="518"/>
      <c r="GZ71" s="518"/>
      <c r="HA71" s="518"/>
      <c r="HB71" s="518"/>
      <c r="HC71" s="518"/>
      <c r="HD71" s="518"/>
      <c r="HE71" s="518"/>
      <c r="HF71" s="518"/>
      <c r="HG71" s="518"/>
      <c r="HH71" s="518"/>
      <c r="HI71" s="518"/>
      <c r="HJ71" s="518"/>
      <c r="HK71" s="518"/>
      <c r="HL71" s="518"/>
      <c r="HM71" s="518"/>
      <c r="HN71" s="518"/>
      <c r="HO71" s="518"/>
      <c r="HP71" s="518"/>
      <c r="HQ71" s="518"/>
      <c r="HR71" s="518"/>
      <c r="HS71" s="518"/>
      <c r="HT71" s="518"/>
      <c r="HU71" s="518"/>
      <c r="HV71" s="518"/>
      <c r="HW71" s="518"/>
      <c r="HX71" s="518"/>
      <c r="HY71" s="518"/>
      <c r="HZ71" s="518"/>
      <c r="IA71" s="518"/>
      <c r="IB71" s="518"/>
      <c r="IC71" s="518"/>
      <c r="ID71" s="518"/>
      <c r="IE71" s="518"/>
      <c r="IF71" s="518"/>
      <c r="IG71" s="518"/>
      <c r="IH71" s="518"/>
      <c r="II71" s="518"/>
      <c r="IJ71" s="518"/>
      <c r="IK71" s="518"/>
      <c r="IL71" s="518"/>
      <c r="IM71" s="518"/>
      <c r="IN71" s="518"/>
      <c r="IO71" s="518"/>
      <c r="IP71" s="518"/>
      <c r="IQ71" s="518"/>
      <c r="IR71" s="518"/>
      <c r="IS71" s="518"/>
      <c r="IT71" s="518"/>
      <c r="IU71" s="518"/>
      <c r="IV71" s="518"/>
      <c r="IW71" s="518"/>
      <c r="IX71" s="518"/>
      <c r="IY71" s="518"/>
      <c r="IZ71" s="518"/>
      <c r="JA71" s="518"/>
      <c r="JB71" s="518"/>
      <c r="JC71" s="518"/>
      <c r="JD71" s="518"/>
      <c r="JE71" s="518"/>
      <c r="JF71" s="518"/>
      <c r="JG71" s="518"/>
      <c r="JH71" s="518"/>
      <c r="JI71" s="518"/>
      <c r="JJ71" s="518"/>
      <c r="JK71" s="518"/>
      <c r="JL71" s="518"/>
      <c r="JM71" s="518"/>
      <c r="JN71" s="518"/>
      <c r="JO71" s="518"/>
      <c r="JP71" s="518"/>
      <c r="JQ71" s="518"/>
      <c r="JR71" s="518"/>
      <c r="JS71" s="518"/>
      <c r="JT71" s="518"/>
      <c r="JU71" s="518"/>
      <c r="JV71" s="518"/>
      <c r="JW71" s="518"/>
      <c r="JX71" s="518"/>
      <c r="JY71" s="518"/>
      <c r="JZ71" s="518"/>
      <c r="KA71" s="518"/>
      <c r="KB71" s="518"/>
      <c r="KC71" s="518"/>
      <c r="KD71" s="518"/>
      <c r="KE71" s="518"/>
      <c r="KF71" s="518"/>
      <c r="KG71" s="518"/>
      <c r="KH71" s="518"/>
      <c r="KI71" s="518"/>
      <c r="KJ71" s="518"/>
      <c r="KK71" s="518"/>
      <c r="KL71" s="518"/>
      <c r="KM71" s="518"/>
      <c r="KN71" s="518"/>
      <c r="KO71" s="518"/>
      <c r="KP71" s="518"/>
      <c r="KQ71" s="518"/>
      <c r="KR71" s="518"/>
      <c r="KS71" s="518"/>
      <c r="KT71" s="518"/>
      <c r="KU71" s="518"/>
      <c r="KV71" s="518"/>
      <c r="KW71" s="518"/>
      <c r="KX71" s="518"/>
      <c r="KY71" s="518"/>
      <c r="KZ71" s="518"/>
      <c r="LA71" s="518"/>
      <c r="LB71" s="518"/>
      <c r="LC71" s="518"/>
      <c r="LD71" s="518"/>
      <c r="LE71" s="518"/>
      <c r="LF71" s="518"/>
      <c r="LG71" s="518"/>
      <c r="LH71" s="518"/>
      <c r="LI71" s="518"/>
      <c r="LJ71" s="518"/>
      <c r="LK71" s="518"/>
      <c r="LL71" s="518"/>
      <c r="LM71" s="518"/>
      <c r="LN71" s="518"/>
      <c r="LO71" s="518"/>
      <c r="LP71" s="518"/>
      <c r="LQ71" s="518"/>
      <c r="LR71" s="518"/>
      <c r="LS71" s="518"/>
      <c r="LT71" s="518"/>
      <c r="LU71" s="518"/>
      <c r="LV71" s="518"/>
      <c r="LW71" s="518"/>
      <c r="LX71" s="518"/>
      <c r="LY71" s="518"/>
      <c r="LZ71" s="518"/>
      <c r="MA71" s="518"/>
      <c r="MB71" s="518"/>
      <c r="MC71" s="518"/>
      <c r="MD71" s="518"/>
      <c r="ME71" s="518"/>
      <c r="MF71" s="518"/>
      <c r="MG71" s="518"/>
      <c r="MH71" s="518"/>
      <c r="MI71" s="518"/>
      <c r="MJ71" s="518"/>
      <c r="MK71" s="518"/>
      <c r="ML71" s="518"/>
      <c r="MM71" s="518"/>
      <c r="MN71" s="518"/>
      <c r="MO71" s="518"/>
      <c r="MP71" s="518"/>
      <c r="MQ71" s="518"/>
      <c r="MR71" s="518"/>
      <c r="MS71" s="518"/>
      <c r="MT71" s="518"/>
      <c r="MU71" s="518"/>
      <c r="MV71" s="518"/>
      <c r="MW71" s="518"/>
      <c r="MX71" s="518"/>
      <c r="MY71" s="518"/>
      <c r="MZ71" s="518"/>
      <c r="NA71" s="518"/>
      <c r="NB71" s="518"/>
      <c r="NC71" s="518"/>
      <c r="ND71" s="518"/>
      <c r="NE71" s="518"/>
      <c r="NF71" s="518"/>
      <c r="NG71" s="518"/>
      <c r="NH71" s="518"/>
      <c r="NI71" s="518"/>
      <c r="NJ71" s="518"/>
      <c r="NK71" s="518"/>
      <c r="NL71" s="518"/>
      <c r="NM71" s="518"/>
      <c r="NN71" s="518"/>
      <c r="NO71" s="518"/>
      <c r="NP71" s="518"/>
      <c r="NQ71" s="518"/>
      <c r="NR71" s="518"/>
      <c r="NS71" s="518"/>
      <c r="NT71" s="518"/>
      <c r="NU71" s="518"/>
      <c r="NV71" s="518"/>
      <c r="NW71" s="518"/>
      <c r="NX71" s="518"/>
      <c r="NY71" s="518"/>
      <c r="NZ71" s="518"/>
      <c r="OA71" s="518"/>
      <c r="OB71" s="518"/>
      <c r="OC71" s="518"/>
      <c r="OD71" s="518"/>
      <c r="OE71" s="518"/>
      <c r="OF71" s="518"/>
      <c r="OG71" s="518"/>
      <c r="OH71" s="518"/>
      <c r="OI71" s="518"/>
      <c r="OJ71" s="518"/>
      <c r="OK71" s="518"/>
      <c r="OL71" s="518"/>
      <c r="OM71" s="518"/>
      <c r="ON71" s="518"/>
      <c r="OO71" s="518"/>
      <c r="OP71" s="518"/>
      <c r="OQ71" s="518"/>
      <c r="OR71" s="518"/>
      <c r="OS71" s="518"/>
      <c r="OT71" s="518"/>
      <c r="OU71" s="518"/>
      <c r="OV71" s="518"/>
      <c r="OW71" s="518"/>
      <c r="OX71" s="518"/>
      <c r="OY71" s="518"/>
      <c r="OZ71" s="518"/>
      <c r="PA71" s="518"/>
      <c r="PB71" s="518"/>
      <c r="PC71" s="518"/>
      <c r="PD71" s="518"/>
      <c r="PE71" s="518"/>
      <c r="PF71" s="518"/>
      <c r="PG71" s="518"/>
      <c r="PH71" s="518"/>
      <c r="PI71" s="518"/>
      <c r="PJ71" s="518"/>
      <c r="PK71" s="518"/>
      <c r="PL71" s="518"/>
      <c r="PM71" s="518"/>
      <c r="PN71" s="518"/>
      <c r="PO71" s="518"/>
      <c r="PP71" s="518"/>
      <c r="PQ71" s="518"/>
      <c r="PR71" s="518"/>
      <c r="PS71" s="518"/>
      <c r="PT71" s="518"/>
      <c r="PU71" s="518"/>
      <c r="PV71" s="518"/>
      <c r="PW71" s="518"/>
      <c r="PX71" s="518"/>
      <c r="PY71" s="518"/>
      <c r="PZ71" s="518"/>
      <c r="QA71" s="518"/>
      <c r="QB71" s="518"/>
      <c r="QC71" s="518"/>
      <c r="QD71" s="518"/>
      <c r="QE71" s="518"/>
      <c r="QF71" s="518"/>
      <c r="QG71" s="518"/>
      <c r="QH71" s="518"/>
      <c r="QI71" s="518"/>
      <c r="QJ71" s="518"/>
      <c r="QK71" s="518"/>
      <c r="QL71" s="518"/>
      <c r="QM71" s="518"/>
      <c r="QN71" s="518"/>
      <c r="QO71" s="518"/>
      <c r="QP71" s="518"/>
      <c r="QQ71" s="518"/>
      <c r="QR71" s="518"/>
      <c r="QS71" s="518"/>
      <c r="QT71" s="518"/>
      <c r="QU71" s="518"/>
      <c r="QV71" s="518"/>
      <c r="QW71" s="518"/>
      <c r="QX71" s="518"/>
      <c r="QY71" s="518"/>
      <c r="QZ71" s="518"/>
      <c r="RA71" s="518"/>
      <c r="RB71" s="518"/>
      <c r="RC71" s="518"/>
      <c r="RD71" s="518"/>
      <c r="RE71" s="518"/>
      <c r="RF71" s="518"/>
      <c r="RG71" s="518"/>
      <c r="RH71" s="518"/>
      <c r="RI71" s="518"/>
      <c r="RJ71" s="518"/>
      <c r="RK71" s="518"/>
      <c r="RL71" s="518"/>
      <c r="RM71" s="518"/>
      <c r="RN71" s="518"/>
      <c r="RO71" s="518"/>
      <c r="RP71" s="518"/>
      <c r="RQ71" s="518"/>
      <c r="RR71" s="518"/>
      <c r="RS71" s="518"/>
      <c r="RT71" s="518"/>
      <c r="RU71" s="518"/>
      <c r="RV71" s="518"/>
      <c r="RW71" s="518"/>
      <c r="RX71" s="518"/>
      <c r="RY71" s="518"/>
      <c r="RZ71" s="518"/>
      <c r="SA71" s="518"/>
      <c r="SB71" s="518"/>
      <c r="SC71" s="518"/>
      <c r="SD71" s="518"/>
      <c r="SE71" s="518"/>
      <c r="SF71" s="518"/>
      <c r="SG71" s="518"/>
      <c r="SH71" s="518"/>
      <c r="SI71" s="518"/>
      <c r="SJ71" s="518"/>
      <c r="SK71" s="518"/>
      <c r="SL71" s="518"/>
      <c r="SM71" s="518"/>
      <c r="SN71" s="518"/>
      <c r="SO71" s="518"/>
      <c r="SP71" s="518"/>
      <c r="SQ71" s="518"/>
      <c r="SR71" s="518"/>
      <c r="SS71" s="518"/>
      <c r="ST71" s="518"/>
      <c r="SU71" s="518"/>
      <c r="SV71" s="518"/>
      <c r="SW71" s="518"/>
      <c r="SX71" s="518"/>
      <c r="SY71" s="518"/>
      <c r="SZ71" s="518"/>
      <c r="TA71" s="518"/>
      <c r="TB71" s="518"/>
      <c r="TC71" s="518"/>
      <c r="TD71" s="518"/>
      <c r="TE71" s="518"/>
      <c r="TF71" s="518"/>
      <c r="TG71" s="518"/>
      <c r="TH71" s="518"/>
      <c r="TI71" s="518"/>
      <c r="TJ71" s="518"/>
      <c r="TK71" s="518"/>
      <c r="TL71" s="518"/>
      <c r="TM71" s="518"/>
      <c r="TN71" s="518"/>
      <c r="TO71" s="518"/>
      <c r="TP71" s="518"/>
      <c r="TQ71" s="518"/>
      <c r="TR71" s="518"/>
      <c r="TS71" s="518"/>
      <c r="TT71" s="518"/>
      <c r="TU71" s="518"/>
      <c r="TV71" s="518"/>
      <c r="TW71" s="518"/>
      <c r="TX71" s="518"/>
      <c r="TY71" s="518"/>
      <c r="TZ71" s="518"/>
      <c r="UA71" s="518"/>
      <c r="UB71" s="518"/>
      <c r="UC71" s="518"/>
      <c r="UD71" s="518"/>
      <c r="UE71" s="518"/>
      <c r="UF71" s="518"/>
      <c r="UG71" s="518"/>
      <c r="UH71" s="518"/>
      <c r="UI71" s="518"/>
      <c r="UJ71" s="518"/>
      <c r="UK71" s="518"/>
      <c r="UL71" s="518"/>
      <c r="UM71" s="518"/>
      <c r="UN71" s="518"/>
      <c r="UO71" s="518"/>
      <c r="UP71" s="518"/>
      <c r="UQ71" s="518"/>
      <c r="UR71" s="518"/>
      <c r="US71" s="518"/>
      <c r="UT71" s="518"/>
      <c r="UU71" s="518"/>
      <c r="UV71" s="518"/>
      <c r="UW71" s="518"/>
      <c r="UX71" s="518"/>
      <c r="UY71" s="518"/>
      <c r="UZ71" s="518"/>
      <c r="VA71" s="518"/>
      <c r="VB71" s="518"/>
      <c r="VC71" s="518"/>
      <c r="VD71" s="518"/>
      <c r="VE71" s="518"/>
      <c r="VF71" s="518"/>
      <c r="VG71" s="518"/>
      <c r="VH71" s="518"/>
      <c r="VI71" s="518"/>
      <c r="VJ71" s="518"/>
      <c r="VK71" s="518"/>
      <c r="VL71" s="518"/>
      <c r="VM71" s="518"/>
      <c r="VN71" s="518"/>
      <c r="VO71" s="518"/>
      <c r="VP71" s="518"/>
      <c r="VQ71" s="518"/>
      <c r="VR71" s="518"/>
      <c r="VS71" s="518"/>
      <c r="VT71" s="518"/>
      <c r="VU71" s="518"/>
      <c r="VV71" s="518"/>
      <c r="VW71" s="518"/>
      <c r="VX71" s="518"/>
      <c r="VY71" s="518"/>
      <c r="VZ71" s="518"/>
      <c r="WA71" s="518"/>
      <c r="WB71" s="518"/>
      <c r="WC71" s="518"/>
      <c r="WD71" s="518"/>
      <c r="WE71" s="518"/>
      <c r="WF71" s="518"/>
      <c r="WG71" s="518"/>
      <c r="WH71" s="518"/>
      <c r="WI71" s="518"/>
      <c r="WJ71" s="518"/>
      <c r="WK71" s="518"/>
      <c r="WL71" s="518"/>
      <c r="WM71" s="518"/>
      <c r="WN71" s="518"/>
      <c r="WO71" s="518"/>
      <c r="WP71" s="518"/>
      <c r="WQ71" s="518"/>
      <c r="WR71" s="518"/>
      <c r="WS71" s="518"/>
      <c r="WT71" s="518"/>
      <c r="WU71" s="518"/>
      <c r="WV71" s="518"/>
      <c r="WW71" s="518"/>
      <c r="WX71" s="518"/>
      <c r="WY71" s="518"/>
      <c r="WZ71" s="518"/>
      <c r="XA71" s="518"/>
      <c r="XB71" s="518"/>
      <c r="XC71" s="518"/>
      <c r="XD71" s="518"/>
      <c r="XE71" s="518"/>
      <c r="XF71" s="518"/>
      <c r="XG71" s="518"/>
      <c r="XH71" s="518"/>
      <c r="XI71" s="518"/>
      <c r="XJ71" s="518"/>
      <c r="XK71" s="518"/>
      <c r="XL71" s="518"/>
      <c r="XM71" s="518"/>
      <c r="XN71" s="518"/>
      <c r="XO71" s="518"/>
      <c r="XP71" s="518"/>
      <c r="XQ71" s="518"/>
      <c r="XR71" s="518"/>
      <c r="XS71" s="518"/>
      <c r="XT71" s="518"/>
      <c r="XU71" s="518"/>
      <c r="XV71" s="518"/>
      <c r="XW71" s="518"/>
      <c r="XX71" s="518"/>
      <c r="XY71" s="518"/>
      <c r="XZ71" s="518"/>
      <c r="YA71" s="518"/>
      <c r="YB71" s="518"/>
      <c r="YC71" s="518"/>
      <c r="YD71" s="518"/>
      <c r="YE71" s="518"/>
      <c r="YF71" s="518"/>
      <c r="YG71" s="518"/>
      <c r="YH71" s="518"/>
      <c r="YI71" s="518"/>
      <c r="YJ71" s="518"/>
      <c r="YK71" s="518"/>
      <c r="YL71" s="518"/>
      <c r="YM71" s="518"/>
      <c r="YN71" s="518"/>
      <c r="YO71" s="518"/>
      <c r="YP71" s="518"/>
      <c r="YQ71" s="518"/>
      <c r="YR71" s="518"/>
      <c r="YS71" s="518"/>
      <c r="YT71" s="518"/>
      <c r="YU71" s="518"/>
      <c r="YV71" s="518"/>
      <c r="YW71" s="518"/>
      <c r="YX71" s="518"/>
      <c r="YY71" s="518"/>
      <c r="YZ71" s="518"/>
      <c r="ZA71" s="518"/>
      <c r="ZB71" s="518"/>
      <c r="ZC71" s="518"/>
      <c r="ZD71" s="518"/>
      <c r="ZE71" s="518"/>
      <c r="ZF71" s="518"/>
      <c r="ZG71" s="518"/>
      <c r="ZH71" s="518"/>
      <c r="ZI71" s="518"/>
      <c r="ZJ71" s="518"/>
      <c r="ZK71" s="518"/>
      <c r="ZL71" s="518"/>
      <c r="ZM71" s="518"/>
      <c r="ZN71" s="518"/>
      <c r="ZO71" s="518"/>
      <c r="ZP71" s="518"/>
      <c r="ZQ71" s="518"/>
      <c r="ZR71" s="518"/>
      <c r="ZS71" s="518"/>
      <c r="ZT71" s="518"/>
      <c r="ZU71" s="518"/>
      <c r="ZV71" s="518"/>
      <c r="ZW71" s="518"/>
      <c r="ZX71" s="518"/>
      <c r="ZY71" s="518"/>
      <c r="ZZ71" s="518"/>
      <c r="AAA71" s="518"/>
      <c r="AAB71" s="518"/>
      <c r="AAC71" s="518"/>
      <c r="AAD71" s="518"/>
      <c r="AAE71" s="518"/>
      <c r="AAF71" s="518"/>
      <c r="AAG71" s="518"/>
      <c r="AAH71" s="518"/>
      <c r="AAI71" s="518"/>
      <c r="AAJ71" s="518"/>
      <c r="AAK71" s="518"/>
      <c r="AAL71" s="518"/>
      <c r="AAM71" s="518"/>
      <c r="AAN71" s="518"/>
      <c r="AAO71" s="518"/>
      <c r="AAP71" s="518"/>
      <c r="AAQ71" s="518"/>
      <c r="AAR71" s="518"/>
      <c r="AAS71" s="518"/>
      <c r="AAT71" s="518"/>
      <c r="AAU71" s="518"/>
      <c r="AAV71" s="518"/>
      <c r="AAW71" s="518"/>
      <c r="AAX71" s="518"/>
      <c r="AAY71" s="518"/>
      <c r="AAZ71" s="518"/>
      <c r="ABA71" s="518"/>
      <c r="ABB71" s="518"/>
      <c r="ABC71" s="518"/>
      <c r="ABD71" s="518"/>
      <c r="ABE71" s="518"/>
      <c r="ABF71" s="518"/>
      <c r="ABG71" s="518"/>
      <c r="ABH71" s="518"/>
      <c r="ABI71" s="518"/>
      <c r="ABJ71" s="518"/>
      <c r="ABK71" s="518"/>
      <c r="ABL71" s="518"/>
      <c r="ABM71" s="518"/>
      <c r="ABN71" s="518"/>
      <c r="ABO71" s="518"/>
      <c r="ABP71" s="518"/>
      <c r="ABQ71" s="518"/>
      <c r="ABR71" s="518"/>
      <c r="ABS71" s="518"/>
      <c r="ABT71" s="518"/>
      <c r="ABU71" s="518"/>
      <c r="ABV71" s="518"/>
      <c r="ABW71" s="518"/>
      <c r="ABX71" s="518"/>
      <c r="ABY71" s="518"/>
      <c r="ABZ71" s="518"/>
      <c r="ACA71" s="518"/>
      <c r="ACB71" s="518"/>
      <c r="ACC71" s="518"/>
      <c r="ACD71" s="518"/>
      <c r="ACE71" s="518"/>
      <c r="ACF71" s="518"/>
      <c r="ACG71" s="518"/>
      <c r="ACH71" s="518"/>
      <c r="ACI71" s="518"/>
      <c r="ACJ71" s="518"/>
      <c r="ACK71" s="518"/>
      <c r="ACL71" s="518"/>
      <c r="ACM71" s="518"/>
      <c r="ACN71" s="518"/>
      <c r="ACO71" s="518"/>
      <c r="ACP71" s="518"/>
      <c r="ACQ71" s="518"/>
      <c r="ACR71" s="518"/>
      <c r="ACS71" s="518"/>
      <c r="ACT71" s="518"/>
      <c r="ACU71" s="518"/>
      <c r="ACV71" s="518"/>
      <c r="ACW71" s="518"/>
      <c r="ACX71" s="518"/>
      <c r="ACY71" s="518"/>
      <c r="ACZ71" s="518"/>
      <c r="ADA71" s="518"/>
      <c r="ADB71" s="518"/>
      <c r="ADC71" s="518"/>
      <c r="ADD71" s="518"/>
      <c r="ADE71" s="518"/>
      <c r="ADF71" s="518"/>
      <c r="ADG71" s="518"/>
      <c r="ADH71" s="518"/>
      <c r="ADI71" s="518"/>
      <c r="ADJ71" s="518"/>
      <c r="ADK71" s="518"/>
      <c r="ADL71" s="518"/>
      <c r="ADM71" s="518"/>
      <c r="ADN71" s="518"/>
      <c r="ADO71" s="518"/>
      <c r="ADP71" s="518"/>
      <c r="ADQ71" s="518"/>
      <c r="ADR71" s="518"/>
      <c r="ADS71" s="518"/>
      <c r="ADT71" s="518"/>
      <c r="ADU71" s="518"/>
      <c r="ADV71" s="518"/>
      <c r="ADW71" s="518"/>
      <c r="ADX71" s="518"/>
      <c r="ADY71" s="518"/>
      <c r="ADZ71" s="518"/>
      <c r="AEA71" s="518"/>
      <c r="AEB71" s="518"/>
      <c r="AEC71" s="518"/>
      <c r="AED71" s="518"/>
      <c r="AEE71" s="518"/>
      <c r="AEF71" s="518"/>
      <c r="AEG71" s="518"/>
      <c r="AEH71" s="518"/>
      <c r="AEI71" s="518"/>
      <c r="AEJ71" s="518"/>
      <c r="AEK71" s="518"/>
      <c r="AEL71" s="518"/>
      <c r="AEM71" s="518"/>
      <c r="AEN71" s="518"/>
      <c r="AEO71" s="518"/>
      <c r="AEP71" s="518"/>
      <c r="AEQ71" s="518"/>
      <c r="AER71" s="518"/>
      <c r="AES71" s="518"/>
      <c r="AET71" s="518"/>
      <c r="AEU71" s="518"/>
      <c r="AEV71" s="518"/>
      <c r="AEW71" s="518"/>
      <c r="AEX71" s="518"/>
      <c r="AEY71" s="518"/>
      <c r="AEZ71" s="518"/>
      <c r="AFA71" s="518"/>
      <c r="AFB71" s="518"/>
      <c r="AFC71" s="518"/>
      <c r="AFD71" s="518"/>
      <c r="AFE71" s="518"/>
      <c r="AFF71" s="518"/>
      <c r="AFG71" s="518"/>
      <c r="AFH71" s="518"/>
      <c r="AFI71" s="518"/>
      <c r="AFJ71" s="518"/>
      <c r="AFK71" s="518"/>
      <c r="AFL71" s="518"/>
      <c r="AFM71" s="518"/>
      <c r="AFN71" s="518"/>
      <c r="AFO71" s="518"/>
      <c r="AFP71" s="518"/>
      <c r="AFQ71" s="518"/>
      <c r="AFR71" s="518"/>
      <c r="AFS71" s="518"/>
      <c r="AFT71" s="518"/>
      <c r="AFU71" s="518"/>
      <c r="AFV71" s="518"/>
      <c r="AFW71" s="518"/>
      <c r="AFX71" s="518"/>
      <c r="AFY71" s="518"/>
      <c r="AFZ71" s="518"/>
      <c r="AGA71" s="518"/>
      <c r="AGB71" s="518"/>
      <c r="AGC71" s="518"/>
      <c r="AGD71" s="518"/>
      <c r="AGE71" s="518"/>
      <c r="AGF71" s="518"/>
      <c r="AGG71" s="518"/>
      <c r="AGH71" s="518"/>
      <c r="AGI71" s="518"/>
      <c r="AGJ71" s="518"/>
      <c r="AGK71" s="518"/>
      <c r="AGL71" s="518"/>
      <c r="AGM71" s="518"/>
      <c r="AGN71" s="518"/>
      <c r="AGO71" s="518"/>
      <c r="AGP71" s="518"/>
      <c r="AGQ71" s="518"/>
      <c r="AGR71" s="518"/>
      <c r="AGS71" s="518"/>
      <c r="AGT71" s="518"/>
      <c r="AGU71" s="518"/>
      <c r="AGV71" s="518"/>
      <c r="AGW71" s="518"/>
      <c r="AGX71" s="518"/>
      <c r="AGY71" s="518"/>
      <c r="AGZ71" s="518"/>
      <c r="AHA71" s="518"/>
      <c r="AHB71" s="518"/>
      <c r="AHC71" s="518"/>
      <c r="AHD71" s="518"/>
      <c r="AHE71" s="518"/>
      <c r="AHF71" s="518"/>
      <c r="AHG71" s="518"/>
      <c r="AHH71" s="518"/>
      <c r="AHI71" s="518"/>
      <c r="AHJ71" s="518"/>
      <c r="AHK71" s="518"/>
      <c r="AHL71" s="518"/>
      <c r="AHM71" s="518"/>
      <c r="AHN71" s="518"/>
      <c r="AHO71" s="518"/>
      <c r="AHP71" s="518"/>
      <c r="AHQ71" s="518"/>
      <c r="AHR71" s="518"/>
      <c r="AHS71" s="518"/>
      <c r="AHT71" s="518"/>
      <c r="AHU71" s="518"/>
      <c r="AHV71" s="518"/>
      <c r="AHW71" s="518"/>
      <c r="AHX71" s="518"/>
      <c r="AHY71" s="518"/>
      <c r="AHZ71" s="518"/>
      <c r="AIA71" s="518"/>
      <c r="AIB71" s="518"/>
      <c r="AIC71" s="518"/>
      <c r="AID71" s="518"/>
      <c r="AIE71" s="518"/>
      <c r="AIF71" s="518"/>
      <c r="AIG71" s="518"/>
      <c r="AIH71" s="518"/>
      <c r="AII71" s="518"/>
      <c r="AIJ71" s="518"/>
      <c r="AIK71" s="518"/>
      <c r="AIL71" s="518"/>
      <c r="AIM71" s="518"/>
      <c r="AIN71" s="518"/>
      <c r="AIO71" s="518"/>
      <c r="AIP71" s="518"/>
      <c r="AIQ71" s="518"/>
      <c r="AIR71" s="518"/>
      <c r="AIS71" s="518"/>
      <c r="AIT71" s="518"/>
      <c r="AIU71" s="518"/>
      <c r="AIV71" s="518"/>
      <c r="AIW71" s="518"/>
      <c r="AIX71" s="518"/>
      <c r="AIY71" s="518"/>
      <c r="AIZ71" s="518"/>
      <c r="AJA71" s="518"/>
      <c r="AJB71" s="518"/>
      <c r="AJC71" s="518"/>
      <c r="AJD71" s="518"/>
      <c r="AJE71" s="518"/>
      <c r="AJF71" s="518"/>
      <c r="AJG71" s="518"/>
      <c r="AJH71" s="518"/>
      <c r="AJI71" s="518"/>
      <c r="AJJ71" s="518"/>
      <c r="AJK71" s="518"/>
      <c r="AJL71" s="518"/>
      <c r="AJM71" s="518"/>
      <c r="AJN71" s="518"/>
      <c r="AJO71" s="518"/>
      <c r="AJP71" s="518"/>
      <c r="AJQ71" s="518"/>
      <c r="AJR71" s="518"/>
      <c r="AJS71" s="518"/>
      <c r="AJT71" s="518"/>
      <c r="AJU71" s="518"/>
      <c r="AJV71" s="518"/>
      <c r="AJW71" s="518"/>
      <c r="AJX71" s="518"/>
      <c r="AJY71" s="518"/>
      <c r="AJZ71" s="518"/>
      <c r="AKA71" s="518"/>
      <c r="AKB71" s="518"/>
      <c r="AKC71" s="518"/>
      <c r="AKD71" s="518"/>
      <c r="AKE71" s="518"/>
      <c r="AKF71" s="518"/>
      <c r="AKG71" s="518"/>
      <c r="AKH71" s="518"/>
      <c r="AKI71" s="518"/>
      <c r="AKJ71" s="518"/>
      <c r="AKK71" s="518"/>
      <c r="AKL71" s="518"/>
      <c r="AKM71" s="518"/>
      <c r="AKN71" s="518"/>
      <c r="AKO71" s="518"/>
      <c r="AKP71" s="518"/>
      <c r="AKQ71" s="518"/>
      <c r="AKR71" s="518"/>
      <c r="AKS71" s="518"/>
      <c r="AKT71" s="518"/>
      <c r="AKU71" s="518"/>
      <c r="AKV71" s="518"/>
      <c r="AKW71" s="518"/>
      <c r="AKX71" s="518"/>
      <c r="AKY71" s="518"/>
      <c r="AKZ71" s="518"/>
      <c r="ALA71" s="518"/>
      <c r="ALB71" s="518"/>
      <c r="ALC71" s="518"/>
      <c r="ALD71" s="518"/>
      <c r="ALE71" s="518"/>
      <c r="ALF71" s="518"/>
      <c r="ALG71" s="518"/>
      <c r="ALH71" s="518"/>
      <c r="ALI71" s="518"/>
      <c r="ALJ71" s="518"/>
      <c r="ALK71" s="518"/>
      <c r="ALL71" s="518"/>
      <c r="ALM71" s="518"/>
      <c r="ALN71" s="518"/>
      <c r="ALO71" s="518"/>
      <c r="ALP71" s="518"/>
      <c r="ALQ71" s="518"/>
      <c r="ALR71" s="518"/>
      <c r="ALS71" s="518"/>
      <c r="ALT71" s="518"/>
      <c r="ALU71" s="518"/>
      <c r="ALV71" s="518"/>
      <c r="ALW71" s="518"/>
      <c r="ALX71" s="518"/>
      <c r="ALY71" s="518"/>
      <c r="ALZ71" s="518"/>
      <c r="AMA71" s="518"/>
      <c r="AMB71" s="518"/>
      <c r="AMC71" s="518"/>
      <c r="AMD71" s="518"/>
      <c r="AME71" s="518"/>
      <c r="AMF71" s="518"/>
      <c r="AMG71" s="518"/>
      <c r="AMH71" s="518"/>
      <c r="AMI71" s="518"/>
      <c r="AMJ71" s="518"/>
      <c r="AMK71" s="518"/>
      <c r="AML71" s="518"/>
    </row>
    <row r="72" spans="1:1026" s="519" customFormat="1" ht="12.75" customHeight="1">
      <c r="A72" s="518"/>
      <c r="B72" s="55"/>
      <c r="C72" s="31"/>
      <c r="D72" s="528"/>
      <c r="E72" s="528"/>
      <c r="F72" s="529"/>
      <c r="G72" s="529"/>
      <c r="H72" s="530"/>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18"/>
      <c r="AL72" s="518"/>
      <c r="AM72" s="518"/>
      <c r="AN72" s="518"/>
      <c r="AO72" s="518"/>
      <c r="AP72" s="518"/>
      <c r="AQ72" s="518"/>
      <c r="AR72" s="518"/>
      <c r="AS72" s="518"/>
      <c r="AT72" s="518"/>
      <c r="AU72" s="518"/>
      <c r="AV72" s="518"/>
      <c r="AW72" s="518"/>
      <c r="AX72" s="518"/>
      <c r="AY72" s="518"/>
      <c r="AZ72" s="518"/>
      <c r="BA72" s="518"/>
      <c r="BB72" s="518"/>
      <c r="BC72" s="518"/>
      <c r="BD72" s="518"/>
      <c r="BE72" s="518"/>
      <c r="BF72" s="518"/>
      <c r="BG72" s="518"/>
      <c r="BH72" s="518"/>
      <c r="BI72" s="518"/>
      <c r="BJ72" s="518"/>
      <c r="BK72" s="518"/>
      <c r="BL72" s="518"/>
      <c r="BM72" s="518"/>
      <c r="BN72" s="518"/>
      <c r="BO72" s="518"/>
      <c r="BP72" s="518"/>
      <c r="BQ72" s="518"/>
      <c r="BR72" s="518"/>
      <c r="BS72" s="518"/>
      <c r="BT72" s="518"/>
      <c r="BU72" s="518"/>
      <c r="BV72" s="518"/>
      <c r="BW72" s="518"/>
      <c r="BX72" s="518"/>
      <c r="BY72" s="518"/>
      <c r="BZ72" s="518"/>
      <c r="CA72" s="518"/>
      <c r="CB72" s="518"/>
      <c r="CC72" s="518"/>
      <c r="CD72" s="518"/>
      <c r="CE72" s="518"/>
      <c r="CF72" s="518"/>
      <c r="CG72" s="518"/>
      <c r="CH72" s="518"/>
      <c r="CI72" s="518"/>
      <c r="CJ72" s="518"/>
      <c r="CK72" s="518"/>
      <c r="CL72" s="518"/>
      <c r="CM72" s="518"/>
      <c r="CN72" s="518"/>
      <c r="CO72" s="518"/>
      <c r="CP72" s="518"/>
      <c r="CQ72" s="518"/>
      <c r="CR72" s="518"/>
      <c r="CS72" s="518"/>
      <c r="CT72" s="518"/>
      <c r="CU72" s="518"/>
      <c r="CV72" s="518"/>
      <c r="CW72" s="518"/>
      <c r="CX72" s="518"/>
      <c r="CY72" s="518"/>
      <c r="CZ72" s="518"/>
      <c r="DA72" s="518"/>
      <c r="DB72" s="518"/>
      <c r="DC72" s="518"/>
      <c r="DD72" s="518"/>
      <c r="DE72" s="518"/>
      <c r="DF72" s="518"/>
      <c r="DG72" s="518"/>
      <c r="DH72" s="518"/>
      <c r="DI72" s="518"/>
      <c r="DJ72" s="518"/>
      <c r="DK72" s="518"/>
      <c r="DL72" s="518"/>
      <c r="DM72" s="518"/>
      <c r="DN72" s="518"/>
      <c r="DO72" s="518"/>
      <c r="DP72" s="518"/>
      <c r="DQ72" s="518"/>
      <c r="DR72" s="518"/>
      <c r="DS72" s="518"/>
      <c r="DT72" s="518"/>
      <c r="DU72" s="518"/>
      <c r="DV72" s="518"/>
      <c r="DW72" s="518"/>
      <c r="DX72" s="518"/>
      <c r="DY72" s="518"/>
      <c r="DZ72" s="518"/>
      <c r="EA72" s="518"/>
      <c r="EB72" s="518"/>
      <c r="EC72" s="518"/>
      <c r="ED72" s="518"/>
      <c r="EE72" s="518"/>
      <c r="EF72" s="518"/>
      <c r="EG72" s="518"/>
      <c r="EH72" s="518"/>
      <c r="EI72" s="518"/>
      <c r="EJ72" s="518"/>
      <c r="EK72" s="518"/>
      <c r="EL72" s="518"/>
      <c r="EM72" s="518"/>
      <c r="EN72" s="518"/>
      <c r="EO72" s="518"/>
      <c r="EP72" s="518"/>
      <c r="EQ72" s="518"/>
      <c r="ER72" s="518"/>
      <c r="ES72" s="518"/>
      <c r="ET72" s="518"/>
      <c r="EU72" s="518"/>
      <c r="EV72" s="518"/>
      <c r="EW72" s="518"/>
      <c r="EX72" s="518"/>
      <c r="EY72" s="518"/>
      <c r="EZ72" s="518"/>
      <c r="FA72" s="518"/>
      <c r="FB72" s="518"/>
      <c r="FC72" s="518"/>
      <c r="FD72" s="518"/>
      <c r="FE72" s="518"/>
      <c r="FF72" s="518"/>
      <c r="FG72" s="518"/>
      <c r="FH72" s="518"/>
      <c r="FI72" s="518"/>
      <c r="FJ72" s="518"/>
      <c r="FK72" s="518"/>
      <c r="FL72" s="518"/>
      <c r="FM72" s="518"/>
      <c r="FN72" s="518"/>
      <c r="FO72" s="518"/>
      <c r="FP72" s="518"/>
      <c r="FQ72" s="518"/>
      <c r="FR72" s="518"/>
      <c r="FS72" s="518"/>
      <c r="FT72" s="518"/>
      <c r="FU72" s="518"/>
      <c r="FV72" s="518"/>
      <c r="FW72" s="518"/>
      <c r="FX72" s="518"/>
      <c r="FY72" s="518"/>
      <c r="FZ72" s="518"/>
      <c r="GA72" s="518"/>
      <c r="GB72" s="518"/>
      <c r="GC72" s="518"/>
      <c r="GD72" s="518"/>
      <c r="GE72" s="518"/>
      <c r="GF72" s="518"/>
      <c r="GG72" s="518"/>
      <c r="GH72" s="518"/>
      <c r="GI72" s="518"/>
      <c r="GJ72" s="518"/>
      <c r="GK72" s="518"/>
      <c r="GL72" s="518"/>
      <c r="GM72" s="518"/>
      <c r="GN72" s="518"/>
      <c r="GO72" s="518"/>
      <c r="GP72" s="518"/>
      <c r="GQ72" s="518"/>
      <c r="GR72" s="518"/>
      <c r="GS72" s="518"/>
      <c r="GT72" s="518"/>
      <c r="GU72" s="518"/>
      <c r="GV72" s="518"/>
      <c r="GW72" s="518"/>
      <c r="GX72" s="518"/>
      <c r="GY72" s="518"/>
      <c r="GZ72" s="518"/>
      <c r="HA72" s="518"/>
      <c r="HB72" s="518"/>
      <c r="HC72" s="518"/>
      <c r="HD72" s="518"/>
      <c r="HE72" s="518"/>
      <c r="HF72" s="518"/>
      <c r="HG72" s="518"/>
      <c r="HH72" s="518"/>
      <c r="HI72" s="518"/>
      <c r="HJ72" s="518"/>
      <c r="HK72" s="518"/>
      <c r="HL72" s="518"/>
      <c r="HM72" s="518"/>
      <c r="HN72" s="518"/>
      <c r="HO72" s="518"/>
      <c r="HP72" s="518"/>
      <c r="HQ72" s="518"/>
      <c r="HR72" s="518"/>
      <c r="HS72" s="518"/>
      <c r="HT72" s="518"/>
      <c r="HU72" s="518"/>
      <c r="HV72" s="518"/>
      <c r="HW72" s="518"/>
      <c r="HX72" s="518"/>
      <c r="HY72" s="518"/>
      <c r="HZ72" s="518"/>
      <c r="IA72" s="518"/>
      <c r="IB72" s="518"/>
      <c r="IC72" s="518"/>
      <c r="ID72" s="518"/>
      <c r="IE72" s="518"/>
      <c r="IF72" s="518"/>
      <c r="IG72" s="518"/>
      <c r="IH72" s="518"/>
      <c r="II72" s="518"/>
      <c r="IJ72" s="518"/>
      <c r="IK72" s="518"/>
      <c r="IL72" s="518"/>
      <c r="IM72" s="518"/>
      <c r="IN72" s="518"/>
      <c r="IO72" s="518"/>
      <c r="IP72" s="518"/>
      <c r="IQ72" s="518"/>
      <c r="IR72" s="518"/>
      <c r="IS72" s="518"/>
      <c r="IT72" s="518"/>
      <c r="IU72" s="518"/>
      <c r="IV72" s="518"/>
      <c r="IW72" s="518"/>
      <c r="IX72" s="518"/>
      <c r="IY72" s="518"/>
      <c r="IZ72" s="518"/>
      <c r="JA72" s="518"/>
      <c r="JB72" s="518"/>
      <c r="JC72" s="518"/>
      <c r="JD72" s="518"/>
      <c r="JE72" s="518"/>
      <c r="JF72" s="518"/>
      <c r="JG72" s="518"/>
      <c r="JH72" s="518"/>
      <c r="JI72" s="518"/>
      <c r="JJ72" s="518"/>
      <c r="JK72" s="518"/>
      <c r="JL72" s="518"/>
      <c r="JM72" s="518"/>
      <c r="JN72" s="518"/>
      <c r="JO72" s="518"/>
      <c r="JP72" s="518"/>
      <c r="JQ72" s="518"/>
      <c r="JR72" s="518"/>
      <c r="JS72" s="518"/>
      <c r="JT72" s="518"/>
      <c r="JU72" s="518"/>
      <c r="JV72" s="518"/>
      <c r="JW72" s="518"/>
      <c r="JX72" s="518"/>
      <c r="JY72" s="518"/>
      <c r="JZ72" s="518"/>
      <c r="KA72" s="518"/>
      <c r="KB72" s="518"/>
      <c r="KC72" s="518"/>
      <c r="KD72" s="518"/>
      <c r="KE72" s="518"/>
      <c r="KF72" s="518"/>
      <c r="KG72" s="518"/>
      <c r="KH72" s="518"/>
      <c r="KI72" s="518"/>
      <c r="KJ72" s="518"/>
      <c r="KK72" s="518"/>
      <c r="KL72" s="518"/>
      <c r="KM72" s="518"/>
      <c r="KN72" s="518"/>
      <c r="KO72" s="518"/>
      <c r="KP72" s="518"/>
      <c r="KQ72" s="518"/>
      <c r="KR72" s="518"/>
      <c r="KS72" s="518"/>
      <c r="KT72" s="518"/>
      <c r="KU72" s="518"/>
      <c r="KV72" s="518"/>
      <c r="KW72" s="518"/>
      <c r="KX72" s="518"/>
      <c r="KY72" s="518"/>
      <c r="KZ72" s="518"/>
      <c r="LA72" s="518"/>
      <c r="LB72" s="518"/>
      <c r="LC72" s="518"/>
      <c r="LD72" s="518"/>
      <c r="LE72" s="518"/>
      <c r="LF72" s="518"/>
      <c r="LG72" s="518"/>
      <c r="LH72" s="518"/>
      <c r="LI72" s="518"/>
      <c r="LJ72" s="518"/>
      <c r="LK72" s="518"/>
      <c r="LL72" s="518"/>
      <c r="LM72" s="518"/>
      <c r="LN72" s="518"/>
      <c r="LO72" s="518"/>
      <c r="LP72" s="518"/>
      <c r="LQ72" s="518"/>
      <c r="LR72" s="518"/>
      <c r="LS72" s="518"/>
      <c r="LT72" s="518"/>
      <c r="LU72" s="518"/>
      <c r="LV72" s="518"/>
      <c r="LW72" s="518"/>
      <c r="LX72" s="518"/>
      <c r="LY72" s="518"/>
      <c r="LZ72" s="518"/>
      <c r="MA72" s="518"/>
      <c r="MB72" s="518"/>
      <c r="MC72" s="518"/>
      <c r="MD72" s="518"/>
      <c r="ME72" s="518"/>
      <c r="MF72" s="518"/>
      <c r="MG72" s="518"/>
      <c r="MH72" s="518"/>
      <c r="MI72" s="518"/>
      <c r="MJ72" s="518"/>
      <c r="MK72" s="518"/>
      <c r="ML72" s="518"/>
      <c r="MM72" s="518"/>
      <c r="MN72" s="518"/>
      <c r="MO72" s="518"/>
      <c r="MP72" s="518"/>
      <c r="MQ72" s="518"/>
      <c r="MR72" s="518"/>
      <c r="MS72" s="518"/>
      <c r="MT72" s="518"/>
      <c r="MU72" s="518"/>
      <c r="MV72" s="518"/>
      <c r="MW72" s="518"/>
      <c r="MX72" s="518"/>
      <c r="MY72" s="518"/>
      <c r="MZ72" s="518"/>
      <c r="NA72" s="518"/>
      <c r="NB72" s="518"/>
      <c r="NC72" s="518"/>
      <c r="ND72" s="518"/>
      <c r="NE72" s="518"/>
      <c r="NF72" s="518"/>
      <c r="NG72" s="518"/>
      <c r="NH72" s="518"/>
      <c r="NI72" s="518"/>
      <c r="NJ72" s="518"/>
      <c r="NK72" s="518"/>
      <c r="NL72" s="518"/>
      <c r="NM72" s="518"/>
      <c r="NN72" s="518"/>
      <c r="NO72" s="518"/>
      <c r="NP72" s="518"/>
      <c r="NQ72" s="518"/>
      <c r="NR72" s="518"/>
      <c r="NS72" s="518"/>
      <c r="NT72" s="518"/>
      <c r="NU72" s="518"/>
      <c r="NV72" s="518"/>
      <c r="NW72" s="518"/>
      <c r="NX72" s="518"/>
      <c r="NY72" s="518"/>
      <c r="NZ72" s="518"/>
      <c r="OA72" s="518"/>
      <c r="OB72" s="518"/>
      <c r="OC72" s="518"/>
      <c r="OD72" s="518"/>
      <c r="OE72" s="518"/>
      <c r="OF72" s="518"/>
      <c r="OG72" s="518"/>
      <c r="OH72" s="518"/>
      <c r="OI72" s="518"/>
      <c r="OJ72" s="518"/>
      <c r="OK72" s="518"/>
      <c r="OL72" s="518"/>
      <c r="OM72" s="518"/>
      <c r="ON72" s="518"/>
      <c r="OO72" s="518"/>
      <c r="OP72" s="518"/>
      <c r="OQ72" s="518"/>
      <c r="OR72" s="518"/>
      <c r="OS72" s="518"/>
      <c r="OT72" s="518"/>
      <c r="OU72" s="518"/>
      <c r="OV72" s="518"/>
      <c r="OW72" s="518"/>
      <c r="OX72" s="518"/>
      <c r="OY72" s="518"/>
      <c r="OZ72" s="518"/>
      <c r="PA72" s="518"/>
      <c r="PB72" s="518"/>
      <c r="PC72" s="518"/>
      <c r="PD72" s="518"/>
      <c r="PE72" s="518"/>
      <c r="PF72" s="518"/>
      <c r="PG72" s="518"/>
      <c r="PH72" s="518"/>
      <c r="PI72" s="518"/>
      <c r="PJ72" s="518"/>
      <c r="PK72" s="518"/>
      <c r="PL72" s="518"/>
      <c r="PM72" s="518"/>
      <c r="PN72" s="518"/>
      <c r="PO72" s="518"/>
      <c r="PP72" s="518"/>
      <c r="PQ72" s="518"/>
      <c r="PR72" s="518"/>
      <c r="PS72" s="518"/>
      <c r="PT72" s="518"/>
      <c r="PU72" s="518"/>
      <c r="PV72" s="518"/>
      <c r="PW72" s="518"/>
      <c r="PX72" s="518"/>
      <c r="PY72" s="518"/>
      <c r="PZ72" s="518"/>
      <c r="QA72" s="518"/>
      <c r="QB72" s="518"/>
      <c r="QC72" s="518"/>
      <c r="QD72" s="518"/>
      <c r="QE72" s="518"/>
      <c r="QF72" s="518"/>
      <c r="QG72" s="518"/>
      <c r="QH72" s="518"/>
      <c r="QI72" s="518"/>
      <c r="QJ72" s="518"/>
      <c r="QK72" s="518"/>
      <c r="QL72" s="518"/>
      <c r="QM72" s="518"/>
      <c r="QN72" s="518"/>
      <c r="QO72" s="518"/>
      <c r="QP72" s="518"/>
      <c r="QQ72" s="518"/>
      <c r="QR72" s="518"/>
      <c r="QS72" s="518"/>
      <c r="QT72" s="518"/>
      <c r="QU72" s="518"/>
      <c r="QV72" s="518"/>
      <c r="QW72" s="518"/>
      <c r="QX72" s="518"/>
      <c r="QY72" s="518"/>
      <c r="QZ72" s="518"/>
      <c r="RA72" s="518"/>
      <c r="RB72" s="518"/>
      <c r="RC72" s="518"/>
      <c r="RD72" s="518"/>
      <c r="RE72" s="518"/>
      <c r="RF72" s="518"/>
      <c r="RG72" s="518"/>
      <c r="RH72" s="518"/>
      <c r="RI72" s="518"/>
      <c r="RJ72" s="518"/>
      <c r="RK72" s="518"/>
      <c r="RL72" s="518"/>
      <c r="RM72" s="518"/>
      <c r="RN72" s="518"/>
      <c r="RO72" s="518"/>
      <c r="RP72" s="518"/>
      <c r="RQ72" s="518"/>
      <c r="RR72" s="518"/>
      <c r="RS72" s="518"/>
      <c r="RT72" s="518"/>
      <c r="RU72" s="518"/>
      <c r="RV72" s="518"/>
      <c r="RW72" s="518"/>
      <c r="RX72" s="518"/>
      <c r="RY72" s="518"/>
      <c r="RZ72" s="518"/>
      <c r="SA72" s="518"/>
      <c r="SB72" s="518"/>
      <c r="SC72" s="518"/>
      <c r="SD72" s="518"/>
      <c r="SE72" s="518"/>
      <c r="SF72" s="518"/>
      <c r="SG72" s="518"/>
      <c r="SH72" s="518"/>
      <c r="SI72" s="518"/>
      <c r="SJ72" s="518"/>
      <c r="SK72" s="518"/>
      <c r="SL72" s="518"/>
      <c r="SM72" s="518"/>
      <c r="SN72" s="518"/>
      <c r="SO72" s="518"/>
      <c r="SP72" s="518"/>
      <c r="SQ72" s="518"/>
      <c r="SR72" s="518"/>
      <c r="SS72" s="518"/>
      <c r="ST72" s="518"/>
      <c r="SU72" s="518"/>
      <c r="SV72" s="518"/>
      <c r="SW72" s="518"/>
      <c r="SX72" s="518"/>
      <c r="SY72" s="518"/>
      <c r="SZ72" s="518"/>
      <c r="TA72" s="518"/>
      <c r="TB72" s="518"/>
      <c r="TC72" s="518"/>
      <c r="TD72" s="518"/>
      <c r="TE72" s="518"/>
      <c r="TF72" s="518"/>
      <c r="TG72" s="518"/>
      <c r="TH72" s="518"/>
      <c r="TI72" s="518"/>
      <c r="TJ72" s="518"/>
      <c r="TK72" s="518"/>
      <c r="TL72" s="518"/>
      <c r="TM72" s="518"/>
      <c r="TN72" s="518"/>
      <c r="TO72" s="518"/>
      <c r="TP72" s="518"/>
      <c r="TQ72" s="518"/>
      <c r="TR72" s="518"/>
      <c r="TS72" s="518"/>
      <c r="TT72" s="518"/>
      <c r="TU72" s="518"/>
      <c r="TV72" s="518"/>
      <c r="TW72" s="518"/>
      <c r="TX72" s="518"/>
      <c r="TY72" s="518"/>
      <c r="TZ72" s="518"/>
      <c r="UA72" s="518"/>
      <c r="UB72" s="518"/>
      <c r="UC72" s="518"/>
      <c r="UD72" s="518"/>
      <c r="UE72" s="518"/>
      <c r="UF72" s="518"/>
      <c r="UG72" s="518"/>
      <c r="UH72" s="518"/>
      <c r="UI72" s="518"/>
      <c r="UJ72" s="518"/>
      <c r="UK72" s="518"/>
      <c r="UL72" s="518"/>
      <c r="UM72" s="518"/>
      <c r="UN72" s="518"/>
      <c r="UO72" s="518"/>
      <c r="UP72" s="518"/>
      <c r="UQ72" s="518"/>
      <c r="UR72" s="518"/>
      <c r="US72" s="518"/>
      <c r="UT72" s="518"/>
      <c r="UU72" s="518"/>
      <c r="UV72" s="518"/>
      <c r="UW72" s="518"/>
      <c r="UX72" s="518"/>
      <c r="UY72" s="518"/>
      <c r="UZ72" s="518"/>
      <c r="VA72" s="518"/>
      <c r="VB72" s="518"/>
      <c r="VC72" s="518"/>
      <c r="VD72" s="518"/>
      <c r="VE72" s="518"/>
      <c r="VF72" s="518"/>
      <c r="VG72" s="518"/>
      <c r="VH72" s="518"/>
      <c r="VI72" s="518"/>
      <c r="VJ72" s="518"/>
      <c r="VK72" s="518"/>
      <c r="VL72" s="518"/>
      <c r="VM72" s="518"/>
      <c r="VN72" s="518"/>
      <c r="VO72" s="518"/>
      <c r="VP72" s="518"/>
      <c r="VQ72" s="518"/>
      <c r="VR72" s="518"/>
      <c r="VS72" s="518"/>
      <c r="VT72" s="518"/>
      <c r="VU72" s="518"/>
      <c r="VV72" s="518"/>
      <c r="VW72" s="518"/>
      <c r="VX72" s="518"/>
      <c r="VY72" s="518"/>
      <c r="VZ72" s="518"/>
      <c r="WA72" s="518"/>
      <c r="WB72" s="518"/>
      <c r="WC72" s="518"/>
      <c r="WD72" s="518"/>
      <c r="WE72" s="518"/>
      <c r="WF72" s="518"/>
      <c r="WG72" s="518"/>
      <c r="WH72" s="518"/>
      <c r="WI72" s="518"/>
      <c r="WJ72" s="518"/>
      <c r="WK72" s="518"/>
      <c r="WL72" s="518"/>
      <c r="WM72" s="518"/>
      <c r="WN72" s="518"/>
      <c r="WO72" s="518"/>
      <c r="WP72" s="518"/>
      <c r="WQ72" s="518"/>
      <c r="WR72" s="518"/>
      <c r="WS72" s="518"/>
      <c r="WT72" s="518"/>
      <c r="WU72" s="518"/>
      <c r="WV72" s="518"/>
      <c r="WW72" s="518"/>
      <c r="WX72" s="518"/>
      <c r="WY72" s="518"/>
      <c r="WZ72" s="518"/>
      <c r="XA72" s="518"/>
      <c r="XB72" s="518"/>
      <c r="XC72" s="518"/>
      <c r="XD72" s="518"/>
      <c r="XE72" s="518"/>
      <c r="XF72" s="518"/>
      <c r="XG72" s="518"/>
      <c r="XH72" s="518"/>
      <c r="XI72" s="518"/>
      <c r="XJ72" s="518"/>
      <c r="XK72" s="518"/>
      <c r="XL72" s="518"/>
      <c r="XM72" s="518"/>
      <c r="XN72" s="518"/>
      <c r="XO72" s="518"/>
      <c r="XP72" s="518"/>
      <c r="XQ72" s="518"/>
      <c r="XR72" s="518"/>
      <c r="XS72" s="518"/>
      <c r="XT72" s="518"/>
      <c r="XU72" s="518"/>
      <c r="XV72" s="518"/>
      <c r="XW72" s="518"/>
      <c r="XX72" s="518"/>
      <c r="XY72" s="518"/>
      <c r="XZ72" s="518"/>
      <c r="YA72" s="518"/>
      <c r="YB72" s="518"/>
      <c r="YC72" s="518"/>
      <c r="YD72" s="518"/>
      <c r="YE72" s="518"/>
      <c r="YF72" s="518"/>
      <c r="YG72" s="518"/>
      <c r="YH72" s="518"/>
      <c r="YI72" s="518"/>
      <c r="YJ72" s="518"/>
      <c r="YK72" s="518"/>
      <c r="YL72" s="518"/>
      <c r="YM72" s="518"/>
      <c r="YN72" s="518"/>
      <c r="YO72" s="518"/>
      <c r="YP72" s="518"/>
      <c r="YQ72" s="518"/>
      <c r="YR72" s="518"/>
      <c r="YS72" s="518"/>
      <c r="YT72" s="518"/>
      <c r="YU72" s="518"/>
      <c r="YV72" s="518"/>
      <c r="YW72" s="518"/>
      <c r="YX72" s="518"/>
      <c r="YY72" s="518"/>
      <c r="YZ72" s="518"/>
      <c r="ZA72" s="518"/>
      <c r="ZB72" s="518"/>
      <c r="ZC72" s="518"/>
      <c r="ZD72" s="518"/>
      <c r="ZE72" s="518"/>
      <c r="ZF72" s="518"/>
      <c r="ZG72" s="518"/>
      <c r="ZH72" s="518"/>
      <c r="ZI72" s="518"/>
      <c r="ZJ72" s="518"/>
      <c r="ZK72" s="518"/>
      <c r="ZL72" s="518"/>
      <c r="ZM72" s="518"/>
      <c r="ZN72" s="518"/>
      <c r="ZO72" s="518"/>
      <c r="ZP72" s="518"/>
      <c r="ZQ72" s="518"/>
      <c r="ZR72" s="518"/>
      <c r="ZS72" s="518"/>
      <c r="ZT72" s="518"/>
      <c r="ZU72" s="518"/>
      <c r="ZV72" s="518"/>
      <c r="ZW72" s="518"/>
      <c r="ZX72" s="518"/>
      <c r="ZY72" s="518"/>
      <c r="ZZ72" s="518"/>
      <c r="AAA72" s="518"/>
      <c r="AAB72" s="518"/>
      <c r="AAC72" s="518"/>
      <c r="AAD72" s="518"/>
      <c r="AAE72" s="518"/>
      <c r="AAF72" s="518"/>
      <c r="AAG72" s="518"/>
      <c r="AAH72" s="518"/>
      <c r="AAI72" s="518"/>
      <c r="AAJ72" s="518"/>
      <c r="AAK72" s="518"/>
      <c r="AAL72" s="518"/>
      <c r="AAM72" s="518"/>
      <c r="AAN72" s="518"/>
      <c r="AAO72" s="518"/>
      <c r="AAP72" s="518"/>
      <c r="AAQ72" s="518"/>
      <c r="AAR72" s="518"/>
      <c r="AAS72" s="518"/>
      <c r="AAT72" s="518"/>
      <c r="AAU72" s="518"/>
      <c r="AAV72" s="518"/>
      <c r="AAW72" s="518"/>
      <c r="AAX72" s="518"/>
      <c r="AAY72" s="518"/>
      <c r="AAZ72" s="518"/>
      <c r="ABA72" s="518"/>
      <c r="ABB72" s="518"/>
      <c r="ABC72" s="518"/>
      <c r="ABD72" s="518"/>
      <c r="ABE72" s="518"/>
      <c r="ABF72" s="518"/>
      <c r="ABG72" s="518"/>
      <c r="ABH72" s="518"/>
      <c r="ABI72" s="518"/>
      <c r="ABJ72" s="518"/>
      <c r="ABK72" s="518"/>
      <c r="ABL72" s="518"/>
      <c r="ABM72" s="518"/>
      <c r="ABN72" s="518"/>
      <c r="ABO72" s="518"/>
      <c r="ABP72" s="518"/>
      <c r="ABQ72" s="518"/>
      <c r="ABR72" s="518"/>
      <c r="ABS72" s="518"/>
      <c r="ABT72" s="518"/>
      <c r="ABU72" s="518"/>
      <c r="ABV72" s="518"/>
      <c r="ABW72" s="518"/>
      <c r="ABX72" s="518"/>
      <c r="ABY72" s="518"/>
      <c r="ABZ72" s="518"/>
      <c r="ACA72" s="518"/>
      <c r="ACB72" s="518"/>
      <c r="ACC72" s="518"/>
      <c r="ACD72" s="518"/>
      <c r="ACE72" s="518"/>
      <c r="ACF72" s="518"/>
      <c r="ACG72" s="518"/>
      <c r="ACH72" s="518"/>
      <c r="ACI72" s="518"/>
      <c r="ACJ72" s="518"/>
      <c r="ACK72" s="518"/>
      <c r="ACL72" s="518"/>
      <c r="ACM72" s="518"/>
      <c r="ACN72" s="518"/>
      <c r="ACO72" s="518"/>
      <c r="ACP72" s="518"/>
      <c r="ACQ72" s="518"/>
      <c r="ACR72" s="518"/>
      <c r="ACS72" s="518"/>
      <c r="ACT72" s="518"/>
      <c r="ACU72" s="518"/>
      <c r="ACV72" s="518"/>
      <c r="ACW72" s="518"/>
      <c r="ACX72" s="518"/>
      <c r="ACY72" s="518"/>
      <c r="ACZ72" s="518"/>
      <c r="ADA72" s="518"/>
      <c r="ADB72" s="518"/>
      <c r="ADC72" s="518"/>
      <c r="ADD72" s="518"/>
      <c r="ADE72" s="518"/>
      <c r="ADF72" s="518"/>
      <c r="ADG72" s="518"/>
      <c r="ADH72" s="518"/>
      <c r="ADI72" s="518"/>
      <c r="ADJ72" s="518"/>
      <c r="ADK72" s="518"/>
      <c r="ADL72" s="518"/>
      <c r="ADM72" s="518"/>
      <c r="ADN72" s="518"/>
      <c r="ADO72" s="518"/>
      <c r="ADP72" s="518"/>
      <c r="ADQ72" s="518"/>
      <c r="ADR72" s="518"/>
      <c r="ADS72" s="518"/>
      <c r="ADT72" s="518"/>
      <c r="ADU72" s="518"/>
      <c r="ADV72" s="518"/>
      <c r="ADW72" s="518"/>
      <c r="ADX72" s="518"/>
      <c r="ADY72" s="518"/>
      <c r="ADZ72" s="518"/>
      <c r="AEA72" s="518"/>
      <c r="AEB72" s="518"/>
      <c r="AEC72" s="518"/>
      <c r="AED72" s="518"/>
      <c r="AEE72" s="518"/>
      <c r="AEF72" s="518"/>
      <c r="AEG72" s="518"/>
      <c r="AEH72" s="518"/>
      <c r="AEI72" s="518"/>
      <c r="AEJ72" s="518"/>
      <c r="AEK72" s="518"/>
      <c r="AEL72" s="518"/>
      <c r="AEM72" s="518"/>
      <c r="AEN72" s="518"/>
      <c r="AEO72" s="518"/>
      <c r="AEP72" s="518"/>
      <c r="AEQ72" s="518"/>
      <c r="AER72" s="518"/>
      <c r="AES72" s="518"/>
      <c r="AET72" s="518"/>
      <c r="AEU72" s="518"/>
      <c r="AEV72" s="518"/>
      <c r="AEW72" s="518"/>
      <c r="AEX72" s="518"/>
      <c r="AEY72" s="518"/>
      <c r="AEZ72" s="518"/>
      <c r="AFA72" s="518"/>
      <c r="AFB72" s="518"/>
      <c r="AFC72" s="518"/>
      <c r="AFD72" s="518"/>
      <c r="AFE72" s="518"/>
      <c r="AFF72" s="518"/>
      <c r="AFG72" s="518"/>
      <c r="AFH72" s="518"/>
      <c r="AFI72" s="518"/>
      <c r="AFJ72" s="518"/>
      <c r="AFK72" s="518"/>
      <c r="AFL72" s="518"/>
      <c r="AFM72" s="518"/>
      <c r="AFN72" s="518"/>
      <c r="AFO72" s="518"/>
      <c r="AFP72" s="518"/>
      <c r="AFQ72" s="518"/>
      <c r="AFR72" s="518"/>
      <c r="AFS72" s="518"/>
      <c r="AFT72" s="518"/>
      <c r="AFU72" s="518"/>
      <c r="AFV72" s="518"/>
      <c r="AFW72" s="518"/>
      <c r="AFX72" s="518"/>
      <c r="AFY72" s="518"/>
      <c r="AFZ72" s="518"/>
      <c r="AGA72" s="518"/>
      <c r="AGB72" s="518"/>
      <c r="AGC72" s="518"/>
      <c r="AGD72" s="518"/>
      <c r="AGE72" s="518"/>
      <c r="AGF72" s="518"/>
      <c r="AGG72" s="518"/>
      <c r="AGH72" s="518"/>
      <c r="AGI72" s="518"/>
      <c r="AGJ72" s="518"/>
      <c r="AGK72" s="518"/>
      <c r="AGL72" s="518"/>
      <c r="AGM72" s="518"/>
      <c r="AGN72" s="518"/>
      <c r="AGO72" s="518"/>
      <c r="AGP72" s="518"/>
      <c r="AGQ72" s="518"/>
      <c r="AGR72" s="518"/>
      <c r="AGS72" s="518"/>
      <c r="AGT72" s="518"/>
      <c r="AGU72" s="518"/>
      <c r="AGV72" s="518"/>
      <c r="AGW72" s="518"/>
      <c r="AGX72" s="518"/>
      <c r="AGY72" s="518"/>
      <c r="AGZ72" s="518"/>
      <c r="AHA72" s="518"/>
      <c r="AHB72" s="518"/>
      <c r="AHC72" s="518"/>
      <c r="AHD72" s="518"/>
      <c r="AHE72" s="518"/>
      <c r="AHF72" s="518"/>
      <c r="AHG72" s="518"/>
      <c r="AHH72" s="518"/>
      <c r="AHI72" s="518"/>
      <c r="AHJ72" s="518"/>
      <c r="AHK72" s="518"/>
      <c r="AHL72" s="518"/>
      <c r="AHM72" s="518"/>
      <c r="AHN72" s="518"/>
      <c r="AHO72" s="518"/>
      <c r="AHP72" s="518"/>
      <c r="AHQ72" s="518"/>
      <c r="AHR72" s="518"/>
      <c r="AHS72" s="518"/>
      <c r="AHT72" s="518"/>
      <c r="AHU72" s="518"/>
      <c r="AHV72" s="518"/>
      <c r="AHW72" s="518"/>
      <c r="AHX72" s="518"/>
      <c r="AHY72" s="518"/>
      <c r="AHZ72" s="518"/>
      <c r="AIA72" s="518"/>
      <c r="AIB72" s="518"/>
      <c r="AIC72" s="518"/>
      <c r="AID72" s="518"/>
      <c r="AIE72" s="518"/>
      <c r="AIF72" s="518"/>
      <c r="AIG72" s="518"/>
      <c r="AIH72" s="518"/>
      <c r="AII72" s="518"/>
      <c r="AIJ72" s="518"/>
      <c r="AIK72" s="518"/>
      <c r="AIL72" s="518"/>
      <c r="AIM72" s="518"/>
      <c r="AIN72" s="518"/>
      <c r="AIO72" s="518"/>
      <c r="AIP72" s="518"/>
      <c r="AIQ72" s="518"/>
      <c r="AIR72" s="518"/>
      <c r="AIS72" s="518"/>
      <c r="AIT72" s="518"/>
      <c r="AIU72" s="518"/>
      <c r="AIV72" s="518"/>
      <c r="AIW72" s="518"/>
      <c r="AIX72" s="518"/>
      <c r="AIY72" s="518"/>
      <c r="AIZ72" s="518"/>
      <c r="AJA72" s="518"/>
      <c r="AJB72" s="518"/>
      <c r="AJC72" s="518"/>
      <c r="AJD72" s="518"/>
      <c r="AJE72" s="518"/>
      <c r="AJF72" s="518"/>
      <c r="AJG72" s="518"/>
      <c r="AJH72" s="518"/>
      <c r="AJI72" s="518"/>
      <c r="AJJ72" s="518"/>
      <c r="AJK72" s="518"/>
      <c r="AJL72" s="518"/>
      <c r="AJM72" s="518"/>
      <c r="AJN72" s="518"/>
      <c r="AJO72" s="518"/>
      <c r="AJP72" s="518"/>
      <c r="AJQ72" s="518"/>
      <c r="AJR72" s="518"/>
      <c r="AJS72" s="518"/>
      <c r="AJT72" s="518"/>
      <c r="AJU72" s="518"/>
      <c r="AJV72" s="518"/>
      <c r="AJW72" s="518"/>
      <c r="AJX72" s="518"/>
      <c r="AJY72" s="518"/>
      <c r="AJZ72" s="518"/>
      <c r="AKA72" s="518"/>
      <c r="AKB72" s="518"/>
      <c r="AKC72" s="518"/>
      <c r="AKD72" s="518"/>
      <c r="AKE72" s="518"/>
      <c r="AKF72" s="518"/>
      <c r="AKG72" s="518"/>
      <c r="AKH72" s="518"/>
      <c r="AKI72" s="518"/>
      <c r="AKJ72" s="518"/>
      <c r="AKK72" s="518"/>
      <c r="AKL72" s="518"/>
      <c r="AKM72" s="518"/>
      <c r="AKN72" s="518"/>
      <c r="AKO72" s="518"/>
      <c r="AKP72" s="518"/>
      <c r="AKQ72" s="518"/>
      <c r="AKR72" s="518"/>
      <c r="AKS72" s="518"/>
      <c r="AKT72" s="518"/>
      <c r="AKU72" s="518"/>
      <c r="AKV72" s="518"/>
      <c r="AKW72" s="518"/>
      <c r="AKX72" s="518"/>
      <c r="AKY72" s="518"/>
      <c r="AKZ72" s="518"/>
      <c r="ALA72" s="518"/>
      <c r="ALB72" s="518"/>
      <c r="ALC72" s="518"/>
      <c r="ALD72" s="518"/>
      <c r="ALE72" s="518"/>
      <c r="ALF72" s="518"/>
      <c r="ALG72" s="518"/>
      <c r="ALH72" s="518"/>
      <c r="ALI72" s="518"/>
      <c r="ALJ72" s="518"/>
      <c r="ALK72" s="518"/>
      <c r="ALL72" s="518"/>
      <c r="ALM72" s="518"/>
      <c r="ALN72" s="518"/>
      <c r="ALO72" s="518"/>
      <c r="ALP72" s="518"/>
      <c r="ALQ72" s="518"/>
      <c r="ALR72" s="518"/>
      <c r="ALS72" s="518"/>
      <c r="ALT72" s="518"/>
      <c r="ALU72" s="518"/>
      <c r="ALV72" s="518"/>
      <c r="ALW72" s="518"/>
      <c r="ALX72" s="518"/>
      <c r="ALY72" s="518"/>
      <c r="ALZ72" s="518"/>
      <c r="AMA72" s="518"/>
      <c r="AMB72" s="518"/>
      <c r="AMC72" s="518"/>
      <c r="AMD72" s="518"/>
      <c r="AME72" s="518"/>
      <c r="AMF72" s="518"/>
      <c r="AMG72" s="518"/>
      <c r="AMH72" s="518"/>
      <c r="AMI72" s="518"/>
      <c r="AMJ72" s="518"/>
      <c r="AMK72" s="518"/>
      <c r="AML72" s="518"/>
    </row>
    <row r="73" spans="1:1026" ht="21.75" customHeight="1">
      <c r="B73" s="847" t="s">
        <v>83</v>
      </c>
      <c r="C73" s="927"/>
      <c r="D73" s="928" t="s">
        <v>84</v>
      </c>
      <c r="E73" s="928"/>
      <c r="F73" s="927"/>
      <c r="G73" s="927"/>
      <c r="H73" s="929"/>
      <c r="I73" s="511"/>
    </row>
    <row r="74" spans="1:1026">
      <c r="B74" s="526"/>
      <c r="C74" s="636" t="s">
        <v>72</v>
      </c>
      <c r="D74" s="930"/>
      <c r="E74" s="930"/>
      <c r="F74" s="930"/>
      <c r="G74" s="916"/>
      <c r="H74" s="88" t="s">
        <v>74</v>
      </c>
      <c r="I74" s="511"/>
    </row>
    <row r="75" spans="1:1026" s="141" customFormat="1" ht="16.5" customHeight="1">
      <c r="A75" s="140"/>
      <c r="B75" s="725" t="s">
        <v>9</v>
      </c>
      <c r="C75" s="726" t="s">
        <v>44</v>
      </c>
      <c r="D75" s="711" t="s">
        <v>190</v>
      </c>
      <c r="E75" s="939"/>
      <c r="F75" s="712">
        <f>H26</f>
        <v>1408</v>
      </c>
      <c r="G75" s="940"/>
      <c r="H75" s="727">
        <f>IF(F76&lt;&gt;0,ROUND((F76*F77*F79)-(F75*0.06),2),0)</f>
        <v>0</v>
      </c>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c r="QP75" s="140"/>
      <c r="QQ75" s="140"/>
      <c r="QR75" s="140"/>
      <c r="QS75" s="140"/>
      <c r="QT75" s="140"/>
      <c r="QU75" s="140"/>
      <c r="QV75" s="140"/>
      <c r="QW75" s="140"/>
      <c r="QX75" s="140"/>
      <c r="QY75" s="140"/>
      <c r="QZ75" s="140"/>
      <c r="RA75" s="140"/>
      <c r="RB75" s="140"/>
      <c r="RC75" s="140"/>
      <c r="RD75" s="140"/>
      <c r="RE75" s="140"/>
      <c r="RF75" s="140"/>
      <c r="RG75" s="140"/>
      <c r="RH75" s="140"/>
      <c r="RI75" s="140"/>
      <c r="RJ75" s="140"/>
      <c r="RK75" s="140"/>
      <c r="RL75" s="140"/>
      <c r="RM75" s="140"/>
      <c r="RN75" s="140"/>
      <c r="RO75" s="140"/>
      <c r="RP75" s="140"/>
      <c r="RQ75" s="140"/>
      <c r="RR75" s="140"/>
      <c r="RS75" s="140"/>
      <c r="RT75" s="140"/>
      <c r="RU75" s="140"/>
      <c r="RV75" s="140"/>
      <c r="RW75" s="140"/>
      <c r="RX75" s="140"/>
      <c r="RY75" s="140"/>
      <c r="RZ75" s="140"/>
      <c r="SA75" s="140"/>
      <c r="SB75" s="140"/>
      <c r="SC75" s="140"/>
      <c r="SD75" s="140"/>
      <c r="SE75" s="140"/>
      <c r="SF75" s="140"/>
      <c r="SG75" s="140"/>
      <c r="SH75" s="140"/>
      <c r="SI75" s="140"/>
      <c r="SJ75" s="140"/>
      <c r="SK75" s="140"/>
      <c r="SL75" s="140"/>
      <c r="SM75" s="140"/>
      <c r="SN75" s="140"/>
      <c r="SO75" s="140"/>
      <c r="SP75" s="140"/>
      <c r="SQ75" s="140"/>
      <c r="SR75" s="140"/>
      <c r="SS75" s="140"/>
      <c r="ST75" s="140"/>
      <c r="SU75" s="140"/>
      <c r="SV75" s="140"/>
      <c r="SW75" s="140"/>
      <c r="SX75" s="140"/>
      <c r="SY75" s="140"/>
      <c r="SZ75" s="140"/>
      <c r="TA75" s="140"/>
      <c r="TB75" s="140"/>
      <c r="TC75" s="140"/>
      <c r="TD75" s="140"/>
      <c r="TE75" s="140"/>
      <c r="TF75" s="140"/>
      <c r="TG75" s="140"/>
      <c r="TH75" s="140"/>
      <c r="TI75" s="140"/>
      <c r="TJ75" s="140"/>
      <c r="TK75" s="140"/>
      <c r="TL75" s="140"/>
      <c r="TM75" s="140"/>
      <c r="TN75" s="140"/>
      <c r="TO75" s="140"/>
      <c r="TP75" s="140"/>
      <c r="TQ75" s="140"/>
      <c r="TR75" s="140"/>
      <c r="TS75" s="140"/>
      <c r="TT75" s="140"/>
      <c r="TU75" s="140"/>
      <c r="TV75" s="140"/>
      <c r="TW75" s="140"/>
      <c r="TX75" s="140"/>
      <c r="TY75" s="140"/>
      <c r="TZ75" s="140"/>
      <c r="UA75" s="140"/>
      <c r="UB75" s="140"/>
      <c r="UC75" s="140"/>
      <c r="UD75" s="140"/>
      <c r="UE75" s="140"/>
      <c r="UF75" s="140"/>
      <c r="UG75" s="140"/>
      <c r="UH75" s="140"/>
      <c r="UI75" s="140"/>
      <c r="UJ75" s="140"/>
      <c r="UK75" s="140"/>
      <c r="UL75" s="140"/>
      <c r="UM75" s="140"/>
      <c r="UN75" s="140"/>
      <c r="UO75" s="140"/>
      <c r="UP75" s="140"/>
      <c r="UQ75" s="140"/>
      <c r="UR75" s="140"/>
      <c r="US75" s="140"/>
      <c r="UT75" s="140"/>
      <c r="UU75" s="140"/>
      <c r="UV75" s="140"/>
      <c r="UW75" s="140"/>
      <c r="UX75" s="140"/>
      <c r="UY75" s="140"/>
      <c r="UZ75" s="140"/>
      <c r="VA75" s="140"/>
      <c r="VB75" s="140"/>
      <c r="VC75" s="140"/>
      <c r="VD75" s="140"/>
      <c r="VE75" s="140"/>
      <c r="VF75" s="140"/>
      <c r="VG75" s="140"/>
      <c r="VH75" s="140"/>
      <c r="VI75" s="140"/>
      <c r="VJ75" s="140"/>
      <c r="VK75" s="140"/>
      <c r="VL75" s="140"/>
      <c r="VM75" s="140"/>
      <c r="VN75" s="140"/>
      <c r="VO75" s="140"/>
      <c r="VP75" s="140"/>
      <c r="VQ75" s="140"/>
      <c r="VR75" s="140"/>
      <c r="VS75" s="140"/>
      <c r="VT75" s="140"/>
      <c r="VU75" s="140"/>
      <c r="VV75" s="140"/>
      <c r="VW75" s="140"/>
      <c r="VX75" s="140"/>
      <c r="VY75" s="140"/>
      <c r="VZ75" s="140"/>
      <c r="WA75" s="140"/>
      <c r="WB75" s="140"/>
      <c r="WC75" s="140"/>
      <c r="WD75" s="140"/>
      <c r="WE75" s="140"/>
      <c r="WF75" s="140"/>
      <c r="WG75" s="140"/>
      <c r="WH75" s="140"/>
      <c r="WI75" s="140"/>
      <c r="WJ75" s="140"/>
      <c r="WK75" s="140"/>
      <c r="WL75" s="140"/>
      <c r="WM75" s="140"/>
      <c r="WN75" s="140"/>
      <c r="WO75" s="140"/>
      <c r="WP75" s="140"/>
      <c r="WQ75" s="140"/>
      <c r="WR75" s="140"/>
      <c r="WS75" s="140"/>
      <c r="WT75" s="140"/>
      <c r="WU75" s="140"/>
      <c r="WV75" s="140"/>
      <c r="WW75" s="140"/>
      <c r="WX75" s="140"/>
      <c r="WY75" s="140"/>
      <c r="WZ75" s="140"/>
      <c r="XA75" s="140"/>
      <c r="XB75" s="140"/>
      <c r="XC75" s="140"/>
      <c r="XD75" s="140"/>
      <c r="XE75" s="140"/>
      <c r="XF75" s="140"/>
      <c r="XG75" s="140"/>
      <c r="XH75" s="140"/>
      <c r="XI75" s="140"/>
      <c r="XJ75" s="140"/>
      <c r="XK75" s="140"/>
      <c r="XL75" s="140"/>
      <c r="XM75" s="140"/>
      <c r="XN75" s="140"/>
      <c r="XO75" s="140"/>
      <c r="XP75" s="140"/>
      <c r="XQ75" s="140"/>
      <c r="XR75" s="140"/>
      <c r="XS75" s="140"/>
      <c r="XT75" s="140"/>
      <c r="XU75" s="140"/>
      <c r="XV75" s="140"/>
      <c r="XW75" s="140"/>
      <c r="XX75" s="140"/>
      <c r="XY75" s="140"/>
      <c r="XZ75" s="140"/>
      <c r="YA75" s="140"/>
      <c r="YB75" s="140"/>
      <c r="YC75" s="140"/>
      <c r="YD75" s="140"/>
      <c r="YE75" s="140"/>
      <c r="YF75" s="140"/>
      <c r="YG75" s="140"/>
      <c r="YH75" s="140"/>
      <c r="YI75" s="140"/>
      <c r="YJ75" s="140"/>
      <c r="YK75" s="140"/>
      <c r="YL75" s="140"/>
      <c r="YM75" s="140"/>
      <c r="YN75" s="140"/>
      <c r="YO75" s="140"/>
      <c r="YP75" s="140"/>
      <c r="YQ75" s="140"/>
      <c r="YR75" s="140"/>
      <c r="YS75" s="140"/>
      <c r="YT75" s="140"/>
      <c r="YU75" s="140"/>
      <c r="YV75" s="140"/>
      <c r="YW75" s="140"/>
      <c r="YX75" s="140"/>
      <c r="YY75" s="140"/>
      <c r="YZ75" s="140"/>
      <c r="ZA75" s="140"/>
      <c r="ZB75" s="140"/>
      <c r="ZC75" s="140"/>
      <c r="ZD75" s="140"/>
      <c r="ZE75" s="140"/>
      <c r="ZF75" s="140"/>
      <c r="ZG75" s="140"/>
      <c r="ZH75" s="140"/>
      <c r="ZI75" s="140"/>
      <c r="ZJ75" s="140"/>
      <c r="ZK75" s="140"/>
      <c r="ZL75" s="140"/>
      <c r="ZM75" s="140"/>
      <c r="ZN75" s="140"/>
      <c r="ZO75" s="140"/>
      <c r="ZP75" s="140"/>
      <c r="ZQ75" s="140"/>
      <c r="ZR75" s="140"/>
      <c r="ZS75" s="140"/>
      <c r="ZT75" s="140"/>
      <c r="ZU75" s="140"/>
      <c r="ZV75" s="140"/>
      <c r="ZW75" s="140"/>
      <c r="ZX75" s="140"/>
      <c r="ZY75" s="140"/>
      <c r="ZZ75" s="140"/>
      <c r="AAA75" s="140"/>
      <c r="AAB75" s="140"/>
      <c r="AAC75" s="140"/>
      <c r="AAD75" s="140"/>
      <c r="AAE75" s="140"/>
      <c r="AAF75" s="140"/>
      <c r="AAG75" s="140"/>
      <c r="AAH75" s="140"/>
      <c r="AAI75" s="140"/>
      <c r="AAJ75" s="140"/>
      <c r="AAK75" s="140"/>
      <c r="AAL75" s="140"/>
      <c r="AAM75" s="140"/>
      <c r="AAN75" s="140"/>
      <c r="AAO75" s="140"/>
      <c r="AAP75" s="140"/>
      <c r="AAQ75" s="140"/>
      <c r="AAR75" s="140"/>
      <c r="AAS75" s="140"/>
      <c r="AAT75" s="140"/>
      <c r="AAU75" s="140"/>
      <c r="AAV75" s="140"/>
      <c r="AAW75" s="140"/>
      <c r="AAX75" s="140"/>
      <c r="AAY75" s="140"/>
      <c r="AAZ75" s="140"/>
      <c r="ABA75" s="140"/>
      <c r="ABB75" s="140"/>
      <c r="ABC75" s="140"/>
      <c r="ABD75" s="140"/>
      <c r="ABE75" s="140"/>
      <c r="ABF75" s="140"/>
      <c r="ABG75" s="140"/>
      <c r="ABH75" s="140"/>
      <c r="ABI75" s="140"/>
      <c r="ABJ75" s="140"/>
      <c r="ABK75" s="140"/>
      <c r="ABL75" s="140"/>
      <c r="ABM75" s="140"/>
      <c r="ABN75" s="140"/>
      <c r="ABO75" s="140"/>
      <c r="ABP75" s="140"/>
      <c r="ABQ75" s="140"/>
      <c r="ABR75" s="140"/>
      <c r="ABS75" s="140"/>
      <c r="ABT75" s="140"/>
      <c r="ABU75" s="140"/>
      <c r="ABV75" s="140"/>
      <c r="ABW75" s="140"/>
      <c r="ABX75" s="140"/>
      <c r="ABY75" s="140"/>
      <c r="ABZ75" s="140"/>
      <c r="ACA75" s="140"/>
      <c r="ACB75" s="140"/>
      <c r="ACC75" s="140"/>
      <c r="ACD75" s="140"/>
      <c r="ACE75" s="140"/>
      <c r="ACF75" s="140"/>
      <c r="ACG75" s="140"/>
      <c r="ACH75" s="140"/>
      <c r="ACI75" s="140"/>
      <c r="ACJ75" s="140"/>
      <c r="ACK75" s="140"/>
      <c r="ACL75" s="140"/>
      <c r="ACM75" s="140"/>
      <c r="ACN75" s="140"/>
      <c r="ACO75" s="140"/>
      <c r="ACP75" s="140"/>
      <c r="ACQ75" s="140"/>
      <c r="ACR75" s="140"/>
      <c r="ACS75" s="140"/>
      <c r="ACT75" s="140"/>
      <c r="ACU75" s="140"/>
      <c r="ACV75" s="140"/>
      <c r="ACW75" s="140"/>
      <c r="ACX75" s="140"/>
      <c r="ACY75" s="140"/>
      <c r="ACZ75" s="140"/>
      <c r="ADA75" s="140"/>
      <c r="ADB75" s="140"/>
      <c r="ADC75" s="140"/>
      <c r="ADD75" s="140"/>
      <c r="ADE75" s="140"/>
      <c r="ADF75" s="140"/>
      <c r="ADG75" s="140"/>
      <c r="ADH75" s="140"/>
      <c r="ADI75" s="140"/>
      <c r="ADJ75" s="140"/>
      <c r="ADK75" s="140"/>
      <c r="ADL75" s="140"/>
      <c r="ADM75" s="140"/>
      <c r="ADN75" s="140"/>
      <c r="ADO75" s="140"/>
      <c r="ADP75" s="140"/>
      <c r="ADQ75" s="140"/>
      <c r="ADR75" s="140"/>
      <c r="ADS75" s="140"/>
      <c r="ADT75" s="140"/>
      <c r="ADU75" s="140"/>
      <c r="ADV75" s="140"/>
      <c r="ADW75" s="140"/>
      <c r="ADX75" s="140"/>
      <c r="ADY75" s="140"/>
      <c r="ADZ75" s="140"/>
      <c r="AEA75" s="140"/>
      <c r="AEB75" s="140"/>
      <c r="AEC75" s="140"/>
      <c r="AED75" s="140"/>
      <c r="AEE75" s="140"/>
      <c r="AEF75" s="140"/>
      <c r="AEG75" s="140"/>
      <c r="AEH75" s="140"/>
      <c r="AEI75" s="140"/>
      <c r="AEJ75" s="140"/>
      <c r="AEK75" s="140"/>
      <c r="AEL75" s="140"/>
      <c r="AEM75" s="140"/>
      <c r="AEN75" s="140"/>
      <c r="AEO75" s="140"/>
      <c r="AEP75" s="140"/>
      <c r="AEQ75" s="140"/>
      <c r="AER75" s="140"/>
      <c r="AES75" s="140"/>
      <c r="AET75" s="140"/>
      <c r="AEU75" s="140"/>
      <c r="AEV75" s="140"/>
      <c r="AEW75" s="140"/>
      <c r="AEX75" s="140"/>
      <c r="AEY75" s="140"/>
      <c r="AEZ75" s="140"/>
      <c r="AFA75" s="140"/>
      <c r="AFB75" s="140"/>
      <c r="AFC75" s="140"/>
      <c r="AFD75" s="140"/>
      <c r="AFE75" s="140"/>
      <c r="AFF75" s="140"/>
      <c r="AFG75" s="140"/>
      <c r="AFH75" s="140"/>
      <c r="AFI75" s="140"/>
      <c r="AFJ75" s="140"/>
      <c r="AFK75" s="140"/>
      <c r="AFL75" s="140"/>
      <c r="AFM75" s="140"/>
      <c r="AFN75" s="140"/>
      <c r="AFO75" s="140"/>
      <c r="AFP75" s="140"/>
      <c r="AFQ75" s="140"/>
      <c r="AFR75" s="140"/>
      <c r="AFS75" s="140"/>
      <c r="AFT75" s="140"/>
      <c r="AFU75" s="140"/>
      <c r="AFV75" s="140"/>
      <c r="AFW75" s="140"/>
      <c r="AFX75" s="140"/>
      <c r="AFY75" s="140"/>
      <c r="AFZ75" s="140"/>
      <c r="AGA75" s="140"/>
      <c r="AGB75" s="140"/>
      <c r="AGC75" s="140"/>
      <c r="AGD75" s="140"/>
      <c r="AGE75" s="140"/>
      <c r="AGF75" s="140"/>
      <c r="AGG75" s="140"/>
      <c r="AGH75" s="140"/>
      <c r="AGI75" s="140"/>
      <c r="AGJ75" s="140"/>
      <c r="AGK75" s="140"/>
      <c r="AGL75" s="140"/>
      <c r="AGM75" s="140"/>
      <c r="AGN75" s="140"/>
      <c r="AGO75" s="140"/>
      <c r="AGP75" s="140"/>
      <c r="AGQ75" s="140"/>
      <c r="AGR75" s="140"/>
      <c r="AGS75" s="140"/>
      <c r="AGT75" s="140"/>
      <c r="AGU75" s="140"/>
      <c r="AGV75" s="140"/>
      <c r="AGW75" s="140"/>
      <c r="AGX75" s="140"/>
      <c r="AGY75" s="140"/>
      <c r="AGZ75" s="140"/>
      <c r="AHA75" s="140"/>
      <c r="AHB75" s="140"/>
      <c r="AHC75" s="140"/>
      <c r="AHD75" s="140"/>
      <c r="AHE75" s="140"/>
      <c r="AHF75" s="140"/>
      <c r="AHG75" s="140"/>
      <c r="AHH75" s="140"/>
      <c r="AHI75" s="140"/>
      <c r="AHJ75" s="140"/>
      <c r="AHK75" s="140"/>
      <c r="AHL75" s="140"/>
      <c r="AHM75" s="140"/>
      <c r="AHN75" s="140"/>
      <c r="AHO75" s="140"/>
      <c r="AHP75" s="140"/>
      <c r="AHQ75" s="140"/>
      <c r="AHR75" s="140"/>
      <c r="AHS75" s="140"/>
      <c r="AHT75" s="140"/>
      <c r="AHU75" s="140"/>
      <c r="AHV75" s="140"/>
      <c r="AHW75" s="140"/>
      <c r="AHX75" s="140"/>
      <c r="AHY75" s="140"/>
      <c r="AHZ75" s="140"/>
      <c r="AIA75" s="140"/>
      <c r="AIB75" s="140"/>
      <c r="AIC75" s="140"/>
      <c r="AID75" s="140"/>
      <c r="AIE75" s="140"/>
      <c r="AIF75" s="140"/>
      <c r="AIG75" s="140"/>
      <c r="AIH75" s="140"/>
      <c r="AII75" s="140"/>
      <c r="AIJ75" s="140"/>
      <c r="AIK75" s="140"/>
      <c r="AIL75" s="140"/>
      <c r="AIM75" s="140"/>
      <c r="AIN75" s="140"/>
      <c r="AIO75" s="140"/>
      <c r="AIP75" s="140"/>
      <c r="AIQ75" s="140"/>
      <c r="AIR75" s="140"/>
      <c r="AIS75" s="140"/>
      <c r="AIT75" s="140"/>
      <c r="AIU75" s="140"/>
      <c r="AIV75" s="140"/>
      <c r="AIW75" s="140"/>
      <c r="AIX75" s="140"/>
      <c r="AIY75" s="140"/>
      <c r="AIZ75" s="140"/>
      <c r="AJA75" s="140"/>
      <c r="AJB75" s="140"/>
      <c r="AJC75" s="140"/>
      <c r="AJD75" s="140"/>
      <c r="AJE75" s="140"/>
      <c r="AJF75" s="140"/>
      <c r="AJG75" s="140"/>
      <c r="AJH75" s="140"/>
      <c r="AJI75" s="140"/>
      <c r="AJJ75" s="140"/>
      <c r="AJK75" s="140"/>
      <c r="AJL75" s="140"/>
      <c r="AJM75" s="140"/>
      <c r="AJN75" s="140"/>
      <c r="AJO75" s="140"/>
      <c r="AJP75" s="140"/>
      <c r="AJQ75" s="140"/>
      <c r="AJR75" s="140"/>
      <c r="AJS75" s="140"/>
      <c r="AJT75" s="140"/>
      <c r="AJU75" s="140"/>
      <c r="AJV75" s="140"/>
      <c r="AJW75" s="140"/>
      <c r="AJX75" s="140"/>
      <c r="AJY75" s="140"/>
      <c r="AJZ75" s="140"/>
      <c r="AKA75" s="140"/>
      <c r="AKB75" s="140"/>
      <c r="AKC75" s="140"/>
      <c r="AKD75" s="140"/>
      <c r="AKE75" s="140"/>
      <c r="AKF75" s="140"/>
      <c r="AKG75" s="140"/>
      <c r="AKH75" s="140"/>
      <c r="AKI75" s="140"/>
      <c r="AKJ75" s="140"/>
      <c r="AKK75" s="140"/>
      <c r="AKL75" s="140"/>
      <c r="AKM75" s="140"/>
      <c r="AKN75" s="140"/>
      <c r="AKO75" s="140"/>
      <c r="AKP75" s="140"/>
      <c r="AKQ75" s="140"/>
      <c r="AKR75" s="140"/>
      <c r="AKS75" s="140"/>
      <c r="AKT75" s="140"/>
      <c r="AKU75" s="140"/>
      <c r="AKV75" s="140"/>
      <c r="AKW75" s="140"/>
      <c r="AKX75" s="140"/>
      <c r="AKY75" s="140"/>
      <c r="AKZ75" s="140"/>
      <c r="ALA75" s="140"/>
      <c r="ALB75" s="140"/>
      <c r="ALC75" s="140"/>
      <c r="ALD75" s="140"/>
      <c r="ALE75" s="140"/>
      <c r="ALF75" s="140"/>
      <c r="ALG75" s="140"/>
      <c r="ALH75" s="140"/>
      <c r="ALI75" s="140"/>
      <c r="ALJ75" s="140"/>
      <c r="ALK75" s="140"/>
      <c r="ALL75" s="140"/>
      <c r="ALM75" s="140"/>
      <c r="ALN75" s="140"/>
      <c r="ALO75" s="140"/>
      <c r="ALP75" s="140"/>
      <c r="ALQ75" s="140"/>
      <c r="ALR75" s="140"/>
      <c r="ALS75" s="140"/>
      <c r="ALT75" s="140"/>
      <c r="ALU75" s="140"/>
      <c r="ALV75" s="140"/>
      <c r="ALW75" s="140"/>
      <c r="ALX75" s="140"/>
      <c r="ALY75" s="140"/>
      <c r="ALZ75" s="140"/>
      <c r="AMA75" s="140"/>
      <c r="AMB75" s="140"/>
      <c r="AMC75" s="140"/>
      <c r="AMD75" s="140"/>
      <c r="AME75" s="140"/>
      <c r="AMF75" s="140"/>
      <c r="AMG75" s="140"/>
      <c r="AMH75" s="140"/>
      <c r="AMI75" s="140"/>
      <c r="AMJ75" s="140"/>
      <c r="AMK75" s="140"/>
      <c r="AML75" s="140"/>
    </row>
    <row r="76" spans="1:1026" s="141" customFormat="1" ht="16.5" customHeight="1">
      <c r="A76" s="140"/>
      <c r="B76" s="725"/>
      <c r="C76" s="726"/>
      <c r="D76" s="711" t="s">
        <v>241</v>
      </c>
      <c r="E76" s="939"/>
      <c r="F76" s="714">
        <v>0</v>
      </c>
      <c r="G76" s="941"/>
      <c r="H76" s="727"/>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SF76" s="140"/>
      <c r="SG76" s="140"/>
      <c r="SH76" s="140"/>
      <c r="SI76" s="140"/>
      <c r="SJ76" s="140"/>
      <c r="SK76" s="140"/>
      <c r="SL76" s="140"/>
      <c r="SM76" s="140"/>
      <c r="SN76" s="140"/>
      <c r="SO76" s="140"/>
      <c r="SP76" s="140"/>
      <c r="SQ76" s="140"/>
      <c r="SR76" s="140"/>
      <c r="SS76" s="140"/>
      <c r="ST76" s="140"/>
      <c r="SU76" s="140"/>
      <c r="SV76" s="140"/>
      <c r="SW76" s="140"/>
      <c r="SX76" s="140"/>
      <c r="SY76" s="140"/>
      <c r="SZ76" s="140"/>
      <c r="TA76" s="140"/>
      <c r="TB76" s="140"/>
      <c r="TC76" s="140"/>
      <c r="TD76" s="140"/>
      <c r="TE76" s="140"/>
      <c r="TF76" s="140"/>
      <c r="TG76" s="140"/>
      <c r="TH76" s="140"/>
      <c r="TI76" s="140"/>
      <c r="TJ76" s="140"/>
      <c r="TK76" s="140"/>
      <c r="TL76" s="140"/>
      <c r="TM76" s="140"/>
      <c r="TN76" s="140"/>
      <c r="TO76" s="140"/>
      <c r="TP76" s="140"/>
      <c r="TQ76" s="140"/>
      <c r="TR76" s="140"/>
      <c r="TS76" s="140"/>
      <c r="TT76" s="140"/>
      <c r="TU76" s="140"/>
      <c r="TV76" s="140"/>
      <c r="TW76" s="140"/>
      <c r="TX76" s="140"/>
      <c r="TY76" s="140"/>
      <c r="TZ76" s="140"/>
      <c r="UA76" s="140"/>
      <c r="UB76" s="140"/>
      <c r="UC76" s="140"/>
      <c r="UD76" s="140"/>
      <c r="UE76" s="140"/>
      <c r="UF76" s="140"/>
      <c r="UG76" s="140"/>
      <c r="UH76" s="140"/>
      <c r="UI76" s="140"/>
      <c r="UJ76" s="140"/>
      <c r="UK76" s="140"/>
      <c r="UL76" s="140"/>
      <c r="UM76" s="140"/>
      <c r="UN76" s="140"/>
      <c r="UO76" s="140"/>
      <c r="UP76" s="140"/>
      <c r="UQ76" s="140"/>
      <c r="UR76" s="140"/>
      <c r="US76" s="140"/>
      <c r="UT76" s="140"/>
      <c r="UU76" s="140"/>
      <c r="UV76" s="140"/>
      <c r="UW76" s="140"/>
      <c r="UX76" s="140"/>
      <c r="UY76" s="140"/>
      <c r="UZ76" s="140"/>
      <c r="VA76" s="140"/>
      <c r="VB76" s="140"/>
      <c r="VC76" s="140"/>
      <c r="VD76" s="140"/>
      <c r="VE76" s="140"/>
      <c r="VF76" s="140"/>
      <c r="VG76" s="140"/>
      <c r="VH76" s="140"/>
      <c r="VI76" s="140"/>
      <c r="VJ76" s="140"/>
      <c r="VK76" s="140"/>
      <c r="VL76" s="140"/>
      <c r="VM76" s="140"/>
      <c r="VN76" s="140"/>
      <c r="VO76" s="140"/>
      <c r="VP76" s="140"/>
      <c r="VQ76" s="140"/>
      <c r="VR76" s="140"/>
      <c r="VS76" s="140"/>
      <c r="VT76" s="140"/>
      <c r="VU76" s="140"/>
      <c r="VV76" s="140"/>
      <c r="VW76" s="140"/>
      <c r="VX76" s="140"/>
      <c r="VY76" s="140"/>
      <c r="VZ76" s="140"/>
      <c r="WA76" s="140"/>
      <c r="WB76" s="140"/>
      <c r="WC76" s="140"/>
      <c r="WD76" s="140"/>
      <c r="WE76" s="140"/>
      <c r="WF76" s="140"/>
      <c r="WG76" s="140"/>
      <c r="WH76" s="140"/>
      <c r="WI76" s="140"/>
      <c r="WJ76" s="140"/>
      <c r="WK76" s="140"/>
      <c r="WL76" s="140"/>
      <c r="WM76" s="140"/>
      <c r="WN76" s="140"/>
      <c r="WO76" s="140"/>
      <c r="WP76" s="140"/>
      <c r="WQ76" s="140"/>
      <c r="WR76" s="140"/>
      <c r="WS76" s="140"/>
      <c r="WT76" s="140"/>
      <c r="WU76" s="140"/>
      <c r="WV76" s="140"/>
      <c r="WW76" s="140"/>
      <c r="WX76" s="140"/>
      <c r="WY76" s="140"/>
      <c r="WZ76" s="140"/>
      <c r="XA76" s="140"/>
      <c r="XB76" s="140"/>
      <c r="XC76" s="140"/>
      <c r="XD76" s="140"/>
      <c r="XE76" s="140"/>
      <c r="XF76" s="140"/>
      <c r="XG76" s="140"/>
      <c r="XH76" s="140"/>
      <c r="XI76" s="140"/>
      <c r="XJ76" s="140"/>
      <c r="XK76" s="140"/>
      <c r="XL76" s="140"/>
      <c r="XM76" s="140"/>
      <c r="XN76" s="140"/>
      <c r="XO76" s="140"/>
      <c r="XP76" s="140"/>
      <c r="XQ76" s="140"/>
      <c r="XR76" s="140"/>
      <c r="XS76" s="140"/>
      <c r="XT76" s="140"/>
      <c r="XU76" s="140"/>
      <c r="XV76" s="140"/>
      <c r="XW76" s="140"/>
      <c r="XX76" s="140"/>
      <c r="XY76" s="140"/>
      <c r="XZ76" s="140"/>
      <c r="YA76" s="140"/>
      <c r="YB76" s="140"/>
      <c r="YC76" s="140"/>
      <c r="YD76" s="140"/>
      <c r="YE76" s="140"/>
      <c r="YF76" s="140"/>
      <c r="YG76" s="140"/>
      <c r="YH76" s="140"/>
      <c r="YI76" s="140"/>
      <c r="YJ76" s="140"/>
      <c r="YK76" s="140"/>
      <c r="YL76" s="140"/>
      <c r="YM76" s="140"/>
      <c r="YN76" s="140"/>
      <c r="YO76" s="140"/>
      <c r="YP76" s="140"/>
      <c r="YQ76" s="140"/>
      <c r="YR76" s="140"/>
      <c r="YS76" s="140"/>
      <c r="YT76" s="140"/>
      <c r="YU76" s="140"/>
      <c r="YV76" s="140"/>
      <c r="YW76" s="140"/>
      <c r="YX76" s="140"/>
      <c r="YY76" s="140"/>
      <c r="YZ76" s="140"/>
      <c r="ZA76" s="140"/>
      <c r="ZB76" s="140"/>
      <c r="ZC76" s="140"/>
      <c r="ZD76" s="140"/>
      <c r="ZE76" s="140"/>
      <c r="ZF76" s="140"/>
      <c r="ZG76" s="140"/>
      <c r="ZH76" s="140"/>
      <c r="ZI76" s="140"/>
      <c r="ZJ76" s="140"/>
      <c r="ZK76" s="140"/>
      <c r="ZL76" s="140"/>
      <c r="ZM76" s="140"/>
      <c r="ZN76" s="140"/>
      <c r="ZO76" s="140"/>
      <c r="ZP76" s="140"/>
      <c r="ZQ76" s="140"/>
      <c r="ZR76" s="140"/>
      <c r="ZS76" s="140"/>
      <c r="ZT76" s="140"/>
      <c r="ZU76" s="140"/>
      <c r="ZV76" s="140"/>
      <c r="ZW76" s="140"/>
      <c r="ZX76" s="140"/>
      <c r="ZY76" s="140"/>
      <c r="ZZ76" s="140"/>
      <c r="AAA76" s="140"/>
      <c r="AAB76" s="140"/>
      <c r="AAC76" s="140"/>
      <c r="AAD76" s="140"/>
      <c r="AAE76" s="140"/>
      <c r="AAF76" s="140"/>
      <c r="AAG76" s="140"/>
      <c r="AAH76" s="140"/>
      <c r="AAI76" s="140"/>
      <c r="AAJ76" s="140"/>
      <c r="AAK76" s="140"/>
      <c r="AAL76" s="140"/>
      <c r="AAM76" s="140"/>
      <c r="AAN76" s="140"/>
      <c r="AAO76" s="140"/>
      <c r="AAP76" s="140"/>
      <c r="AAQ76" s="140"/>
      <c r="AAR76" s="140"/>
      <c r="AAS76" s="140"/>
      <c r="AAT76" s="140"/>
      <c r="AAU76" s="140"/>
      <c r="AAV76" s="140"/>
      <c r="AAW76" s="140"/>
      <c r="AAX76" s="140"/>
      <c r="AAY76" s="140"/>
      <c r="AAZ76" s="140"/>
      <c r="ABA76" s="140"/>
      <c r="ABB76" s="140"/>
      <c r="ABC76" s="140"/>
      <c r="ABD76" s="140"/>
      <c r="ABE76" s="140"/>
      <c r="ABF76" s="140"/>
      <c r="ABG76" s="140"/>
      <c r="ABH76" s="140"/>
      <c r="ABI76" s="140"/>
      <c r="ABJ76" s="140"/>
      <c r="ABK76" s="140"/>
      <c r="ABL76" s="140"/>
      <c r="ABM76" s="140"/>
      <c r="ABN76" s="140"/>
      <c r="ABO76" s="140"/>
      <c r="ABP76" s="140"/>
      <c r="ABQ76" s="140"/>
      <c r="ABR76" s="140"/>
      <c r="ABS76" s="140"/>
      <c r="ABT76" s="140"/>
      <c r="ABU76" s="140"/>
      <c r="ABV76" s="140"/>
      <c r="ABW76" s="140"/>
      <c r="ABX76" s="140"/>
      <c r="ABY76" s="140"/>
      <c r="ABZ76" s="140"/>
      <c r="ACA76" s="140"/>
      <c r="ACB76" s="140"/>
      <c r="ACC76" s="140"/>
      <c r="ACD76" s="140"/>
      <c r="ACE76" s="140"/>
      <c r="ACF76" s="140"/>
      <c r="ACG76" s="140"/>
      <c r="ACH76" s="140"/>
      <c r="ACI76" s="140"/>
      <c r="ACJ76" s="140"/>
      <c r="ACK76" s="140"/>
      <c r="ACL76" s="140"/>
      <c r="ACM76" s="140"/>
      <c r="ACN76" s="140"/>
      <c r="ACO76" s="140"/>
      <c r="ACP76" s="140"/>
      <c r="ACQ76" s="140"/>
      <c r="ACR76" s="140"/>
      <c r="ACS76" s="140"/>
      <c r="ACT76" s="140"/>
      <c r="ACU76" s="140"/>
      <c r="ACV76" s="140"/>
      <c r="ACW76" s="140"/>
      <c r="ACX76" s="140"/>
      <c r="ACY76" s="140"/>
      <c r="ACZ76" s="140"/>
      <c r="ADA76" s="140"/>
      <c r="ADB76" s="140"/>
      <c r="ADC76" s="140"/>
      <c r="ADD76" s="140"/>
      <c r="ADE76" s="140"/>
      <c r="ADF76" s="140"/>
      <c r="ADG76" s="140"/>
      <c r="ADH76" s="140"/>
      <c r="ADI76" s="140"/>
      <c r="ADJ76" s="140"/>
      <c r="ADK76" s="140"/>
      <c r="ADL76" s="140"/>
      <c r="ADM76" s="140"/>
      <c r="ADN76" s="140"/>
      <c r="ADO76" s="140"/>
      <c r="ADP76" s="140"/>
      <c r="ADQ76" s="140"/>
      <c r="ADR76" s="140"/>
      <c r="ADS76" s="140"/>
      <c r="ADT76" s="140"/>
      <c r="ADU76" s="140"/>
      <c r="ADV76" s="140"/>
      <c r="ADW76" s="140"/>
      <c r="ADX76" s="140"/>
      <c r="ADY76" s="140"/>
      <c r="ADZ76" s="140"/>
      <c r="AEA76" s="140"/>
      <c r="AEB76" s="140"/>
      <c r="AEC76" s="140"/>
      <c r="AED76" s="140"/>
      <c r="AEE76" s="140"/>
      <c r="AEF76" s="140"/>
      <c r="AEG76" s="140"/>
      <c r="AEH76" s="140"/>
      <c r="AEI76" s="140"/>
      <c r="AEJ76" s="140"/>
      <c r="AEK76" s="140"/>
      <c r="AEL76" s="140"/>
      <c r="AEM76" s="140"/>
      <c r="AEN76" s="140"/>
      <c r="AEO76" s="140"/>
      <c r="AEP76" s="140"/>
      <c r="AEQ76" s="140"/>
      <c r="AER76" s="140"/>
      <c r="AES76" s="140"/>
      <c r="AET76" s="140"/>
      <c r="AEU76" s="140"/>
      <c r="AEV76" s="140"/>
      <c r="AEW76" s="140"/>
      <c r="AEX76" s="140"/>
      <c r="AEY76" s="140"/>
      <c r="AEZ76" s="140"/>
      <c r="AFA76" s="140"/>
      <c r="AFB76" s="140"/>
      <c r="AFC76" s="140"/>
      <c r="AFD76" s="140"/>
      <c r="AFE76" s="140"/>
      <c r="AFF76" s="140"/>
      <c r="AFG76" s="140"/>
      <c r="AFH76" s="140"/>
      <c r="AFI76" s="140"/>
      <c r="AFJ76" s="140"/>
      <c r="AFK76" s="140"/>
      <c r="AFL76" s="140"/>
      <c r="AFM76" s="140"/>
      <c r="AFN76" s="140"/>
      <c r="AFO76" s="140"/>
      <c r="AFP76" s="140"/>
      <c r="AFQ76" s="140"/>
      <c r="AFR76" s="140"/>
      <c r="AFS76" s="140"/>
      <c r="AFT76" s="140"/>
      <c r="AFU76" s="140"/>
      <c r="AFV76" s="140"/>
      <c r="AFW76" s="140"/>
      <c r="AFX76" s="140"/>
      <c r="AFY76" s="140"/>
      <c r="AFZ76" s="140"/>
      <c r="AGA76" s="140"/>
      <c r="AGB76" s="140"/>
      <c r="AGC76" s="140"/>
      <c r="AGD76" s="140"/>
      <c r="AGE76" s="140"/>
      <c r="AGF76" s="140"/>
      <c r="AGG76" s="140"/>
      <c r="AGH76" s="140"/>
      <c r="AGI76" s="140"/>
      <c r="AGJ76" s="140"/>
      <c r="AGK76" s="140"/>
      <c r="AGL76" s="140"/>
      <c r="AGM76" s="140"/>
      <c r="AGN76" s="140"/>
      <c r="AGO76" s="140"/>
      <c r="AGP76" s="140"/>
      <c r="AGQ76" s="140"/>
      <c r="AGR76" s="140"/>
      <c r="AGS76" s="140"/>
      <c r="AGT76" s="140"/>
      <c r="AGU76" s="140"/>
      <c r="AGV76" s="140"/>
      <c r="AGW76" s="140"/>
      <c r="AGX76" s="140"/>
      <c r="AGY76" s="140"/>
      <c r="AGZ76" s="140"/>
      <c r="AHA76" s="140"/>
      <c r="AHB76" s="140"/>
      <c r="AHC76" s="140"/>
      <c r="AHD76" s="140"/>
      <c r="AHE76" s="140"/>
      <c r="AHF76" s="140"/>
      <c r="AHG76" s="140"/>
      <c r="AHH76" s="140"/>
      <c r="AHI76" s="140"/>
      <c r="AHJ76" s="140"/>
      <c r="AHK76" s="140"/>
      <c r="AHL76" s="140"/>
      <c r="AHM76" s="140"/>
      <c r="AHN76" s="140"/>
      <c r="AHO76" s="140"/>
      <c r="AHP76" s="140"/>
      <c r="AHQ76" s="140"/>
      <c r="AHR76" s="140"/>
      <c r="AHS76" s="140"/>
      <c r="AHT76" s="140"/>
      <c r="AHU76" s="140"/>
      <c r="AHV76" s="140"/>
      <c r="AHW76" s="140"/>
      <c r="AHX76" s="140"/>
      <c r="AHY76" s="140"/>
      <c r="AHZ76" s="140"/>
      <c r="AIA76" s="140"/>
      <c r="AIB76" s="140"/>
      <c r="AIC76" s="140"/>
      <c r="AID76" s="140"/>
      <c r="AIE76" s="140"/>
      <c r="AIF76" s="140"/>
      <c r="AIG76" s="140"/>
      <c r="AIH76" s="140"/>
      <c r="AII76" s="140"/>
      <c r="AIJ76" s="140"/>
      <c r="AIK76" s="140"/>
      <c r="AIL76" s="140"/>
      <c r="AIM76" s="140"/>
      <c r="AIN76" s="140"/>
      <c r="AIO76" s="140"/>
      <c r="AIP76" s="140"/>
      <c r="AIQ76" s="140"/>
      <c r="AIR76" s="140"/>
      <c r="AIS76" s="140"/>
      <c r="AIT76" s="140"/>
      <c r="AIU76" s="140"/>
      <c r="AIV76" s="140"/>
      <c r="AIW76" s="140"/>
      <c r="AIX76" s="140"/>
      <c r="AIY76" s="140"/>
      <c r="AIZ76" s="140"/>
      <c r="AJA76" s="140"/>
      <c r="AJB76" s="140"/>
      <c r="AJC76" s="140"/>
      <c r="AJD76" s="140"/>
      <c r="AJE76" s="140"/>
      <c r="AJF76" s="140"/>
      <c r="AJG76" s="140"/>
      <c r="AJH76" s="140"/>
      <c r="AJI76" s="140"/>
      <c r="AJJ76" s="140"/>
      <c r="AJK76" s="140"/>
      <c r="AJL76" s="140"/>
      <c r="AJM76" s="140"/>
      <c r="AJN76" s="140"/>
      <c r="AJO76" s="140"/>
      <c r="AJP76" s="140"/>
      <c r="AJQ76" s="140"/>
      <c r="AJR76" s="140"/>
      <c r="AJS76" s="140"/>
      <c r="AJT76" s="140"/>
      <c r="AJU76" s="140"/>
      <c r="AJV76" s="140"/>
      <c r="AJW76" s="140"/>
      <c r="AJX76" s="140"/>
      <c r="AJY76" s="140"/>
      <c r="AJZ76" s="140"/>
      <c r="AKA76" s="140"/>
      <c r="AKB76" s="140"/>
      <c r="AKC76" s="140"/>
      <c r="AKD76" s="140"/>
      <c r="AKE76" s="140"/>
      <c r="AKF76" s="140"/>
      <c r="AKG76" s="140"/>
      <c r="AKH76" s="140"/>
      <c r="AKI76" s="140"/>
      <c r="AKJ76" s="140"/>
      <c r="AKK76" s="140"/>
      <c r="AKL76" s="140"/>
      <c r="AKM76" s="140"/>
      <c r="AKN76" s="140"/>
      <c r="AKO76" s="140"/>
      <c r="AKP76" s="140"/>
      <c r="AKQ76" s="140"/>
      <c r="AKR76" s="140"/>
      <c r="AKS76" s="140"/>
      <c r="AKT76" s="140"/>
      <c r="AKU76" s="140"/>
      <c r="AKV76" s="140"/>
      <c r="AKW76" s="140"/>
      <c r="AKX76" s="140"/>
      <c r="AKY76" s="140"/>
      <c r="AKZ76" s="140"/>
      <c r="ALA76" s="140"/>
      <c r="ALB76" s="140"/>
      <c r="ALC76" s="140"/>
      <c r="ALD76" s="140"/>
      <c r="ALE76" s="140"/>
      <c r="ALF76" s="140"/>
      <c r="ALG76" s="140"/>
      <c r="ALH76" s="140"/>
      <c r="ALI76" s="140"/>
      <c r="ALJ76" s="140"/>
      <c r="ALK76" s="140"/>
      <c r="ALL76" s="140"/>
      <c r="ALM76" s="140"/>
      <c r="ALN76" s="140"/>
      <c r="ALO76" s="140"/>
      <c r="ALP76" s="140"/>
      <c r="ALQ76" s="140"/>
      <c r="ALR76" s="140"/>
      <c r="ALS76" s="140"/>
      <c r="ALT76" s="140"/>
      <c r="ALU76" s="140"/>
      <c r="ALV76" s="140"/>
      <c r="ALW76" s="140"/>
      <c r="ALX76" s="140"/>
      <c r="ALY76" s="140"/>
      <c r="ALZ76" s="140"/>
      <c r="AMA76" s="140"/>
      <c r="AMB76" s="140"/>
      <c r="AMC76" s="140"/>
      <c r="AMD76" s="140"/>
      <c r="AME76" s="140"/>
      <c r="AMF76" s="140"/>
      <c r="AMG76" s="140"/>
      <c r="AMH76" s="140"/>
      <c r="AMI76" s="140"/>
      <c r="AMJ76" s="140"/>
      <c r="AMK76" s="140"/>
      <c r="AML76" s="140"/>
    </row>
    <row r="77" spans="1:1026" s="141" customFormat="1" ht="16.5" customHeight="1">
      <c r="A77" s="140"/>
      <c r="B77" s="725"/>
      <c r="C77" s="726"/>
      <c r="D77" s="711" t="s">
        <v>45</v>
      </c>
      <c r="E77" s="939"/>
      <c r="F77" s="728">
        <v>0</v>
      </c>
      <c r="G77" s="933"/>
      <c r="H77" s="727"/>
      <c r="I77" s="142"/>
      <c r="J77" s="143"/>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SM77" s="140"/>
      <c r="SN77" s="140"/>
      <c r="SO77" s="140"/>
      <c r="SP77" s="140"/>
      <c r="SQ77" s="140"/>
      <c r="SR77" s="140"/>
      <c r="SS77" s="140"/>
      <c r="ST77" s="140"/>
      <c r="SU77" s="140"/>
      <c r="SV77" s="140"/>
      <c r="SW77" s="140"/>
      <c r="SX77" s="140"/>
      <c r="SY77" s="140"/>
      <c r="SZ77" s="140"/>
      <c r="TA77" s="140"/>
      <c r="TB77" s="140"/>
      <c r="TC77" s="140"/>
      <c r="TD77" s="140"/>
      <c r="TE77" s="140"/>
      <c r="TF77" s="140"/>
      <c r="TG77" s="140"/>
      <c r="TH77" s="140"/>
      <c r="TI77" s="140"/>
      <c r="TJ77" s="140"/>
      <c r="TK77" s="140"/>
      <c r="TL77" s="140"/>
      <c r="TM77" s="140"/>
      <c r="TN77" s="140"/>
      <c r="TO77" s="140"/>
      <c r="TP77" s="140"/>
      <c r="TQ77" s="140"/>
      <c r="TR77" s="140"/>
      <c r="TS77" s="140"/>
      <c r="TT77" s="140"/>
      <c r="TU77" s="140"/>
      <c r="TV77" s="140"/>
      <c r="TW77" s="140"/>
      <c r="TX77" s="140"/>
      <c r="TY77" s="140"/>
      <c r="TZ77" s="140"/>
      <c r="UA77" s="140"/>
      <c r="UB77" s="140"/>
      <c r="UC77" s="140"/>
      <c r="UD77" s="140"/>
      <c r="UE77" s="140"/>
      <c r="UF77" s="140"/>
      <c r="UG77" s="140"/>
      <c r="UH77" s="140"/>
      <c r="UI77" s="140"/>
      <c r="UJ77" s="140"/>
      <c r="UK77" s="140"/>
      <c r="UL77" s="140"/>
      <c r="UM77" s="140"/>
      <c r="UN77" s="140"/>
      <c r="UO77" s="140"/>
      <c r="UP77" s="140"/>
      <c r="UQ77" s="140"/>
      <c r="UR77" s="140"/>
      <c r="US77" s="140"/>
      <c r="UT77" s="140"/>
      <c r="UU77" s="140"/>
      <c r="UV77" s="140"/>
      <c r="UW77" s="140"/>
      <c r="UX77" s="140"/>
      <c r="UY77" s="140"/>
      <c r="UZ77" s="140"/>
      <c r="VA77" s="140"/>
      <c r="VB77" s="140"/>
      <c r="VC77" s="140"/>
      <c r="VD77" s="140"/>
      <c r="VE77" s="140"/>
      <c r="VF77" s="140"/>
      <c r="VG77" s="140"/>
      <c r="VH77" s="140"/>
      <c r="VI77" s="140"/>
      <c r="VJ77" s="140"/>
      <c r="VK77" s="140"/>
      <c r="VL77" s="140"/>
      <c r="VM77" s="140"/>
      <c r="VN77" s="140"/>
      <c r="VO77" s="140"/>
      <c r="VP77" s="140"/>
      <c r="VQ77" s="140"/>
      <c r="VR77" s="140"/>
      <c r="VS77" s="140"/>
      <c r="VT77" s="140"/>
      <c r="VU77" s="140"/>
      <c r="VV77" s="140"/>
      <c r="VW77" s="140"/>
      <c r="VX77" s="140"/>
      <c r="VY77" s="140"/>
      <c r="VZ77" s="140"/>
      <c r="WA77" s="140"/>
      <c r="WB77" s="140"/>
      <c r="WC77" s="140"/>
      <c r="WD77" s="140"/>
      <c r="WE77" s="140"/>
      <c r="WF77" s="140"/>
      <c r="WG77" s="140"/>
      <c r="WH77" s="140"/>
      <c r="WI77" s="140"/>
      <c r="WJ77" s="140"/>
      <c r="WK77" s="140"/>
      <c r="WL77" s="140"/>
      <c r="WM77" s="140"/>
      <c r="WN77" s="140"/>
      <c r="WO77" s="140"/>
      <c r="WP77" s="140"/>
      <c r="WQ77" s="140"/>
      <c r="WR77" s="140"/>
      <c r="WS77" s="140"/>
      <c r="WT77" s="140"/>
      <c r="WU77" s="140"/>
      <c r="WV77" s="140"/>
      <c r="WW77" s="140"/>
      <c r="WX77" s="140"/>
      <c r="WY77" s="140"/>
      <c r="WZ77" s="140"/>
      <c r="XA77" s="140"/>
      <c r="XB77" s="140"/>
      <c r="XC77" s="140"/>
      <c r="XD77" s="140"/>
      <c r="XE77" s="140"/>
      <c r="XF77" s="140"/>
      <c r="XG77" s="140"/>
      <c r="XH77" s="140"/>
      <c r="XI77" s="140"/>
      <c r="XJ77" s="140"/>
      <c r="XK77" s="140"/>
      <c r="XL77" s="140"/>
      <c r="XM77" s="140"/>
      <c r="XN77" s="140"/>
      <c r="XO77" s="140"/>
      <c r="XP77" s="140"/>
      <c r="XQ77" s="140"/>
      <c r="XR77" s="140"/>
      <c r="XS77" s="140"/>
      <c r="XT77" s="140"/>
      <c r="XU77" s="140"/>
      <c r="XV77" s="140"/>
      <c r="XW77" s="140"/>
      <c r="XX77" s="140"/>
      <c r="XY77" s="140"/>
      <c r="XZ77" s="140"/>
      <c r="YA77" s="140"/>
      <c r="YB77" s="140"/>
      <c r="YC77" s="140"/>
      <c r="YD77" s="140"/>
      <c r="YE77" s="140"/>
      <c r="YF77" s="140"/>
      <c r="YG77" s="140"/>
      <c r="YH77" s="140"/>
      <c r="YI77" s="140"/>
      <c r="YJ77" s="140"/>
      <c r="YK77" s="140"/>
      <c r="YL77" s="140"/>
      <c r="YM77" s="140"/>
      <c r="YN77" s="140"/>
      <c r="YO77" s="140"/>
      <c r="YP77" s="140"/>
      <c r="YQ77" s="140"/>
      <c r="YR77" s="140"/>
      <c r="YS77" s="140"/>
      <c r="YT77" s="140"/>
      <c r="YU77" s="140"/>
      <c r="YV77" s="140"/>
      <c r="YW77" s="140"/>
      <c r="YX77" s="140"/>
      <c r="YY77" s="140"/>
      <c r="YZ77" s="140"/>
      <c r="ZA77" s="140"/>
      <c r="ZB77" s="140"/>
      <c r="ZC77" s="140"/>
      <c r="ZD77" s="140"/>
      <c r="ZE77" s="140"/>
      <c r="ZF77" s="140"/>
      <c r="ZG77" s="140"/>
      <c r="ZH77" s="140"/>
      <c r="ZI77" s="140"/>
      <c r="ZJ77" s="140"/>
      <c r="ZK77" s="140"/>
      <c r="ZL77" s="140"/>
      <c r="ZM77" s="140"/>
      <c r="ZN77" s="140"/>
      <c r="ZO77" s="140"/>
      <c r="ZP77" s="140"/>
      <c r="ZQ77" s="140"/>
      <c r="ZR77" s="140"/>
      <c r="ZS77" s="140"/>
      <c r="ZT77" s="140"/>
      <c r="ZU77" s="140"/>
      <c r="ZV77" s="140"/>
      <c r="ZW77" s="140"/>
      <c r="ZX77" s="140"/>
      <c r="ZY77" s="140"/>
      <c r="ZZ77" s="140"/>
      <c r="AAA77" s="140"/>
      <c r="AAB77" s="140"/>
      <c r="AAC77" s="140"/>
      <c r="AAD77" s="140"/>
      <c r="AAE77" s="140"/>
      <c r="AAF77" s="140"/>
      <c r="AAG77" s="140"/>
      <c r="AAH77" s="140"/>
      <c r="AAI77" s="140"/>
      <c r="AAJ77" s="140"/>
      <c r="AAK77" s="140"/>
      <c r="AAL77" s="140"/>
      <c r="AAM77" s="140"/>
      <c r="AAN77" s="140"/>
      <c r="AAO77" s="140"/>
      <c r="AAP77" s="140"/>
      <c r="AAQ77" s="140"/>
      <c r="AAR77" s="140"/>
      <c r="AAS77" s="140"/>
      <c r="AAT77" s="140"/>
      <c r="AAU77" s="140"/>
      <c r="AAV77" s="140"/>
      <c r="AAW77" s="140"/>
      <c r="AAX77" s="140"/>
      <c r="AAY77" s="140"/>
      <c r="AAZ77" s="140"/>
      <c r="ABA77" s="140"/>
      <c r="ABB77" s="140"/>
      <c r="ABC77" s="140"/>
      <c r="ABD77" s="140"/>
      <c r="ABE77" s="140"/>
      <c r="ABF77" s="140"/>
      <c r="ABG77" s="140"/>
      <c r="ABH77" s="140"/>
      <c r="ABI77" s="140"/>
      <c r="ABJ77" s="140"/>
      <c r="ABK77" s="140"/>
      <c r="ABL77" s="140"/>
      <c r="ABM77" s="140"/>
      <c r="ABN77" s="140"/>
      <c r="ABO77" s="140"/>
      <c r="ABP77" s="140"/>
      <c r="ABQ77" s="140"/>
      <c r="ABR77" s="140"/>
      <c r="ABS77" s="140"/>
      <c r="ABT77" s="140"/>
      <c r="ABU77" s="140"/>
      <c r="ABV77" s="140"/>
      <c r="ABW77" s="140"/>
      <c r="ABX77" s="140"/>
      <c r="ABY77" s="140"/>
      <c r="ABZ77" s="140"/>
      <c r="ACA77" s="140"/>
      <c r="ACB77" s="140"/>
      <c r="ACC77" s="140"/>
      <c r="ACD77" s="140"/>
      <c r="ACE77" s="140"/>
      <c r="ACF77" s="140"/>
      <c r="ACG77" s="140"/>
      <c r="ACH77" s="140"/>
      <c r="ACI77" s="140"/>
      <c r="ACJ77" s="140"/>
      <c r="ACK77" s="140"/>
      <c r="ACL77" s="140"/>
      <c r="ACM77" s="140"/>
      <c r="ACN77" s="140"/>
      <c r="ACO77" s="140"/>
      <c r="ACP77" s="140"/>
      <c r="ACQ77" s="140"/>
      <c r="ACR77" s="140"/>
      <c r="ACS77" s="140"/>
      <c r="ACT77" s="140"/>
      <c r="ACU77" s="140"/>
      <c r="ACV77" s="140"/>
      <c r="ACW77" s="140"/>
      <c r="ACX77" s="140"/>
      <c r="ACY77" s="140"/>
      <c r="ACZ77" s="140"/>
      <c r="ADA77" s="140"/>
      <c r="ADB77" s="140"/>
      <c r="ADC77" s="140"/>
      <c r="ADD77" s="140"/>
      <c r="ADE77" s="140"/>
      <c r="ADF77" s="140"/>
      <c r="ADG77" s="140"/>
      <c r="ADH77" s="140"/>
      <c r="ADI77" s="140"/>
      <c r="ADJ77" s="140"/>
      <c r="ADK77" s="140"/>
      <c r="ADL77" s="140"/>
      <c r="ADM77" s="140"/>
      <c r="ADN77" s="140"/>
      <c r="ADO77" s="140"/>
      <c r="ADP77" s="140"/>
      <c r="ADQ77" s="140"/>
      <c r="ADR77" s="140"/>
      <c r="ADS77" s="140"/>
      <c r="ADT77" s="140"/>
      <c r="ADU77" s="140"/>
      <c r="ADV77" s="140"/>
      <c r="ADW77" s="140"/>
      <c r="ADX77" s="140"/>
      <c r="ADY77" s="140"/>
      <c r="ADZ77" s="140"/>
      <c r="AEA77" s="140"/>
      <c r="AEB77" s="140"/>
      <c r="AEC77" s="140"/>
      <c r="AED77" s="140"/>
      <c r="AEE77" s="140"/>
      <c r="AEF77" s="140"/>
      <c r="AEG77" s="140"/>
      <c r="AEH77" s="140"/>
      <c r="AEI77" s="140"/>
      <c r="AEJ77" s="140"/>
      <c r="AEK77" s="140"/>
      <c r="AEL77" s="140"/>
      <c r="AEM77" s="140"/>
      <c r="AEN77" s="140"/>
      <c r="AEO77" s="140"/>
      <c r="AEP77" s="140"/>
      <c r="AEQ77" s="140"/>
      <c r="AER77" s="140"/>
      <c r="AES77" s="140"/>
      <c r="AET77" s="140"/>
      <c r="AEU77" s="140"/>
      <c r="AEV77" s="140"/>
      <c r="AEW77" s="140"/>
      <c r="AEX77" s="140"/>
      <c r="AEY77" s="140"/>
      <c r="AEZ77" s="140"/>
      <c r="AFA77" s="140"/>
      <c r="AFB77" s="140"/>
      <c r="AFC77" s="140"/>
      <c r="AFD77" s="140"/>
      <c r="AFE77" s="140"/>
      <c r="AFF77" s="140"/>
      <c r="AFG77" s="140"/>
      <c r="AFH77" s="140"/>
      <c r="AFI77" s="140"/>
      <c r="AFJ77" s="140"/>
      <c r="AFK77" s="140"/>
      <c r="AFL77" s="140"/>
      <c r="AFM77" s="140"/>
      <c r="AFN77" s="140"/>
      <c r="AFO77" s="140"/>
      <c r="AFP77" s="140"/>
      <c r="AFQ77" s="140"/>
      <c r="AFR77" s="140"/>
      <c r="AFS77" s="140"/>
      <c r="AFT77" s="140"/>
      <c r="AFU77" s="140"/>
      <c r="AFV77" s="140"/>
      <c r="AFW77" s="140"/>
      <c r="AFX77" s="140"/>
      <c r="AFY77" s="140"/>
      <c r="AFZ77" s="140"/>
      <c r="AGA77" s="140"/>
      <c r="AGB77" s="140"/>
      <c r="AGC77" s="140"/>
      <c r="AGD77" s="140"/>
      <c r="AGE77" s="140"/>
      <c r="AGF77" s="140"/>
      <c r="AGG77" s="140"/>
      <c r="AGH77" s="140"/>
      <c r="AGI77" s="140"/>
      <c r="AGJ77" s="140"/>
      <c r="AGK77" s="140"/>
      <c r="AGL77" s="140"/>
      <c r="AGM77" s="140"/>
      <c r="AGN77" s="140"/>
      <c r="AGO77" s="140"/>
      <c r="AGP77" s="140"/>
      <c r="AGQ77" s="140"/>
      <c r="AGR77" s="140"/>
      <c r="AGS77" s="140"/>
      <c r="AGT77" s="140"/>
      <c r="AGU77" s="140"/>
      <c r="AGV77" s="140"/>
      <c r="AGW77" s="140"/>
      <c r="AGX77" s="140"/>
      <c r="AGY77" s="140"/>
      <c r="AGZ77" s="140"/>
      <c r="AHA77" s="140"/>
      <c r="AHB77" s="140"/>
      <c r="AHC77" s="140"/>
      <c r="AHD77" s="140"/>
      <c r="AHE77" s="140"/>
      <c r="AHF77" s="140"/>
      <c r="AHG77" s="140"/>
      <c r="AHH77" s="140"/>
      <c r="AHI77" s="140"/>
      <c r="AHJ77" s="140"/>
      <c r="AHK77" s="140"/>
      <c r="AHL77" s="140"/>
      <c r="AHM77" s="140"/>
      <c r="AHN77" s="140"/>
      <c r="AHO77" s="140"/>
      <c r="AHP77" s="140"/>
      <c r="AHQ77" s="140"/>
      <c r="AHR77" s="140"/>
      <c r="AHS77" s="140"/>
      <c r="AHT77" s="140"/>
      <c r="AHU77" s="140"/>
      <c r="AHV77" s="140"/>
      <c r="AHW77" s="140"/>
      <c r="AHX77" s="140"/>
      <c r="AHY77" s="140"/>
      <c r="AHZ77" s="140"/>
      <c r="AIA77" s="140"/>
      <c r="AIB77" s="140"/>
      <c r="AIC77" s="140"/>
      <c r="AID77" s="140"/>
      <c r="AIE77" s="140"/>
      <c r="AIF77" s="140"/>
      <c r="AIG77" s="140"/>
      <c r="AIH77" s="140"/>
      <c r="AII77" s="140"/>
      <c r="AIJ77" s="140"/>
      <c r="AIK77" s="140"/>
      <c r="AIL77" s="140"/>
      <c r="AIM77" s="140"/>
      <c r="AIN77" s="140"/>
      <c r="AIO77" s="140"/>
      <c r="AIP77" s="140"/>
      <c r="AIQ77" s="140"/>
      <c r="AIR77" s="140"/>
      <c r="AIS77" s="140"/>
      <c r="AIT77" s="140"/>
      <c r="AIU77" s="140"/>
      <c r="AIV77" s="140"/>
      <c r="AIW77" s="140"/>
      <c r="AIX77" s="140"/>
      <c r="AIY77" s="140"/>
      <c r="AIZ77" s="140"/>
      <c r="AJA77" s="140"/>
      <c r="AJB77" s="140"/>
      <c r="AJC77" s="140"/>
      <c r="AJD77" s="140"/>
      <c r="AJE77" s="140"/>
      <c r="AJF77" s="140"/>
      <c r="AJG77" s="140"/>
      <c r="AJH77" s="140"/>
      <c r="AJI77" s="140"/>
      <c r="AJJ77" s="140"/>
      <c r="AJK77" s="140"/>
      <c r="AJL77" s="140"/>
      <c r="AJM77" s="140"/>
      <c r="AJN77" s="140"/>
      <c r="AJO77" s="140"/>
      <c r="AJP77" s="140"/>
      <c r="AJQ77" s="140"/>
      <c r="AJR77" s="140"/>
      <c r="AJS77" s="140"/>
      <c r="AJT77" s="140"/>
      <c r="AJU77" s="140"/>
      <c r="AJV77" s="140"/>
      <c r="AJW77" s="140"/>
      <c r="AJX77" s="140"/>
      <c r="AJY77" s="140"/>
      <c r="AJZ77" s="140"/>
      <c r="AKA77" s="140"/>
      <c r="AKB77" s="140"/>
      <c r="AKC77" s="140"/>
      <c r="AKD77" s="140"/>
      <c r="AKE77" s="140"/>
      <c r="AKF77" s="140"/>
      <c r="AKG77" s="140"/>
      <c r="AKH77" s="140"/>
      <c r="AKI77" s="140"/>
      <c r="AKJ77" s="140"/>
      <c r="AKK77" s="140"/>
      <c r="AKL77" s="140"/>
      <c r="AKM77" s="140"/>
      <c r="AKN77" s="140"/>
      <c r="AKO77" s="140"/>
      <c r="AKP77" s="140"/>
      <c r="AKQ77" s="140"/>
      <c r="AKR77" s="140"/>
      <c r="AKS77" s="140"/>
      <c r="AKT77" s="140"/>
      <c r="AKU77" s="140"/>
      <c r="AKV77" s="140"/>
      <c r="AKW77" s="140"/>
      <c r="AKX77" s="140"/>
      <c r="AKY77" s="140"/>
      <c r="AKZ77" s="140"/>
      <c r="ALA77" s="140"/>
      <c r="ALB77" s="140"/>
      <c r="ALC77" s="140"/>
      <c r="ALD77" s="140"/>
      <c r="ALE77" s="140"/>
      <c r="ALF77" s="140"/>
      <c r="ALG77" s="140"/>
      <c r="ALH77" s="140"/>
      <c r="ALI77" s="140"/>
      <c r="ALJ77" s="140"/>
      <c r="ALK77" s="140"/>
      <c r="ALL77" s="140"/>
      <c r="ALM77" s="140"/>
      <c r="ALN77" s="140"/>
      <c r="ALO77" s="140"/>
      <c r="ALP77" s="140"/>
      <c r="ALQ77" s="140"/>
      <c r="ALR77" s="140"/>
      <c r="ALS77" s="140"/>
      <c r="ALT77" s="140"/>
      <c r="ALU77" s="140"/>
      <c r="ALV77" s="140"/>
      <c r="ALW77" s="140"/>
      <c r="ALX77" s="140"/>
      <c r="ALY77" s="140"/>
      <c r="ALZ77" s="140"/>
      <c r="AMA77" s="140"/>
      <c r="AMB77" s="140"/>
      <c r="AMC77" s="140"/>
      <c r="AMD77" s="140"/>
      <c r="AME77" s="140"/>
      <c r="AMF77" s="140"/>
      <c r="AMG77" s="140"/>
      <c r="AMH77" s="140"/>
      <c r="AMI77" s="140"/>
      <c r="AMJ77" s="140"/>
      <c r="AMK77" s="140"/>
      <c r="AML77" s="140"/>
    </row>
    <row r="78" spans="1:1026" s="141" customFormat="1" ht="16.5" customHeight="1">
      <c r="A78" s="140"/>
      <c r="B78" s="725" t="s">
        <v>11</v>
      </c>
      <c r="C78" s="831" t="s">
        <v>46</v>
      </c>
      <c r="D78" s="711" t="s">
        <v>164</v>
      </c>
      <c r="E78" s="939"/>
      <c r="F78" s="832">
        <v>18.7</v>
      </c>
      <c r="G78" s="940"/>
      <c r="H78" s="727">
        <f>(F78*F79)-(20/100)</f>
        <v>280.3</v>
      </c>
      <c r="J78" s="143"/>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ST78" s="140"/>
      <c r="SU78" s="140"/>
      <c r="SV78" s="140"/>
      <c r="SW78" s="140"/>
      <c r="SX78" s="140"/>
      <c r="SY78" s="140"/>
      <c r="SZ78" s="140"/>
      <c r="TA78" s="140"/>
      <c r="TB78" s="140"/>
      <c r="TC78" s="140"/>
      <c r="TD78" s="140"/>
      <c r="TE78" s="140"/>
      <c r="TF78" s="140"/>
      <c r="TG78" s="140"/>
      <c r="TH78" s="140"/>
      <c r="TI78" s="140"/>
      <c r="TJ78" s="140"/>
      <c r="TK78" s="140"/>
      <c r="TL78" s="140"/>
      <c r="TM78" s="140"/>
      <c r="TN78" s="140"/>
      <c r="TO78" s="140"/>
      <c r="TP78" s="140"/>
      <c r="TQ78" s="140"/>
      <c r="TR78" s="140"/>
      <c r="TS78" s="140"/>
      <c r="TT78" s="140"/>
      <c r="TU78" s="140"/>
      <c r="TV78" s="140"/>
      <c r="TW78" s="140"/>
      <c r="TX78" s="140"/>
      <c r="TY78" s="140"/>
      <c r="TZ78" s="140"/>
      <c r="UA78" s="140"/>
      <c r="UB78" s="140"/>
      <c r="UC78" s="140"/>
      <c r="UD78" s="140"/>
      <c r="UE78" s="140"/>
      <c r="UF78" s="140"/>
      <c r="UG78" s="140"/>
      <c r="UH78" s="140"/>
      <c r="UI78" s="140"/>
      <c r="UJ78" s="140"/>
      <c r="UK78" s="140"/>
      <c r="UL78" s="140"/>
      <c r="UM78" s="140"/>
      <c r="UN78" s="140"/>
      <c r="UO78" s="140"/>
      <c r="UP78" s="140"/>
      <c r="UQ78" s="140"/>
      <c r="UR78" s="140"/>
      <c r="US78" s="140"/>
      <c r="UT78" s="140"/>
      <c r="UU78" s="140"/>
      <c r="UV78" s="140"/>
      <c r="UW78" s="140"/>
      <c r="UX78" s="140"/>
      <c r="UY78" s="140"/>
      <c r="UZ78" s="140"/>
      <c r="VA78" s="140"/>
      <c r="VB78" s="140"/>
      <c r="VC78" s="140"/>
      <c r="VD78" s="140"/>
      <c r="VE78" s="140"/>
      <c r="VF78" s="140"/>
      <c r="VG78" s="140"/>
      <c r="VH78" s="140"/>
      <c r="VI78" s="140"/>
      <c r="VJ78" s="140"/>
      <c r="VK78" s="140"/>
      <c r="VL78" s="140"/>
      <c r="VM78" s="140"/>
      <c r="VN78" s="140"/>
      <c r="VO78" s="140"/>
      <c r="VP78" s="140"/>
      <c r="VQ78" s="140"/>
      <c r="VR78" s="140"/>
      <c r="VS78" s="140"/>
      <c r="VT78" s="140"/>
      <c r="VU78" s="140"/>
      <c r="VV78" s="140"/>
      <c r="VW78" s="140"/>
      <c r="VX78" s="140"/>
      <c r="VY78" s="140"/>
      <c r="VZ78" s="140"/>
      <c r="WA78" s="140"/>
      <c r="WB78" s="140"/>
      <c r="WC78" s="140"/>
      <c r="WD78" s="140"/>
      <c r="WE78" s="140"/>
      <c r="WF78" s="140"/>
      <c r="WG78" s="140"/>
      <c r="WH78" s="140"/>
      <c r="WI78" s="140"/>
      <c r="WJ78" s="140"/>
      <c r="WK78" s="140"/>
      <c r="WL78" s="140"/>
      <c r="WM78" s="140"/>
      <c r="WN78" s="140"/>
      <c r="WO78" s="140"/>
      <c r="WP78" s="140"/>
      <c r="WQ78" s="140"/>
      <c r="WR78" s="140"/>
      <c r="WS78" s="140"/>
      <c r="WT78" s="140"/>
      <c r="WU78" s="140"/>
      <c r="WV78" s="140"/>
      <c r="WW78" s="140"/>
      <c r="WX78" s="140"/>
      <c r="WY78" s="140"/>
      <c r="WZ78" s="140"/>
      <c r="XA78" s="140"/>
      <c r="XB78" s="140"/>
      <c r="XC78" s="140"/>
      <c r="XD78" s="140"/>
      <c r="XE78" s="140"/>
      <c r="XF78" s="140"/>
      <c r="XG78" s="140"/>
      <c r="XH78" s="140"/>
      <c r="XI78" s="140"/>
      <c r="XJ78" s="140"/>
      <c r="XK78" s="140"/>
      <c r="XL78" s="140"/>
      <c r="XM78" s="140"/>
      <c r="XN78" s="140"/>
      <c r="XO78" s="140"/>
      <c r="XP78" s="140"/>
      <c r="XQ78" s="140"/>
      <c r="XR78" s="140"/>
      <c r="XS78" s="140"/>
      <c r="XT78" s="140"/>
      <c r="XU78" s="140"/>
      <c r="XV78" s="140"/>
      <c r="XW78" s="140"/>
      <c r="XX78" s="140"/>
      <c r="XY78" s="140"/>
      <c r="XZ78" s="140"/>
      <c r="YA78" s="140"/>
      <c r="YB78" s="140"/>
      <c r="YC78" s="140"/>
      <c r="YD78" s="140"/>
      <c r="YE78" s="140"/>
      <c r="YF78" s="140"/>
      <c r="YG78" s="140"/>
      <c r="YH78" s="140"/>
      <c r="YI78" s="140"/>
      <c r="YJ78" s="140"/>
      <c r="YK78" s="140"/>
      <c r="YL78" s="140"/>
      <c r="YM78" s="140"/>
      <c r="YN78" s="140"/>
      <c r="YO78" s="140"/>
      <c r="YP78" s="140"/>
      <c r="YQ78" s="140"/>
      <c r="YR78" s="140"/>
      <c r="YS78" s="140"/>
      <c r="YT78" s="140"/>
      <c r="YU78" s="140"/>
      <c r="YV78" s="140"/>
      <c r="YW78" s="140"/>
      <c r="YX78" s="140"/>
      <c r="YY78" s="140"/>
      <c r="YZ78" s="140"/>
      <c r="ZA78" s="140"/>
      <c r="ZB78" s="140"/>
      <c r="ZC78" s="140"/>
      <c r="ZD78" s="140"/>
      <c r="ZE78" s="140"/>
      <c r="ZF78" s="140"/>
      <c r="ZG78" s="140"/>
      <c r="ZH78" s="140"/>
      <c r="ZI78" s="140"/>
      <c r="ZJ78" s="140"/>
      <c r="ZK78" s="140"/>
      <c r="ZL78" s="140"/>
      <c r="ZM78" s="140"/>
      <c r="ZN78" s="140"/>
      <c r="ZO78" s="140"/>
      <c r="ZP78" s="140"/>
      <c r="ZQ78" s="140"/>
      <c r="ZR78" s="140"/>
      <c r="ZS78" s="140"/>
      <c r="ZT78" s="140"/>
      <c r="ZU78" s="140"/>
      <c r="ZV78" s="140"/>
      <c r="ZW78" s="140"/>
      <c r="ZX78" s="140"/>
      <c r="ZY78" s="140"/>
      <c r="ZZ78" s="140"/>
      <c r="AAA78" s="140"/>
      <c r="AAB78" s="140"/>
      <c r="AAC78" s="140"/>
      <c r="AAD78" s="140"/>
      <c r="AAE78" s="140"/>
      <c r="AAF78" s="140"/>
      <c r="AAG78" s="140"/>
      <c r="AAH78" s="140"/>
      <c r="AAI78" s="140"/>
      <c r="AAJ78" s="140"/>
      <c r="AAK78" s="140"/>
      <c r="AAL78" s="140"/>
      <c r="AAM78" s="140"/>
      <c r="AAN78" s="140"/>
      <c r="AAO78" s="140"/>
      <c r="AAP78" s="140"/>
      <c r="AAQ78" s="140"/>
      <c r="AAR78" s="140"/>
      <c r="AAS78" s="140"/>
      <c r="AAT78" s="140"/>
      <c r="AAU78" s="140"/>
      <c r="AAV78" s="140"/>
      <c r="AAW78" s="140"/>
      <c r="AAX78" s="140"/>
      <c r="AAY78" s="140"/>
      <c r="AAZ78" s="140"/>
      <c r="ABA78" s="140"/>
      <c r="ABB78" s="140"/>
      <c r="ABC78" s="140"/>
      <c r="ABD78" s="140"/>
      <c r="ABE78" s="140"/>
      <c r="ABF78" s="140"/>
      <c r="ABG78" s="140"/>
      <c r="ABH78" s="140"/>
      <c r="ABI78" s="140"/>
      <c r="ABJ78" s="140"/>
      <c r="ABK78" s="140"/>
      <c r="ABL78" s="140"/>
      <c r="ABM78" s="140"/>
      <c r="ABN78" s="140"/>
      <c r="ABO78" s="140"/>
      <c r="ABP78" s="140"/>
      <c r="ABQ78" s="140"/>
      <c r="ABR78" s="140"/>
      <c r="ABS78" s="140"/>
      <c r="ABT78" s="140"/>
      <c r="ABU78" s="140"/>
      <c r="ABV78" s="140"/>
      <c r="ABW78" s="140"/>
      <c r="ABX78" s="140"/>
      <c r="ABY78" s="140"/>
      <c r="ABZ78" s="140"/>
      <c r="ACA78" s="140"/>
      <c r="ACB78" s="140"/>
      <c r="ACC78" s="140"/>
      <c r="ACD78" s="140"/>
      <c r="ACE78" s="140"/>
      <c r="ACF78" s="140"/>
      <c r="ACG78" s="140"/>
      <c r="ACH78" s="140"/>
      <c r="ACI78" s="140"/>
      <c r="ACJ78" s="140"/>
      <c r="ACK78" s="140"/>
      <c r="ACL78" s="140"/>
      <c r="ACM78" s="140"/>
      <c r="ACN78" s="140"/>
      <c r="ACO78" s="140"/>
      <c r="ACP78" s="140"/>
      <c r="ACQ78" s="140"/>
      <c r="ACR78" s="140"/>
      <c r="ACS78" s="140"/>
      <c r="ACT78" s="140"/>
      <c r="ACU78" s="140"/>
      <c r="ACV78" s="140"/>
      <c r="ACW78" s="140"/>
      <c r="ACX78" s="140"/>
      <c r="ACY78" s="140"/>
      <c r="ACZ78" s="140"/>
      <c r="ADA78" s="140"/>
      <c r="ADB78" s="140"/>
      <c r="ADC78" s="140"/>
      <c r="ADD78" s="140"/>
      <c r="ADE78" s="140"/>
      <c r="ADF78" s="140"/>
      <c r="ADG78" s="140"/>
      <c r="ADH78" s="140"/>
      <c r="ADI78" s="140"/>
      <c r="ADJ78" s="140"/>
      <c r="ADK78" s="140"/>
      <c r="ADL78" s="140"/>
      <c r="ADM78" s="140"/>
      <c r="ADN78" s="140"/>
      <c r="ADO78" s="140"/>
      <c r="ADP78" s="140"/>
      <c r="ADQ78" s="140"/>
      <c r="ADR78" s="140"/>
      <c r="ADS78" s="140"/>
      <c r="ADT78" s="140"/>
      <c r="ADU78" s="140"/>
      <c r="ADV78" s="140"/>
      <c r="ADW78" s="140"/>
      <c r="ADX78" s="140"/>
      <c r="ADY78" s="140"/>
      <c r="ADZ78" s="140"/>
      <c r="AEA78" s="140"/>
      <c r="AEB78" s="140"/>
      <c r="AEC78" s="140"/>
      <c r="AED78" s="140"/>
      <c r="AEE78" s="140"/>
      <c r="AEF78" s="140"/>
      <c r="AEG78" s="140"/>
      <c r="AEH78" s="140"/>
      <c r="AEI78" s="140"/>
      <c r="AEJ78" s="140"/>
      <c r="AEK78" s="140"/>
      <c r="AEL78" s="140"/>
      <c r="AEM78" s="140"/>
      <c r="AEN78" s="140"/>
      <c r="AEO78" s="140"/>
      <c r="AEP78" s="140"/>
      <c r="AEQ78" s="140"/>
      <c r="AER78" s="140"/>
      <c r="AES78" s="140"/>
      <c r="AET78" s="140"/>
      <c r="AEU78" s="140"/>
      <c r="AEV78" s="140"/>
      <c r="AEW78" s="140"/>
      <c r="AEX78" s="140"/>
      <c r="AEY78" s="140"/>
      <c r="AEZ78" s="140"/>
      <c r="AFA78" s="140"/>
      <c r="AFB78" s="140"/>
      <c r="AFC78" s="140"/>
      <c r="AFD78" s="140"/>
      <c r="AFE78" s="140"/>
      <c r="AFF78" s="140"/>
      <c r="AFG78" s="140"/>
      <c r="AFH78" s="140"/>
      <c r="AFI78" s="140"/>
      <c r="AFJ78" s="140"/>
      <c r="AFK78" s="140"/>
      <c r="AFL78" s="140"/>
      <c r="AFM78" s="140"/>
      <c r="AFN78" s="140"/>
      <c r="AFO78" s="140"/>
      <c r="AFP78" s="140"/>
      <c r="AFQ78" s="140"/>
      <c r="AFR78" s="140"/>
      <c r="AFS78" s="140"/>
      <c r="AFT78" s="140"/>
      <c r="AFU78" s="140"/>
      <c r="AFV78" s="140"/>
      <c r="AFW78" s="140"/>
      <c r="AFX78" s="140"/>
      <c r="AFY78" s="140"/>
      <c r="AFZ78" s="140"/>
      <c r="AGA78" s="140"/>
      <c r="AGB78" s="140"/>
      <c r="AGC78" s="140"/>
      <c r="AGD78" s="140"/>
      <c r="AGE78" s="140"/>
      <c r="AGF78" s="140"/>
      <c r="AGG78" s="140"/>
      <c r="AGH78" s="140"/>
      <c r="AGI78" s="140"/>
      <c r="AGJ78" s="140"/>
      <c r="AGK78" s="140"/>
      <c r="AGL78" s="140"/>
      <c r="AGM78" s="140"/>
      <c r="AGN78" s="140"/>
      <c r="AGO78" s="140"/>
      <c r="AGP78" s="140"/>
      <c r="AGQ78" s="140"/>
      <c r="AGR78" s="140"/>
      <c r="AGS78" s="140"/>
      <c r="AGT78" s="140"/>
      <c r="AGU78" s="140"/>
      <c r="AGV78" s="140"/>
      <c r="AGW78" s="140"/>
      <c r="AGX78" s="140"/>
      <c r="AGY78" s="140"/>
      <c r="AGZ78" s="140"/>
      <c r="AHA78" s="140"/>
      <c r="AHB78" s="140"/>
      <c r="AHC78" s="140"/>
      <c r="AHD78" s="140"/>
      <c r="AHE78" s="140"/>
      <c r="AHF78" s="140"/>
      <c r="AHG78" s="140"/>
      <c r="AHH78" s="140"/>
      <c r="AHI78" s="140"/>
      <c r="AHJ78" s="140"/>
      <c r="AHK78" s="140"/>
      <c r="AHL78" s="140"/>
      <c r="AHM78" s="140"/>
      <c r="AHN78" s="140"/>
      <c r="AHO78" s="140"/>
      <c r="AHP78" s="140"/>
      <c r="AHQ78" s="140"/>
      <c r="AHR78" s="140"/>
      <c r="AHS78" s="140"/>
      <c r="AHT78" s="140"/>
      <c r="AHU78" s="140"/>
      <c r="AHV78" s="140"/>
      <c r="AHW78" s="140"/>
      <c r="AHX78" s="140"/>
      <c r="AHY78" s="140"/>
      <c r="AHZ78" s="140"/>
      <c r="AIA78" s="140"/>
      <c r="AIB78" s="140"/>
      <c r="AIC78" s="140"/>
      <c r="AID78" s="140"/>
      <c r="AIE78" s="140"/>
      <c r="AIF78" s="140"/>
      <c r="AIG78" s="140"/>
      <c r="AIH78" s="140"/>
      <c r="AII78" s="140"/>
      <c r="AIJ78" s="140"/>
      <c r="AIK78" s="140"/>
      <c r="AIL78" s="140"/>
      <c r="AIM78" s="140"/>
      <c r="AIN78" s="140"/>
      <c r="AIO78" s="140"/>
      <c r="AIP78" s="140"/>
      <c r="AIQ78" s="140"/>
      <c r="AIR78" s="140"/>
      <c r="AIS78" s="140"/>
      <c r="AIT78" s="140"/>
      <c r="AIU78" s="140"/>
      <c r="AIV78" s="140"/>
      <c r="AIW78" s="140"/>
      <c r="AIX78" s="140"/>
      <c r="AIY78" s="140"/>
      <c r="AIZ78" s="140"/>
      <c r="AJA78" s="140"/>
      <c r="AJB78" s="140"/>
      <c r="AJC78" s="140"/>
      <c r="AJD78" s="140"/>
      <c r="AJE78" s="140"/>
      <c r="AJF78" s="140"/>
      <c r="AJG78" s="140"/>
      <c r="AJH78" s="140"/>
      <c r="AJI78" s="140"/>
      <c r="AJJ78" s="140"/>
      <c r="AJK78" s="140"/>
      <c r="AJL78" s="140"/>
      <c r="AJM78" s="140"/>
      <c r="AJN78" s="140"/>
      <c r="AJO78" s="140"/>
      <c r="AJP78" s="140"/>
      <c r="AJQ78" s="140"/>
      <c r="AJR78" s="140"/>
      <c r="AJS78" s="140"/>
      <c r="AJT78" s="140"/>
      <c r="AJU78" s="140"/>
      <c r="AJV78" s="140"/>
      <c r="AJW78" s="140"/>
      <c r="AJX78" s="140"/>
      <c r="AJY78" s="140"/>
      <c r="AJZ78" s="140"/>
      <c r="AKA78" s="140"/>
      <c r="AKB78" s="140"/>
      <c r="AKC78" s="140"/>
      <c r="AKD78" s="140"/>
      <c r="AKE78" s="140"/>
      <c r="AKF78" s="140"/>
      <c r="AKG78" s="140"/>
      <c r="AKH78" s="140"/>
      <c r="AKI78" s="140"/>
      <c r="AKJ78" s="140"/>
      <c r="AKK78" s="140"/>
      <c r="AKL78" s="140"/>
      <c r="AKM78" s="140"/>
      <c r="AKN78" s="140"/>
      <c r="AKO78" s="140"/>
      <c r="AKP78" s="140"/>
      <c r="AKQ78" s="140"/>
      <c r="AKR78" s="140"/>
      <c r="AKS78" s="140"/>
      <c r="AKT78" s="140"/>
      <c r="AKU78" s="140"/>
      <c r="AKV78" s="140"/>
      <c r="AKW78" s="140"/>
      <c r="AKX78" s="140"/>
      <c r="AKY78" s="140"/>
      <c r="AKZ78" s="140"/>
      <c r="ALA78" s="140"/>
      <c r="ALB78" s="140"/>
      <c r="ALC78" s="140"/>
      <c r="ALD78" s="140"/>
      <c r="ALE78" s="140"/>
      <c r="ALF78" s="140"/>
      <c r="ALG78" s="140"/>
      <c r="ALH78" s="140"/>
      <c r="ALI78" s="140"/>
      <c r="ALJ78" s="140"/>
      <c r="ALK78" s="140"/>
      <c r="ALL78" s="140"/>
      <c r="ALM78" s="140"/>
      <c r="ALN78" s="140"/>
      <c r="ALO78" s="140"/>
      <c r="ALP78" s="140"/>
      <c r="ALQ78" s="140"/>
      <c r="ALR78" s="140"/>
      <c r="ALS78" s="140"/>
      <c r="ALT78" s="140"/>
      <c r="ALU78" s="140"/>
      <c r="ALV78" s="140"/>
      <c r="ALW78" s="140"/>
      <c r="ALX78" s="140"/>
      <c r="ALY78" s="140"/>
      <c r="ALZ78" s="140"/>
      <c r="AMA78" s="140"/>
      <c r="AMB78" s="140"/>
      <c r="AMC78" s="140"/>
      <c r="AMD78" s="140"/>
      <c r="AME78" s="140"/>
      <c r="AMF78" s="140"/>
      <c r="AMG78" s="140"/>
      <c r="AMH78" s="140"/>
      <c r="AMI78" s="140"/>
      <c r="AMJ78" s="140"/>
      <c r="AMK78" s="140"/>
      <c r="AML78" s="140"/>
    </row>
    <row r="79" spans="1:1026" s="141" customFormat="1" ht="16.5" customHeight="1">
      <c r="A79" s="140"/>
      <c r="B79" s="725"/>
      <c r="C79" s="831"/>
      <c r="D79" s="711" t="s">
        <v>47</v>
      </c>
      <c r="E79" s="939"/>
      <c r="F79" s="825">
        <f>G38</f>
        <v>15</v>
      </c>
      <c r="G79" s="940"/>
      <c r="H79" s="727"/>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SM79" s="140"/>
      <c r="SN79" s="140"/>
      <c r="SO79" s="140"/>
      <c r="SP79" s="140"/>
      <c r="SQ79" s="140"/>
      <c r="SR79" s="140"/>
      <c r="SS79" s="140"/>
      <c r="ST79" s="140"/>
      <c r="SU79" s="140"/>
      <c r="SV79" s="140"/>
      <c r="SW79" s="140"/>
      <c r="SX79" s="140"/>
      <c r="SY79" s="140"/>
      <c r="SZ79" s="140"/>
      <c r="TA79" s="140"/>
      <c r="TB79" s="140"/>
      <c r="TC79" s="140"/>
      <c r="TD79" s="140"/>
      <c r="TE79" s="140"/>
      <c r="TF79" s="140"/>
      <c r="TG79" s="140"/>
      <c r="TH79" s="140"/>
      <c r="TI79" s="140"/>
      <c r="TJ79" s="140"/>
      <c r="TK79" s="140"/>
      <c r="TL79" s="140"/>
      <c r="TM79" s="140"/>
      <c r="TN79" s="140"/>
      <c r="TO79" s="140"/>
      <c r="TP79" s="140"/>
      <c r="TQ79" s="140"/>
      <c r="TR79" s="140"/>
      <c r="TS79" s="140"/>
      <c r="TT79" s="140"/>
      <c r="TU79" s="140"/>
      <c r="TV79" s="140"/>
      <c r="TW79" s="140"/>
      <c r="TX79" s="140"/>
      <c r="TY79" s="140"/>
      <c r="TZ79" s="140"/>
      <c r="UA79" s="140"/>
      <c r="UB79" s="140"/>
      <c r="UC79" s="140"/>
      <c r="UD79" s="140"/>
      <c r="UE79" s="140"/>
      <c r="UF79" s="140"/>
      <c r="UG79" s="140"/>
      <c r="UH79" s="140"/>
      <c r="UI79" s="140"/>
      <c r="UJ79" s="140"/>
      <c r="UK79" s="140"/>
      <c r="UL79" s="140"/>
      <c r="UM79" s="140"/>
      <c r="UN79" s="140"/>
      <c r="UO79" s="140"/>
      <c r="UP79" s="140"/>
      <c r="UQ79" s="140"/>
      <c r="UR79" s="140"/>
      <c r="US79" s="140"/>
      <c r="UT79" s="140"/>
      <c r="UU79" s="140"/>
      <c r="UV79" s="140"/>
      <c r="UW79" s="140"/>
      <c r="UX79" s="140"/>
      <c r="UY79" s="140"/>
      <c r="UZ79" s="140"/>
      <c r="VA79" s="140"/>
      <c r="VB79" s="140"/>
      <c r="VC79" s="140"/>
      <c r="VD79" s="140"/>
      <c r="VE79" s="140"/>
      <c r="VF79" s="140"/>
      <c r="VG79" s="140"/>
      <c r="VH79" s="140"/>
      <c r="VI79" s="140"/>
      <c r="VJ79" s="140"/>
      <c r="VK79" s="140"/>
      <c r="VL79" s="140"/>
      <c r="VM79" s="140"/>
      <c r="VN79" s="140"/>
      <c r="VO79" s="140"/>
      <c r="VP79" s="140"/>
      <c r="VQ79" s="140"/>
      <c r="VR79" s="140"/>
      <c r="VS79" s="140"/>
      <c r="VT79" s="140"/>
      <c r="VU79" s="140"/>
      <c r="VV79" s="140"/>
      <c r="VW79" s="140"/>
      <c r="VX79" s="140"/>
      <c r="VY79" s="140"/>
      <c r="VZ79" s="140"/>
      <c r="WA79" s="140"/>
      <c r="WB79" s="140"/>
      <c r="WC79" s="140"/>
      <c r="WD79" s="140"/>
      <c r="WE79" s="140"/>
      <c r="WF79" s="140"/>
      <c r="WG79" s="140"/>
      <c r="WH79" s="140"/>
      <c r="WI79" s="140"/>
      <c r="WJ79" s="140"/>
      <c r="WK79" s="140"/>
      <c r="WL79" s="140"/>
      <c r="WM79" s="140"/>
      <c r="WN79" s="140"/>
      <c r="WO79" s="140"/>
      <c r="WP79" s="140"/>
      <c r="WQ79" s="140"/>
      <c r="WR79" s="140"/>
      <c r="WS79" s="140"/>
      <c r="WT79" s="140"/>
      <c r="WU79" s="140"/>
      <c r="WV79" s="140"/>
      <c r="WW79" s="140"/>
      <c r="WX79" s="140"/>
      <c r="WY79" s="140"/>
      <c r="WZ79" s="140"/>
      <c r="XA79" s="140"/>
      <c r="XB79" s="140"/>
      <c r="XC79" s="140"/>
      <c r="XD79" s="140"/>
      <c r="XE79" s="140"/>
      <c r="XF79" s="140"/>
      <c r="XG79" s="140"/>
      <c r="XH79" s="140"/>
      <c r="XI79" s="140"/>
      <c r="XJ79" s="140"/>
      <c r="XK79" s="140"/>
      <c r="XL79" s="140"/>
      <c r="XM79" s="140"/>
      <c r="XN79" s="140"/>
      <c r="XO79" s="140"/>
      <c r="XP79" s="140"/>
      <c r="XQ79" s="140"/>
      <c r="XR79" s="140"/>
      <c r="XS79" s="140"/>
      <c r="XT79" s="140"/>
      <c r="XU79" s="140"/>
      <c r="XV79" s="140"/>
      <c r="XW79" s="140"/>
      <c r="XX79" s="140"/>
      <c r="XY79" s="140"/>
      <c r="XZ79" s="140"/>
      <c r="YA79" s="140"/>
      <c r="YB79" s="140"/>
      <c r="YC79" s="140"/>
      <c r="YD79" s="140"/>
      <c r="YE79" s="140"/>
      <c r="YF79" s="140"/>
      <c r="YG79" s="140"/>
      <c r="YH79" s="140"/>
      <c r="YI79" s="140"/>
      <c r="YJ79" s="140"/>
      <c r="YK79" s="140"/>
      <c r="YL79" s="140"/>
      <c r="YM79" s="140"/>
      <c r="YN79" s="140"/>
      <c r="YO79" s="140"/>
      <c r="YP79" s="140"/>
      <c r="YQ79" s="140"/>
      <c r="YR79" s="140"/>
      <c r="YS79" s="140"/>
      <c r="YT79" s="140"/>
      <c r="YU79" s="140"/>
      <c r="YV79" s="140"/>
      <c r="YW79" s="140"/>
      <c r="YX79" s="140"/>
      <c r="YY79" s="140"/>
      <c r="YZ79" s="140"/>
      <c r="ZA79" s="140"/>
      <c r="ZB79" s="140"/>
      <c r="ZC79" s="140"/>
      <c r="ZD79" s="140"/>
      <c r="ZE79" s="140"/>
      <c r="ZF79" s="140"/>
      <c r="ZG79" s="140"/>
      <c r="ZH79" s="140"/>
      <c r="ZI79" s="140"/>
      <c r="ZJ79" s="140"/>
      <c r="ZK79" s="140"/>
      <c r="ZL79" s="140"/>
      <c r="ZM79" s="140"/>
      <c r="ZN79" s="140"/>
      <c r="ZO79" s="140"/>
      <c r="ZP79" s="140"/>
      <c r="ZQ79" s="140"/>
      <c r="ZR79" s="140"/>
      <c r="ZS79" s="140"/>
      <c r="ZT79" s="140"/>
      <c r="ZU79" s="140"/>
      <c r="ZV79" s="140"/>
      <c r="ZW79" s="140"/>
      <c r="ZX79" s="140"/>
      <c r="ZY79" s="140"/>
      <c r="ZZ79" s="140"/>
      <c r="AAA79" s="140"/>
      <c r="AAB79" s="140"/>
      <c r="AAC79" s="140"/>
      <c r="AAD79" s="140"/>
      <c r="AAE79" s="140"/>
      <c r="AAF79" s="140"/>
      <c r="AAG79" s="140"/>
      <c r="AAH79" s="140"/>
      <c r="AAI79" s="140"/>
      <c r="AAJ79" s="140"/>
      <c r="AAK79" s="140"/>
      <c r="AAL79" s="140"/>
      <c r="AAM79" s="140"/>
      <c r="AAN79" s="140"/>
      <c r="AAO79" s="140"/>
      <c r="AAP79" s="140"/>
      <c r="AAQ79" s="140"/>
      <c r="AAR79" s="140"/>
      <c r="AAS79" s="140"/>
      <c r="AAT79" s="140"/>
      <c r="AAU79" s="140"/>
      <c r="AAV79" s="140"/>
      <c r="AAW79" s="140"/>
      <c r="AAX79" s="140"/>
      <c r="AAY79" s="140"/>
      <c r="AAZ79" s="140"/>
      <c r="ABA79" s="140"/>
      <c r="ABB79" s="140"/>
      <c r="ABC79" s="140"/>
      <c r="ABD79" s="140"/>
      <c r="ABE79" s="140"/>
      <c r="ABF79" s="140"/>
      <c r="ABG79" s="140"/>
      <c r="ABH79" s="140"/>
      <c r="ABI79" s="140"/>
      <c r="ABJ79" s="140"/>
      <c r="ABK79" s="140"/>
      <c r="ABL79" s="140"/>
      <c r="ABM79" s="140"/>
      <c r="ABN79" s="140"/>
      <c r="ABO79" s="140"/>
      <c r="ABP79" s="140"/>
      <c r="ABQ79" s="140"/>
      <c r="ABR79" s="140"/>
      <c r="ABS79" s="140"/>
      <c r="ABT79" s="140"/>
      <c r="ABU79" s="140"/>
      <c r="ABV79" s="140"/>
      <c r="ABW79" s="140"/>
      <c r="ABX79" s="140"/>
      <c r="ABY79" s="140"/>
      <c r="ABZ79" s="140"/>
      <c r="ACA79" s="140"/>
      <c r="ACB79" s="140"/>
      <c r="ACC79" s="140"/>
      <c r="ACD79" s="140"/>
      <c r="ACE79" s="140"/>
      <c r="ACF79" s="140"/>
      <c r="ACG79" s="140"/>
      <c r="ACH79" s="140"/>
      <c r="ACI79" s="140"/>
      <c r="ACJ79" s="140"/>
      <c r="ACK79" s="140"/>
      <c r="ACL79" s="140"/>
      <c r="ACM79" s="140"/>
      <c r="ACN79" s="140"/>
      <c r="ACO79" s="140"/>
      <c r="ACP79" s="140"/>
      <c r="ACQ79" s="140"/>
      <c r="ACR79" s="140"/>
      <c r="ACS79" s="140"/>
      <c r="ACT79" s="140"/>
      <c r="ACU79" s="140"/>
      <c r="ACV79" s="140"/>
      <c r="ACW79" s="140"/>
      <c r="ACX79" s="140"/>
      <c r="ACY79" s="140"/>
      <c r="ACZ79" s="140"/>
      <c r="ADA79" s="140"/>
      <c r="ADB79" s="140"/>
      <c r="ADC79" s="140"/>
      <c r="ADD79" s="140"/>
      <c r="ADE79" s="140"/>
      <c r="ADF79" s="140"/>
      <c r="ADG79" s="140"/>
      <c r="ADH79" s="140"/>
      <c r="ADI79" s="140"/>
      <c r="ADJ79" s="140"/>
      <c r="ADK79" s="140"/>
      <c r="ADL79" s="140"/>
      <c r="ADM79" s="140"/>
      <c r="ADN79" s="140"/>
      <c r="ADO79" s="140"/>
      <c r="ADP79" s="140"/>
      <c r="ADQ79" s="140"/>
      <c r="ADR79" s="140"/>
      <c r="ADS79" s="140"/>
      <c r="ADT79" s="140"/>
      <c r="ADU79" s="140"/>
      <c r="ADV79" s="140"/>
      <c r="ADW79" s="140"/>
      <c r="ADX79" s="140"/>
      <c r="ADY79" s="140"/>
      <c r="ADZ79" s="140"/>
      <c r="AEA79" s="140"/>
      <c r="AEB79" s="140"/>
      <c r="AEC79" s="140"/>
      <c r="AED79" s="140"/>
      <c r="AEE79" s="140"/>
      <c r="AEF79" s="140"/>
      <c r="AEG79" s="140"/>
      <c r="AEH79" s="140"/>
      <c r="AEI79" s="140"/>
      <c r="AEJ79" s="140"/>
      <c r="AEK79" s="140"/>
      <c r="AEL79" s="140"/>
      <c r="AEM79" s="140"/>
      <c r="AEN79" s="140"/>
      <c r="AEO79" s="140"/>
      <c r="AEP79" s="140"/>
      <c r="AEQ79" s="140"/>
      <c r="AER79" s="140"/>
      <c r="AES79" s="140"/>
      <c r="AET79" s="140"/>
      <c r="AEU79" s="140"/>
      <c r="AEV79" s="140"/>
      <c r="AEW79" s="140"/>
      <c r="AEX79" s="140"/>
      <c r="AEY79" s="140"/>
      <c r="AEZ79" s="140"/>
      <c r="AFA79" s="140"/>
      <c r="AFB79" s="140"/>
      <c r="AFC79" s="140"/>
      <c r="AFD79" s="140"/>
      <c r="AFE79" s="140"/>
      <c r="AFF79" s="140"/>
      <c r="AFG79" s="140"/>
      <c r="AFH79" s="140"/>
      <c r="AFI79" s="140"/>
      <c r="AFJ79" s="140"/>
      <c r="AFK79" s="140"/>
      <c r="AFL79" s="140"/>
      <c r="AFM79" s="140"/>
      <c r="AFN79" s="140"/>
      <c r="AFO79" s="140"/>
      <c r="AFP79" s="140"/>
      <c r="AFQ79" s="140"/>
      <c r="AFR79" s="140"/>
      <c r="AFS79" s="140"/>
      <c r="AFT79" s="140"/>
      <c r="AFU79" s="140"/>
      <c r="AFV79" s="140"/>
      <c r="AFW79" s="140"/>
      <c r="AFX79" s="140"/>
      <c r="AFY79" s="140"/>
      <c r="AFZ79" s="140"/>
      <c r="AGA79" s="140"/>
      <c r="AGB79" s="140"/>
      <c r="AGC79" s="140"/>
      <c r="AGD79" s="140"/>
      <c r="AGE79" s="140"/>
      <c r="AGF79" s="140"/>
      <c r="AGG79" s="140"/>
      <c r="AGH79" s="140"/>
      <c r="AGI79" s="140"/>
      <c r="AGJ79" s="140"/>
      <c r="AGK79" s="140"/>
      <c r="AGL79" s="140"/>
      <c r="AGM79" s="140"/>
      <c r="AGN79" s="140"/>
      <c r="AGO79" s="140"/>
      <c r="AGP79" s="140"/>
      <c r="AGQ79" s="140"/>
      <c r="AGR79" s="140"/>
      <c r="AGS79" s="140"/>
      <c r="AGT79" s="140"/>
      <c r="AGU79" s="140"/>
      <c r="AGV79" s="140"/>
      <c r="AGW79" s="140"/>
      <c r="AGX79" s="140"/>
      <c r="AGY79" s="140"/>
      <c r="AGZ79" s="140"/>
      <c r="AHA79" s="140"/>
      <c r="AHB79" s="140"/>
      <c r="AHC79" s="140"/>
      <c r="AHD79" s="140"/>
      <c r="AHE79" s="140"/>
      <c r="AHF79" s="140"/>
      <c r="AHG79" s="140"/>
      <c r="AHH79" s="140"/>
      <c r="AHI79" s="140"/>
      <c r="AHJ79" s="140"/>
      <c r="AHK79" s="140"/>
      <c r="AHL79" s="140"/>
      <c r="AHM79" s="140"/>
      <c r="AHN79" s="140"/>
      <c r="AHO79" s="140"/>
      <c r="AHP79" s="140"/>
      <c r="AHQ79" s="140"/>
      <c r="AHR79" s="140"/>
      <c r="AHS79" s="140"/>
      <c r="AHT79" s="140"/>
      <c r="AHU79" s="140"/>
      <c r="AHV79" s="140"/>
      <c r="AHW79" s="140"/>
      <c r="AHX79" s="140"/>
      <c r="AHY79" s="140"/>
      <c r="AHZ79" s="140"/>
      <c r="AIA79" s="140"/>
      <c r="AIB79" s="140"/>
      <c r="AIC79" s="140"/>
      <c r="AID79" s="140"/>
      <c r="AIE79" s="140"/>
      <c r="AIF79" s="140"/>
      <c r="AIG79" s="140"/>
      <c r="AIH79" s="140"/>
      <c r="AII79" s="140"/>
      <c r="AIJ79" s="140"/>
      <c r="AIK79" s="140"/>
      <c r="AIL79" s="140"/>
      <c r="AIM79" s="140"/>
      <c r="AIN79" s="140"/>
      <c r="AIO79" s="140"/>
      <c r="AIP79" s="140"/>
      <c r="AIQ79" s="140"/>
      <c r="AIR79" s="140"/>
      <c r="AIS79" s="140"/>
      <c r="AIT79" s="140"/>
      <c r="AIU79" s="140"/>
      <c r="AIV79" s="140"/>
      <c r="AIW79" s="140"/>
      <c r="AIX79" s="140"/>
      <c r="AIY79" s="140"/>
      <c r="AIZ79" s="140"/>
      <c r="AJA79" s="140"/>
      <c r="AJB79" s="140"/>
      <c r="AJC79" s="140"/>
      <c r="AJD79" s="140"/>
      <c r="AJE79" s="140"/>
      <c r="AJF79" s="140"/>
      <c r="AJG79" s="140"/>
      <c r="AJH79" s="140"/>
      <c r="AJI79" s="140"/>
      <c r="AJJ79" s="140"/>
      <c r="AJK79" s="140"/>
      <c r="AJL79" s="140"/>
      <c r="AJM79" s="140"/>
      <c r="AJN79" s="140"/>
      <c r="AJO79" s="140"/>
      <c r="AJP79" s="140"/>
      <c r="AJQ79" s="140"/>
      <c r="AJR79" s="140"/>
      <c r="AJS79" s="140"/>
      <c r="AJT79" s="140"/>
      <c r="AJU79" s="140"/>
      <c r="AJV79" s="140"/>
      <c r="AJW79" s="140"/>
      <c r="AJX79" s="140"/>
      <c r="AJY79" s="140"/>
      <c r="AJZ79" s="140"/>
      <c r="AKA79" s="140"/>
      <c r="AKB79" s="140"/>
      <c r="AKC79" s="140"/>
      <c r="AKD79" s="140"/>
      <c r="AKE79" s="140"/>
      <c r="AKF79" s="140"/>
      <c r="AKG79" s="140"/>
      <c r="AKH79" s="140"/>
      <c r="AKI79" s="140"/>
      <c r="AKJ79" s="140"/>
      <c r="AKK79" s="140"/>
      <c r="AKL79" s="140"/>
      <c r="AKM79" s="140"/>
      <c r="AKN79" s="140"/>
      <c r="AKO79" s="140"/>
      <c r="AKP79" s="140"/>
      <c r="AKQ79" s="140"/>
      <c r="AKR79" s="140"/>
      <c r="AKS79" s="140"/>
      <c r="AKT79" s="140"/>
      <c r="AKU79" s="140"/>
      <c r="AKV79" s="140"/>
      <c r="AKW79" s="140"/>
      <c r="AKX79" s="140"/>
      <c r="AKY79" s="140"/>
      <c r="AKZ79" s="140"/>
      <c r="ALA79" s="140"/>
      <c r="ALB79" s="140"/>
      <c r="ALC79" s="140"/>
      <c r="ALD79" s="140"/>
      <c r="ALE79" s="140"/>
      <c r="ALF79" s="140"/>
      <c r="ALG79" s="140"/>
      <c r="ALH79" s="140"/>
      <c r="ALI79" s="140"/>
      <c r="ALJ79" s="140"/>
      <c r="ALK79" s="140"/>
      <c r="ALL79" s="140"/>
      <c r="ALM79" s="140"/>
      <c r="ALN79" s="140"/>
      <c r="ALO79" s="140"/>
      <c r="ALP79" s="140"/>
      <c r="ALQ79" s="140"/>
      <c r="ALR79" s="140"/>
      <c r="ALS79" s="140"/>
      <c r="ALT79" s="140"/>
      <c r="ALU79" s="140"/>
      <c r="ALV79" s="140"/>
      <c r="ALW79" s="140"/>
      <c r="ALX79" s="140"/>
      <c r="ALY79" s="140"/>
      <c r="ALZ79" s="140"/>
      <c r="AMA79" s="140"/>
      <c r="AMB79" s="140"/>
      <c r="AMC79" s="140"/>
      <c r="AMD79" s="140"/>
      <c r="AME79" s="140"/>
      <c r="AMF79" s="140"/>
      <c r="AMG79" s="140"/>
      <c r="AMH79" s="140"/>
      <c r="AMI79" s="140"/>
      <c r="AMJ79" s="140"/>
      <c r="AMK79" s="140"/>
      <c r="AML79" s="140"/>
    </row>
    <row r="80" spans="1:1026" s="141" customFormat="1" ht="16.5" customHeight="1">
      <c r="A80" s="140"/>
      <c r="B80" s="725"/>
      <c r="C80" s="831"/>
      <c r="D80" s="633" t="s">
        <v>48</v>
      </c>
      <c r="E80" s="939"/>
      <c r="F80" s="826">
        <v>0.2</v>
      </c>
      <c r="G80" s="940"/>
      <c r="H80" s="727"/>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ST80" s="140"/>
      <c r="SU80" s="140"/>
      <c r="SV80" s="140"/>
      <c r="SW80" s="140"/>
      <c r="SX80" s="140"/>
      <c r="SY80" s="140"/>
      <c r="SZ80" s="140"/>
      <c r="TA80" s="140"/>
      <c r="TB80" s="140"/>
      <c r="TC80" s="140"/>
      <c r="TD80" s="140"/>
      <c r="TE80" s="140"/>
      <c r="TF80" s="140"/>
      <c r="TG80" s="140"/>
      <c r="TH80" s="140"/>
      <c r="TI80" s="140"/>
      <c r="TJ80" s="140"/>
      <c r="TK80" s="140"/>
      <c r="TL80" s="140"/>
      <c r="TM80" s="140"/>
      <c r="TN80" s="140"/>
      <c r="TO80" s="140"/>
      <c r="TP80" s="140"/>
      <c r="TQ80" s="140"/>
      <c r="TR80" s="140"/>
      <c r="TS80" s="140"/>
      <c r="TT80" s="140"/>
      <c r="TU80" s="140"/>
      <c r="TV80" s="140"/>
      <c r="TW80" s="140"/>
      <c r="TX80" s="140"/>
      <c r="TY80" s="140"/>
      <c r="TZ80" s="140"/>
      <c r="UA80" s="140"/>
      <c r="UB80" s="140"/>
      <c r="UC80" s="140"/>
      <c r="UD80" s="140"/>
      <c r="UE80" s="140"/>
      <c r="UF80" s="140"/>
      <c r="UG80" s="140"/>
      <c r="UH80" s="140"/>
      <c r="UI80" s="140"/>
      <c r="UJ80" s="140"/>
      <c r="UK80" s="140"/>
      <c r="UL80" s="140"/>
      <c r="UM80" s="140"/>
      <c r="UN80" s="140"/>
      <c r="UO80" s="140"/>
      <c r="UP80" s="140"/>
      <c r="UQ80" s="140"/>
      <c r="UR80" s="140"/>
      <c r="US80" s="140"/>
      <c r="UT80" s="140"/>
      <c r="UU80" s="140"/>
      <c r="UV80" s="140"/>
      <c r="UW80" s="140"/>
      <c r="UX80" s="140"/>
      <c r="UY80" s="140"/>
      <c r="UZ80" s="140"/>
      <c r="VA80" s="140"/>
      <c r="VB80" s="140"/>
      <c r="VC80" s="140"/>
      <c r="VD80" s="140"/>
      <c r="VE80" s="140"/>
      <c r="VF80" s="140"/>
      <c r="VG80" s="140"/>
      <c r="VH80" s="140"/>
      <c r="VI80" s="140"/>
      <c r="VJ80" s="140"/>
      <c r="VK80" s="140"/>
      <c r="VL80" s="140"/>
      <c r="VM80" s="140"/>
      <c r="VN80" s="140"/>
      <c r="VO80" s="140"/>
      <c r="VP80" s="140"/>
      <c r="VQ80" s="140"/>
      <c r="VR80" s="140"/>
      <c r="VS80" s="140"/>
      <c r="VT80" s="140"/>
      <c r="VU80" s="140"/>
      <c r="VV80" s="140"/>
      <c r="VW80" s="140"/>
      <c r="VX80" s="140"/>
      <c r="VY80" s="140"/>
      <c r="VZ80" s="140"/>
      <c r="WA80" s="140"/>
      <c r="WB80" s="140"/>
      <c r="WC80" s="140"/>
      <c r="WD80" s="140"/>
      <c r="WE80" s="140"/>
      <c r="WF80" s="140"/>
      <c r="WG80" s="140"/>
      <c r="WH80" s="140"/>
      <c r="WI80" s="140"/>
      <c r="WJ80" s="140"/>
      <c r="WK80" s="140"/>
      <c r="WL80" s="140"/>
      <c r="WM80" s="140"/>
      <c r="WN80" s="140"/>
      <c r="WO80" s="140"/>
      <c r="WP80" s="140"/>
      <c r="WQ80" s="140"/>
      <c r="WR80" s="140"/>
      <c r="WS80" s="140"/>
      <c r="WT80" s="140"/>
      <c r="WU80" s="140"/>
      <c r="WV80" s="140"/>
      <c r="WW80" s="140"/>
      <c r="WX80" s="140"/>
      <c r="WY80" s="140"/>
      <c r="WZ80" s="140"/>
      <c r="XA80" s="140"/>
      <c r="XB80" s="140"/>
      <c r="XC80" s="140"/>
      <c r="XD80" s="140"/>
      <c r="XE80" s="140"/>
      <c r="XF80" s="140"/>
      <c r="XG80" s="140"/>
      <c r="XH80" s="140"/>
      <c r="XI80" s="140"/>
      <c r="XJ80" s="140"/>
      <c r="XK80" s="140"/>
      <c r="XL80" s="140"/>
      <c r="XM80" s="140"/>
      <c r="XN80" s="140"/>
      <c r="XO80" s="140"/>
      <c r="XP80" s="140"/>
      <c r="XQ80" s="140"/>
      <c r="XR80" s="140"/>
      <c r="XS80" s="140"/>
      <c r="XT80" s="140"/>
      <c r="XU80" s="140"/>
      <c r="XV80" s="140"/>
      <c r="XW80" s="140"/>
      <c r="XX80" s="140"/>
      <c r="XY80" s="140"/>
      <c r="XZ80" s="140"/>
      <c r="YA80" s="140"/>
      <c r="YB80" s="140"/>
      <c r="YC80" s="140"/>
      <c r="YD80" s="140"/>
      <c r="YE80" s="140"/>
      <c r="YF80" s="140"/>
      <c r="YG80" s="140"/>
      <c r="YH80" s="140"/>
      <c r="YI80" s="140"/>
      <c r="YJ80" s="140"/>
      <c r="YK80" s="140"/>
      <c r="YL80" s="140"/>
      <c r="YM80" s="140"/>
      <c r="YN80" s="140"/>
      <c r="YO80" s="140"/>
      <c r="YP80" s="140"/>
      <c r="YQ80" s="140"/>
      <c r="YR80" s="140"/>
      <c r="YS80" s="140"/>
      <c r="YT80" s="140"/>
      <c r="YU80" s="140"/>
      <c r="YV80" s="140"/>
      <c r="YW80" s="140"/>
      <c r="YX80" s="140"/>
      <c r="YY80" s="140"/>
      <c r="YZ80" s="140"/>
      <c r="ZA80" s="140"/>
      <c r="ZB80" s="140"/>
      <c r="ZC80" s="140"/>
      <c r="ZD80" s="140"/>
      <c r="ZE80" s="140"/>
      <c r="ZF80" s="140"/>
      <c r="ZG80" s="140"/>
      <c r="ZH80" s="140"/>
      <c r="ZI80" s="140"/>
      <c r="ZJ80" s="140"/>
      <c r="ZK80" s="140"/>
      <c r="ZL80" s="140"/>
      <c r="ZM80" s="140"/>
      <c r="ZN80" s="140"/>
      <c r="ZO80" s="140"/>
      <c r="ZP80" s="140"/>
      <c r="ZQ80" s="140"/>
      <c r="ZR80" s="140"/>
      <c r="ZS80" s="140"/>
      <c r="ZT80" s="140"/>
      <c r="ZU80" s="140"/>
      <c r="ZV80" s="140"/>
      <c r="ZW80" s="140"/>
      <c r="ZX80" s="140"/>
      <c r="ZY80" s="140"/>
      <c r="ZZ80" s="140"/>
      <c r="AAA80" s="140"/>
      <c r="AAB80" s="140"/>
      <c r="AAC80" s="140"/>
      <c r="AAD80" s="140"/>
      <c r="AAE80" s="140"/>
      <c r="AAF80" s="140"/>
      <c r="AAG80" s="140"/>
      <c r="AAH80" s="140"/>
      <c r="AAI80" s="140"/>
      <c r="AAJ80" s="140"/>
      <c r="AAK80" s="140"/>
      <c r="AAL80" s="140"/>
      <c r="AAM80" s="140"/>
      <c r="AAN80" s="140"/>
      <c r="AAO80" s="140"/>
      <c r="AAP80" s="140"/>
      <c r="AAQ80" s="140"/>
      <c r="AAR80" s="140"/>
      <c r="AAS80" s="140"/>
      <c r="AAT80" s="140"/>
      <c r="AAU80" s="140"/>
      <c r="AAV80" s="140"/>
      <c r="AAW80" s="140"/>
      <c r="AAX80" s="140"/>
      <c r="AAY80" s="140"/>
      <c r="AAZ80" s="140"/>
      <c r="ABA80" s="140"/>
      <c r="ABB80" s="140"/>
      <c r="ABC80" s="140"/>
      <c r="ABD80" s="140"/>
      <c r="ABE80" s="140"/>
      <c r="ABF80" s="140"/>
      <c r="ABG80" s="140"/>
      <c r="ABH80" s="140"/>
      <c r="ABI80" s="140"/>
      <c r="ABJ80" s="140"/>
      <c r="ABK80" s="140"/>
      <c r="ABL80" s="140"/>
      <c r="ABM80" s="140"/>
      <c r="ABN80" s="140"/>
      <c r="ABO80" s="140"/>
      <c r="ABP80" s="140"/>
      <c r="ABQ80" s="140"/>
      <c r="ABR80" s="140"/>
      <c r="ABS80" s="140"/>
      <c r="ABT80" s="140"/>
      <c r="ABU80" s="140"/>
      <c r="ABV80" s="140"/>
      <c r="ABW80" s="140"/>
      <c r="ABX80" s="140"/>
      <c r="ABY80" s="140"/>
      <c r="ABZ80" s="140"/>
      <c r="ACA80" s="140"/>
      <c r="ACB80" s="140"/>
      <c r="ACC80" s="140"/>
      <c r="ACD80" s="140"/>
      <c r="ACE80" s="140"/>
      <c r="ACF80" s="140"/>
      <c r="ACG80" s="140"/>
      <c r="ACH80" s="140"/>
      <c r="ACI80" s="140"/>
      <c r="ACJ80" s="140"/>
      <c r="ACK80" s="140"/>
      <c r="ACL80" s="140"/>
      <c r="ACM80" s="140"/>
      <c r="ACN80" s="140"/>
      <c r="ACO80" s="140"/>
      <c r="ACP80" s="140"/>
      <c r="ACQ80" s="140"/>
      <c r="ACR80" s="140"/>
      <c r="ACS80" s="140"/>
      <c r="ACT80" s="140"/>
      <c r="ACU80" s="140"/>
      <c r="ACV80" s="140"/>
      <c r="ACW80" s="140"/>
      <c r="ACX80" s="140"/>
      <c r="ACY80" s="140"/>
      <c r="ACZ80" s="140"/>
      <c r="ADA80" s="140"/>
      <c r="ADB80" s="140"/>
      <c r="ADC80" s="140"/>
      <c r="ADD80" s="140"/>
      <c r="ADE80" s="140"/>
      <c r="ADF80" s="140"/>
      <c r="ADG80" s="140"/>
      <c r="ADH80" s="140"/>
      <c r="ADI80" s="140"/>
      <c r="ADJ80" s="140"/>
      <c r="ADK80" s="140"/>
      <c r="ADL80" s="140"/>
      <c r="ADM80" s="140"/>
      <c r="ADN80" s="140"/>
      <c r="ADO80" s="140"/>
      <c r="ADP80" s="140"/>
      <c r="ADQ80" s="140"/>
      <c r="ADR80" s="140"/>
      <c r="ADS80" s="140"/>
      <c r="ADT80" s="140"/>
      <c r="ADU80" s="140"/>
      <c r="ADV80" s="140"/>
      <c r="ADW80" s="140"/>
      <c r="ADX80" s="140"/>
      <c r="ADY80" s="140"/>
      <c r="ADZ80" s="140"/>
      <c r="AEA80" s="140"/>
      <c r="AEB80" s="140"/>
      <c r="AEC80" s="140"/>
      <c r="AED80" s="140"/>
      <c r="AEE80" s="140"/>
      <c r="AEF80" s="140"/>
      <c r="AEG80" s="140"/>
      <c r="AEH80" s="140"/>
      <c r="AEI80" s="140"/>
      <c r="AEJ80" s="140"/>
      <c r="AEK80" s="140"/>
      <c r="AEL80" s="140"/>
      <c r="AEM80" s="140"/>
      <c r="AEN80" s="140"/>
      <c r="AEO80" s="140"/>
      <c r="AEP80" s="140"/>
      <c r="AEQ80" s="140"/>
      <c r="AER80" s="140"/>
      <c r="AES80" s="140"/>
      <c r="AET80" s="140"/>
      <c r="AEU80" s="140"/>
      <c r="AEV80" s="140"/>
      <c r="AEW80" s="140"/>
      <c r="AEX80" s="140"/>
      <c r="AEY80" s="140"/>
      <c r="AEZ80" s="140"/>
      <c r="AFA80" s="140"/>
      <c r="AFB80" s="140"/>
      <c r="AFC80" s="140"/>
      <c r="AFD80" s="140"/>
      <c r="AFE80" s="140"/>
      <c r="AFF80" s="140"/>
      <c r="AFG80" s="140"/>
      <c r="AFH80" s="140"/>
      <c r="AFI80" s="140"/>
      <c r="AFJ80" s="140"/>
      <c r="AFK80" s="140"/>
      <c r="AFL80" s="140"/>
      <c r="AFM80" s="140"/>
      <c r="AFN80" s="140"/>
      <c r="AFO80" s="140"/>
      <c r="AFP80" s="140"/>
      <c r="AFQ80" s="140"/>
      <c r="AFR80" s="140"/>
      <c r="AFS80" s="140"/>
      <c r="AFT80" s="140"/>
      <c r="AFU80" s="140"/>
      <c r="AFV80" s="140"/>
      <c r="AFW80" s="140"/>
      <c r="AFX80" s="140"/>
      <c r="AFY80" s="140"/>
      <c r="AFZ80" s="140"/>
      <c r="AGA80" s="140"/>
      <c r="AGB80" s="140"/>
      <c r="AGC80" s="140"/>
      <c r="AGD80" s="140"/>
      <c r="AGE80" s="140"/>
      <c r="AGF80" s="140"/>
      <c r="AGG80" s="140"/>
      <c r="AGH80" s="140"/>
      <c r="AGI80" s="140"/>
      <c r="AGJ80" s="140"/>
      <c r="AGK80" s="140"/>
      <c r="AGL80" s="140"/>
      <c r="AGM80" s="140"/>
      <c r="AGN80" s="140"/>
      <c r="AGO80" s="140"/>
      <c r="AGP80" s="140"/>
      <c r="AGQ80" s="140"/>
      <c r="AGR80" s="140"/>
      <c r="AGS80" s="140"/>
      <c r="AGT80" s="140"/>
      <c r="AGU80" s="140"/>
      <c r="AGV80" s="140"/>
      <c r="AGW80" s="140"/>
      <c r="AGX80" s="140"/>
      <c r="AGY80" s="140"/>
      <c r="AGZ80" s="140"/>
      <c r="AHA80" s="140"/>
      <c r="AHB80" s="140"/>
      <c r="AHC80" s="140"/>
      <c r="AHD80" s="140"/>
      <c r="AHE80" s="140"/>
      <c r="AHF80" s="140"/>
      <c r="AHG80" s="140"/>
      <c r="AHH80" s="140"/>
      <c r="AHI80" s="140"/>
      <c r="AHJ80" s="140"/>
      <c r="AHK80" s="140"/>
      <c r="AHL80" s="140"/>
      <c r="AHM80" s="140"/>
      <c r="AHN80" s="140"/>
      <c r="AHO80" s="140"/>
      <c r="AHP80" s="140"/>
      <c r="AHQ80" s="140"/>
      <c r="AHR80" s="140"/>
      <c r="AHS80" s="140"/>
      <c r="AHT80" s="140"/>
      <c r="AHU80" s="140"/>
      <c r="AHV80" s="140"/>
      <c r="AHW80" s="140"/>
      <c r="AHX80" s="140"/>
      <c r="AHY80" s="140"/>
      <c r="AHZ80" s="140"/>
      <c r="AIA80" s="140"/>
      <c r="AIB80" s="140"/>
      <c r="AIC80" s="140"/>
      <c r="AID80" s="140"/>
      <c r="AIE80" s="140"/>
      <c r="AIF80" s="140"/>
      <c r="AIG80" s="140"/>
      <c r="AIH80" s="140"/>
      <c r="AII80" s="140"/>
      <c r="AIJ80" s="140"/>
      <c r="AIK80" s="140"/>
      <c r="AIL80" s="140"/>
      <c r="AIM80" s="140"/>
      <c r="AIN80" s="140"/>
      <c r="AIO80" s="140"/>
      <c r="AIP80" s="140"/>
      <c r="AIQ80" s="140"/>
      <c r="AIR80" s="140"/>
      <c r="AIS80" s="140"/>
      <c r="AIT80" s="140"/>
      <c r="AIU80" s="140"/>
      <c r="AIV80" s="140"/>
      <c r="AIW80" s="140"/>
      <c r="AIX80" s="140"/>
      <c r="AIY80" s="140"/>
      <c r="AIZ80" s="140"/>
      <c r="AJA80" s="140"/>
      <c r="AJB80" s="140"/>
      <c r="AJC80" s="140"/>
      <c r="AJD80" s="140"/>
      <c r="AJE80" s="140"/>
      <c r="AJF80" s="140"/>
      <c r="AJG80" s="140"/>
      <c r="AJH80" s="140"/>
      <c r="AJI80" s="140"/>
      <c r="AJJ80" s="140"/>
      <c r="AJK80" s="140"/>
      <c r="AJL80" s="140"/>
      <c r="AJM80" s="140"/>
      <c r="AJN80" s="140"/>
      <c r="AJO80" s="140"/>
      <c r="AJP80" s="140"/>
      <c r="AJQ80" s="140"/>
      <c r="AJR80" s="140"/>
      <c r="AJS80" s="140"/>
      <c r="AJT80" s="140"/>
      <c r="AJU80" s="140"/>
      <c r="AJV80" s="140"/>
      <c r="AJW80" s="140"/>
      <c r="AJX80" s="140"/>
      <c r="AJY80" s="140"/>
      <c r="AJZ80" s="140"/>
      <c r="AKA80" s="140"/>
      <c r="AKB80" s="140"/>
      <c r="AKC80" s="140"/>
      <c r="AKD80" s="140"/>
      <c r="AKE80" s="140"/>
      <c r="AKF80" s="140"/>
      <c r="AKG80" s="140"/>
      <c r="AKH80" s="140"/>
      <c r="AKI80" s="140"/>
      <c r="AKJ80" s="140"/>
      <c r="AKK80" s="140"/>
      <c r="AKL80" s="140"/>
      <c r="AKM80" s="140"/>
      <c r="AKN80" s="140"/>
      <c r="AKO80" s="140"/>
      <c r="AKP80" s="140"/>
      <c r="AKQ80" s="140"/>
      <c r="AKR80" s="140"/>
      <c r="AKS80" s="140"/>
      <c r="AKT80" s="140"/>
      <c r="AKU80" s="140"/>
      <c r="AKV80" s="140"/>
      <c r="AKW80" s="140"/>
      <c r="AKX80" s="140"/>
      <c r="AKY80" s="140"/>
      <c r="AKZ80" s="140"/>
      <c r="ALA80" s="140"/>
      <c r="ALB80" s="140"/>
      <c r="ALC80" s="140"/>
      <c r="ALD80" s="140"/>
      <c r="ALE80" s="140"/>
      <c r="ALF80" s="140"/>
      <c r="ALG80" s="140"/>
      <c r="ALH80" s="140"/>
      <c r="ALI80" s="140"/>
      <c r="ALJ80" s="140"/>
      <c r="ALK80" s="140"/>
      <c r="ALL80" s="140"/>
      <c r="ALM80" s="140"/>
      <c r="ALN80" s="140"/>
      <c r="ALO80" s="140"/>
      <c r="ALP80" s="140"/>
      <c r="ALQ80" s="140"/>
      <c r="ALR80" s="140"/>
      <c r="ALS80" s="140"/>
      <c r="ALT80" s="140"/>
      <c r="ALU80" s="140"/>
      <c r="ALV80" s="140"/>
      <c r="ALW80" s="140"/>
      <c r="ALX80" s="140"/>
      <c r="ALY80" s="140"/>
      <c r="ALZ80" s="140"/>
      <c r="AMA80" s="140"/>
      <c r="AMB80" s="140"/>
      <c r="AMC80" s="140"/>
      <c r="AMD80" s="140"/>
      <c r="AME80" s="140"/>
      <c r="AMF80" s="140"/>
      <c r="AMG80" s="140"/>
      <c r="AMH80" s="140"/>
      <c r="AMI80" s="140"/>
      <c r="AMJ80" s="140"/>
      <c r="AMK80" s="140"/>
      <c r="AML80" s="140"/>
    </row>
    <row r="81" spans="1:1026" s="141" customFormat="1" ht="16.5" customHeight="1">
      <c r="A81" s="140"/>
      <c r="B81" s="241" t="s">
        <v>13</v>
      </c>
      <c r="C81" s="633" t="s">
        <v>49</v>
      </c>
      <c r="D81" s="827"/>
      <c r="E81" s="827"/>
      <c r="F81" s="827"/>
      <c r="G81" s="939"/>
      <c r="H81" s="126">
        <v>0</v>
      </c>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SM81" s="140"/>
      <c r="SN81" s="140"/>
      <c r="SO81" s="140"/>
      <c r="SP81" s="140"/>
      <c r="SQ81" s="140"/>
      <c r="SR81" s="140"/>
      <c r="SS81" s="140"/>
      <c r="ST81" s="140"/>
      <c r="SU81" s="140"/>
      <c r="SV81" s="140"/>
      <c r="SW81" s="140"/>
      <c r="SX81" s="140"/>
      <c r="SY81" s="140"/>
      <c r="SZ81" s="140"/>
      <c r="TA81" s="140"/>
      <c r="TB81" s="140"/>
      <c r="TC81" s="140"/>
      <c r="TD81" s="140"/>
      <c r="TE81" s="140"/>
      <c r="TF81" s="140"/>
      <c r="TG81" s="140"/>
      <c r="TH81" s="140"/>
      <c r="TI81" s="140"/>
      <c r="TJ81" s="140"/>
      <c r="TK81" s="140"/>
      <c r="TL81" s="140"/>
      <c r="TM81" s="140"/>
      <c r="TN81" s="140"/>
      <c r="TO81" s="140"/>
      <c r="TP81" s="140"/>
      <c r="TQ81" s="140"/>
      <c r="TR81" s="140"/>
      <c r="TS81" s="140"/>
      <c r="TT81" s="140"/>
      <c r="TU81" s="140"/>
      <c r="TV81" s="140"/>
      <c r="TW81" s="140"/>
      <c r="TX81" s="140"/>
      <c r="TY81" s="140"/>
      <c r="TZ81" s="140"/>
      <c r="UA81" s="140"/>
      <c r="UB81" s="140"/>
      <c r="UC81" s="140"/>
      <c r="UD81" s="140"/>
      <c r="UE81" s="140"/>
      <c r="UF81" s="140"/>
      <c r="UG81" s="140"/>
      <c r="UH81" s="140"/>
      <c r="UI81" s="140"/>
      <c r="UJ81" s="140"/>
      <c r="UK81" s="140"/>
      <c r="UL81" s="140"/>
      <c r="UM81" s="140"/>
      <c r="UN81" s="140"/>
      <c r="UO81" s="140"/>
      <c r="UP81" s="140"/>
      <c r="UQ81" s="140"/>
      <c r="UR81" s="140"/>
      <c r="US81" s="140"/>
      <c r="UT81" s="140"/>
      <c r="UU81" s="140"/>
      <c r="UV81" s="140"/>
      <c r="UW81" s="140"/>
      <c r="UX81" s="140"/>
      <c r="UY81" s="140"/>
      <c r="UZ81" s="140"/>
      <c r="VA81" s="140"/>
      <c r="VB81" s="140"/>
      <c r="VC81" s="140"/>
      <c r="VD81" s="140"/>
      <c r="VE81" s="140"/>
      <c r="VF81" s="140"/>
      <c r="VG81" s="140"/>
      <c r="VH81" s="140"/>
      <c r="VI81" s="140"/>
      <c r="VJ81" s="140"/>
      <c r="VK81" s="140"/>
      <c r="VL81" s="140"/>
      <c r="VM81" s="140"/>
      <c r="VN81" s="140"/>
      <c r="VO81" s="140"/>
      <c r="VP81" s="140"/>
      <c r="VQ81" s="140"/>
      <c r="VR81" s="140"/>
      <c r="VS81" s="140"/>
      <c r="VT81" s="140"/>
      <c r="VU81" s="140"/>
      <c r="VV81" s="140"/>
      <c r="VW81" s="140"/>
      <c r="VX81" s="140"/>
      <c r="VY81" s="140"/>
      <c r="VZ81" s="140"/>
      <c r="WA81" s="140"/>
      <c r="WB81" s="140"/>
      <c r="WC81" s="140"/>
      <c r="WD81" s="140"/>
      <c r="WE81" s="140"/>
      <c r="WF81" s="140"/>
      <c r="WG81" s="140"/>
      <c r="WH81" s="140"/>
      <c r="WI81" s="140"/>
      <c r="WJ81" s="140"/>
      <c r="WK81" s="140"/>
      <c r="WL81" s="140"/>
      <c r="WM81" s="140"/>
      <c r="WN81" s="140"/>
      <c r="WO81" s="140"/>
      <c r="WP81" s="140"/>
      <c r="WQ81" s="140"/>
      <c r="WR81" s="140"/>
      <c r="WS81" s="140"/>
      <c r="WT81" s="140"/>
      <c r="WU81" s="140"/>
      <c r="WV81" s="140"/>
      <c r="WW81" s="140"/>
      <c r="WX81" s="140"/>
      <c r="WY81" s="140"/>
      <c r="WZ81" s="140"/>
      <c r="XA81" s="140"/>
      <c r="XB81" s="140"/>
      <c r="XC81" s="140"/>
      <c r="XD81" s="140"/>
      <c r="XE81" s="140"/>
      <c r="XF81" s="140"/>
      <c r="XG81" s="140"/>
      <c r="XH81" s="140"/>
      <c r="XI81" s="140"/>
      <c r="XJ81" s="140"/>
      <c r="XK81" s="140"/>
      <c r="XL81" s="140"/>
      <c r="XM81" s="140"/>
      <c r="XN81" s="140"/>
      <c r="XO81" s="140"/>
      <c r="XP81" s="140"/>
      <c r="XQ81" s="140"/>
      <c r="XR81" s="140"/>
      <c r="XS81" s="140"/>
      <c r="XT81" s="140"/>
      <c r="XU81" s="140"/>
      <c r="XV81" s="140"/>
      <c r="XW81" s="140"/>
      <c r="XX81" s="140"/>
      <c r="XY81" s="140"/>
      <c r="XZ81" s="140"/>
      <c r="YA81" s="140"/>
      <c r="YB81" s="140"/>
      <c r="YC81" s="140"/>
      <c r="YD81" s="140"/>
      <c r="YE81" s="140"/>
      <c r="YF81" s="140"/>
      <c r="YG81" s="140"/>
      <c r="YH81" s="140"/>
      <c r="YI81" s="140"/>
      <c r="YJ81" s="140"/>
      <c r="YK81" s="140"/>
      <c r="YL81" s="140"/>
      <c r="YM81" s="140"/>
      <c r="YN81" s="140"/>
      <c r="YO81" s="140"/>
      <c r="YP81" s="140"/>
      <c r="YQ81" s="140"/>
      <c r="YR81" s="140"/>
      <c r="YS81" s="140"/>
      <c r="YT81" s="140"/>
      <c r="YU81" s="140"/>
      <c r="YV81" s="140"/>
      <c r="YW81" s="140"/>
      <c r="YX81" s="140"/>
      <c r="YY81" s="140"/>
      <c r="YZ81" s="140"/>
      <c r="ZA81" s="140"/>
      <c r="ZB81" s="140"/>
      <c r="ZC81" s="140"/>
      <c r="ZD81" s="140"/>
      <c r="ZE81" s="140"/>
      <c r="ZF81" s="140"/>
      <c r="ZG81" s="140"/>
      <c r="ZH81" s="140"/>
      <c r="ZI81" s="140"/>
      <c r="ZJ81" s="140"/>
      <c r="ZK81" s="140"/>
      <c r="ZL81" s="140"/>
      <c r="ZM81" s="140"/>
      <c r="ZN81" s="140"/>
      <c r="ZO81" s="140"/>
      <c r="ZP81" s="140"/>
      <c r="ZQ81" s="140"/>
      <c r="ZR81" s="140"/>
      <c r="ZS81" s="140"/>
      <c r="ZT81" s="140"/>
      <c r="ZU81" s="140"/>
      <c r="ZV81" s="140"/>
      <c r="ZW81" s="140"/>
      <c r="ZX81" s="140"/>
      <c r="ZY81" s="140"/>
      <c r="ZZ81" s="140"/>
      <c r="AAA81" s="140"/>
      <c r="AAB81" s="140"/>
      <c r="AAC81" s="140"/>
      <c r="AAD81" s="140"/>
      <c r="AAE81" s="140"/>
      <c r="AAF81" s="140"/>
      <c r="AAG81" s="140"/>
      <c r="AAH81" s="140"/>
      <c r="AAI81" s="140"/>
      <c r="AAJ81" s="140"/>
      <c r="AAK81" s="140"/>
      <c r="AAL81" s="140"/>
      <c r="AAM81" s="140"/>
      <c r="AAN81" s="140"/>
      <c r="AAO81" s="140"/>
      <c r="AAP81" s="140"/>
      <c r="AAQ81" s="140"/>
      <c r="AAR81" s="140"/>
      <c r="AAS81" s="140"/>
      <c r="AAT81" s="140"/>
      <c r="AAU81" s="140"/>
      <c r="AAV81" s="140"/>
      <c r="AAW81" s="140"/>
      <c r="AAX81" s="140"/>
      <c r="AAY81" s="140"/>
      <c r="AAZ81" s="140"/>
      <c r="ABA81" s="140"/>
      <c r="ABB81" s="140"/>
      <c r="ABC81" s="140"/>
      <c r="ABD81" s="140"/>
      <c r="ABE81" s="140"/>
      <c r="ABF81" s="140"/>
      <c r="ABG81" s="140"/>
      <c r="ABH81" s="140"/>
      <c r="ABI81" s="140"/>
      <c r="ABJ81" s="140"/>
      <c r="ABK81" s="140"/>
      <c r="ABL81" s="140"/>
      <c r="ABM81" s="140"/>
      <c r="ABN81" s="140"/>
      <c r="ABO81" s="140"/>
      <c r="ABP81" s="140"/>
      <c r="ABQ81" s="140"/>
      <c r="ABR81" s="140"/>
      <c r="ABS81" s="140"/>
      <c r="ABT81" s="140"/>
      <c r="ABU81" s="140"/>
      <c r="ABV81" s="140"/>
      <c r="ABW81" s="140"/>
      <c r="ABX81" s="140"/>
      <c r="ABY81" s="140"/>
      <c r="ABZ81" s="140"/>
      <c r="ACA81" s="140"/>
      <c r="ACB81" s="140"/>
      <c r="ACC81" s="140"/>
      <c r="ACD81" s="140"/>
      <c r="ACE81" s="140"/>
      <c r="ACF81" s="140"/>
      <c r="ACG81" s="140"/>
      <c r="ACH81" s="140"/>
      <c r="ACI81" s="140"/>
      <c r="ACJ81" s="140"/>
      <c r="ACK81" s="140"/>
      <c r="ACL81" s="140"/>
      <c r="ACM81" s="140"/>
      <c r="ACN81" s="140"/>
      <c r="ACO81" s="140"/>
      <c r="ACP81" s="140"/>
      <c r="ACQ81" s="140"/>
      <c r="ACR81" s="140"/>
      <c r="ACS81" s="140"/>
      <c r="ACT81" s="140"/>
      <c r="ACU81" s="140"/>
      <c r="ACV81" s="140"/>
      <c r="ACW81" s="140"/>
      <c r="ACX81" s="140"/>
      <c r="ACY81" s="140"/>
      <c r="ACZ81" s="140"/>
      <c r="ADA81" s="140"/>
      <c r="ADB81" s="140"/>
      <c r="ADC81" s="140"/>
      <c r="ADD81" s="140"/>
      <c r="ADE81" s="140"/>
      <c r="ADF81" s="140"/>
      <c r="ADG81" s="140"/>
      <c r="ADH81" s="140"/>
      <c r="ADI81" s="140"/>
      <c r="ADJ81" s="140"/>
      <c r="ADK81" s="140"/>
      <c r="ADL81" s="140"/>
      <c r="ADM81" s="140"/>
      <c r="ADN81" s="140"/>
      <c r="ADO81" s="140"/>
      <c r="ADP81" s="140"/>
      <c r="ADQ81" s="140"/>
      <c r="ADR81" s="140"/>
      <c r="ADS81" s="140"/>
      <c r="ADT81" s="140"/>
      <c r="ADU81" s="140"/>
      <c r="ADV81" s="140"/>
      <c r="ADW81" s="140"/>
      <c r="ADX81" s="140"/>
      <c r="ADY81" s="140"/>
      <c r="ADZ81" s="140"/>
      <c r="AEA81" s="140"/>
      <c r="AEB81" s="140"/>
      <c r="AEC81" s="140"/>
      <c r="AED81" s="140"/>
      <c r="AEE81" s="140"/>
      <c r="AEF81" s="140"/>
      <c r="AEG81" s="140"/>
      <c r="AEH81" s="140"/>
      <c r="AEI81" s="140"/>
      <c r="AEJ81" s="140"/>
      <c r="AEK81" s="140"/>
      <c r="AEL81" s="140"/>
      <c r="AEM81" s="140"/>
      <c r="AEN81" s="140"/>
      <c r="AEO81" s="140"/>
      <c r="AEP81" s="140"/>
      <c r="AEQ81" s="140"/>
      <c r="AER81" s="140"/>
      <c r="AES81" s="140"/>
      <c r="AET81" s="140"/>
      <c r="AEU81" s="140"/>
      <c r="AEV81" s="140"/>
      <c r="AEW81" s="140"/>
      <c r="AEX81" s="140"/>
      <c r="AEY81" s="140"/>
      <c r="AEZ81" s="140"/>
      <c r="AFA81" s="140"/>
      <c r="AFB81" s="140"/>
      <c r="AFC81" s="140"/>
      <c r="AFD81" s="140"/>
      <c r="AFE81" s="140"/>
      <c r="AFF81" s="140"/>
      <c r="AFG81" s="140"/>
      <c r="AFH81" s="140"/>
      <c r="AFI81" s="140"/>
      <c r="AFJ81" s="140"/>
      <c r="AFK81" s="140"/>
      <c r="AFL81" s="140"/>
      <c r="AFM81" s="140"/>
      <c r="AFN81" s="140"/>
      <c r="AFO81" s="140"/>
      <c r="AFP81" s="140"/>
      <c r="AFQ81" s="140"/>
      <c r="AFR81" s="140"/>
      <c r="AFS81" s="140"/>
      <c r="AFT81" s="140"/>
      <c r="AFU81" s="140"/>
      <c r="AFV81" s="140"/>
      <c r="AFW81" s="140"/>
      <c r="AFX81" s="140"/>
      <c r="AFY81" s="140"/>
      <c r="AFZ81" s="140"/>
      <c r="AGA81" s="140"/>
      <c r="AGB81" s="140"/>
      <c r="AGC81" s="140"/>
      <c r="AGD81" s="140"/>
      <c r="AGE81" s="140"/>
      <c r="AGF81" s="140"/>
      <c r="AGG81" s="140"/>
      <c r="AGH81" s="140"/>
      <c r="AGI81" s="140"/>
      <c r="AGJ81" s="140"/>
      <c r="AGK81" s="140"/>
      <c r="AGL81" s="140"/>
      <c r="AGM81" s="140"/>
      <c r="AGN81" s="140"/>
      <c r="AGO81" s="140"/>
      <c r="AGP81" s="140"/>
      <c r="AGQ81" s="140"/>
      <c r="AGR81" s="140"/>
      <c r="AGS81" s="140"/>
      <c r="AGT81" s="140"/>
      <c r="AGU81" s="140"/>
      <c r="AGV81" s="140"/>
      <c r="AGW81" s="140"/>
      <c r="AGX81" s="140"/>
      <c r="AGY81" s="140"/>
      <c r="AGZ81" s="140"/>
      <c r="AHA81" s="140"/>
      <c r="AHB81" s="140"/>
      <c r="AHC81" s="140"/>
      <c r="AHD81" s="140"/>
      <c r="AHE81" s="140"/>
      <c r="AHF81" s="140"/>
      <c r="AHG81" s="140"/>
      <c r="AHH81" s="140"/>
      <c r="AHI81" s="140"/>
      <c r="AHJ81" s="140"/>
      <c r="AHK81" s="140"/>
      <c r="AHL81" s="140"/>
      <c r="AHM81" s="140"/>
      <c r="AHN81" s="140"/>
      <c r="AHO81" s="140"/>
      <c r="AHP81" s="140"/>
      <c r="AHQ81" s="140"/>
      <c r="AHR81" s="140"/>
      <c r="AHS81" s="140"/>
      <c r="AHT81" s="140"/>
      <c r="AHU81" s="140"/>
      <c r="AHV81" s="140"/>
      <c r="AHW81" s="140"/>
      <c r="AHX81" s="140"/>
      <c r="AHY81" s="140"/>
      <c r="AHZ81" s="140"/>
      <c r="AIA81" s="140"/>
      <c r="AIB81" s="140"/>
      <c r="AIC81" s="140"/>
      <c r="AID81" s="140"/>
      <c r="AIE81" s="140"/>
      <c r="AIF81" s="140"/>
      <c r="AIG81" s="140"/>
      <c r="AIH81" s="140"/>
      <c r="AII81" s="140"/>
      <c r="AIJ81" s="140"/>
      <c r="AIK81" s="140"/>
      <c r="AIL81" s="140"/>
      <c r="AIM81" s="140"/>
      <c r="AIN81" s="140"/>
      <c r="AIO81" s="140"/>
      <c r="AIP81" s="140"/>
      <c r="AIQ81" s="140"/>
      <c r="AIR81" s="140"/>
      <c r="AIS81" s="140"/>
      <c r="AIT81" s="140"/>
      <c r="AIU81" s="140"/>
      <c r="AIV81" s="140"/>
      <c r="AIW81" s="140"/>
      <c r="AIX81" s="140"/>
      <c r="AIY81" s="140"/>
      <c r="AIZ81" s="140"/>
      <c r="AJA81" s="140"/>
      <c r="AJB81" s="140"/>
      <c r="AJC81" s="140"/>
      <c r="AJD81" s="140"/>
      <c r="AJE81" s="140"/>
      <c r="AJF81" s="140"/>
      <c r="AJG81" s="140"/>
      <c r="AJH81" s="140"/>
      <c r="AJI81" s="140"/>
      <c r="AJJ81" s="140"/>
      <c r="AJK81" s="140"/>
      <c r="AJL81" s="140"/>
      <c r="AJM81" s="140"/>
      <c r="AJN81" s="140"/>
      <c r="AJO81" s="140"/>
      <c r="AJP81" s="140"/>
      <c r="AJQ81" s="140"/>
      <c r="AJR81" s="140"/>
      <c r="AJS81" s="140"/>
      <c r="AJT81" s="140"/>
      <c r="AJU81" s="140"/>
      <c r="AJV81" s="140"/>
      <c r="AJW81" s="140"/>
      <c r="AJX81" s="140"/>
      <c r="AJY81" s="140"/>
      <c r="AJZ81" s="140"/>
      <c r="AKA81" s="140"/>
      <c r="AKB81" s="140"/>
      <c r="AKC81" s="140"/>
      <c r="AKD81" s="140"/>
      <c r="AKE81" s="140"/>
      <c r="AKF81" s="140"/>
      <c r="AKG81" s="140"/>
      <c r="AKH81" s="140"/>
      <c r="AKI81" s="140"/>
      <c r="AKJ81" s="140"/>
      <c r="AKK81" s="140"/>
      <c r="AKL81" s="140"/>
      <c r="AKM81" s="140"/>
      <c r="AKN81" s="140"/>
      <c r="AKO81" s="140"/>
      <c r="AKP81" s="140"/>
      <c r="AKQ81" s="140"/>
      <c r="AKR81" s="140"/>
      <c r="AKS81" s="140"/>
      <c r="AKT81" s="140"/>
      <c r="AKU81" s="140"/>
      <c r="AKV81" s="140"/>
      <c r="AKW81" s="140"/>
      <c r="AKX81" s="140"/>
      <c r="AKY81" s="140"/>
      <c r="AKZ81" s="140"/>
      <c r="ALA81" s="140"/>
      <c r="ALB81" s="140"/>
      <c r="ALC81" s="140"/>
      <c r="ALD81" s="140"/>
      <c r="ALE81" s="140"/>
      <c r="ALF81" s="140"/>
      <c r="ALG81" s="140"/>
      <c r="ALH81" s="140"/>
      <c r="ALI81" s="140"/>
      <c r="ALJ81" s="140"/>
      <c r="ALK81" s="140"/>
      <c r="ALL81" s="140"/>
      <c r="ALM81" s="140"/>
      <c r="ALN81" s="140"/>
      <c r="ALO81" s="140"/>
      <c r="ALP81" s="140"/>
      <c r="ALQ81" s="140"/>
      <c r="ALR81" s="140"/>
      <c r="ALS81" s="140"/>
      <c r="ALT81" s="140"/>
      <c r="ALU81" s="140"/>
      <c r="ALV81" s="140"/>
      <c r="ALW81" s="140"/>
      <c r="ALX81" s="140"/>
      <c r="ALY81" s="140"/>
      <c r="ALZ81" s="140"/>
      <c r="AMA81" s="140"/>
      <c r="AMB81" s="140"/>
      <c r="AMC81" s="140"/>
      <c r="AMD81" s="140"/>
      <c r="AME81" s="140"/>
      <c r="AMF81" s="140"/>
      <c r="AMG81" s="140"/>
      <c r="AMH81" s="140"/>
      <c r="AMI81" s="140"/>
      <c r="AMJ81" s="140"/>
      <c r="AMK81" s="140"/>
      <c r="AML81" s="140"/>
    </row>
    <row r="82" spans="1:1026" s="141" customFormat="1" ht="16.5" customHeight="1">
      <c r="A82" s="140"/>
      <c r="B82" s="241" t="s">
        <v>14</v>
      </c>
      <c r="C82" s="633" t="s">
        <v>50</v>
      </c>
      <c r="D82" s="827"/>
      <c r="E82" s="827"/>
      <c r="F82" s="827"/>
      <c r="G82" s="939"/>
      <c r="H82" s="126">
        <v>0</v>
      </c>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ST82" s="140"/>
      <c r="SU82" s="140"/>
      <c r="SV82" s="140"/>
      <c r="SW82" s="140"/>
      <c r="SX82" s="140"/>
      <c r="SY82" s="140"/>
      <c r="SZ82" s="140"/>
      <c r="TA82" s="140"/>
      <c r="TB82" s="140"/>
      <c r="TC82" s="140"/>
      <c r="TD82" s="140"/>
      <c r="TE82" s="140"/>
      <c r="TF82" s="140"/>
      <c r="TG82" s="140"/>
      <c r="TH82" s="140"/>
      <c r="TI82" s="140"/>
      <c r="TJ82" s="140"/>
      <c r="TK82" s="140"/>
      <c r="TL82" s="140"/>
      <c r="TM82" s="140"/>
      <c r="TN82" s="140"/>
      <c r="TO82" s="140"/>
      <c r="TP82" s="140"/>
      <c r="TQ82" s="140"/>
      <c r="TR82" s="140"/>
      <c r="TS82" s="140"/>
      <c r="TT82" s="140"/>
      <c r="TU82" s="140"/>
      <c r="TV82" s="140"/>
      <c r="TW82" s="140"/>
      <c r="TX82" s="140"/>
      <c r="TY82" s="140"/>
      <c r="TZ82" s="140"/>
      <c r="UA82" s="140"/>
      <c r="UB82" s="140"/>
      <c r="UC82" s="140"/>
      <c r="UD82" s="140"/>
      <c r="UE82" s="140"/>
      <c r="UF82" s="140"/>
      <c r="UG82" s="140"/>
      <c r="UH82" s="140"/>
      <c r="UI82" s="140"/>
      <c r="UJ82" s="140"/>
      <c r="UK82" s="140"/>
      <c r="UL82" s="140"/>
      <c r="UM82" s="140"/>
      <c r="UN82" s="140"/>
      <c r="UO82" s="140"/>
      <c r="UP82" s="140"/>
      <c r="UQ82" s="140"/>
      <c r="UR82" s="140"/>
      <c r="US82" s="140"/>
      <c r="UT82" s="140"/>
      <c r="UU82" s="140"/>
      <c r="UV82" s="140"/>
      <c r="UW82" s="140"/>
      <c r="UX82" s="140"/>
      <c r="UY82" s="140"/>
      <c r="UZ82" s="140"/>
      <c r="VA82" s="140"/>
      <c r="VB82" s="140"/>
      <c r="VC82" s="140"/>
      <c r="VD82" s="140"/>
      <c r="VE82" s="140"/>
      <c r="VF82" s="140"/>
      <c r="VG82" s="140"/>
      <c r="VH82" s="140"/>
      <c r="VI82" s="140"/>
      <c r="VJ82" s="140"/>
      <c r="VK82" s="140"/>
      <c r="VL82" s="140"/>
      <c r="VM82" s="140"/>
      <c r="VN82" s="140"/>
      <c r="VO82" s="140"/>
      <c r="VP82" s="140"/>
      <c r="VQ82" s="140"/>
      <c r="VR82" s="140"/>
      <c r="VS82" s="140"/>
      <c r="VT82" s="140"/>
      <c r="VU82" s="140"/>
      <c r="VV82" s="140"/>
      <c r="VW82" s="140"/>
      <c r="VX82" s="140"/>
      <c r="VY82" s="140"/>
      <c r="VZ82" s="140"/>
      <c r="WA82" s="140"/>
      <c r="WB82" s="140"/>
      <c r="WC82" s="140"/>
      <c r="WD82" s="140"/>
      <c r="WE82" s="140"/>
      <c r="WF82" s="140"/>
      <c r="WG82" s="140"/>
      <c r="WH82" s="140"/>
      <c r="WI82" s="140"/>
      <c r="WJ82" s="140"/>
      <c r="WK82" s="140"/>
      <c r="WL82" s="140"/>
      <c r="WM82" s="140"/>
      <c r="WN82" s="140"/>
      <c r="WO82" s="140"/>
      <c r="WP82" s="140"/>
      <c r="WQ82" s="140"/>
      <c r="WR82" s="140"/>
      <c r="WS82" s="140"/>
      <c r="WT82" s="140"/>
      <c r="WU82" s="140"/>
      <c r="WV82" s="140"/>
      <c r="WW82" s="140"/>
      <c r="WX82" s="140"/>
      <c r="WY82" s="140"/>
      <c r="WZ82" s="140"/>
      <c r="XA82" s="140"/>
      <c r="XB82" s="140"/>
      <c r="XC82" s="140"/>
      <c r="XD82" s="140"/>
      <c r="XE82" s="140"/>
      <c r="XF82" s="140"/>
      <c r="XG82" s="140"/>
      <c r="XH82" s="140"/>
      <c r="XI82" s="140"/>
      <c r="XJ82" s="140"/>
      <c r="XK82" s="140"/>
      <c r="XL82" s="140"/>
      <c r="XM82" s="140"/>
      <c r="XN82" s="140"/>
      <c r="XO82" s="140"/>
      <c r="XP82" s="140"/>
      <c r="XQ82" s="140"/>
      <c r="XR82" s="140"/>
      <c r="XS82" s="140"/>
      <c r="XT82" s="140"/>
      <c r="XU82" s="140"/>
      <c r="XV82" s="140"/>
      <c r="XW82" s="140"/>
      <c r="XX82" s="140"/>
      <c r="XY82" s="140"/>
      <c r="XZ82" s="140"/>
      <c r="YA82" s="140"/>
      <c r="YB82" s="140"/>
      <c r="YC82" s="140"/>
      <c r="YD82" s="140"/>
      <c r="YE82" s="140"/>
      <c r="YF82" s="140"/>
      <c r="YG82" s="140"/>
      <c r="YH82" s="140"/>
      <c r="YI82" s="140"/>
      <c r="YJ82" s="140"/>
      <c r="YK82" s="140"/>
      <c r="YL82" s="140"/>
      <c r="YM82" s="140"/>
      <c r="YN82" s="140"/>
      <c r="YO82" s="140"/>
      <c r="YP82" s="140"/>
      <c r="YQ82" s="140"/>
      <c r="YR82" s="140"/>
      <c r="YS82" s="140"/>
      <c r="YT82" s="140"/>
      <c r="YU82" s="140"/>
      <c r="YV82" s="140"/>
      <c r="YW82" s="140"/>
      <c r="YX82" s="140"/>
      <c r="YY82" s="140"/>
      <c r="YZ82" s="140"/>
      <c r="ZA82" s="140"/>
      <c r="ZB82" s="140"/>
      <c r="ZC82" s="140"/>
      <c r="ZD82" s="140"/>
      <c r="ZE82" s="140"/>
      <c r="ZF82" s="140"/>
      <c r="ZG82" s="140"/>
      <c r="ZH82" s="140"/>
      <c r="ZI82" s="140"/>
      <c r="ZJ82" s="140"/>
      <c r="ZK82" s="140"/>
      <c r="ZL82" s="140"/>
      <c r="ZM82" s="140"/>
      <c r="ZN82" s="140"/>
      <c r="ZO82" s="140"/>
      <c r="ZP82" s="140"/>
      <c r="ZQ82" s="140"/>
      <c r="ZR82" s="140"/>
      <c r="ZS82" s="140"/>
      <c r="ZT82" s="140"/>
      <c r="ZU82" s="140"/>
      <c r="ZV82" s="140"/>
      <c r="ZW82" s="140"/>
      <c r="ZX82" s="140"/>
      <c r="ZY82" s="140"/>
      <c r="ZZ82" s="140"/>
      <c r="AAA82" s="140"/>
      <c r="AAB82" s="140"/>
      <c r="AAC82" s="140"/>
      <c r="AAD82" s="140"/>
      <c r="AAE82" s="140"/>
      <c r="AAF82" s="140"/>
      <c r="AAG82" s="140"/>
      <c r="AAH82" s="140"/>
      <c r="AAI82" s="140"/>
      <c r="AAJ82" s="140"/>
      <c r="AAK82" s="140"/>
      <c r="AAL82" s="140"/>
      <c r="AAM82" s="140"/>
      <c r="AAN82" s="140"/>
      <c r="AAO82" s="140"/>
      <c r="AAP82" s="140"/>
      <c r="AAQ82" s="140"/>
      <c r="AAR82" s="140"/>
      <c r="AAS82" s="140"/>
      <c r="AAT82" s="140"/>
      <c r="AAU82" s="140"/>
      <c r="AAV82" s="140"/>
      <c r="AAW82" s="140"/>
      <c r="AAX82" s="140"/>
      <c r="AAY82" s="140"/>
      <c r="AAZ82" s="140"/>
      <c r="ABA82" s="140"/>
      <c r="ABB82" s="140"/>
      <c r="ABC82" s="140"/>
      <c r="ABD82" s="140"/>
      <c r="ABE82" s="140"/>
      <c r="ABF82" s="140"/>
      <c r="ABG82" s="140"/>
      <c r="ABH82" s="140"/>
      <c r="ABI82" s="140"/>
      <c r="ABJ82" s="140"/>
      <c r="ABK82" s="140"/>
      <c r="ABL82" s="140"/>
      <c r="ABM82" s="140"/>
      <c r="ABN82" s="140"/>
      <c r="ABO82" s="140"/>
      <c r="ABP82" s="140"/>
      <c r="ABQ82" s="140"/>
      <c r="ABR82" s="140"/>
      <c r="ABS82" s="140"/>
      <c r="ABT82" s="140"/>
      <c r="ABU82" s="140"/>
      <c r="ABV82" s="140"/>
      <c r="ABW82" s="140"/>
      <c r="ABX82" s="140"/>
      <c r="ABY82" s="140"/>
      <c r="ABZ82" s="140"/>
      <c r="ACA82" s="140"/>
      <c r="ACB82" s="140"/>
      <c r="ACC82" s="140"/>
      <c r="ACD82" s="140"/>
      <c r="ACE82" s="140"/>
      <c r="ACF82" s="140"/>
      <c r="ACG82" s="140"/>
      <c r="ACH82" s="140"/>
      <c r="ACI82" s="140"/>
      <c r="ACJ82" s="140"/>
      <c r="ACK82" s="140"/>
      <c r="ACL82" s="140"/>
      <c r="ACM82" s="140"/>
      <c r="ACN82" s="140"/>
      <c r="ACO82" s="140"/>
      <c r="ACP82" s="140"/>
      <c r="ACQ82" s="140"/>
      <c r="ACR82" s="140"/>
      <c r="ACS82" s="140"/>
      <c r="ACT82" s="140"/>
      <c r="ACU82" s="140"/>
      <c r="ACV82" s="140"/>
      <c r="ACW82" s="140"/>
      <c r="ACX82" s="140"/>
      <c r="ACY82" s="140"/>
      <c r="ACZ82" s="140"/>
      <c r="ADA82" s="140"/>
      <c r="ADB82" s="140"/>
      <c r="ADC82" s="140"/>
      <c r="ADD82" s="140"/>
      <c r="ADE82" s="140"/>
      <c r="ADF82" s="140"/>
      <c r="ADG82" s="140"/>
      <c r="ADH82" s="140"/>
      <c r="ADI82" s="140"/>
      <c r="ADJ82" s="140"/>
      <c r="ADK82" s="140"/>
      <c r="ADL82" s="140"/>
      <c r="ADM82" s="140"/>
      <c r="ADN82" s="140"/>
      <c r="ADO82" s="140"/>
      <c r="ADP82" s="140"/>
      <c r="ADQ82" s="140"/>
      <c r="ADR82" s="140"/>
      <c r="ADS82" s="140"/>
      <c r="ADT82" s="140"/>
      <c r="ADU82" s="140"/>
      <c r="ADV82" s="140"/>
      <c r="ADW82" s="140"/>
      <c r="ADX82" s="140"/>
      <c r="ADY82" s="140"/>
      <c r="ADZ82" s="140"/>
      <c r="AEA82" s="140"/>
      <c r="AEB82" s="140"/>
      <c r="AEC82" s="140"/>
      <c r="AED82" s="140"/>
      <c r="AEE82" s="140"/>
      <c r="AEF82" s="140"/>
      <c r="AEG82" s="140"/>
      <c r="AEH82" s="140"/>
      <c r="AEI82" s="140"/>
      <c r="AEJ82" s="140"/>
      <c r="AEK82" s="140"/>
      <c r="AEL82" s="140"/>
      <c r="AEM82" s="140"/>
      <c r="AEN82" s="140"/>
      <c r="AEO82" s="140"/>
      <c r="AEP82" s="140"/>
      <c r="AEQ82" s="140"/>
      <c r="AER82" s="140"/>
      <c r="AES82" s="140"/>
      <c r="AET82" s="140"/>
      <c r="AEU82" s="140"/>
      <c r="AEV82" s="140"/>
      <c r="AEW82" s="140"/>
      <c r="AEX82" s="140"/>
      <c r="AEY82" s="140"/>
      <c r="AEZ82" s="140"/>
      <c r="AFA82" s="140"/>
      <c r="AFB82" s="140"/>
      <c r="AFC82" s="140"/>
      <c r="AFD82" s="140"/>
      <c r="AFE82" s="140"/>
      <c r="AFF82" s="140"/>
      <c r="AFG82" s="140"/>
      <c r="AFH82" s="140"/>
      <c r="AFI82" s="140"/>
      <c r="AFJ82" s="140"/>
      <c r="AFK82" s="140"/>
      <c r="AFL82" s="140"/>
      <c r="AFM82" s="140"/>
      <c r="AFN82" s="140"/>
      <c r="AFO82" s="140"/>
      <c r="AFP82" s="140"/>
      <c r="AFQ82" s="140"/>
      <c r="AFR82" s="140"/>
      <c r="AFS82" s="140"/>
      <c r="AFT82" s="140"/>
      <c r="AFU82" s="140"/>
      <c r="AFV82" s="140"/>
      <c r="AFW82" s="140"/>
      <c r="AFX82" s="140"/>
      <c r="AFY82" s="140"/>
      <c r="AFZ82" s="140"/>
      <c r="AGA82" s="140"/>
      <c r="AGB82" s="140"/>
      <c r="AGC82" s="140"/>
      <c r="AGD82" s="140"/>
      <c r="AGE82" s="140"/>
      <c r="AGF82" s="140"/>
      <c r="AGG82" s="140"/>
      <c r="AGH82" s="140"/>
      <c r="AGI82" s="140"/>
      <c r="AGJ82" s="140"/>
      <c r="AGK82" s="140"/>
      <c r="AGL82" s="140"/>
      <c r="AGM82" s="140"/>
      <c r="AGN82" s="140"/>
      <c r="AGO82" s="140"/>
      <c r="AGP82" s="140"/>
      <c r="AGQ82" s="140"/>
      <c r="AGR82" s="140"/>
      <c r="AGS82" s="140"/>
      <c r="AGT82" s="140"/>
      <c r="AGU82" s="140"/>
      <c r="AGV82" s="140"/>
      <c r="AGW82" s="140"/>
      <c r="AGX82" s="140"/>
      <c r="AGY82" s="140"/>
      <c r="AGZ82" s="140"/>
      <c r="AHA82" s="140"/>
      <c r="AHB82" s="140"/>
      <c r="AHC82" s="140"/>
      <c r="AHD82" s="140"/>
      <c r="AHE82" s="140"/>
      <c r="AHF82" s="140"/>
      <c r="AHG82" s="140"/>
      <c r="AHH82" s="140"/>
      <c r="AHI82" s="140"/>
      <c r="AHJ82" s="140"/>
      <c r="AHK82" s="140"/>
      <c r="AHL82" s="140"/>
      <c r="AHM82" s="140"/>
      <c r="AHN82" s="140"/>
      <c r="AHO82" s="140"/>
      <c r="AHP82" s="140"/>
      <c r="AHQ82" s="140"/>
      <c r="AHR82" s="140"/>
      <c r="AHS82" s="140"/>
      <c r="AHT82" s="140"/>
      <c r="AHU82" s="140"/>
      <c r="AHV82" s="140"/>
      <c r="AHW82" s="140"/>
      <c r="AHX82" s="140"/>
      <c r="AHY82" s="140"/>
      <c r="AHZ82" s="140"/>
      <c r="AIA82" s="140"/>
      <c r="AIB82" s="140"/>
      <c r="AIC82" s="140"/>
      <c r="AID82" s="140"/>
      <c r="AIE82" s="140"/>
      <c r="AIF82" s="140"/>
      <c r="AIG82" s="140"/>
      <c r="AIH82" s="140"/>
      <c r="AII82" s="140"/>
      <c r="AIJ82" s="140"/>
      <c r="AIK82" s="140"/>
      <c r="AIL82" s="140"/>
      <c r="AIM82" s="140"/>
      <c r="AIN82" s="140"/>
      <c r="AIO82" s="140"/>
      <c r="AIP82" s="140"/>
      <c r="AIQ82" s="140"/>
      <c r="AIR82" s="140"/>
      <c r="AIS82" s="140"/>
      <c r="AIT82" s="140"/>
      <c r="AIU82" s="140"/>
      <c r="AIV82" s="140"/>
      <c r="AIW82" s="140"/>
      <c r="AIX82" s="140"/>
      <c r="AIY82" s="140"/>
      <c r="AIZ82" s="140"/>
      <c r="AJA82" s="140"/>
      <c r="AJB82" s="140"/>
      <c r="AJC82" s="140"/>
      <c r="AJD82" s="140"/>
      <c r="AJE82" s="140"/>
      <c r="AJF82" s="140"/>
      <c r="AJG82" s="140"/>
      <c r="AJH82" s="140"/>
      <c r="AJI82" s="140"/>
      <c r="AJJ82" s="140"/>
      <c r="AJK82" s="140"/>
      <c r="AJL82" s="140"/>
      <c r="AJM82" s="140"/>
      <c r="AJN82" s="140"/>
      <c r="AJO82" s="140"/>
      <c r="AJP82" s="140"/>
      <c r="AJQ82" s="140"/>
      <c r="AJR82" s="140"/>
      <c r="AJS82" s="140"/>
      <c r="AJT82" s="140"/>
      <c r="AJU82" s="140"/>
      <c r="AJV82" s="140"/>
      <c r="AJW82" s="140"/>
      <c r="AJX82" s="140"/>
      <c r="AJY82" s="140"/>
      <c r="AJZ82" s="140"/>
      <c r="AKA82" s="140"/>
      <c r="AKB82" s="140"/>
      <c r="AKC82" s="140"/>
      <c r="AKD82" s="140"/>
      <c r="AKE82" s="140"/>
      <c r="AKF82" s="140"/>
      <c r="AKG82" s="140"/>
      <c r="AKH82" s="140"/>
      <c r="AKI82" s="140"/>
      <c r="AKJ82" s="140"/>
      <c r="AKK82" s="140"/>
      <c r="AKL82" s="140"/>
      <c r="AKM82" s="140"/>
      <c r="AKN82" s="140"/>
      <c r="AKO82" s="140"/>
      <c r="AKP82" s="140"/>
      <c r="AKQ82" s="140"/>
      <c r="AKR82" s="140"/>
      <c r="AKS82" s="140"/>
      <c r="AKT82" s="140"/>
      <c r="AKU82" s="140"/>
      <c r="AKV82" s="140"/>
      <c r="AKW82" s="140"/>
      <c r="AKX82" s="140"/>
      <c r="AKY82" s="140"/>
      <c r="AKZ82" s="140"/>
      <c r="ALA82" s="140"/>
      <c r="ALB82" s="140"/>
      <c r="ALC82" s="140"/>
      <c r="ALD82" s="140"/>
      <c r="ALE82" s="140"/>
      <c r="ALF82" s="140"/>
      <c r="ALG82" s="140"/>
      <c r="ALH82" s="140"/>
      <c r="ALI82" s="140"/>
      <c r="ALJ82" s="140"/>
      <c r="ALK82" s="140"/>
      <c r="ALL82" s="140"/>
      <c r="ALM82" s="140"/>
      <c r="ALN82" s="140"/>
      <c r="ALO82" s="140"/>
      <c r="ALP82" s="140"/>
      <c r="ALQ82" s="140"/>
      <c r="ALR82" s="140"/>
      <c r="ALS82" s="140"/>
      <c r="ALT82" s="140"/>
      <c r="ALU82" s="140"/>
      <c r="ALV82" s="140"/>
      <c r="ALW82" s="140"/>
      <c r="ALX82" s="140"/>
      <c r="ALY82" s="140"/>
      <c r="ALZ82" s="140"/>
      <c r="AMA82" s="140"/>
      <c r="AMB82" s="140"/>
      <c r="AMC82" s="140"/>
      <c r="AMD82" s="140"/>
      <c r="AME82" s="140"/>
      <c r="AMF82" s="140"/>
      <c r="AMG82" s="140"/>
      <c r="AMH82" s="140"/>
      <c r="AMI82" s="140"/>
      <c r="AMJ82" s="140"/>
      <c r="AMK82" s="140"/>
      <c r="AML82" s="140"/>
    </row>
    <row r="83" spans="1:1026" s="141" customFormat="1" ht="16.5" customHeight="1">
      <c r="A83" s="140"/>
      <c r="B83" s="241" t="s">
        <v>36</v>
      </c>
      <c r="C83" s="633" t="s">
        <v>51</v>
      </c>
      <c r="D83" s="827"/>
      <c r="E83" s="827"/>
      <c r="F83" s="827"/>
      <c r="G83" s="939"/>
      <c r="H83" s="126">
        <v>0</v>
      </c>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c r="SM83" s="140"/>
      <c r="SN83" s="140"/>
      <c r="SO83" s="140"/>
      <c r="SP83" s="140"/>
      <c r="SQ83" s="140"/>
      <c r="SR83" s="140"/>
      <c r="SS83" s="140"/>
      <c r="ST83" s="140"/>
      <c r="SU83" s="140"/>
      <c r="SV83" s="140"/>
      <c r="SW83" s="140"/>
      <c r="SX83" s="140"/>
      <c r="SY83" s="140"/>
      <c r="SZ83" s="140"/>
      <c r="TA83" s="140"/>
      <c r="TB83" s="140"/>
      <c r="TC83" s="140"/>
      <c r="TD83" s="140"/>
      <c r="TE83" s="140"/>
      <c r="TF83" s="140"/>
      <c r="TG83" s="140"/>
      <c r="TH83" s="140"/>
      <c r="TI83" s="140"/>
      <c r="TJ83" s="140"/>
      <c r="TK83" s="140"/>
      <c r="TL83" s="140"/>
      <c r="TM83" s="140"/>
      <c r="TN83" s="140"/>
      <c r="TO83" s="140"/>
      <c r="TP83" s="140"/>
      <c r="TQ83" s="140"/>
      <c r="TR83" s="140"/>
      <c r="TS83" s="140"/>
      <c r="TT83" s="140"/>
      <c r="TU83" s="140"/>
      <c r="TV83" s="140"/>
      <c r="TW83" s="140"/>
      <c r="TX83" s="140"/>
      <c r="TY83" s="140"/>
      <c r="TZ83" s="140"/>
      <c r="UA83" s="140"/>
      <c r="UB83" s="140"/>
      <c r="UC83" s="140"/>
      <c r="UD83" s="140"/>
      <c r="UE83" s="140"/>
      <c r="UF83" s="140"/>
      <c r="UG83" s="140"/>
      <c r="UH83" s="140"/>
      <c r="UI83" s="140"/>
      <c r="UJ83" s="140"/>
      <c r="UK83" s="140"/>
      <c r="UL83" s="140"/>
      <c r="UM83" s="140"/>
      <c r="UN83" s="140"/>
      <c r="UO83" s="140"/>
      <c r="UP83" s="140"/>
      <c r="UQ83" s="140"/>
      <c r="UR83" s="140"/>
      <c r="US83" s="140"/>
      <c r="UT83" s="140"/>
      <c r="UU83" s="140"/>
      <c r="UV83" s="140"/>
      <c r="UW83" s="140"/>
      <c r="UX83" s="140"/>
      <c r="UY83" s="140"/>
      <c r="UZ83" s="140"/>
      <c r="VA83" s="140"/>
      <c r="VB83" s="140"/>
      <c r="VC83" s="140"/>
      <c r="VD83" s="140"/>
      <c r="VE83" s="140"/>
      <c r="VF83" s="140"/>
      <c r="VG83" s="140"/>
      <c r="VH83" s="140"/>
      <c r="VI83" s="140"/>
      <c r="VJ83" s="140"/>
      <c r="VK83" s="140"/>
      <c r="VL83" s="140"/>
      <c r="VM83" s="140"/>
      <c r="VN83" s="140"/>
      <c r="VO83" s="140"/>
      <c r="VP83" s="140"/>
      <c r="VQ83" s="140"/>
      <c r="VR83" s="140"/>
      <c r="VS83" s="140"/>
      <c r="VT83" s="140"/>
      <c r="VU83" s="140"/>
      <c r="VV83" s="140"/>
      <c r="VW83" s="140"/>
      <c r="VX83" s="140"/>
      <c r="VY83" s="140"/>
      <c r="VZ83" s="140"/>
      <c r="WA83" s="140"/>
      <c r="WB83" s="140"/>
      <c r="WC83" s="140"/>
      <c r="WD83" s="140"/>
      <c r="WE83" s="140"/>
      <c r="WF83" s="140"/>
      <c r="WG83" s="140"/>
      <c r="WH83" s="140"/>
      <c r="WI83" s="140"/>
      <c r="WJ83" s="140"/>
      <c r="WK83" s="140"/>
      <c r="WL83" s="140"/>
      <c r="WM83" s="140"/>
      <c r="WN83" s="140"/>
      <c r="WO83" s="140"/>
      <c r="WP83" s="140"/>
      <c r="WQ83" s="140"/>
      <c r="WR83" s="140"/>
      <c r="WS83" s="140"/>
      <c r="WT83" s="140"/>
      <c r="WU83" s="140"/>
      <c r="WV83" s="140"/>
      <c r="WW83" s="140"/>
      <c r="WX83" s="140"/>
      <c r="WY83" s="140"/>
      <c r="WZ83" s="140"/>
      <c r="XA83" s="140"/>
      <c r="XB83" s="140"/>
      <c r="XC83" s="140"/>
      <c r="XD83" s="140"/>
      <c r="XE83" s="140"/>
      <c r="XF83" s="140"/>
      <c r="XG83" s="140"/>
      <c r="XH83" s="140"/>
      <c r="XI83" s="140"/>
      <c r="XJ83" s="140"/>
      <c r="XK83" s="140"/>
      <c r="XL83" s="140"/>
      <c r="XM83" s="140"/>
      <c r="XN83" s="140"/>
      <c r="XO83" s="140"/>
      <c r="XP83" s="140"/>
      <c r="XQ83" s="140"/>
      <c r="XR83" s="140"/>
      <c r="XS83" s="140"/>
      <c r="XT83" s="140"/>
      <c r="XU83" s="140"/>
      <c r="XV83" s="140"/>
      <c r="XW83" s="140"/>
      <c r="XX83" s="140"/>
      <c r="XY83" s="140"/>
      <c r="XZ83" s="140"/>
      <c r="YA83" s="140"/>
      <c r="YB83" s="140"/>
      <c r="YC83" s="140"/>
      <c r="YD83" s="140"/>
      <c r="YE83" s="140"/>
      <c r="YF83" s="140"/>
      <c r="YG83" s="140"/>
      <c r="YH83" s="140"/>
      <c r="YI83" s="140"/>
      <c r="YJ83" s="140"/>
      <c r="YK83" s="140"/>
      <c r="YL83" s="140"/>
      <c r="YM83" s="140"/>
      <c r="YN83" s="140"/>
      <c r="YO83" s="140"/>
      <c r="YP83" s="140"/>
      <c r="YQ83" s="140"/>
      <c r="YR83" s="140"/>
      <c r="YS83" s="140"/>
      <c r="YT83" s="140"/>
      <c r="YU83" s="140"/>
      <c r="YV83" s="140"/>
      <c r="YW83" s="140"/>
      <c r="YX83" s="140"/>
      <c r="YY83" s="140"/>
      <c r="YZ83" s="140"/>
      <c r="ZA83" s="140"/>
      <c r="ZB83" s="140"/>
      <c r="ZC83" s="140"/>
      <c r="ZD83" s="140"/>
      <c r="ZE83" s="140"/>
      <c r="ZF83" s="140"/>
      <c r="ZG83" s="140"/>
      <c r="ZH83" s="140"/>
      <c r="ZI83" s="140"/>
      <c r="ZJ83" s="140"/>
      <c r="ZK83" s="140"/>
      <c r="ZL83" s="140"/>
      <c r="ZM83" s="140"/>
      <c r="ZN83" s="140"/>
      <c r="ZO83" s="140"/>
      <c r="ZP83" s="140"/>
      <c r="ZQ83" s="140"/>
      <c r="ZR83" s="140"/>
      <c r="ZS83" s="140"/>
      <c r="ZT83" s="140"/>
      <c r="ZU83" s="140"/>
      <c r="ZV83" s="140"/>
      <c r="ZW83" s="140"/>
      <c r="ZX83" s="140"/>
      <c r="ZY83" s="140"/>
      <c r="ZZ83" s="140"/>
      <c r="AAA83" s="140"/>
      <c r="AAB83" s="140"/>
      <c r="AAC83" s="140"/>
      <c r="AAD83" s="140"/>
      <c r="AAE83" s="140"/>
      <c r="AAF83" s="140"/>
      <c r="AAG83" s="140"/>
      <c r="AAH83" s="140"/>
      <c r="AAI83" s="140"/>
      <c r="AAJ83" s="140"/>
      <c r="AAK83" s="140"/>
      <c r="AAL83" s="140"/>
      <c r="AAM83" s="140"/>
      <c r="AAN83" s="140"/>
      <c r="AAO83" s="140"/>
      <c r="AAP83" s="140"/>
      <c r="AAQ83" s="140"/>
      <c r="AAR83" s="140"/>
      <c r="AAS83" s="140"/>
      <c r="AAT83" s="140"/>
      <c r="AAU83" s="140"/>
      <c r="AAV83" s="140"/>
      <c r="AAW83" s="140"/>
      <c r="AAX83" s="140"/>
      <c r="AAY83" s="140"/>
      <c r="AAZ83" s="140"/>
      <c r="ABA83" s="140"/>
      <c r="ABB83" s="140"/>
      <c r="ABC83" s="140"/>
      <c r="ABD83" s="140"/>
      <c r="ABE83" s="140"/>
      <c r="ABF83" s="140"/>
      <c r="ABG83" s="140"/>
      <c r="ABH83" s="140"/>
      <c r="ABI83" s="140"/>
      <c r="ABJ83" s="140"/>
      <c r="ABK83" s="140"/>
      <c r="ABL83" s="140"/>
      <c r="ABM83" s="140"/>
      <c r="ABN83" s="140"/>
      <c r="ABO83" s="140"/>
      <c r="ABP83" s="140"/>
      <c r="ABQ83" s="140"/>
      <c r="ABR83" s="140"/>
      <c r="ABS83" s="140"/>
      <c r="ABT83" s="140"/>
      <c r="ABU83" s="140"/>
      <c r="ABV83" s="140"/>
      <c r="ABW83" s="140"/>
      <c r="ABX83" s="140"/>
      <c r="ABY83" s="140"/>
      <c r="ABZ83" s="140"/>
      <c r="ACA83" s="140"/>
      <c r="ACB83" s="140"/>
      <c r="ACC83" s="140"/>
      <c r="ACD83" s="140"/>
      <c r="ACE83" s="140"/>
      <c r="ACF83" s="140"/>
      <c r="ACG83" s="140"/>
      <c r="ACH83" s="140"/>
      <c r="ACI83" s="140"/>
      <c r="ACJ83" s="140"/>
      <c r="ACK83" s="140"/>
      <c r="ACL83" s="140"/>
      <c r="ACM83" s="140"/>
      <c r="ACN83" s="140"/>
      <c r="ACO83" s="140"/>
      <c r="ACP83" s="140"/>
      <c r="ACQ83" s="140"/>
      <c r="ACR83" s="140"/>
      <c r="ACS83" s="140"/>
      <c r="ACT83" s="140"/>
      <c r="ACU83" s="140"/>
      <c r="ACV83" s="140"/>
      <c r="ACW83" s="140"/>
      <c r="ACX83" s="140"/>
      <c r="ACY83" s="140"/>
      <c r="ACZ83" s="140"/>
      <c r="ADA83" s="140"/>
      <c r="ADB83" s="140"/>
      <c r="ADC83" s="140"/>
      <c r="ADD83" s="140"/>
      <c r="ADE83" s="140"/>
      <c r="ADF83" s="140"/>
      <c r="ADG83" s="140"/>
      <c r="ADH83" s="140"/>
      <c r="ADI83" s="140"/>
      <c r="ADJ83" s="140"/>
      <c r="ADK83" s="140"/>
      <c r="ADL83" s="140"/>
      <c r="ADM83" s="140"/>
      <c r="ADN83" s="140"/>
      <c r="ADO83" s="140"/>
      <c r="ADP83" s="140"/>
      <c r="ADQ83" s="140"/>
      <c r="ADR83" s="140"/>
      <c r="ADS83" s="140"/>
      <c r="ADT83" s="140"/>
      <c r="ADU83" s="140"/>
      <c r="ADV83" s="140"/>
      <c r="ADW83" s="140"/>
      <c r="ADX83" s="140"/>
      <c r="ADY83" s="140"/>
      <c r="ADZ83" s="140"/>
      <c r="AEA83" s="140"/>
      <c r="AEB83" s="140"/>
      <c r="AEC83" s="140"/>
      <c r="AED83" s="140"/>
      <c r="AEE83" s="140"/>
      <c r="AEF83" s="140"/>
      <c r="AEG83" s="140"/>
      <c r="AEH83" s="140"/>
      <c r="AEI83" s="140"/>
      <c r="AEJ83" s="140"/>
      <c r="AEK83" s="140"/>
      <c r="AEL83" s="140"/>
      <c r="AEM83" s="140"/>
      <c r="AEN83" s="140"/>
      <c r="AEO83" s="140"/>
      <c r="AEP83" s="140"/>
      <c r="AEQ83" s="140"/>
      <c r="AER83" s="140"/>
      <c r="AES83" s="140"/>
      <c r="AET83" s="140"/>
      <c r="AEU83" s="140"/>
      <c r="AEV83" s="140"/>
      <c r="AEW83" s="140"/>
      <c r="AEX83" s="140"/>
      <c r="AEY83" s="140"/>
      <c r="AEZ83" s="140"/>
      <c r="AFA83" s="140"/>
      <c r="AFB83" s="140"/>
      <c r="AFC83" s="140"/>
      <c r="AFD83" s="140"/>
      <c r="AFE83" s="140"/>
      <c r="AFF83" s="140"/>
      <c r="AFG83" s="140"/>
      <c r="AFH83" s="140"/>
      <c r="AFI83" s="140"/>
      <c r="AFJ83" s="140"/>
      <c r="AFK83" s="140"/>
      <c r="AFL83" s="140"/>
      <c r="AFM83" s="140"/>
      <c r="AFN83" s="140"/>
      <c r="AFO83" s="140"/>
      <c r="AFP83" s="140"/>
      <c r="AFQ83" s="140"/>
      <c r="AFR83" s="140"/>
      <c r="AFS83" s="140"/>
      <c r="AFT83" s="140"/>
      <c r="AFU83" s="140"/>
      <c r="AFV83" s="140"/>
      <c r="AFW83" s="140"/>
      <c r="AFX83" s="140"/>
      <c r="AFY83" s="140"/>
      <c r="AFZ83" s="140"/>
      <c r="AGA83" s="140"/>
      <c r="AGB83" s="140"/>
      <c r="AGC83" s="140"/>
      <c r="AGD83" s="140"/>
      <c r="AGE83" s="140"/>
      <c r="AGF83" s="140"/>
      <c r="AGG83" s="140"/>
      <c r="AGH83" s="140"/>
      <c r="AGI83" s="140"/>
      <c r="AGJ83" s="140"/>
      <c r="AGK83" s="140"/>
      <c r="AGL83" s="140"/>
      <c r="AGM83" s="140"/>
      <c r="AGN83" s="140"/>
      <c r="AGO83" s="140"/>
      <c r="AGP83" s="140"/>
      <c r="AGQ83" s="140"/>
      <c r="AGR83" s="140"/>
      <c r="AGS83" s="140"/>
      <c r="AGT83" s="140"/>
      <c r="AGU83" s="140"/>
      <c r="AGV83" s="140"/>
      <c r="AGW83" s="140"/>
      <c r="AGX83" s="140"/>
      <c r="AGY83" s="140"/>
      <c r="AGZ83" s="140"/>
      <c r="AHA83" s="140"/>
      <c r="AHB83" s="140"/>
      <c r="AHC83" s="140"/>
      <c r="AHD83" s="140"/>
      <c r="AHE83" s="140"/>
      <c r="AHF83" s="140"/>
      <c r="AHG83" s="140"/>
      <c r="AHH83" s="140"/>
      <c r="AHI83" s="140"/>
      <c r="AHJ83" s="140"/>
      <c r="AHK83" s="140"/>
      <c r="AHL83" s="140"/>
      <c r="AHM83" s="140"/>
      <c r="AHN83" s="140"/>
      <c r="AHO83" s="140"/>
      <c r="AHP83" s="140"/>
      <c r="AHQ83" s="140"/>
      <c r="AHR83" s="140"/>
      <c r="AHS83" s="140"/>
      <c r="AHT83" s="140"/>
      <c r="AHU83" s="140"/>
      <c r="AHV83" s="140"/>
      <c r="AHW83" s="140"/>
      <c r="AHX83" s="140"/>
      <c r="AHY83" s="140"/>
      <c r="AHZ83" s="140"/>
      <c r="AIA83" s="140"/>
      <c r="AIB83" s="140"/>
      <c r="AIC83" s="140"/>
      <c r="AID83" s="140"/>
      <c r="AIE83" s="140"/>
      <c r="AIF83" s="140"/>
      <c r="AIG83" s="140"/>
      <c r="AIH83" s="140"/>
      <c r="AII83" s="140"/>
      <c r="AIJ83" s="140"/>
      <c r="AIK83" s="140"/>
      <c r="AIL83" s="140"/>
      <c r="AIM83" s="140"/>
      <c r="AIN83" s="140"/>
      <c r="AIO83" s="140"/>
      <c r="AIP83" s="140"/>
      <c r="AIQ83" s="140"/>
      <c r="AIR83" s="140"/>
      <c r="AIS83" s="140"/>
      <c r="AIT83" s="140"/>
      <c r="AIU83" s="140"/>
      <c r="AIV83" s="140"/>
      <c r="AIW83" s="140"/>
      <c r="AIX83" s="140"/>
      <c r="AIY83" s="140"/>
      <c r="AIZ83" s="140"/>
      <c r="AJA83" s="140"/>
      <c r="AJB83" s="140"/>
      <c r="AJC83" s="140"/>
      <c r="AJD83" s="140"/>
      <c r="AJE83" s="140"/>
      <c r="AJF83" s="140"/>
      <c r="AJG83" s="140"/>
      <c r="AJH83" s="140"/>
      <c r="AJI83" s="140"/>
      <c r="AJJ83" s="140"/>
      <c r="AJK83" s="140"/>
      <c r="AJL83" s="140"/>
      <c r="AJM83" s="140"/>
      <c r="AJN83" s="140"/>
      <c r="AJO83" s="140"/>
      <c r="AJP83" s="140"/>
      <c r="AJQ83" s="140"/>
      <c r="AJR83" s="140"/>
      <c r="AJS83" s="140"/>
      <c r="AJT83" s="140"/>
      <c r="AJU83" s="140"/>
      <c r="AJV83" s="140"/>
      <c r="AJW83" s="140"/>
      <c r="AJX83" s="140"/>
      <c r="AJY83" s="140"/>
      <c r="AJZ83" s="140"/>
      <c r="AKA83" s="140"/>
      <c r="AKB83" s="140"/>
      <c r="AKC83" s="140"/>
      <c r="AKD83" s="140"/>
      <c r="AKE83" s="140"/>
      <c r="AKF83" s="140"/>
      <c r="AKG83" s="140"/>
      <c r="AKH83" s="140"/>
      <c r="AKI83" s="140"/>
      <c r="AKJ83" s="140"/>
      <c r="AKK83" s="140"/>
      <c r="AKL83" s="140"/>
      <c r="AKM83" s="140"/>
      <c r="AKN83" s="140"/>
      <c r="AKO83" s="140"/>
      <c r="AKP83" s="140"/>
      <c r="AKQ83" s="140"/>
      <c r="AKR83" s="140"/>
      <c r="AKS83" s="140"/>
      <c r="AKT83" s="140"/>
      <c r="AKU83" s="140"/>
      <c r="AKV83" s="140"/>
      <c r="AKW83" s="140"/>
      <c r="AKX83" s="140"/>
      <c r="AKY83" s="140"/>
      <c r="AKZ83" s="140"/>
      <c r="ALA83" s="140"/>
      <c r="ALB83" s="140"/>
      <c r="ALC83" s="140"/>
      <c r="ALD83" s="140"/>
      <c r="ALE83" s="140"/>
      <c r="ALF83" s="140"/>
      <c r="ALG83" s="140"/>
      <c r="ALH83" s="140"/>
      <c r="ALI83" s="140"/>
      <c r="ALJ83" s="140"/>
      <c r="ALK83" s="140"/>
      <c r="ALL83" s="140"/>
      <c r="ALM83" s="140"/>
      <c r="ALN83" s="140"/>
      <c r="ALO83" s="140"/>
      <c r="ALP83" s="140"/>
      <c r="ALQ83" s="140"/>
      <c r="ALR83" s="140"/>
      <c r="ALS83" s="140"/>
      <c r="ALT83" s="140"/>
      <c r="ALU83" s="140"/>
      <c r="ALV83" s="140"/>
      <c r="ALW83" s="140"/>
      <c r="ALX83" s="140"/>
      <c r="ALY83" s="140"/>
      <c r="ALZ83" s="140"/>
      <c r="AMA83" s="140"/>
      <c r="AMB83" s="140"/>
      <c r="AMC83" s="140"/>
      <c r="AMD83" s="140"/>
      <c r="AME83" s="140"/>
      <c r="AMF83" s="140"/>
      <c r="AMG83" s="140"/>
      <c r="AMH83" s="140"/>
      <c r="AMI83" s="140"/>
      <c r="AMJ83" s="140"/>
      <c r="AMK83" s="140"/>
      <c r="AML83" s="140"/>
    </row>
    <row r="84" spans="1:1026" s="141" customFormat="1" ht="16.5" customHeight="1">
      <c r="A84" s="140"/>
      <c r="B84" s="725" t="s">
        <v>38</v>
      </c>
      <c r="C84" s="828" t="s">
        <v>42</v>
      </c>
      <c r="D84" s="952"/>
      <c r="E84" s="953"/>
      <c r="F84" s="953"/>
      <c r="G84" s="910"/>
      <c r="H84" s="126"/>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ST84" s="140"/>
      <c r="SU84" s="140"/>
      <c r="SV84" s="140"/>
      <c r="SW84" s="140"/>
      <c r="SX84" s="140"/>
      <c r="SY84" s="140"/>
      <c r="SZ84" s="140"/>
      <c r="TA84" s="140"/>
      <c r="TB84" s="140"/>
      <c r="TC84" s="140"/>
      <c r="TD84" s="140"/>
      <c r="TE84" s="140"/>
      <c r="TF84" s="140"/>
      <c r="TG84" s="140"/>
      <c r="TH84" s="140"/>
      <c r="TI84" s="140"/>
      <c r="TJ84" s="140"/>
      <c r="TK84" s="140"/>
      <c r="TL84" s="140"/>
      <c r="TM84" s="140"/>
      <c r="TN84" s="140"/>
      <c r="TO84" s="140"/>
      <c r="TP84" s="140"/>
      <c r="TQ84" s="140"/>
      <c r="TR84" s="140"/>
      <c r="TS84" s="140"/>
      <c r="TT84" s="140"/>
      <c r="TU84" s="140"/>
      <c r="TV84" s="140"/>
      <c r="TW84" s="140"/>
      <c r="TX84" s="140"/>
      <c r="TY84" s="140"/>
      <c r="TZ84" s="140"/>
      <c r="UA84" s="140"/>
      <c r="UB84" s="140"/>
      <c r="UC84" s="140"/>
      <c r="UD84" s="140"/>
      <c r="UE84" s="140"/>
      <c r="UF84" s="140"/>
      <c r="UG84" s="140"/>
      <c r="UH84" s="140"/>
      <c r="UI84" s="140"/>
      <c r="UJ84" s="140"/>
      <c r="UK84" s="140"/>
      <c r="UL84" s="140"/>
      <c r="UM84" s="140"/>
      <c r="UN84" s="140"/>
      <c r="UO84" s="140"/>
      <c r="UP84" s="140"/>
      <c r="UQ84" s="140"/>
      <c r="UR84" s="140"/>
      <c r="US84" s="140"/>
      <c r="UT84" s="140"/>
      <c r="UU84" s="140"/>
      <c r="UV84" s="140"/>
      <c r="UW84" s="140"/>
      <c r="UX84" s="140"/>
      <c r="UY84" s="140"/>
      <c r="UZ84" s="140"/>
      <c r="VA84" s="140"/>
      <c r="VB84" s="140"/>
      <c r="VC84" s="140"/>
      <c r="VD84" s="140"/>
      <c r="VE84" s="140"/>
      <c r="VF84" s="140"/>
      <c r="VG84" s="140"/>
      <c r="VH84" s="140"/>
      <c r="VI84" s="140"/>
      <c r="VJ84" s="140"/>
      <c r="VK84" s="140"/>
      <c r="VL84" s="140"/>
      <c r="VM84" s="140"/>
      <c r="VN84" s="140"/>
      <c r="VO84" s="140"/>
      <c r="VP84" s="140"/>
      <c r="VQ84" s="140"/>
      <c r="VR84" s="140"/>
      <c r="VS84" s="140"/>
      <c r="VT84" s="140"/>
      <c r="VU84" s="140"/>
      <c r="VV84" s="140"/>
      <c r="VW84" s="140"/>
      <c r="VX84" s="140"/>
      <c r="VY84" s="140"/>
      <c r="VZ84" s="140"/>
      <c r="WA84" s="140"/>
      <c r="WB84" s="140"/>
      <c r="WC84" s="140"/>
      <c r="WD84" s="140"/>
      <c r="WE84" s="140"/>
      <c r="WF84" s="140"/>
      <c r="WG84" s="140"/>
      <c r="WH84" s="140"/>
      <c r="WI84" s="140"/>
      <c r="WJ84" s="140"/>
      <c r="WK84" s="140"/>
      <c r="WL84" s="140"/>
      <c r="WM84" s="140"/>
      <c r="WN84" s="140"/>
      <c r="WO84" s="140"/>
      <c r="WP84" s="140"/>
      <c r="WQ84" s="140"/>
      <c r="WR84" s="140"/>
      <c r="WS84" s="140"/>
      <c r="WT84" s="140"/>
      <c r="WU84" s="140"/>
      <c r="WV84" s="140"/>
      <c r="WW84" s="140"/>
      <c r="WX84" s="140"/>
      <c r="WY84" s="140"/>
      <c r="WZ84" s="140"/>
      <c r="XA84" s="140"/>
      <c r="XB84" s="140"/>
      <c r="XC84" s="140"/>
      <c r="XD84" s="140"/>
      <c r="XE84" s="140"/>
      <c r="XF84" s="140"/>
      <c r="XG84" s="140"/>
      <c r="XH84" s="140"/>
      <c r="XI84" s="140"/>
      <c r="XJ84" s="140"/>
      <c r="XK84" s="140"/>
      <c r="XL84" s="140"/>
      <c r="XM84" s="140"/>
      <c r="XN84" s="140"/>
      <c r="XO84" s="140"/>
      <c r="XP84" s="140"/>
      <c r="XQ84" s="140"/>
      <c r="XR84" s="140"/>
      <c r="XS84" s="140"/>
      <c r="XT84" s="140"/>
      <c r="XU84" s="140"/>
      <c r="XV84" s="140"/>
      <c r="XW84" s="140"/>
      <c r="XX84" s="140"/>
      <c r="XY84" s="140"/>
      <c r="XZ84" s="140"/>
      <c r="YA84" s="140"/>
      <c r="YB84" s="140"/>
      <c r="YC84" s="140"/>
      <c r="YD84" s="140"/>
      <c r="YE84" s="140"/>
      <c r="YF84" s="140"/>
      <c r="YG84" s="140"/>
      <c r="YH84" s="140"/>
      <c r="YI84" s="140"/>
      <c r="YJ84" s="140"/>
      <c r="YK84" s="140"/>
      <c r="YL84" s="140"/>
      <c r="YM84" s="140"/>
      <c r="YN84" s="140"/>
      <c r="YO84" s="140"/>
      <c r="YP84" s="140"/>
      <c r="YQ84" s="140"/>
      <c r="YR84" s="140"/>
      <c r="YS84" s="140"/>
      <c r="YT84" s="140"/>
      <c r="YU84" s="140"/>
      <c r="YV84" s="140"/>
      <c r="YW84" s="140"/>
      <c r="YX84" s="140"/>
      <c r="YY84" s="140"/>
      <c r="YZ84" s="140"/>
      <c r="ZA84" s="140"/>
      <c r="ZB84" s="140"/>
      <c r="ZC84" s="140"/>
      <c r="ZD84" s="140"/>
      <c r="ZE84" s="140"/>
      <c r="ZF84" s="140"/>
      <c r="ZG84" s="140"/>
      <c r="ZH84" s="140"/>
      <c r="ZI84" s="140"/>
      <c r="ZJ84" s="140"/>
      <c r="ZK84" s="140"/>
      <c r="ZL84" s="140"/>
      <c r="ZM84" s="140"/>
      <c r="ZN84" s="140"/>
      <c r="ZO84" s="140"/>
      <c r="ZP84" s="140"/>
      <c r="ZQ84" s="140"/>
      <c r="ZR84" s="140"/>
      <c r="ZS84" s="140"/>
      <c r="ZT84" s="140"/>
      <c r="ZU84" s="140"/>
      <c r="ZV84" s="140"/>
      <c r="ZW84" s="140"/>
      <c r="ZX84" s="140"/>
      <c r="ZY84" s="140"/>
      <c r="ZZ84" s="140"/>
      <c r="AAA84" s="140"/>
      <c r="AAB84" s="140"/>
      <c r="AAC84" s="140"/>
      <c r="AAD84" s="140"/>
      <c r="AAE84" s="140"/>
      <c r="AAF84" s="140"/>
      <c r="AAG84" s="140"/>
      <c r="AAH84" s="140"/>
      <c r="AAI84" s="140"/>
      <c r="AAJ84" s="140"/>
      <c r="AAK84" s="140"/>
      <c r="AAL84" s="140"/>
      <c r="AAM84" s="140"/>
      <c r="AAN84" s="140"/>
      <c r="AAO84" s="140"/>
      <c r="AAP84" s="140"/>
      <c r="AAQ84" s="140"/>
      <c r="AAR84" s="140"/>
      <c r="AAS84" s="140"/>
      <c r="AAT84" s="140"/>
      <c r="AAU84" s="140"/>
      <c r="AAV84" s="140"/>
      <c r="AAW84" s="140"/>
      <c r="AAX84" s="140"/>
      <c r="AAY84" s="140"/>
      <c r="AAZ84" s="140"/>
      <c r="ABA84" s="140"/>
      <c r="ABB84" s="140"/>
      <c r="ABC84" s="140"/>
      <c r="ABD84" s="140"/>
      <c r="ABE84" s="140"/>
      <c r="ABF84" s="140"/>
      <c r="ABG84" s="140"/>
      <c r="ABH84" s="140"/>
      <c r="ABI84" s="140"/>
      <c r="ABJ84" s="140"/>
      <c r="ABK84" s="140"/>
      <c r="ABL84" s="140"/>
      <c r="ABM84" s="140"/>
      <c r="ABN84" s="140"/>
      <c r="ABO84" s="140"/>
      <c r="ABP84" s="140"/>
      <c r="ABQ84" s="140"/>
      <c r="ABR84" s="140"/>
      <c r="ABS84" s="140"/>
      <c r="ABT84" s="140"/>
      <c r="ABU84" s="140"/>
      <c r="ABV84" s="140"/>
      <c r="ABW84" s="140"/>
      <c r="ABX84" s="140"/>
      <c r="ABY84" s="140"/>
      <c r="ABZ84" s="140"/>
      <c r="ACA84" s="140"/>
      <c r="ACB84" s="140"/>
      <c r="ACC84" s="140"/>
      <c r="ACD84" s="140"/>
      <c r="ACE84" s="140"/>
      <c r="ACF84" s="140"/>
      <c r="ACG84" s="140"/>
      <c r="ACH84" s="140"/>
      <c r="ACI84" s="140"/>
      <c r="ACJ84" s="140"/>
      <c r="ACK84" s="140"/>
      <c r="ACL84" s="140"/>
      <c r="ACM84" s="140"/>
      <c r="ACN84" s="140"/>
      <c r="ACO84" s="140"/>
      <c r="ACP84" s="140"/>
      <c r="ACQ84" s="140"/>
      <c r="ACR84" s="140"/>
      <c r="ACS84" s="140"/>
      <c r="ACT84" s="140"/>
      <c r="ACU84" s="140"/>
      <c r="ACV84" s="140"/>
      <c r="ACW84" s="140"/>
      <c r="ACX84" s="140"/>
      <c r="ACY84" s="140"/>
      <c r="ACZ84" s="140"/>
      <c r="ADA84" s="140"/>
      <c r="ADB84" s="140"/>
      <c r="ADC84" s="140"/>
      <c r="ADD84" s="140"/>
      <c r="ADE84" s="140"/>
      <c r="ADF84" s="140"/>
      <c r="ADG84" s="140"/>
      <c r="ADH84" s="140"/>
      <c r="ADI84" s="140"/>
      <c r="ADJ84" s="140"/>
      <c r="ADK84" s="140"/>
      <c r="ADL84" s="140"/>
      <c r="ADM84" s="140"/>
      <c r="ADN84" s="140"/>
      <c r="ADO84" s="140"/>
      <c r="ADP84" s="140"/>
      <c r="ADQ84" s="140"/>
      <c r="ADR84" s="140"/>
      <c r="ADS84" s="140"/>
      <c r="ADT84" s="140"/>
      <c r="ADU84" s="140"/>
      <c r="ADV84" s="140"/>
      <c r="ADW84" s="140"/>
      <c r="ADX84" s="140"/>
      <c r="ADY84" s="140"/>
      <c r="ADZ84" s="140"/>
      <c r="AEA84" s="140"/>
      <c r="AEB84" s="140"/>
      <c r="AEC84" s="140"/>
      <c r="AED84" s="140"/>
      <c r="AEE84" s="140"/>
      <c r="AEF84" s="140"/>
      <c r="AEG84" s="140"/>
      <c r="AEH84" s="140"/>
      <c r="AEI84" s="140"/>
      <c r="AEJ84" s="140"/>
      <c r="AEK84" s="140"/>
      <c r="AEL84" s="140"/>
      <c r="AEM84" s="140"/>
      <c r="AEN84" s="140"/>
      <c r="AEO84" s="140"/>
      <c r="AEP84" s="140"/>
      <c r="AEQ84" s="140"/>
      <c r="AER84" s="140"/>
      <c r="AES84" s="140"/>
      <c r="AET84" s="140"/>
      <c r="AEU84" s="140"/>
      <c r="AEV84" s="140"/>
      <c r="AEW84" s="140"/>
      <c r="AEX84" s="140"/>
      <c r="AEY84" s="140"/>
      <c r="AEZ84" s="140"/>
      <c r="AFA84" s="140"/>
      <c r="AFB84" s="140"/>
      <c r="AFC84" s="140"/>
      <c r="AFD84" s="140"/>
      <c r="AFE84" s="140"/>
      <c r="AFF84" s="140"/>
      <c r="AFG84" s="140"/>
      <c r="AFH84" s="140"/>
      <c r="AFI84" s="140"/>
      <c r="AFJ84" s="140"/>
      <c r="AFK84" s="140"/>
      <c r="AFL84" s="140"/>
      <c r="AFM84" s="140"/>
      <c r="AFN84" s="140"/>
      <c r="AFO84" s="140"/>
      <c r="AFP84" s="140"/>
      <c r="AFQ84" s="140"/>
      <c r="AFR84" s="140"/>
      <c r="AFS84" s="140"/>
      <c r="AFT84" s="140"/>
      <c r="AFU84" s="140"/>
      <c r="AFV84" s="140"/>
      <c r="AFW84" s="140"/>
      <c r="AFX84" s="140"/>
      <c r="AFY84" s="140"/>
      <c r="AFZ84" s="140"/>
      <c r="AGA84" s="140"/>
      <c r="AGB84" s="140"/>
      <c r="AGC84" s="140"/>
      <c r="AGD84" s="140"/>
      <c r="AGE84" s="140"/>
      <c r="AGF84" s="140"/>
      <c r="AGG84" s="140"/>
      <c r="AGH84" s="140"/>
      <c r="AGI84" s="140"/>
      <c r="AGJ84" s="140"/>
      <c r="AGK84" s="140"/>
      <c r="AGL84" s="140"/>
      <c r="AGM84" s="140"/>
      <c r="AGN84" s="140"/>
      <c r="AGO84" s="140"/>
      <c r="AGP84" s="140"/>
      <c r="AGQ84" s="140"/>
      <c r="AGR84" s="140"/>
      <c r="AGS84" s="140"/>
      <c r="AGT84" s="140"/>
      <c r="AGU84" s="140"/>
      <c r="AGV84" s="140"/>
      <c r="AGW84" s="140"/>
      <c r="AGX84" s="140"/>
      <c r="AGY84" s="140"/>
      <c r="AGZ84" s="140"/>
      <c r="AHA84" s="140"/>
      <c r="AHB84" s="140"/>
      <c r="AHC84" s="140"/>
      <c r="AHD84" s="140"/>
      <c r="AHE84" s="140"/>
      <c r="AHF84" s="140"/>
      <c r="AHG84" s="140"/>
      <c r="AHH84" s="140"/>
      <c r="AHI84" s="140"/>
      <c r="AHJ84" s="140"/>
      <c r="AHK84" s="140"/>
      <c r="AHL84" s="140"/>
      <c r="AHM84" s="140"/>
      <c r="AHN84" s="140"/>
      <c r="AHO84" s="140"/>
      <c r="AHP84" s="140"/>
      <c r="AHQ84" s="140"/>
      <c r="AHR84" s="140"/>
      <c r="AHS84" s="140"/>
      <c r="AHT84" s="140"/>
      <c r="AHU84" s="140"/>
      <c r="AHV84" s="140"/>
      <c r="AHW84" s="140"/>
      <c r="AHX84" s="140"/>
      <c r="AHY84" s="140"/>
      <c r="AHZ84" s="140"/>
      <c r="AIA84" s="140"/>
      <c r="AIB84" s="140"/>
      <c r="AIC84" s="140"/>
      <c r="AID84" s="140"/>
      <c r="AIE84" s="140"/>
      <c r="AIF84" s="140"/>
      <c r="AIG84" s="140"/>
      <c r="AIH84" s="140"/>
      <c r="AII84" s="140"/>
      <c r="AIJ84" s="140"/>
      <c r="AIK84" s="140"/>
      <c r="AIL84" s="140"/>
      <c r="AIM84" s="140"/>
      <c r="AIN84" s="140"/>
      <c r="AIO84" s="140"/>
      <c r="AIP84" s="140"/>
      <c r="AIQ84" s="140"/>
      <c r="AIR84" s="140"/>
      <c r="AIS84" s="140"/>
      <c r="AIT84" s="140"/>
      <c r="AIU84" s="140"/>
      <c r="AIV84" s="140"/>
      <c r="AIW84" s="140"/>
      <c r="AIX84" s="140"/>
      <c r="AIY84" s="140"/>
      <c r="AIZ84" s="140"/>
      <c r="AJA84" s="140"/>
      <c r="AJB84" s="140"/>
      <c r="AJC84" s="140"/>
      <c r="AJD84" s="140"/>
      <c r="AJE84" s="140"/>
      <c r="AJF84" s="140"/>
      <c r="AJG84" s="140"/>
      <c r="AJH84" s="140"/>
      <c r="AJI84" s="140"/>
      <c r="AJJ84" s="140"/>
      <c r="AJK84" s="140"/>
      <c r="AJL84" s="140"/>
      <c r="AJM84" s="140"/>
      <c r="AJN84" s="140"/>
      <c r="AJO84" s="140"/>
      <c r="AJP84" s="140"/>
      <c r="AJQ84" s="140"/>
      <c r="AJR84" s="140"/>
      <c r="AJS84" s="140"/>
      <c r="AJT84" s="140"/>
      <c r="AJU84" s="140"/>
      <c r="AJV84" s="140"/>
      <c r="AJW84" s="140"/>
      <c r="AJX84" s="140"/>
      <c r="AJY84" s="140"/>
      <c r="AJZ84" s="140"/>
      <c r="AKA84" s="140"/>
      <c r="AKB84" s="140"/>
      <c r="AKC84" s="140"/>
      <c r="AKD84" s="140"/>
      <c r="AKE84" s="140"/>
      <c r="AKF84" s="140"/>
      <c r="AKG84" s="140"/>
      <c r="AKH84" s="140"/>
      <c r="AKI84" s="140"/>
      <c r="AKJ84" s="140"/>
      <c r="AKK84" s="140"/>
      <c r="AKL84" s="140"/>
      <c r="AKM84" s="140"/>
      <c r="AKN84" s="140"/>
      <c r="AKO84" s="140"/>
      <c r="AKP84" s="140"/>
      <c r="AKQ84" s="140"/>
      <c r="AKR84" s="140"/>
      <c r="AKS84" s="140"/>
      <c r="AKT84" s="140"/>
      <c r="AKU84" s="140"/>
      <c r="AKV84" s="140"/>
      <c r="AKW84" s="140"/>
      <c r="AKX84" s="140"/>
      <c r="AKY84" s="140"/>
      <c r="AKZ84" s="140"/>
      <c r="ALA84" s="140"/>
      <c r="ALB84" s="140"/>
      <c r="ALC84" s="140"/>
      <c r="ALD84" s="140"/>
      <c r="ALE84" s="140"/>
      <c r="ALF84" s="140"/>
      <c r="ALG84" s="140"/>
      <c r="ALH84" s="140"/>
      <c r="ALI84" s="140"/>
      <c r="ALJ84" s="140"/>
      <c r="ALK84" s="140"/>
      <c r="ALL84" s="140"/>
      <c r="ALM84" s="140"/>
      <c r="ALN84" s="140"/>
      <c r="ALO84" s="140"/>
      <c r="ALP84" s="140"/>
      <c r="ALQ84" s="140"/>
      <c r="ALR84" s="140"/>
      <c r="ALS84" s="140"/>
      <c r="ALT84" s="140"/>
      <c r="ALU84" s="140"/>
      <c r="ALV84" s="140"/>
      <c r="ALW84" s="140"/>
      <c r="ALX84" s="140"/>
      <c r="ALY84" s="140"/>
      <c r="ALZ84" s="140"/>
      <c r="AMA84" s="140"/>
      <c r="AMB84" s="140"/>
      <c r="AMC84" s="140"/>
      <c r="AMD84" s="140"/>
      <c r="AME84" s="140"/>
      <c r="AMF84" s="140"/>
      <c r="AMG84" s="140"/>
      <c r="AMH84" s="140"/>
      <c r="AMI84" s="140"/>
      <c r="AMJ84" s="140"/>
      <c r="AMK84" s="140"/>
      <c r="AML84" s="140"/>
    </row>
    <row r="85" spans="1:1026" s="141" customFormat="1" ht="16.5" customHeight="1">
      <c r="A85" s="140"/>
      <c r="B85" s="725"/>
      <c r="C85" s="828"/>
      <c r="D85" s="829"/>
      <c r="E85" s="830"/>
      <c r="F85" s="830"/>
      <c r="G85" s="939"/>
      <c r="H85" s="126">
        <v>0</v>
      </c>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0"/>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0"/>
      <c r="YN85" s="140"/>
      <c r="YO85" s="140"/>
      <c r="YP85" s="140"/>
      <c r="YQ85" s="140"/>
      <c r="YR85" s="140"/>
      <c r="YS85" s="140"/>
      <c r="YT85" s="140"/>
      <c r="YU85" s="140"/>
      <c r="YV85" s="140"/>
      <c r="YW85" s="140"/>
      <c r="YX85" s="140"/>
      <c r="YY85" s="140"/>
      <c r="YZ85" s="140"/>
      <c r="ZA85" s="140"/>
      <c r="ZB85" s="140"/>
      <c r="ZC85" s="140"/>
      <c r="ZD85" s="140"/>
      <c r="ZE85" s="140"/>
      <c r="ZF85" s="140"/>
      <c r="ZG85" s="140"/>
      <c r="ZH85" s="140"/>
      <c r="ZI85" s="140"/>
      <c r="ZJ85" s="140"/>
      <c r="ZK85" s="140"/>
      <c r="ZL85" s="140"/>
      <c r="ZM85" s="140"/>
      <c r="ZN85" s="140"/>
      <c r="ZO85" s="140"/>
      <c r="ZP85" s="140"/>
      <c r="ZQ85" s="140"/>
      <c r="ZR85" s="140"/>
      <c r="ZS85" s="140"/>
      <c r="ZT85" s="140"/>
      <c r="ZU85" s="140"/>
      <c r="ZV85" s="140"/>
      <c r="ZW85" s="140"/>
      <c r="ZX85" s="140"/>
      <c r="ZY85" s="140"/>
      <c r="ZZ85" s="140"/>
      <c r="AAA85" s="140"/>
      <c r="AAB85" s="140"/>
      <c r="AAC85" s="140"/>
      <c r="AAD85" s="140"/>
      <c r="AAE85" s="140"/>
      <c r="AAF85" s="140"/>
      <c r="AAG85" s="140"/>
      <c r="AAH85" s="140"/>
      <c r="AAI85" s="140"/>
      <c r="AAJ85" s="140"/>
      <c r="AAK85" s="140"/>
      <c r="AAL85" s="140"/>
      <c r="AAM85" s="140"/>
      <c r="AAN85" s="140"/>
      <c r="AAO85" s="140"/>
      <c r="AAP85" s="140"/>
      <c r="AAQ85" s="140"/>
      <c r="AAR85" s="140"/>
      <c r="AAS85" s="140"/>
      <c r="AAT85" s="140"/>
      <c r="AAU85" s="140"/>
      <c r="AAV85" s="140"/>
      <c r="AAW85" s="140"/>
      <c r="AAX85" s="140"/>
      <c r="AAY85" s="140"/>
      <c r="AAZ85" s="140"/>
      <c r="ABA85" s="140"/>
      <c r="ABB85" s="140"/>
      <c r="ABC85" s="140"/>
      <c r="ABD85" s="140"/>
      <c r="ABE85" s="140"/>
      <c r="ABF85" s="140"/>
      <c r="ABG85" s="140"/>
      <c r="ABH85" s="140"/>
      <c r="ABI85" s="140"/>
      <c r="ABJ85" s="140"/>
      <c r="ABK85" s="140"/>
      <c r="ABL85" s="140"/>
      <c r="ABM85" s="140"/>
      <c r="ABN85" s="140"/>
      <c r="ABO85" s="140"/>
      <c r="ABP85" s="140"/>
      <c r="ABQ85" s="140"/>
      <c r="ABR85" s="140"/>
      <c r="ABS85" s="140"/>
      <c r="ABT85" s="140"/>
      <c r="ABU85" s="140"/>
      <c r="ABV85" s="140"/>
      <c r="ABW85" s="140"/>
      <c r="ABX85" s="140"/>
      <c r="ABY85" s="140"/>
      <c r="ABZ85" s="140"/>
      <c r="ACA85" s="140"/>
      <c r="ACB85" s="140"/>
      <c r="ACC85" s="140"/>
      <c r="ACD85" s="140"/>
      <c r="ACE85" s="140"/>
      <c r="ACF85" s="140"/>
      <c r="ACG85" s="140"/>
      <c r="ACH85" s="140"/>
      <c r="ACI85" s="140"/>
      <c r="ACJ85" s="140"/>
      <c r="ACK85" s="140"/>
      <c r="ACL85" s="140"/>
      <c r="ACM85" s="140"/>
      <c r="ACN85" s="140"/>
      <c r="ACO85" s="140"/>
      <c r="ACP85" s="140"/>
      <c r="ACQ85" s="140"/>
      <c r="ACR85" s="140"/>
      <c r="ACS85" s="140"/>
      <c r="ACT85" s="140"/>
      <c r="ACU85" s="140"/>
      <c r="ACV85" s="140"/>
      <c r="ACW85" s="140"/>
      <c r="ACX85" s="140"/>
      <c r="ACY85" s="140"/>
      <c r="ACZ85" s="140"/>
      <c r="ADA85" s="140"/>
      <c r="ADB85" s="140"/>
      <c r="ADC85" s="140"/>
      <c r="ADD85" s="140"/>
      <c r="ADE85" s="140"/>
      <c r="ADF85" s="140"/>
      <c r="ADG85" s="140"/>
      <c r="ADH85" s="140"/>
      <c r="ADI85" s="140"/>
      <c r="ADJ85" s="140"/>
      <c r="ADK85" s="140"/>
      <c r="ADL85" s="140"/>
      <c r="ADM85" s="140"/>
      <c r="ADN85" s="140"/>
      <c r="ADO85" s="140"/>
      <c r="ADP85" s="140"/>
      <c r="ADQ85" s="140"/>
      <c r="ADR85" s="140"/>
      <c r="ADS85" s="140"/>
      <c r="ADT85" s="140"/>
      <c r="ADU85" s="140"/>
      <c r="ADV85" s="140"/>
      <c r="ADW85" s="140"/>
      <c r="ADX85" s="140"/>
      <c r="ADY85" s="140"/>
      <c r="ADZ85" s="140"/>
      <c r="AEA85" s="140"/>
      <c r="AEB85" s="140"/>
      <c r="AEC85" s="140"/>
      <c r="AED85" s="140"/>
      <c r="AEE85" s="140"/>
      <c r="AEF85" s="140"/>
      <c r="AEG85" s="140"/>
      <c r="AEH85" s="140"/>
      <c r="AEI85" s="140"/>
      <c r="AEJ85" s="140"/>
      <c r="AEK85" s="140"/>
      <c r="AEL85" s="140"/>
      <c r="AEM85" s="140"/>
      <c r="AEN85" s="140"/>
      <c r="AEO85" s="140"/>
      <c r="AEP85" s="140"/>
      <c r="AEQ85" s="140"/>
      <c r="AER85" s="140"/>
      <c r="AES85" s="140"/>
      <c r="AET85" s="140"/>
      <c r="AEU85" s="140"/>
      <c r="AEV85" s="140"/>
      <c r="AEW85" s="140"/>
      <c r="AEX85" s="140"/>
      <c r="AEY85" s="140"/>
      <c r="AEZ85" s="140"/>
      <c r="AFA85" s="140"/>
      <c r="AFB85" s="140"/>
      <c r="AFC85" s="140"/>
      <c r="AFD85" s="140"/>
      <c r="AFE85" s="140"/>
      <c r="AFF85" s="140"/>
      <c r="AFG85" s="140"/>
      <c r="AFH85" s="140"/>
      <c r="AFI85" s="140"/>
      <c r="AFJ85" s="140"/>
      <c r="AFK85" s="140"/>
      <c r="AFL85" s="140"/>
      <c r="AFM85" s="140"/>
      <c r="AFN85" s="140"/>
      <c r="AFO85" s="140"/>
      <c r="AFP85" s="140"/>
      <c r="AFQ85" s="140"/>
      <c r="AFR85" s="140"/>
      <c r="AFS85" s="140"/>
      <c r="AFT85" s="140"/>
      <c r="AFU85" s="140"/>
      <c r="AFV85" s="140"/>
      <c r="AFW85" s="140"/>
      <c r="AFX85" s="140"/>
      <c r="AFY85" s="140"/>
      <c r="AFZ85" s="140"/>
      <c r="AGA85" s="140"/>
      <c r="AGB85" s="140"/>
      <c r="AGC85" s="140"/>
      <c r="AGD85" s="140"/>
      <c r="AGE85" s="140"/>
      <c r="AGF85" s="140"/>
      <c r="AGG85" s="140"/>
      <c r="AGH85" s="140"/>
      <c r="AGI85" s="140"/>
      <c r="AGJ85" s="140"/>
      <c r="AGK85" s="140"/>
      <c r="AGL85" s="140"/>
      <c r="AGM85" s="140"/>
      <c r="AGN85" s="140"/>
      <c r="AGO85" s="140"/>
      <c r="AGP85" s="140"/>
      <c r="AGQ85" s="140"/>
      <c r="AGR85" s="140"/>
      <c r="AGS85" s="140"/>
      <c r="AGT85" s="140"/>
      <c r="AGU85" s="140"/>
      <c r="AGV85" s="140"/>
      <c r="AGW85" s="140"/>
      <c r="AGX85" s="140"/>
      <c r="AGY85" s="140"/>
      <c r="AGZ85" s="140"/>
      <c r="AHA85" s="140"/>
      <c r="AHB85" s="140"/>
      <c r="AHC85" s="140"/>
      <c r="AHD85" s="140"/>
      <c r="AHE85" s="140"/>
      <c r="AHF85" s="140"/>
      <c r="AHG85" s="140"/>
      <c r="AHH85" s="140"/>
      <c r="AHI85" s="140"/>
      <c r="AHJ85" s="140"/>
      <c r="AHK85" s="140"/>
      <c r="AHL85" s="140"/>
      <c r="AHM85" s="140"/>
      <c r="AHN85" s="140"/>
      <c r="AHO85" s="140"/>
      <c r="AHP85" s="140"/>
      <c r="AHQ85" s="140"/>
      <c r="AHR85" s="140"/>
      <c r="AHS85" s="140"/>
      <c r="AHT85" s="140"/>
      <c r="AHU85" s="140"/>
      <c r="AHV85" s="140"/>
      <c r="AHW85" s="140"/>
      <c r="AHX85" s="140"/>
      <c r="AHY85" s="140"/>
      <c r="AHZ85" s="140"/>
      <c r="AIA85" s="140"/>
      <c r="AIB85" s="140"/>
      <c r="AIC85" s="140"/>
      <c r="AID85" s="140"/>
      <c r="AIE85" s="140"/>
      <c r="AIF85" s="140"/>
      <c r="AIG85" s="140"/>
      <c r="AIH85" s="140"/>
      <c r="AII85" s="140"/>
      <c r="AIJ85" s="140"/>
      <c r="AIK85" s="140"/>
      <c r="AIL85" s="140"/>
      <c r="AIM85" s="140"/>
      <c r="AIN85" s="140"/>
      <c r="AIO85" s="140"/>
      <c r="AIP85" s="140"/>
      <c r="AIQ85" s="140"/>
      <c r="AIR85" s="140"/>
      <c r="AIS85" s="140"/>
      <c r="AIT85" s="140"/>
      <c r="AIU85" s="140"/>
      <c r="AIV85" s="140"/>
      <c r="AIW85" s="140"/>
      <c r="AIX85" s="140"/>
      <c r="AIY85" s="140"/>
      <c r="AIZ85" s="140"/>
      <c r="AJA85" s="140"/>
      <c r="AJB85" s="140"/>
      <c r="AJC85" s="140"/>
      <c r="AJD85" s="140"/>
      <c r="AJE85" s="140"/>
      <c r="AJF85" s="140"/>
      <c r="AJG85" s="140"/>
      <c r="AJH85" s="140"/>
      <c r="AJI85" s="140"/>
      <c r="AJJ85" s="140"/>
      <c r="AJK85" s="140"/>
      <c r="AJL85" s="140"/>
      <c r="AJM85" s="140"/>
      <c r="AJN85" s="140"/>
      <c r="AJO85" s="140"/>
      <c r="AJP85" s="140"/>
      <c r="AJQ85" s="140"/>
      <c r="AJR85" s="140"/>
      <c r="AJS85" s="140"/>
      <c r="AJT85" s="140"/>
      <c r="AJU85" s="140"/>
      <c r="AJV85" s="140"/>
      <c r="AJW85" s="140"/>
      <c r="AJX85" s="140"/>
      <c r="AJY85" s="140"/>
      <c r="AJZ85" s="140"/>
      <c r="AKA85" s="140"/>
      <c r="AKB85" s="140"/>
      <c r="AKC85" s="140"/>
      <c r="AKD85" s="140"/>
      <c r="AKE85" s="140"/>
      <c r="AKF85" s="140"/>
      <c r="AKG85" s="140"/>
      <c r="AKH85" s="140"/>
      <c r="AKI85" s="140"/>
      <c r="AKJ85" s="140"/>
      <c r="AKK85" s="140"/>
      <c r="AKL85" s="140"/>
      <c r="AKM85" s="140"/>
      <c r="AKN85" s="140"/>
      <c r="AKO85" s="140"/>
      <c r="AKP85" s="140"/>
      <c r="AKQ85" s="140"/>
      <c r="AKR85" s="140"/>
      <c r="AKS85" s="140"/>
      <c r="AKT85" s="140"/>
      <c r="AKU85" s="140"/>
      <c r="AKV85" s="140"/>
      <c r="AKW85" s="140"/>
      <c r="AKX85" s="140"/>
      <c r="AKY85" s="140"/>
      <c r="AKZ85" s="140"/>
      <c r="ALA85" s="140"/>
      <c r="ALB85" s="140"/>
      <c r="ALC85" s="140"/>
      <c r="ALD85" s="140"/>
      <c r="ALE85" s="140"/>
      <c r="ALF85" s="140"/>
      <c r="ALG85" s="140"/>
      <c r="ALH85" s="140"/>
      <c r="ALI85" s="140"/>
      <c r="ALJ85" s="140"/>
      <c r="ALK85" s="140"/>
      <c r="ALL85" s="140"/>
      <c r="ALM85" s="140"/>
      <c r="ALN85" s="140"/>
      <c r="ALO85" s="140"/>
      <c r="ALP85" s="140"/>
      <c r="ALQ85" s="140"/>
      <c r="ALR85" s="140"/>
      <c r="ALS85" s="140"/>
      <c r="ALT85" s="140"/>
      <c r="ALU85" s="140"/>
      <c r="ALV85" s="140"/>
      <c r="ALW85" s="140"/>
      <c r="ALX85" s="140"/>
      <c r="ALY85" s="140"/>
      <c r="ALZ85" s="140"/>
      <c r="AMA85" s="140"/>
      <c r="AMB85" s="140"/>
      <c r="AMC85" s="140"/>
      <c r="AMD85" s="140"/>
      <c r="AME85" s="140"/>
      <c r="AMF85" s="140"/>
      <c r="AMG85" s="140"/>
      <c r="AMH85" s="140"/>
      <c r="AMI85" s="140"/>
      <c r="AMJ85" s="140"/>
      <c r="AMK85" s="140"/>
      <c r="AML85" s="140"/>
    </row>
    <row r="86" spans="1:1026" s="141" customFormat="1" ht="16.5" customHeight="1">
      <c r="A86" s="140"/>
      <c r="B86" s="725"/>
      <c r="C86" s="828"/>
      <c r="D86" s="829"/>
      <c r="E86" s="830"/>
      <c r="F86" s="830"/>
      <c r="G86" s="939"/>
      <c r="H86" s="126">
        <v>0</v>
      </c>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K86" s="140"/>
      <c r="ZL86" s="140"/>
      <c r="ZM86" s="140"/>
      <c r="ZN86" s="140"/>
      <c r="ZO86" s="140"/>
      <c r="ZP86" s="140"/>
      <c r="ZQ86" s="140"/>
      <c r="ZR86" s="140"/>
      <c r="ZS86" s="140"/>
      <c r="ZT86" s="140"/>
      <c r="ZU86" s="140"/>
      <c r="ZV86" s="140"/>
      <c r="ZW86" s="140"/>
      <c r="ZX86" s="140"/>
      <c r="ZY86" s="140"/>
      <c r="ZZ86" s="140"/>
      <c r="AAA86" s="140"/>
      <c r="AAB86" s="140"/>
      <c r="AAC86" s="140"/>
      <c r="AAD86" s="140"/>
      <c r="AAE86" s="140"/>
      <c r="AAF86" s="140"/>
      <c r="AAG86" s="140"/>
      <c r="AAH86" s="140"/>
      <c r="AAI86" s="140"/>
      <c r="AAJ86" s="140"/>
      <c r="AAK86" s="140"/>
      <c r="AAL86" s="140"/>
      <c r="AAM86" s="140"/>
      <c r="AAN86" s="140"/>
      <c r="AAO86" s="140"/>
      <c r="AAP86" s="140"/>
      <c r="AAQ86" s="140"/>
      <c r="AAR86" s="140"/>
      <c r="AAS86" s="140"/>
      <c r="AAT86" s="140"/>
      <c r="AAU86" s="140"/>
      <c r="AAV86" s="140"/>
      <c r="AAW86" s="140"/>
      <c r="AAX86" s="140"/>
      <c r="AAY86" s="140"/>
      <c r="AAZ86" s="140"/>
      <c r="ABA86" s="140"/>
      <c r="ABB86" s="140"/>
      <c r="ABC86" s="140"/>
      <c r="ABD86" s="140"/>
      <c r="ABE86" s="140"/>
      <c r="ABF86" s="140"/>
      <c r="ABG86" s="140"/>
      <c r="ABH86" s="140"/>
      <c r="ABI86" s="140"/>
      <c r="ABJ86" s="140"/>
      <c r="ABK86" s="140"/>
      <c r="ABL86" s="140"/>
      <c r="ABM86" s="140"/>
      <c r="ABN86" s="140"/>
      <c r="ABO86" s="140"/>
      <c r="ABP86" s="140"/>
      <c r="ABQ86" s="140"/>
      <c r="ABR86" s="140"/>
      <c r="ABS86" s="140"/>
      <c r="ABT86" s="140"/>
      <c r="ABU86" s="140"/>
      <c r="ABV86" s="140"/>
      <c r="ABW86" s="140"/>
      <c r="ABX86" s="140"/>
      <c r="ABY86" s="140"/>
      <c r="ABZ86" s="140"/>
      <c r="ACA86" s="140"/>
      <c r="ACB86" s="140"/>
      <c r="ACC86" s="140"/>
      <c r="ACD86" s="140"/>
      <c r="ACE86" s="140"/>
      <c r="ACF86" s="140"/>
      <c r="ACG86" s="140"/>
      <c r="ACH86" s="140"/>
      <c r="ACI86" s="140"/>
      <c r="ACJ86" s="140"/>
      <c r="ACK86" s="140"/>
      <c r="ACL86" s="140"/>
      <c r="ACM86" s="140"/>
      <c r="ACN86" s="140"/>
      <c r="ACO86" s="140"/>
      <c r="ACP86" s="140"/>
      <c r="ACQ86" s="140"/>
      <c r="ACR86" s="140"/>
      <c r="ACS86" s="140"/>
      <c r="ACT86" s="140"/>
      <c r="ACU86" s="140"/>
      <c r="ACV86" s="140"/>
      <c r="ACW86" s="140"/>
      <c r="ACX86" s="140"/>
      <c r="ACY86" s="140"/>
      <c r="ACZ86" s="140"/>
      <c r="ADA86" s="140"/>
      <c r="ADB86" s="140"/>
      <c r="ADC86" s="140"/>
      <c r="ADD86" s="140"/>
      <c r="ADE86" s="140"/>
      <c r="ADF86" s="140"/>
      <c r="ADG86" s="140"/>
      <c r="ADH86" s="140"/>
      <c r="ADI86" s="140"/>
      <c r="ADJ86" s="140"/>
      <c r="ADK86" s="140"/>
      <c r="ADL86" s="140"/>
      <c r="ADM86" s="140"/>
      <c r="ADN86" s="140"/>
      <c r="ADO86" s="140"/>
      <c r="ADP86" s="140"/>
      <c r="ADQ86" s="140"/>
      <c r="ADR86" s="140"/>
      <c r="ADS86" s="140"/>
      <c r="ADT86" s="140"/>
      <c r="ADU86" s="140"/>
      <c r="ADV86" s="140"/>
      <c r="ADW86" s="140"/>
      <c r="ADX86" s="140"/>
      <c r="ADY86" s="140"/>
      <c r="ADZ86" s="140"/>
      <c r="AEA86" s="140"/>
      <c r="AEB86" s="140"/>
      <c r="AEC86" s="140"/>
      <c r="AED86" s="140"/>
      <c r="AEE86" s="140"/>
      <c r="AEF86" s="140"/>
      <c r="AEG86" s="140"/>
      <c r="AEH86" s="140"/>
      <c r="AEI86" s="140"/>
      <c r="AEJ86" s="140"/>
      <c r="AEK86" s="140"/>
      <c r="AEL86" s="140"/>
      <c r="AEM86" s="140"/>
      <c r="AEN86" s="140"/>
      <c r="AEO86" s="140"/>
      <c r="AEP86" s="140"/>
      <c r="AEQ86" s="140"/>
      <c r="AER86" s="140"/>
      <c r="AES86" s="140"/>
      <c r="AET86" s="140"/>
      <c r="AEU86" s="140"/>
      <c r="AEV86" s="140"/>
      <c r="AEW86" s="140"/>
      <c r="AEX86" s="140"/>
      <c r="AEY86" s="140"/>
      <c r="AEZ86" s="140"/>
      <c r="AFA86" s="140"/>
      <c r="AFB86" s="140"/>
      <c r="AFC86" s="140"/>
      <c r="AFD86" s="140"/>
      <c r="AFE86" s="140"/>
      <c r="AFF86" s="140"/>
      <c r="AFG86" s="140"/>
      <c r="AFH86" s="140"/>
      <c r="AFI86" s="140"/>
      <c r="AFJ86" s="140"/>
      <c r="AFK86" s="140"/>
      <c r="AFL86" s="140"/>
      <c r="AFM86" s="140"/>
      <c r="AFN86" s="140"/>
      <c r="AFO86" s="140"/>
      <c r="AFP86" s="140"/>
      <c r="AFQ86" s="140"/>
      <c r="AFR86" s="140"/>
      <c r="AFS86" s="140"/>
      <c r="AFT86" s="140"/>
      <c r="AFU86" s="140"/>
      <c r="AFV86" s="140"/>
      <c r="AFW86" s="140"/>
      <c r="AFX86" s="140"/>
      <c r="AFY86" s="140"/>
      <c r="AFZ86" s="140"/>
      <c r="AGA86" s="140"/>
      <c r="AGB86" s="140"/>
      <c r="AGC86" s="140"/>
      <c r="AGD86" s="140"/>
      <c r="AGE86" s="140"/>
      <c r="AGF86" s="140"/>
      <c r="AGG86" s="140"/>
      <c r="AGH86" s="140"/>
      <c r="AGI86" s="140"/>
      <c r="AGJ86" s="140"/>
      <c r="AGK86" s="140"/>
      <c r="AGL86" s="140"/>
      <c r="AGM86" s="140"/>
      <c r="AGN86" s="140"/>
      <c r="AGO86" s="140"/>
      <c r="AGP86" s="140"/>
      <c r="AGQ86" s="140"/>
      <c r="AGR86" s="140"/>
      <c r="AGS86" s="140"/>
      <c r="AGT86" s="140"/>
      <c r="AGU86" s="140"/>
      <c r="AGV86" s="140"/>
      <c r="AGW86" s="140"/>
      <c r="AGX86" s="140"/>
      <c r="AGY86" s="140"/>
      <c r="AGZ86" s="140"/>
      <c r="AHA86" s="140"/>
      <c r="AHB86" s="140"/>
      <c r="AHC86" s="140"/>
      <c r="AHD86" s="140"/>
      <c r="AHE86" s="140"/>
      <c r="AHF86" s="140"/>
      <c r="AHG86" s="140"/>
      <c r="AHH86" s="140"/>
      <c r="AHI86" s="140"/>
      <c r="AHJ86" s="140"/>
      <c r="AHK86" s="140"/>
      <c r="AHL86" s="140"/>
      <c r="AHM86" s="140"/>
      <c r="AHN86" s="140"/>
      <c r="AHO86" s="140"/>
      <c r="AHP86" s="140"/>
      <c r="AHQ86" s="140"/>
      <c r="AHR86" s="140"/>
      <c r="AHS86" s="140"/>
      <c r="AHT86" s="140"/>
      <c r="AHU86" s="140"/>
      <c r="AHV86" s="140"/>
      <c r="AHW86" s="140"/>
      <c r="AHX86" s="140"/>
      <c r="AHY86" s="140"/>
      <c r="AHZ86" s="140"/>
      <c r="AIA86" s="140"/>
      <c r="AIB86" s="140"/>
      <c r="AIC86" s="140"/>
      <c r="AID86" s="140"/>
      <c r="AIE86" s="140"/>
      <c r="AIF86" s="140"/>
      <c r="AIG86" s="140"/>
      <c r="AIH86" s="140"/>
      <c r="AII86" s="140"/>
      <c r="AIJ86" s="140"/>
      <c r="AIK86" s="140"/>
      <c r="AIL86" s="140"/>
      <c r="AIM86" s="140"/>
      <c r="AIN86" s="140"/>
      <c r="AIO86" s="140"/>
      <c r="AIP86" s="140"/>
      <c r="AIQ86" s="140"/>
      <c r="AIR86" s="140"/>
      <c r="AIS86" s="140"/>
      <c r="AIT86" s="140"/>
      <c r="AIU86" s="140"/>
      <c r="AIV86" s="140"/>
      <c r="AIW86" s="140"/>
      <c r="AIX86" s="140"/>
      <c r="AIY86" s="140"/>
      <c r="AIZ86" s="140"/>
      <c r="AJA86" s="140"/>
      <c r="AJB86" s="140"/>
      <c r="AJC86" s="140"/>
      <c r="AJD86" s="140"/>
      <c r="AJE86" s="140"/>
      <c r="AJF86" s="140"/>
      <c r="AJG86" s="140"/>
      <c r="AJH86" s="140"/>
      <c r="AJI86" s="140"/>
      <c r="AJJ86" s="140"/>
      <c r="AJK86" s="140"/>
      <c r="AJL86" s="140"/>
      <c r="AJM86" s="140"/>
      <c r="AJN86" s="140"/>
      <c r="AJO86" s="140"/>
      <c r="AJP86" s="140"/>
      <c r="AJQ86" s="140"/>
      <c r="AJR86" s="140"/>
      <c r="AJS86" s="140"/>
      <c r="AJT86" s="140"/>
      <c r="AJU86" s="140"/>
      <c r="AJV86" s="140"/>
      <c r="AJW86" s="140"/>
      <c r="AJX86" s="140"/>
      <c r="AJY86" s="140"/>
      <c r="AJZ86" s="140"/>
      <c r="AKA86" s="140"/>
      <c r="AKB86" s="140"/>
      <c r="AKC86" s="140"/>
      <c r="AKD86" s="140"/>
      <c r="AKE86" s="140"/>
      <c r="AKF86" s="140"/>
      <c r="AKG86" s="140"/>
      <c r="AKH86" s="140"/>
      <c r="AKI86" s="140"/>
      <c r="AKJ86" s="140"/>
      <c r="AKK86" s="140"/>
      <c r="AKL86" s="140"/>
      <c r="AKM86" s="140"/>
      <c r="AKN86" s="140"/>
      <c r="AKO86" s="140"/>
      <c r="AKP86" s="140"/>
      <c r="AKQ86" s="140"/>
      <c r="AKR86" s="140"/>
      <c r="AKS86" s="140"/>
      <c r="AKT86" s="140"/>
      <c r="AKU86" s="140"/>
      <c r="AKV86" s="140"/>
      <c r="AKW86" s="140"/>
      <c r="AKX86" s="140"/>
      <c r="AKY86" s="140"/>
      <c r="AKZ86" s="140"/>
      <c r="ALA86" s="140"/>
      <c r="ALB86" s="140"/>
      <c r="ALC86" s="140"/>
      <c r="ALD86" s="140"/>
      <c r="ALE86" s="140"/>
      <c r="ALF86" s="140"/>
      <c r="ALG86" s="140"/>
      <c r="ALH86" s="140"/>
      <c r="ALI86" s="140"/>
      <c r="ALJ86" s="140"/>
      <c r="ALK86" s="140"/>
      <c r="ALL86" s="140"/>
      <c r="ALM86" s="140"/>
      <c r="ALN86" s="140"/>
      <c r="ALO86" s="140"/>
      <c r="ALP86" s="140"/>
      <c r="ALQ86" s="140"/>
      <c r="ALR86" s="140"/>
      <c r="ALS86" s="140"/>
      <c r="ALT86" s="140"/>
      <c r="ALU86" s="140"/>
      <c r="ALV86" s="140"/>
      <c r="ALW86" s="140"/>
      <c r="ALX86" s="140"/>
      <c r="ALY86" s="140"/>
      <c r="ALZ86" s="140"/>
      <c r="AMA86" s="140"/>
      <c r="AMB86" s="140"/>
      <c r="AMC86" s="140"/>
      <c r="AMD86" s="140"/>
      <c r="AME86" s="140"/>
      <c r="AMF86" s="140"/>
      <c r="AMG86" s="140"/>
      <c r="AMH86" s="140"/>
      <c r="AMI86" s="140"/>
      <c r="AMJ86" s="140"/>
      <c r="AMK86" s="140"/>
      <c r="AML86" s="140"/>
    </row>
    <row r="87" spans="1:1026" ht="28.5" customHeight="1">
      <c r="B87" s="934" t="s">
        <v>90</v>
      </c>
      <c r="C87" s="935"/>
      <c r="D87" s="935"/>
      <c r="E87" s="935"/>
      <c r="F87" s="935"/>
      <c r="G87" s="939"/>
      <c r="H87" s="531">
        <f>SUM(H75:H86)</f>
        <v>280.3</v>
      </c>
      <c r="I87" s="511"/>
    </row>
    <row r="88" spans="1:1026" ht="12.6" customHeight="1">
      <c r="B88" s="144" t="s">
        <v>24</v>
      </c>
      <c r="C88" s="685" t="s">
        <v>158</v>
      </c>
      <c r="D88" s="685"/>
      <c r="E88" s="685"/>
      <c r="F88" s="685"/>
      <c r="G88" s="685"/>
      <c r="H88" s="686"/>
      <c r="I88" s="511"/>
    </row>
    <row r="89" spans="1:1026" ht="12.6" customHeight="1">
      <c r="A89" s="532"/>
      <c r="B89" s="533"/>
      <c r="C89" s="8"/>
      <c r="D89" s="8"/>
      <c r="E89" s="8"/>
      <c r="F89" s="8"/>
      <c r="G89" s="8"/>
      <c r="H89" s="60"/>
      <c r="I89" s="534"/>
    </row>
    <row r="90" spans="1:1026" ht="30" customHeight="1">
      <c r="B90" s="847" t="s">
        <v>85</v>
      </c>
      <c r="C90" s="927"/>
      <c r="D90" s="942" t="s">
        <v>86</v>
      </c>
      <c r="E90" s="942"/>
      <c r="F90" s="943"/>
      <c r="G90" s="943"/>
      <c r="H90" s="944"/>
      <c r="I90" s="511"/>
    </row>
    <row r="91" spans="1:1026" ht="18.75" customHeight="1">
      <c r="B91" s="535">
        <v>2</v>
      </c>
      <c r="C91" s="690" t="s">
        <v>72</v>
      </c>
      <c r="D91" s="927"/>
      <c r="E91" s="927"/>
      <c r="F91" s="927"/>
      <c r="G91" s="939"/>
      <c r="H91" s="90" t="s">
        <v>74</v>
      </c>
      <c r="I91" s="511"/>
    </row>
    <row r="92" spans="1:1026" s="141" customFormat="1" ht="15" customHeight="1">
      <c r="A92" s="140"/>
      <c r="B92" s="61" t="s">
        <v>87</v>
      </c>
      <c r="C92" s="691" t="s">
        <v>142</v>
      </c>
      <c r="D92" s="634"/>
      <c r="E92" s="634"/>
      <c r="F92" s="634"/>
      <c r="G92" s="939"/>
      <c r="H92" s="114">
        <f>H59</f>
        <v>335.06423999999998</v>
      </c>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c r="ST92" s="140"/>
      <c r="SU92" s="140"/>
      <c r="SV92" s="140"/>
      <c r="SW92" s="140"/>
      <c r="SX92" s="140"/>
      <c r="SY92" s="140"/>
      <c r="SZ92" s="140"/>
      <c r="TA92" s="140"/>
      <c r="TB92" s="140"/>
      <c r="TC92" s="140"/>
      <c r="TD92" s="140"/>
      <c r="TE92" s="140"/>
      <c r="TF92" s="140"/>
      <c r="TG92" s="140"/>
      <c r="TH92" s="140"/>
      <c r="TI92" s="140"/>
      <c r="TJ92" s="140"/>
      <c r="TK92" s="140"/>
      <c r="TL92" s="140"/>
      <c r="TM92" s="140"/>
      <c r="TN92" s="140"/>
      <c r="TO92" s="140"/>
      <c r="TP92" s="140"/>
      <c r="TQ92" s="140"/>
      <c r="TR92" s="140"/>
      <c r="TS92" s="140"/>
      <c r="TT92" s="140"/>
      <c r="TU92" s="140"/>
      <c r="TV92" s="140"/>
      <c r="TW92" s="140"/>
      <c r="TX92" s="140"/>
      <c r="TY92" s="140"/>
      <c r="TZ92" s="140"/>
      <c r="UA92" s="140"/>
      <c r="UB92" s="140"/>
      <c r="UC92" s="140"/>
      <c r="UD92" s="140"/>
      <c r="UE92" s="140"/>
      <c r="UF92" s="140"/>
      <c r="UG92" s="140"/>
      <c r="UH92" s="140"/>
      <c r="UI92" s="140"/>
      <c r="UJ92" s="140"/>
      <c r="UK92" s="140"/>
      <c r="UL92" s="140"/>
      <c r="UM92" s="140"/>
      <c r="UN92" s="140"/>
      <c r="UO92" s="140"/>
      <c r="UP92" s="140"/>
      <c r="UQ92" s="140"/>
      <c r="UR92" s="140"/>
      <c r="US92" s="140"/>
      <c r="UT92" s="140"/>
      <c r="UU92" s="140"/>
      <c r="UV92" s="140"/>
      <c r="UW92" s="140"/>
      <c r="UX92" s="140"/>
      <c r="UY92" s="140"/>
      <c r="UZ92" s="140"/>
      <c r="VA92" s="140"/>
      <c r="VB92" s="140"/>
      <c r="VC92" s="140"/>
      <c r="VD92" s="140"/>
      <c r="VE92" s="140"/>
      <c r="VF92" s="140"/>
      <c r="VG92" s="140"/>
      <c r="VH92" s="140"/>
      <c r="VI92" s="140"/>
      <c r="VJ92" s="140"/>
      <c r="VK92" s="140"/>
      <c r="VL92" s="140"/>
      <c r="VM92" s="140"/>
      <c r="VN92" s="140"/>
      <c r="VO92" s="140"/>
      <c r="VP92" s="140"/>
      <c r="VQ92" s="140"/>
      <c r="VR92" s="140"/>
      <c r="VS92" s="140"/>
      <c r="VT92" s="140"/>
      <c r="VU92" s="140"/>
      <c r="VV92" s="140"/>
      <c r="VW92" s="140"/>
      <c r="VX92" s="140"/>
      <c r="VY92" s="140"/>
      <c r="VZ92" s="140"/>
      <c r="WA92" s="140"/>
      <c r="WB92" s="140"/>
      <c r="WC92" s="140"/>
      <c r="WD92" s="140"/>
      <c r="WE92" s="140"/>
      <c r="WF92" s="140"/>
      <c r="WG92" s="140"/>
      <c r="WH92" s="140"/>
      <c r="WI92" s="140"/>
      <c r="WJ92" s="140"/>
      <c r="WK92" s="140"/>
      <c r="WL92" s="140"/>
      <c r="WM92" s="140"/>
      <c r="WN92" s="140"/>
      <c r="WO92" s="140"/>
      <c r="WP92" s="140"/>
      <c r="WQ92" s="140"/>
      <c r="WR92" s="140"/>
      <c r="WS92" s="140"/>
      <c r="WT92" s="140"/>
      <c r="WU92" s="140"/>
      <c r="WV92" s="140"/>
      <c r="WW92" s="140"/>
      <c r="WX92" s="140"/>
      <c r="WY92" s="140"/>
      <c r="WZ92" s="140"/>
      <c r="XA92" s="140"/>
      <c r="XB92" s="140"/>
      <c r="XC92" s="140"/>
      <c r="XD92" s="140"/>
      <c r="XE92" s="140"/>
      <c r="XF92" s="140"/>
      <c r="XG92" s="140"/>
      <c r="XH92" s="140"/>
      <c r="XI92" s="140"/>
      <c r="XJ92" s="140"/>
      <c r="XK92" s="140"/>
      <c r="XL92" s="140"/>
      <c r="XM92" s="140"/>
      <c r="XN92" s="140"/>
      <c r="XO92" s="140"/>
      <c r="XP92" s="140"/>
      <c r="XQ92" s="140"/>
      <c r="XR92" s="140"/>
      <c r="XS92" s="140"/>
      <c r="XT92" s="140"/>
      <c r="XU92" s="140"/>
      <c r="XV92" s="140"/>
      <c r="XW92" s="140"/>
      <c r="XX92" s="140"/>
      <c r="XY92" s="140"/>
      <c r="XZ92" s="140"/>
      <c r="YA92" s="140"/>
      <c r="YB92" s="140"/>
      <c r="YC92" s="140"/>
      <c r="YD92" s="140"/>
      <c r="YE92" s="140"/>
      <c r="YF92" s="140"/>
      <c r="YG92" s="140"/>
      <c r="YH92" s="140"/>
      <c r="YI92" s="140"/>
      <c r="YJ92" s="140"/>
      <c r="YK92" s="140"/>
      <c r="YL92" s="140"/>
      <c r="YM92" s="140"/>
      <c r="YN92" s="140"/>
      <c r="YO92" s="140"/>
      <c r="YP92" s="140"/>
      <c r="YQ92" s="140"/>
      <c r="YR92" s="140"/>
      <c r="YS92" s="140"/>
      <c r="YT92" s="140"/>
      <c r="YU92" s="140"/>
      <c r="YV92" s="140"/>
      <c r="YW92" s="140"/>
      <c r="YX92" s="140"/>
      <c r="YY92" s="140"/>
      <c r="YZ92" s="140"/>
      <c r="ZA92" s="140"/>
      <c r="ZB92" s="140"/>
      <c r="ZC92" s="140"/>
      <c r="ZD92" s="140"/>
      <c r="ZE92" s="140"/>
      <c r="ZF92" s="140"/>
      <c r="ZG92" s="140"/>
      <c r="ZH92" s="140"/>
      <c r="ZI92" s="140"/>
      <c r="ZJ92" s="140"/>
      <c r="ZK92" s="140"/>
      <c r="ZL92" s="140"/>
      <c r="ZM92" s="140"/>
      <c r="ZN92" s="140"/>
      <c r="ZO92" s="140"/>
      <c r="ZP92" s="140"/>
      <c r="ZQ92" s="140"/>
      <c r="ZR92" s="140"/>
      <c r="ZS92" s="140"/>
      <c r="ZT92" s="140"/>
      <c r="ZU92" s="140"/>
      <c r="ZV92" s="140"/>
      <c r="ZW92" s="140"/>
      <c r="ZX92" s="140"/>
      <c r="ZY92" s="140"/>
      <c r="ZZ92" s="140"/>
      <c r="AAA92" s="140"/>
      <c r="AAB92" s="140"/>
      <c r="AAC92" s="140"/>
      <c r="AAD92" s="140"/>
      <c r="AAE92" s="140"/>
      <c r="AAF92" s="140"/>
      <c r="AAG92" s="140"/>
      <c r="AAH92" s="140"/>
      <c r="AAI92" s="140"/>
      <c r="AAJ92" s="140"/>
      <c r="AAK92" s="140"/>
      <c r="AAL92" s="140"/>
      <c r="AAM92" s="140"/>
      <c r="AAN92" s="140"/>
      <c r="AAO92" s="140"/>
      <c r="AAP92" s="140"/>
      <c r="AAQ92" s="140"/>
      <c r="AAR92" s="140"/>
      <c r="AAS92" s="140"/>
      <c r="AAT92" s="140"/>
      <c r="AAU92" s="140"/>
      <c r="AAV92" s="140"/>
      <c r="AAW92" s="140"/>
      <c r="AAX92" s="140"/>
      <c r="AAY92" s="140"/>
      <c r="AAZ92" s="140"/>
      <c r="ABA92" s="140"/>
      <c r="ABB92" s="140"/>
      <c r="ABC92" s="140"/>
      <c r="ABD92" s="140"/>
      <c r="ABE92" s="140"/>
      <c r="ABF92" s="140"/>
      <c r="ABG92" s="140"/>
      <c r="ABH92" s="140"/>
      <c r="ABI92" s="140"/>
      <c r="ABJ92" s="140"/>
      <c r="ABK92" s="140"/>
      <c r="ABL92" s="140"/>
      <c r="ABM92" s="140"/>
      <c r="ABN92" s="140"/>
      <c r="ABO92" s="140"/>
      <c r="ABP92" s="140"/>
      <c r="ABQ92" s="140"/>
      <c r="ABR92" s="140"/>
      <c r="ABS92" s="140"/>
      <c r="ABT92" s="140"/>
      <c r="ABU92" s="140"/>
      <c r="ABV92" s="140"/>
      <c r="ABW92" s="140"/>
      <c r="ABX92" s="140"/>
      <c r="ABY92" s="140"/>
      <c r="ABZ92" s="140"/>
      <c r="ACA92" s="140"/>
      <c r="ACB92" s="140"/>
      <c r="ACC92" s="140"/>
      <c r="ACD92" s="140"/>
      <c r="ACE92" s="140"/>
      <c r="ACF92" s="140"/>
      <c r="ACG92" s="140"/>
      <c r="ACH92" s="140"/>
      <c r="ACI92" s="140"/>
      <c r="ACJ92" s="140"/>
      <c r="ACK92" s="140"/>
      <c r="ACL92" s="140"/>
      <c r="ACM92" s="140"/>
      <c r="ACN92" s="140"/>
      <c r="ACO92" s="140"/>
      <c r="ACP92" s="140"/>
      <c r="ACQ92" s="140"/>
      <c r="ACR92" s="140"/>
      <c r="ACS92" s="140"/>
      <c r="ACT92" s="140"/>
      <c r="ACU92" s="140"/>
      <c r="ACV92" s="140"/>
      <c r="ACW92" s="140"/>
      <c r="ACX92" s="140"/>
      <c r="ACY92" s="140"/>
      <c r="ACZ92" s="140"/>
      <c r="ADA92" s="140"/>
      <c r="ADB92" s="140"/>
      <c r="ADC92" s="140"/>
      <c r="ADD92" s="140"/>
      <c r="ADE92" s="140"/>
      <c r="ADF92" s="140"/>
      <c r="ADG92" s="140"/>
      <c r="ADH92" s="140"/>
      <c r="ADI92" s="140"/>
      <c r="ADJ92" s="140"/>
      <c r="ADK92" s="140"/>
      <c r="ADL92" s="140"/>
      <c r="ADM92" s="140"/>
      <c r="ADN92" s="140"/>
      <c r="ADO92" s="140"/>
      <c r="ADP92" s="140"/>
      <c r="ADQ92" s="140"/>
      <c r="ADR92" s="140"/>
      <c r="ADS92" s="140"/>
      <c r="ADT92" s="140"/>
      <c r="ADU92" s="140"/>
      <c r="ADV92" s="140"/>
      <c r="ADW92" s="140"/>
      <c r="ADX92" s="140"/>
      <c r="ADY92" s="140"/>
      <c r="ADZ92" s="140"/>
      <c r="AEA92" s="140"/>
      <c r="AEB92" s="140"/>
      <c r="AEC92" s="140"/>
      <c r="AED92" s="140"/>
      <c r="AEE92" s="140"/>
      <c r="AEF92" s="140"/>
      <c r="AEG92" s="140"/>
      <c r="AEH92" s="140"/>
      <c r="AEI92" s="140"/>
      <c r="AEJ92" s="140"/>
      <c r="AEK92" s="140"/>
      <c r="AEL92" s="140"/>
      <c r="AEM92" s="140"/>
      <c r="AEN92" s="140"/>
      <c r="AEO92" s="140"/>
      <c r="AEP92" s="140"/>
      <c r="AEQ92" s="140"/>
      <c r="AER92" s="140"/>
      <c r="AES92" s="140"/>
      <c r="AET92" s="140"/>
      <c r="AEU92" s="140"/>
      <c r="AEV92" s="140"/>
      <c r="AEW92" s="140"/>
      <c r="AEX92" s="140"/>
      <c r="AEY92" s="140"/>
      <c r="AEZ92" s="140"/>
      <c r="AFA92" s="140"/>
      <c r="AFB92" s="140"/>
      <c r="AFC92" s="140"/>
      <c r="AFD92" s="140"/>
      <c r="AFE92" s="140"/>
      <c r="AFF92" s="140"/>
      <c r="AFG92" s="140"/>
      <c r="AFH92" s="140"/>
      <c r="AFI92" s="140"/>
      <c r="AFJ92" s="140"/>
      <c r="AFK92" s="140"/>
      <c r="AFL92" s="140"/>
      <c r="AFM92" s="140"/>
      <c r="AFN92" s="140"/>
      <c r="AFO92" s="140"/>
      <c r="AFP92" s="140"/>
      <c r="AFQ92" s="140"/>
      <c r="AFR92" s="140"/>
      <c r="AFS92" s="140"/>
      <c r="AFT92" s="140"/>
      <c r="AFU92" s="140"/>
      <c r="AFV92" s="140"/>
      <c r="AFW92" s="140"/>
      <c r="AFX92" s="140"/>
      <c r="AFY92" s="140"/>
      <c r="AFZ92" s="140"/>
      <c r="AGA92" s="140"/>
      <c r="AGB92" s="140"/>
      <c r="AGC92" s="140"/>
      <c r="AGD92" s="140"/>
      <c r="AGE92" s="140"/>
      <c r="AGF92" s="140"/>
      <c r="AGG92" s="140"/>
      <c r="AGH92" s="140"/>
      <c r="AGI92" s="140"/>
      <c r="AGJ92" s="140"/>
      <c r="AGK92" s="140"/>
      <c r="AGL92" s="140"/>
      <c r="AGM92" s="140"/>
      <c r="AGN92" s="140"/>
      <c r="AGO92" s="140"/>
      <c r="AGP92" s="140"/>
      <c r="AGQ92" s="140"/>
      <c r="AGR92" s="140"/>
      <c r="AGS92" s="140"/>
      <c r="AGT92" s="140"/>
      <c r="AGU92" s="140"/>
      <c r="AGV92" s="140"/>
      <c r="AGW92" s="140"/>
      <c r="AGX92" s="140"/>
      <c r="AGY92" s="140"/>
      <c r="AGZ92" s="140"/>
      <c r="AHA92" s="140"/>
      <c r="AHB92" s="140"/>
      <c r="AHC92" s="140"/>
      <c r="AHD92" s="140"/>
      <c r="AHE92" s="140"/>
      <c r="AHF92" s="140"/>
      <c r="AHG92" s="140"/>
      <c r="AHH92" s="140"/>
      <c r="AHI92" s="140"/>
      <c r="AHJ92" s="140"/>
      <c r="AHK92" s="140"/>
      <c r="AHL92" s="140"/>
      <c r="AHM92" s="140"/>
      <c r="AHN92" s="140"/>
      <c r="AHO92" s="140"/>
      <c r="AHP92" s="140"/>
      <c r="AHQ92" s="140"/>
      <c r="AHR92" s="140"/>
      <c r="AHS92" s="140"/>
      <c r="AHT92" s="140"/>
      <c r="AHU92" s="140"/>
      <c r="AHV92" s="140"/>
      <c r="AHW92" s="140"/>
      <c r="AHX92" s="140"/>
      <c r="AHY92" s="140"/>
      <c r="AHZ92" s="140"/>
      <c r="AIA92" s="140"/>
      <c r="AIB92" s="140"/>
      <c r="AIC92" s="140"/>
      <c r="AID92" s="140"/>
      <c r="AIE92" s="140"/>
      <c r="AIF92" s="140"/>
      <c r="AIG92" s="140"/>
      <c r="AIH92" s="140"/>
      <c r="AII92" s="140"/>
      <c r="AIJ92" s="140"/>
      <c r="AIK92" s="140"/>
      <c r="AIL92" s="140"/>
      <c r="AIM92" s="140"/>
      <c r="AIN92" s="140"/>
      <c r="AIO92" s="140"/>
      <c r="AIP92" s="140"/>
      <c r="AIQ92" s="140"/>
      <c r="AIR92" s="140"/>
      <c r="AIS92" s="140"/>
      <c r="AIT92" s="140"/>
      <c r="AIU92" s="140"/>
      <c r="AIV92" s="140"/>
      <c r="AIW92" s="140"/>
      <c r="AIX92" s="140"/>
      <c r="AIY92" s="140"/>
      <c r="AIZ92" s="140"/>
      <c r="AJA92" s="140"/>
      <c r="AJB92" s="140"/>
      <c r="AJC92" s="140"/>
      <c r="AJD92" s="140"/>
      <c r="AJE92" s="140"/>
      <c r="AJF92" s="140"/>
      <c r="AJG92" s="140"/>
      <c r="AJH92" s="140"/>
      <c r="AJI92" s="140"/>
      <c r="AJJ92" s="140"/>
      <c r="AJK92" s="140"/>
      <c r="AJL92" s="140"/>
      <c r="AJM92" s="140"/>
      <c r="AJN92" s="140"/>
      <c r="AJO92" s="140"/>
      <c r="AJP92" s="140"/>
      <c r="AJQ92" s="140"/>
      <c r="AJR92" s="140"/>
      <c r="AJS92" s="140"/>
      <c r="AJT92" s="140"/>
      <c r="AJU92" s="140"/>
      <c r="AJV92" s="140"/>
      <c r="AJW92" s="140"/>
      <c r="AJX92" s="140"/>
      <c r="AJY92" s="140"/>
      <c r="AJZ92" s="140"/>
      <c r="AKA92" s="140"/>
      <c r="AKB92" s="140"/>
      <c r="AKC92" s="140"/>
      <c r="AKD92" s="140"/>
      <c r="AKE92" s="140"/>
      <c r="AKF92" s="140"/>
      <c r="AKG92" s="140"/>
      <c r="AKH92" s="140"/>
      <c r="AKI92" s="140"/>
      <c r="AKJ92" s="140"/>
      <c r="AKK92" s="140"/>
      <c r="AKL92" s="140"/>
      <c r="AKM92" s="140"/>
      <c r="AKN92" s="140"/>
      <c r="AKO92" s="140"/>
      <c r="AKP92" s="140"/>
      <c r="AKQ92" s="140"/>
      <c r="AKR92" s="140"/>
      <c r="AKS92" s="140"/>
      <c r="AKT92" s="140"/>
      <c r="AKU92" s="140"/>
      <c r="AKV92" s="140"/>
      <c r="AKW92" s="140"/>
      <c r="AKX92" s="140"/>
      <c r="AKY92" s="140"/>
      <c r="AKZ92" s="140"/>
      <c r="ALA92" s="140"/>
      <c r="ALB92" s="140"/>
      <c r="ALC92" s="140"/>
      <c r="ALD92" s="140"/>
      <c r="ALE92" s="140"/>
      <c r="ALF92" s="140"/>
      <c r="ALG92" s="140"/>
      <c r="ALH92" s="140"/>
      <c r="ALI92" s="140"/>
      <c r="ALJ92" s="140"/>
      <c r="ALK92" s="140"/>
      <c r="ALL92" s="140"/>
      <c r="ALM92" s="140"/>
      <c r="ALN92" s="140"/>
      <c r="ALO92" s="140"/>
      <c r="ALP92" s="140"/>
      <c r="ALQ92" s="140"/>
      <c r="ALR92" s="140"/>
      <c r="ALS92" s="140"/>
      <c r="ALT92" s="140"/>
      <c r="ALU92" s="140"/>
      <c r="ALV92" s="140"/>
      <c r="ALW92" s="140"/>
      <c r="ALX92" s="140"/>
      <c r="ALY92" s="140"/>
      <c r="ALZ92" s="140"/>
      <c r="AMA92" s="140"/>
      <c r="AMB92" s="140"/>
      <c r="AMC92" s="140"/>
      <c r="AMD92" s="140"/>
      <c r="AME92" s="140"/>
      <c r="AMF92" s="140"/>
      <c r="AMG92" s="140"/>
      <c r="AMH92" s="140"/>
      <c r="AMI92" s="140"/>
      <c r="AMJ92" s="140"/>
      <c r="AMK92" s="140"/>
      <c r="AML92" s="140"/>
    </row>
    <row r="93" spans="1:1026" s="141" customFormat="1" ht="15" customHeight="1">
      <c r="A93" s="140"/>
      <c r="B93" s="61" t="s">
        <v>88</v>
      </c>
      <c r="C93" s="691" t="s">
        <v>143</v>
      </c>
      <c r="D93" s="634"/>
      <c r="E93" s="634"/>
      <c r="F93" s="634"/>
      <c r="G93" s="939"/>
      <c r="H93" s="114">
        <f>H71</f>
        <v>811.23</v>
      </c>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c r="SM93" s="140"/>
      <c r="SN93" s="140"/>
      <c r="SO93" s="140"/>
      <c r="SP93" s="140"/>
      <c r="SQ93" s="140"/>
      <c r="SR93" s="140"/>
      <c r="SS93" s="140"/>
      <c r="ST93" s="140"/>
      <c r="SU93" s="140"/>
      <c r="SV93" s="140"/>
      <c r="SW93" s="140"/>
      <c r="SX93" s="140"/>
      <c r="SY93" s="140"/>
      <c r="SZ93" s="140"/>
      <c r="TA93" s="140"/>
      <c r="TB93" s="140"/>
      <c r="TC93" s="140"/>
      <c r="TD93" s="140"/>
      <c r="TE93" s="140"/>
      <c r="TF93" s="140"/>
      <c r="TG93" s="140"/>
      <c r="TH93" s="140"/>
      <c r="TI93" s="140"/>
      <c r="TJ93" s="140"/>
      <c r="TK93" s="140"/>
      <c r="TL93" s="140"/>
      <c r="TM93" s="140"/>
      <c r="TN93" s="140"/>
      <c r="TO93" s="140"/>
      <c r="TP93" s="140"/>
      <c r="TQ93" s="140"/>
      <c r="TR93" s="140"/>
      <c r="TS93" s="140"/>
      <c r="TT93" s="140"/>
      <c r="TU93" s="140"/>
      <c r="TV93" s="140"/>
      <c r="TW93" s="140"/>
      <c r="TX93" s="140"/>
      <c r="TY93" s="140"/>
      <c r="TZ93" s="140"/>
      <c r="UA93" s="140"/>
      <c r="UB93" s="140"/>
      <c r="UC93" s="140"/>
      <c r="UD93" s="140"/>
      <c r="UE93" s="140"/>
      <c r="UF93" s="140"/>
      <c r="UG93" s="140"/>
      <c r="UH93" s="140"/>
      <c r="UI93" s="140"/>
      <c r="UJ93" s="140"/>
      <c r="UK93" s="140"/>
      <c r="UL93" s="140"/>
      <c r="UM93" s="140"/>
      <c r="UN93" s="140"/>
      <c r="UO93" s="140"/>
      <c r="UP93" s="140"/>
      <c r="UQ93" s="140"/>
      <c r="UR93" s="140"/>
      <c r="US93" s="140"/>
      <c r="UT93" s="140"/>
      <c r="UU93" s="140"/>
      <c r="UV93" s="140"/>
      <c r="UW93" s="140"/>
      <c r="UX93" s="140"/>
      <c r="UY93" s="140"/>
      <c r="UZ93" s="140"/>
      <c r="VA93" s="140"/>
      <c r="VB93" s="140"/>
      <c r="VC93" s="140"/>
      <c r="VD93" s="140"/>
      <c r="VE93" s="140"/>
      <c r="VF93" s="140"/>
      <c r="VG93" s="140"/>
      <c r="VH93" s="140"/>
      <c r="VI93" s="140"/>
      <c r="VJ93" s="140"/>
      <c r="VK93" s="140"/>
      <c r="VL93" s="140"/>
      <c r="VM93" s="140"/>
      <c r="VN93" s="140"/>
      <c r="VO93" s="140"/>
      <c r="VP93" s="140"/>
      <c r="VQ93" s="140"/>
      <c r="VR93" s="140"/>
      <c r="VS93" s="140"/>
      <c r="VT93" s="140"/>
      <c r="VU93" s="140"/>
      <c r="VV93" s="140"/>
      <c r="VW93" s="140"/>
      <c r="VX93" s="140"/>
      <c r="VY93" s="140"/>
      <c r="VZ93" s="140"/>
      <c r="WA93" s="140"/>
      <c r="WB93" s="140"/>
      <c r="WC93" s="140"/>
      <c r="WD93" s="140"/>
      <c r="WE93" s="140"/>
      <c r="WF93" s="140"/>
      <c r="WG93" s="140"/>
      <c r="WH93" s="140"/>
      <c r="WI93" s="140"/>
      <c r="WJ93" s="140"/>
      <c r="WK93" s="140"/>
      <c r="WL93" s="140"/>
      <c r="WM93" s="140"/>
      <c r="WN93" s="140"/>
      <c r="WO93" s="140"/>
      <c r="WP93" s="140"/>
      <c r="WQ93" s="140"/>
      <c r="WR93" s="140"/>
      <c r="WS93" s="140"/>
      <c r="WT93" s="140"/>
      <c r="WU93" s="140"/>
      <c r="WV93" s="140"/>
      <c r="WW93" s="140"/>
      <c r="WX93" s="140"/>
      <c r="WY93" s="140"/>
      <c r="WZ93" s="140"/>
      <c r="XA93" s="140"/>
      <c r="XB93" s="140"/>
      <c r="XC93" s="140"/>
      <c r="XD93" s="140"/>
      <c r="XE93" s="140"/>
      <c r="XF93" s="140"/>
      <c r="XG93" s="140"/>
      <c r="XH93" s="140"/>
      <c r="XI93" s="140"/>
      <c r="XJ93" s="140"/>
      <c r="XK93" s="140"/>
      <c r="XL93" s="140"/>
      <c r="XM93" s="140"/>
      <c r="XN93" s="140"/>
      <c r="XO93" s="140"/>
      <c r="XP93" s="140"/>
      <c r="XQ93" s="140"/>
      <c r="XR93" s="140"/>
      <c r="XS93" s="140"/>
      <c r="XT93" s="140"/>
      <c r="XU93" s="140"/>
      <c r="XV93" s="140"/>
      <c r="XW93" s="140"/>
      <c r="XX93" s="140"/>
      <c r="XY93" s="140"/>
      <c r="XZ93" s="140"/>
      <c r="YA93" s="140"/>
      <c r="YB93" s="140"/>
      <c r="YC93" s="140"/>
      <c r="YD93" s="140"/>
      <c r="YE93" s="140"/>
      <c r="YF93" s="140"/>
      <c r="YG93" s="140"/>
      <c r="YH93" s="140"/>
      <c r="YI93" s="140"/>
      <c r="YJ93" s="140"/>
      <c r="YK93" s="140"/>
      <c r="YL93" s="140"/>
      <c r="YM93" s="140"/>
      <c r="YN93" s="140"/>
      <c r="YO93" s="140"/>
      <c r="YP93" s="140"/>
      <c r="YQ93" s="140"/>
      <c r="YR93" s="140"/>
      <c r="YS93" s="140"/>
      <c r="YT93" s="140"/>
      <c r="YU93" s="140"/>
      <c r="YV93" s="140"/>
      <c r="YW93" s="140"/>
      <c r="YX93" s="140"/>
      <c r="YY93" s="140"/>
      <c r="YZ93" s="140"/>
      <c r="ZA93" s="140"/>
      <c r="ZB93" s="140"/>
      <c r="ZC93" s="140"/>
      <c r="ZD93" s="140"/>
      <c r="ZE93" s="140"/>
      <c r="ZF93" s="140"/>
      <c r="ZG93" s="140"/>
      <c r="ZH93" s="140"/>
      <c r="ZI93" s="140"/>
      <c r="ZJ93" s="140"/>
      <c r="ZK93" s="140"/>
      <c r="ZL93" s="140"/>
      <c r="ZM93" s="140"/>
      <c r="ZN93" s="140"/>
      <c r="ZO93" s="140"/>
      <c r="ZP93" s="140"/>
      <c r="ZQ93" s="140"/>
      <c r="ZR93" s="140"/>
      <c r="ZS93" s="140"/>
      <c r="ZT93" s="140"/>
      <c r="ZU93" s="140"/>
      <c r="ZV93" s="140"/>
      <c r="ZW93" s="140"/>
      <c r="ZX93" s="140"/>
      <c r="ZY93" s="140"/>
      <c r="ZZ93" s="140"/>
      <c r="AAA93" s="140"/>
      <c r="AAB93" s="140"/>
      <c r="AAC93" s="140"/>
      <c r="AAD93" s="140"/>
      <c r="AAE93" s="140"/>
      <c r="AAF93" s="140"/>
      <c r="AAG93" s="140"/>
      <c r="AAH93" s="140"/>
      <c r="AAI93" s="140"/>
      <c r="AAJ93" s="140"/>
      <c r="AAK93" s="140"/>
      <c r="AAL93" s="140"/>
      <c r="AAM93" s="140"/>
      <c r="AAN93" s="140"/>
      <c r="AAO93" s="140"/>
      <c r="AAP93" s="140"/>
      <c r="AAQ93" s="140"/>
      <c r="AAR93" s="140"/>
      <c r="AAS93" s="140"/>
      <c r="AAT93" s="140"/>
      <c r="AAU93" s="140"/>
      <c r="AAV93" s="140"/>
      <c r="AAW93" s="140"/>
      <c r="AAX93" s="140"/>
      <c r="AAY93" s="140"/>
      <c r="AAZ93" s="140"/>
      <c r="ABA93" s="140"/>
      <c r="ABB93" s="140"/>
      <c r="ABC93" s="140"/>
      <c r="ABD93" s="140"/>
      <c r="ABE93" s="140"/>
      <c r="ABF93" s="140"/>
      <c r="ABG93" s="140"/>
      <c r="ABH93" s="140"/>
      <c r="ABI93" s="140"/>
      <c r="ABJ93" s="140"/>
      <c r="ABK93" s="140"/>
      <c r="ABL93" s="140"/>
      <c r="ABM93" s="140"/>
      <c r="ABN93" s="140"/>
      <c r="ABO93" s="140"/>
      <c r="ABP93" s="140"/>
      <c r="ABQ93" s="140"/>
      <c r="ABR93" s="140"/>
      <c r="ABS93" s="140"/>
      <c r="ABT93" s="140"/>
      <c r="ABU93" s="140"/>
      <c r="ABV93" s="140"/>
      <c r="ABW93" s="140"/>
      <c r="ABX93" s="140"/>
      <c r="ABY93" s="140"/>
      <c r="ABZ93" s="140"/>
      <c r="ACA93" s="140"/>
      <c r="ACB93" s="140"/>
      <c r="ACC93" s="140"/>
      <c r="ACD93" s="140"/>
      <c r="ACE93" s="140"/>
      <c r="ACF93" s="140"/>
      <c r="ACG93" s="140"/>
      <c r="ACH93" s="140"/>
      <c r="ACI93" s="140"/>
      <c r="ACJ93" s="140"/>
      <c r="ACK93" s="140"/>
      <c r="ACL93" s="140"/>
      <c r="ACM93" s="140"/>
      <c r="ACN93" s="140"/>
      <c r="ACO93" s="140"/>
      <c r="ACP93" s="140"/>
      <c r="ACQ93" s="140"/>
      <c r="ACR93" s="140"/>
      <c r="ACS93" s="140"/>
      <c r="ACT93" s="140"/>
      <c r="ACU93" s="140"/>
      <c r="ACV93" s="140"/>
      <c r="ACW93" s="140"/>
      <c r="ACX93" s="140"/>
      <c r="ACY93" s="140"/>
      <c r="ACZ93" s="140"/>
      <c r="ADA93" s="140"/>
      <c r="ADB93" s="140"/>
      <c r="ADC93" s="140"/>
      <c r="ADD93" s="140"/>
      <c r="ADE93" s="140"/>
      <c r="ADF93" s="140"/>
      <c r="ADG93" s="140"/>
      <c r="ADH93" s="140"/>
      <c r="ADI93" s="140"/>
      <c r="ADJ93" s="140"/>
      <c r="ADK93" s="140"/>
      <c r="ADL93" s="140"/>
      <c r="ADM93" s="140"/>
      <c r="ADN93" s="140"/>
      <c r="ADO93" s="140"/>
      <c r="ADP93" s="140"/>
      <c r="ADQ93" s="140"/>
      <c r="ADR93" s="140"/>
      <c r="ADS93" s="140"/>
      <c r="ADT93" s="140"/>
      <c r="ADU93" s="140"/>
      <c r="ADV93" s="140"/>
      <c r="ADW93" s="140"/>
      <c r="ADX93" s="140"/>
      <c r="ADY93" s="140"/>
      <c r="ADZ93" s="140"/>
      <c r="AEA93" s="140"/>
      <c r="AEB93" s="140"/>
      <c r="AEC93" s="140"/>
      <c r="AED93" s="140"/>
      <c r="AEE93" s="140"/>
      <c r="AEF93" s="140"/>
      <c r="AEG93" s="140"/>
      <c r="AEH93" s="140"/>
      <c r="AEI93" s="140"/>
      <c r="AEJ93" s="140"/>
      <c r="AEK93" s="140"/>
      <c r="AEL93" s="140"/>
      <c r="AEM93" s="140"/>
      <c r="AEN93" s="140"/>
      <c r="AEO93" s="140"/>
      <c r="AEP93" s="140"/>
      <c r="AEQ93" s="140"/>
      <c r="AER93" s="140"/>
      <c r="AES93" s="140"/>
      <c r="AET93" s="140"/>
      <c r="AEU93" s="140"/>
      <c r="AEV93" s="140"/>
      <c r="AEW93" s="140"/>
      <c r="AEX93" s="140"/>
      <c r="AEY93" s="140"/>
      <c r="AEZ93" s="140"/>
      <c r="AFA93" s="140"/>
      <c r="AFB93" s="140"/>
      <c r="AFC93" s="140"/>
      <c r="AFD93" s="140"/>
      <c r="AFE93" s="140"/>
      <c r="AFF93" s="140"/>
      <c r="AFG93" s="140"/>
      <c r="AFH93" s="140"/>
      <c r="AFI93" s="140"/>
      <c r="AFJ93" s="140"/>
      <c r="AFK93" s="140"/>
      <c r="AFL93" s="140"/>
      <c r="AFM93" s="140"/>
      <c r="AFN93" s="140"/>
      <c r="AFO93" s="140"/>
      <c r="AFP93" s="140"/>
      <c r="AFQ93" s="140"/>
      <c r="AFR93" s="140"/>
      <c r="AFS93" s="140"/>
      <c r="AFT93" s="140"/>
      <c r="AFU93" s="140"/>
      <c r="AFV93" s="140"/>
      <c r="AFW93" s="140"/>
      <c r="AFX93" s="140"/>
      <c r="AFY93" s="140"/>
      <c r="AFZ93" s="140"/>
      <c r="AGA93" s="140"/>
      <c r="AGB93" s="140"/>
      <c r="AGC93" s="140"/>
      <c r="AGD93" s="140"/>
      <c r="AGE93" s="140"/>
      <c r="AGF93" s="140"/>
      <c r="AGG93" s="140"/>
      <c r="AGH93" s="140"/>
      <c r="AGI93" s="140"/>
      <c r="AGJ93" s="140"/>
      <c r="AGK93" s="140"/>
      <c r="AGL93" s="140"/>
      <c r="AGM93" s="140"/>
      <c r="AGN93" s="140"/>
      <c r="AGO93" s="140"/>
      <c r="AGP93" s="140"/>
      <c r="AGQ93" s="140"/>
      <c r="AGR93" s="140"/>
      <c r="AGS93" s="140"/>
      <c r="AGT93" s="140"/>
      <c r="AGU93" s="140"/>
      <c r="AGV93" s="140"/>
      <c r="AGW93" s="140"/>
      <c r="AGX93" s="140"/>
      <c r="AGY93" s="140"/>
      <c r="AGZ93" s="140"/>
      <c r="AHA93" s="140"/>
      <c r="AHB93" s="140"/>
      <c r="AHC93" s="140"/>
      <c r="AHD93" s="140"/>
      <c r="AHE93" s="140"/>
      <c r="AHF93" s="140"/>
      <c r="AHG93" s="140"/>
      <c r="AHH93" s="140"/>
      <c r="AHI93" s="140"/>
      <c r="AHJ93" s="140"/>
      <c r="AHK93" s="140"/>
      <c r="AHL93" s="140"/>
      <c r="AHM93" s="140"/>
      <c r="AHN93" s="140"/>
      <c r="AHO93" s="140"/>
      <c r="AHP93" s="140"/>
      <c r="AHQ93" s="140"/>
      <c r="AHR93" s="140"/>
      <c r="AHS93" s="140"/>
      <c r="AHT93" s="140"/>
      <c r="AHU93" s="140"/>
      <c r="AHV93" s="140"/>
      <c r="AHW93" s="140"/>
      <c r="AHX93" s="140"/>
      <c r="AHY93" s="140"/>
      <c r="AHZ93" s="140"/>
      <c r="AIA93" s="140"/>
      <c r="AIB93" s="140"/>
      <c r="AIC93" s="140"/>
      <c r="AID93" s="140"/>
      <c r="AIE93" s="140"/>
      <c r="AIF93" s="140"/>
      <c r="AIG93" s="140"/>
      <c r="AIH93" s="140"/>
      <c r="AII93" s="140"/>
      <c r="AIJ93" s="140"/>
      <c r="AIK93" s="140"/>
      <c r="AIL93" s="140"/>
      <c r="AIM93" s="140"/>
      <c r="AIN93" s="140"/>
      <c r="AIO93" s="140"/>
      <c r="AIP93" s="140"/>
      <c r="AIQ93" s="140"/>
      <c r="AIR93" s="140"/>
      <c r="AIS93" s="140"/>
      <c r="AIT93" s="140"/>
      <c r="AIU93" s="140"/>
      <c r="AIV93" s="140"/>
      <c r="AIW93" s="140"/>
      <c r="AIX93" s="140"/>
      <c r="AIY93" s="140"/>
      <c r="AIZ93" s="140"/>
      <c r="AJA93" s="140"/>
      <c r="AJB93" s="140"/>
      <c r="AJC93" s="140"/>
      <c r="AJD93" s="140"/>
      <c r="AJE93" s="140"/>
      <c r="AJF93" s="140"/>
      <c r="AJG93" s="140"/>
      <c r="AJH93" s="140"/>
      <c r="AJI93" s="140"/>
      <c r="AJJ93" s="140"/>
      <c r="AJK93" s="140"/>
      <c r="AJL93" s="140"/>
      <c r="AJM93" s="140"/>
      <c r="AJN93" s="140"/>
      <c r="AJO93" s="140"/>
      <c r="AJP93" s="140"/>
      <c r="AJQ93" s="140"/>
      <c r="AJR93" s="140"/>
      <c r="AJS93" s="140"/>
      <c r="AJT93" s="140"/>
      <c r="AJU93" s="140"/>
      <c r="AJV93" s="140"/>
      <c r="AJW93" s="140"/>
      <c r="AJX93" s="140"/>
      <c r="AJY93" s="140"/>
      <c r="AJZ93" s="140"/>
      <c r="AKA93" s="140"/>
      <c r="AKB93" s="140"/>
      <c r="AKC93" s="140"/>
      <c r="AKD93" s="140"/>
      <c r="AKE93" s="140"/>
      <c r="AKF93" s="140"/>
      <c r="AKG93" s="140"/>
      <c r="AKH93" s="140"/>
      <c r="AKI93" s="140"/>
      <c r="AKJ93" s="140"/>
      <c r="AKK93" s="140"/>
      <c r="AKL93" s="140"/>
      <c r="AKM93" s="140"/>
      <c r="AKN93" s="140"/>
      <c r="AKO93" s="140"/>
      <c r="AKP93" s="140"/>
      <c r="AKQ93" s="140"/>
      <c r="AKR93" s="140"/>
      <c r="AKS93" s="140"/>
      <c r="AKT93" s="140"/>
      <c r="AKU93" s="140"/>
      <c r="AKV93" s="140"/>
      <c r="AKW93" s="140"/>
      <c r="AKX93" s="140"/>
      <c r="AKY93" s="140"/>
      <c r="AKZ93" s="140"/>
      <c r="ALA93" s="140"/>
      <c r="ALB93" s="140"/>
      <c r="ALC93" s="140"/>
      <c r="ALD93" s="140"/>
      <c r="ALE93" s="140"/>
      <c r="ALF93" s="140"/>
      <c r="ALG93" s="140"/>
      <c r="ALH93" s="140"/>
      <c r="ALI93" s="140"/>
      <c r="ALJ93" s="140"/>
      <c r="ALK93" s="140"/>
      <c r="ALL93" s="140"/>
      <c r="ALM93" s="140"/>
      <c r="ALN93" s="140"/>
      <c r="ALO93" s="140"/>
      <c r="ALP93" s="140"/>
      <c r="ALQ93" s="140"/>
      <c r="ALR93" s="140"/>
      <c r="ALS93" s="140"/>
      <c r="ALT93" s="140"/>
      <c r="ALU93" s="140"/>
      <c r="ALV93" s="140"/>
      <c r="ALW93" s="140"/>
      <c r="ALX93" s="140"/>
      <c r="ALY93" s="140"/>
      <c r="ALZ93" s="140"/>
      <c r="AMA93" s="140"/>
      <c r="AMB93" s="140"/>
      <c r="AMC93" s="140"/>
      <c r="AMD93" s="140"/>
      <c r="AME93" s="140"/>
      <c r="AMF93" s="140"/>
      <c r="AMG93" s="140"/>
      <c r="AMH93" s="140"/>
      <c r="AMI93" s="140"/>
      <c r="AMJ93" s="140"/>
      <c r="AMK93" s="140"/>
      <c r="AML93" s="140"/>
    </row>
    <row r="94" spans="1:1026" s="141" customFormat="1" ht="15" customHeight="1">
      <c r="A94" s="140"/>
      <c r="B94" s="61" t="s">
        <v>89</v>
      </c>
      <c r="C94" s="633" t="s">
        <v>84</v>
      </c>
      <c r="D94" s="634"/>
      <c r="E94" s="634"/>
      <c r="F94" s="634"/>
      <c r="G94" s="939"/>
      <c r="H94" s="114">
        <f>H87</f>
        <v>280.3</v>
      </c>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c r="ST94" s="140"/>
      <c r="SU94" s="140"/>
      <c r="SV94" s="140"/>
      <c r="SW94" s="140"/>
      <c r="SX94" s="140"/>
      <c r="SY94" s="140"/>
      <c r="SZ94" s="140"/>
      <c r="TA94" s="140"/>
      <c r="TB94" s="140"/>
      <c r="TC94" s="140"/>
      <c r="TD94" s="140"/>
      <c r="TE94" s="140"/>
      <c r="TF94" s="140"/>
      <c r="TG94" s="140"/>
      <c r="TH94" s="140"/>
      <c r="TI94" s="140"/>
      <c r="TJ94" s="140"/>
      <c r="TK94" s="140"/>
      <c r="TL94" s="140"/>
      <c r="TM94" s="140"/>
      <c r="TN94" s="140"/>
      <c r="TO94" s="140"/>
      <c r="TP94" s="140"/>
      <c r="TQ94" s="140"/>
      <c r="TR94" s="140"/>
      <c r="TS94" s="140"/>
      <c r="TT94" s="140"/>
      <c r="TU94" s="140"/>
      <c r="TV94" s="140"/>
      <c r="TW94" s="140"/>
      <c r="TX94" s="140"/>
      <c r="TY94" s="140"/>
      <c r="TZ94" s="140"/>
      <c r="UA94" s="140"/>
      <c r="UB94" s="140"/>
      <c r="UC94" s="140"/>
      <c r="UD94" s="140"/>
      <c r="UE94" s="140"/>
      <c r="UF94" s="140"/>
      <c r="UG94" s="140"/>
      <c r="UH94" s="140"/>
      <c r="UI94" s="140"/>
      <c r="UJ94" s="140"/>
      <c r="UK94" s="140"/>
      <c r="UL94" s="140"/>
      <c r="UM94" s="140"/>
      <c r="UN94" s="140"/>
      <c r="UO94" s="140"/>
      <c r="UP94" s="140"/>
      <c r="UQ94" s="140"/>
      <c r="UR94" s="140"/>
      <c r="US94" s="140"/>
      <c r="UT94" s="140"/>
      <c r="UU94" s="140"/>
      <c r="UV94" s="140"/>
      <c r="UW94" s="140"/>
      <c r="UX94" s="140"/>
      <c r="UY94" s="140"/>
      <c r="UZ94" s="140"/>
      <c r="VA94" s="140"/>
      <c r="VB94" s="140"/>
      <c r="VC94" s="140"/>
      <c r="VD94" s="140"/>
      <c r="VE94" s="140"/>
      <c r="VF94" s="140"/>
      <c r="VG94" s="140"/>
      <c r="VH94" s="140"/>
      <c r="VI94" s="140"/>
      <c r="VJ94" s="140"/>
      <c r="VK94" s="140"/>
      <c r="VL94" s="140"/>
      <c r="VM94" s="140"/>
      <c r="VN94" s="140"/>
      <c r="VO94" s="140"/>
      <c r="VP94" s="140"/>
      <c r="VQ94" s="140"/>
      <c r="VR94" s="140"/>
      <c r="VS94" s="140"/>
      <c r="VT94" s="140"/>
      <c r="VU94" s="140"/>
      <c r="VV94" s="140"/>
      <c r="VW94" s="140"/>
      <c r="VX94" s="140"/>
      <c r="VY94" s="140"/>
      <c r="VZ94" s="140"/>
      <c r="WA94" s="140"/>
      <c r="WB94" s="140"/>
      <c r="WC94" s="140"/>
      <c r="WD94" s="140"/>
      <c r="WE94" s="140"/>
      <c r="WF94" s="140"/>
      <c r="WG94" s="140"/>
      <c r="WH94" s="140"/>
      <c r="WI94" s="140"/>
      <c r="WJ94" s="140"/>
      <c r="WK94" s="140"/>
      <c r="WL94" s="140"/>
      <c r="WM94" s="140"/>
      <c r="WN94" s="140"/>
      <c r="WO94" s="140"/>
      <c r="WP94" s="140"/>
      <c r="WQ94" s="140"/>
      <c r="WR94" s="140"/>
      <c r="WS94" s="140"/>
      <c r="WT94" s="140"/>
      <c r="WU94" s="140"/>
      <c r="WV94" s="140"/>
      <c r="WW94" s="140"/>
      <c r="WX94" s="140"/>
      <c r="WY94" s="140"/>
      <c r="WZ94" s="140"/>
      <c r="XA94" s="140"/>
      <c r="XB94" s="140"/>
      <c r="XC94" s="140"/>
      <c r="XD94" s="140"/>
      <c r="XE94" s="140"/>
      <c r="XF94" s="140"/>
      <c r="XG94" s="140"/>
      <c r="XH94" s="140"/>
      <c r="XI94" s="140"/>
      <c r="XJ94" s="140"/>
      <c r="XK94" s="140"/>
      <c r="XL94" s="140"/>
      <c r="XM94" s="140"/>
      <c r="XN94" s="140"/>
      <c r="XO94" s="140"/>
      <c r="XP94" s="140"/>
      <c r="XQ94" s="140"/>
      <c r="XR94" s="140"/>
      <c r="XS94" s="140"/>
      <c r="XT94" s="140"/>
      <c r="XU94" s="140"/>
      <c r="XV94" s="140"/>
      <c r="XW94" s="140"/>
      <c r="XX94" s="140"/>
      <c r="XY94" s="140"/>
      <c r="XZ94" s="140"/>
      <c r="YA94" s="140"/>
      <c r="YB94" s="140"/>
      <c r="YC94" s="140"/>
      <c r="YD94" s="140"/>
      <c r="YE94" s="140"/>
      <c r="YF94" s="140"/>
      <c r="YG94" s="140"/>
      <c r="YH94" s="140"/>
      <c r="YI94" s="140"/>
      <c r="YJ94" s="140"/>
      <c r="YK94" s="140"/>
      <c r="YL94" s="140"/>
      <c r="YM94" s="140"/>
      <c r="YN94" s="140"/>
      <c r="YO94" s="140"/>
      <c r="YP94" s="140"/>
      <c r="YQ94" s="140"/>
      <c r="YR94" s="140"/>
      <c r="YS94" s="140"/>
      <c r="YT94" s="140"/>
      <c r="YU94" s="140"/>
      <c r="YV94" s="140"/>
      <c r="YW94" s="140"/>
      <c r="YX94" s="140"/>
      <c r="YY94" s="140"/>
      <c r="YZ94" s="140"/>
      <c r="ZA94" s="140"/>
      <c r="ZB94" s="140"/>
      <c r="ZC94" s="140"/>
      <c r="ZD94" s="140"/>
      <c r="ZE94" s="140"/>
      <c r="ZF94" s="140"/>
      <c r="ZG94" s="140"/>
      <c r="ZH94" s="140"/>
      <c r="ZI94" s="140"/>
      <c r="ZJ94" s="140"/>
      <c r="ZK94" s="140"/>
      <c r="ZL94" s="140"/>
      <c r="ZM94" s="140"/>
      <c r="ZN94" s="140"/>
      <c r="ZO94" s="140"/>
      <c r="ZP94" s="140"/>
      <c r="ZQ94" s="140"/>
      <c r="ZR94" s="140"/>
      <c r="ZS94" s="140"/>
      <c r="ZT94" s="140"/>
      <c r="ZU94" s="140"/>
      <c r="ZV94" s="140"/>
      <c r="ZW94" s="140"/>
      <c r="ZX94" s="140"/>
      <c r="ZY94" s="140"/>
      <c r="ZZ94" s="140"/>
      <c r="AAA94" s="140"/>
      <c r="AAB94" s="140"/>
      <c r="AAC94" s="140"/>
      <c r="AAD94" s="140"/>
      <c r="AAE94" s="140"/>
      <c r="AAF94" s="140"/>
      <c r="AAG94" s="140"/>
      <c r="AAH94" s="140"/>
      <c r="AAI94" s="140"/>
      <c r="AAJ94" s="140"/>
      <c r="AAK94" s="140"/>
      <c r="AAL94" s="140"/>
      <c r="AAM94" s="140"/>
      <c r="AAN94" s="140"/>
      <c r="AAO94" s="140"/>
      <c r="AAP94" s="140"/>
      <c r="AAQ94" s="140"/>
      <c r="AAR94" s="140"/>
      <c r="AAS94" s="140"/>
      <c r="AAT94" s="140"/>
      <c r="AAU94" s="140"/>
      <c r="AAV94" s="140"/>
      <c r="AAW94" s="140"/>
      <c r="AAX94" s="140"/>
      <c r="AAY94" s="140"/>
      <c r="AAZ94" s="140"/>
      <c r="ABA94" s="140"/>
      <c r="ABB94" s="140"/>
      <c r="ABC94" s="140"/>
      <c r="ABD94" s="140"/>
      <c r="ABE94" s="140"/>
      <c r="ABF94" s="140"/>
      <c r="ABG94" s="140"/>
      <c r="ABH94" s="140"/>
      <c r="ABI94" s="140"/>
      <c r="ABJ94" s="140"/>
      <c r="ABK94" s="140"/>
      <c r="ABL94" s="140"/>
      <c r="ABM94" s="140"/>
      <c r="ABN94" s="140"/>
      <c r="ABO94" s="140"/>
      <c r="ABP94" s="140"/>
      <c r="ABQ94" s="140"/>
      <c r="ABR94" s="140"/>
      <c r="ABS94" s="140"/>
      <c r="ABT94" s="140"/>
      <c r="ABU94" s="140"/>
      <c r="ABV94" s="140"/>
      <c r="ABW94" s="140"/>
      <c r="ABX94" s="140"/>
      <c r="ABY94" s="140"/>
      <c r="ABZ94" s="140"/>
      <c r="ACA94" s="140"/>
      <c r="ACB94" s="140"/>
      <c r="ACC94" s="140"/>
      <c r="ACD94" s="140"/>
      <c r="ACE94" s="140"/>
      <c r="ACF94" s="140"/>
      <c r="ACG94" s="140"/>
      <c r="ACH94" s="140"/>
      <c r="ACI94" s="140"/>
      <c r="ACJ94" s="140"/>
      <c r="ACK94" s="140"/>
      <c r="ACL94" s="140"/>
      <c r="ACM94" s="140"/>
      <c r="ACN94" s="140"/>
      <c r="ACO94" s="140"/>
      <c r="ACP94" s="140"/>
      <c r="ACQ94" s="140"/>
      <c r="ACR94" s="140"/>
      <c r="ACS94" s="140"/>
      <c r="ACT94" s="140"/>
      <c r="ACU94" s="140"/>
      <c r="ACV94" s="140"/>
      <c r="ACW94" s="140"/>
      <c r="ACX94" s="140"/>
      <c r="ACY94" s="140"/>
      <c r="ACZ94" s="140"/>
      <c r="ADA94" s="140"/>
      <c r="ADB94" s="140"/>
      <c r="ADC94" s="140"/>
      <c r="ADD94" s="140"/>
      <c r="ADE94" s="140"/>
      <c r="ADF94" s="140"/>
      <c r="ADG94" s="140"/>
      <c r="ADH94" s="140"/>
      <c r="ADI94" s="140"/>
      <c r="ADJ94" s="140"/>
      <c r="ADK94" s="140"/>
      <c r="ADL94" s="140"/>
      <c r="ADM94" s="140"/>
      <c r="ADN94" s="140"/>
      <c r="ADO94" s="140"/>
      <c r="ADP94" s="140"/>
      <c r="ADQ94" s="140"/>
      <c r="ADR94" s="140"/>
      <c r="ADS94" s="140"/>
      <c r="ADT94" s="140"/>
      <c r="ADU94" s="140"/>
      <c r="ADV94" s="140"/>
      <c r="ADW94" s="140"/>
      <c r="ADX94" s="140"/>
      <c r="ADY94" s="140"/>
      <c r="ADZ94" s="140"/>
      <c r="AEA94" s="140"/>
      <c r="AEB94" s="140"/>
      <c r="AEC94" s="140"/>
      <c r="AED94" s="140"/>
      <c r="AEE94" s="140"/>
      <c r="AEF94" s="140"/>
      <c r="AEG94" s="140"/>
      <c r="AEH94" s="140"/>
      <c r="AEI94" s="140"/>
      <c r="AEJ94" s="140"/>
      <c r="AEK94" s="140"/>
      <c r="AEL94" s="140"/>
      <c r="AEM94" s="140"/>
      <c r="AEN94" s="140"/>
      <c r="AEO94" s="140"/>
      <c r="AEP94" s="140"/>
      <c r="AEQ94" s="140"/>
      <c r="AER94" s="140"/>
      <c r="AES94" s="140"/>
      <c r="AET94" s="140"/>
      <c r="AEU94" s="140"/>
      <c r="AEV94" s="140"/>
      <c r="AEW94" s="140"/>
      <c r="AEX94" s="140"/>
      <c r="AEY94" s="140"/>
      <c r="AEZ94" s="140"/>
      <c r="AFA94" s="140"/>
      <c r="AFB94" s="140"/>
      <c r="AFC94" s="140"/>
      <c r="AFD94" s="140"/>
      <c r="AFE94" s="140"/>
      <c r="AFF94" s="140"/>
      <c r="AFG94" s="140"/>
      <c r="AFH94" s="140"/>
      <c r="AFI94" s="140"/>
      <c r="AFJ94" s="140"/>
      <c r="AFK94" s="140"/>
      <c r="AFL94" s="140"/>
      <c r="AFM94" s="140"/>
      <c r="AFN94" s="140"/>
      <c r="AFO94" s="140"/>
      <c r="AFP94" s="140"/>
      <c r="AFQ94" s="140"/>
      <c r="AFR94" s="140"/>
      <c r="AFS94" s="140"/>
      <c r="AFT94" s="140"/>
      <c r="AFU94" s="140"/>
      <c r="AFV94" s="140"/>
      <c r="AFW94" s="140"/>
      <c r="AFX94" s="140"/>
      <c r="AFY94" s="140"/>
      <c r="AFZ94" s="140"/>
      <c r="AGA94" s="140"/>
      <c r="AGB94" s="140"/>
      <c r="AGC94" s="140"/>
      <c r="AGD94" s="140"/>
      <c r="AGE94" s="140"/>
      <c r="AGF94" s="140"/>
      <c r="AGG94" s="140"/>
      <c r="AGH94" s="140"/>
      <c r="AGI94" s="140"/>
      <c r="AGJ94" s="140"/>
      <c r="AGK94" s="140"/>
      <c r="AGL94" s="140"/>
      <c r="AGM94" s="140"/>
      <c r="AGN94" s="140"/>
      <c r="AGO94" s="140"/>
      <c r="AGP94" s="140"/>
      <c r="AGQ94" s="140"/>
      <c r="AGR94" s="140"/>
      <c r="AGS94" s="140"/>
      <c r="AGT94" s="140"/>
      <c r="AGU94" s="140"/>
      <c r="AGV94" s="140"/>
      <c r="AGW94" s="140"/>
      <c r="AGX94" s="140"/>
      <c r="AGY94" s="140"/>
      <c r="AGZ94" s="140"/>
      <c r="AHA94" s="140"/>
      <c r="AHB94" s="140"/>
      <c r="AHC94" s="140"/>
      <c r="AHD94" s="140"/>
      <c r="AHE94" s="140"/>
      <c r="AHF94" s="140"/>
      <c r="AHG94" s="140"/>
      <c r="AHH94" s="140"/>
      <c r="AHI94" s="140"/>
      <c r="AHJ94" s="140"/>
      <c r="AHK94" s="140"/>
      <c r="AHL94" s="140"/>
      <c r="AHM94" s="140"/>
      <c r="AHN94" s="140"/>
      <c r="AHO94" s="140"/>
      <c r="AHP94" s="140"/>
      <c r="AHQ94" s="140"/>
      <c r="AHR94" s="140"/>
      <c r="AHS94" s="140"/>
      <c r="AHT94" s="140"/>
      <c r="AHU94" s="140"/>
      <c r="AHV94" s="140"/>
      <c r="AHW94" s="140"/>
      <c r="AHX94" s="140"/>
      <c r="AHY94" s="140"/>
      <c r="AHZ94" s="140"/>
      <c r="AIA94" s="140"/>
      <c r="AIB94" s="140"/>
      <c r="AIC94" s="140"/>
      <c r="AID94" s="140"/>
      <c r="AIE94" s="140"/>
      <c r="AIF94" s="140"/>
      <c r="AIG94" s="140"/>
      <c r="AIH94" s="140"/>
      <c r="AII94" s="140"/>
      <c r="AIJ94" s="140"/>
      <c r="AIK94" s="140"/>
      <c r="AIL94" s="140"/>
      <c r="AIM94" s="140"/>
      <c r="AIN94" s="140"/>
      <c r="AIO94" s="140"/>
      <c r="AIP94" s="140"/>
      <c r="AIQ94" s="140"/>
      <c r="AIR94" s="140"/>
      <c r="AIS94" s="140"/>
      <c r="AIT94" s="140"/>
      <c r="AIU94" s="140"/>
      <c r="AIV94" s="140"/>
      <c r="AIW94" s="140"/>
      <c r="AIX94" s="140"/>
      <c r="AIY94" s="140"/>
      <c r="AIZ94" s="140"/>
      <c r="AJA94" s="140"/>
      <c r="AJB94" s="140"/>
      <c r="AJC94" s="140"/>
      <c r="AJD94" s="140"/>
      <c r="AJE94" s="140"/>
      <c r="AJF94" s="140"/>
      <c r="AJG94" s="140"/>
      <c r="AJH94" s="140"/>
      <c r="AJI94" s="140"/>
      <c r="AJJ94" s="140"/>
      <c r="AJK94" s="140"/>
      <c r="AJL94" s="140"/>
      <c r="AJM94" s="140"/>
      <c r="AJN94" s="140"/>
      <c r="AJO94" s="140"/>
      <c r="AJP94" s="140"/>
      <c r="AJQ94" s="140"/>
      <c r="AJR94" s="140"/>
      <c r="AJS94" s="140"/>
      <c r="AJT94" s="140"/>
      <c r="AJU94" s="140"/>
      <c r="AJV94" s="140"/>
      <c r="AJW94" s="140"/>
      <c r="AJX94" s="140"/>
      <c r="AJY94" s="140"/>
      <c r="AJZ94" s="140"/>
      <c r="AKA94" s="140"/>
      <c r="AKB94" s="140"/>
      <c r="AKC94" s="140"/>
      <c r="AKD94" s="140"/>
      <c r="AKE94" s="140"/>
      <c r="AKF94" s="140"/>
      <c r="AKG94" s="140"/>
      <c r="AKH94" s="140"/>
      <c r="AKI94" s="140"/>
      <c r="AKJ94" s="140"/>
      <c r="AKK94" s="140"/>
      <c r="AKL94" s="140"/>
      <c r="AKM94" s="140"/>
      <c r="AKN94" s="140"/>
      <c r="AKO94" s="140"/>
      <c r="AKP94" s="140"/>
      <c r="AKQ94" s="140"/>
      <c r="AKR94" s="140"/>
      <c r="AKS94" s="140"/>
      <c r="AKT94" s="140"/>
      <c r="AKU94" s="140"/>
      <c r="AKV94" s="140"/>
      <c r="AKW94" s="140"/>
      <c r="AKX94" s="140"/>
      <c r="AKY94" s="140"/>
      <c r="AKZ94" s="140"/>
      <c r="ALA94" s="140"/>
      <c r="ALB94" s="140"/>
      <c r="ALC94" s="140"/>
      <c r="ALD94" s="140"/>
      <c r="ALE94" s="140"/>
      <c r="ALF94" s="140"/>
      <c r="ALG94" s="140"/>
      <c r="ALH94" s="140"/>
      <c r="ALI94" s="140"/>
      <c r="ALJ94" s="140"/>
      <c r="ALK94" s="140"/>
      <c r="ALL94" s="140"/>
      <c r="ALM94" s="140"/>
      <c r="ALN94" s="140"/>
      <c r="ALO94" s="140"/>
      <c r="ALP94" s="140"/>
      <c r="ALQ94" s="140"/>
      <c r="ALR94" s="140"/>
      <c r="ALS94" s="140"/>
      <c r="ALT94" s="140"/>
      <c r="ALU94" s="140"/>
      <c r="ALV94" s="140"/>
      <c r="ALW94" s="140"/>
      <c r="ALX94" s="140"/>
      <c r="ALY94" s="140"/>
      <c r="ALZ94" s="140"/>
      <c r="AMA94" s="140"/>
      <c r="AMB94" s="140"/>
      <c r="AMC94" s="140"/>
      <c r="AMD94" s="140"/>
      <c r="AME94" s="140"/>
      <c r="AMF94" s="140"/>
      <c r="AMG94" s="140"/>
      <c r="AMH94" s="140"/>
      <c r="AMI94" s="140"/>
      <c r="AMJ94" s="140"/>
      <c r="AMK94" s="140"/>
      <c r="AML94" s="140"/>
    </row>
    <row r="95" spans="1:1026" s="538" customFormat="1" ht="28.5" customHeight="1" thickBot="1">
      <c r="A95" s="536"/>
      <c r="B95" s="945" t="s">
        <v>92</v>
      </c>
      <c r="C95" s="946"/>
      <c r="D95" s="946"/>
      <c r="E95" s="946"/>
      <c r="F95" s="946"/>
      <c r="G95" s="947"/>
      <c r="H95" s="537">
        <f>SUM(H92:H94)</f>
        <v>1426.5942399999999</v>
      </c>
      <c r="J95" s="536"/>
      <c r="K95" s="536"/>
      <c r="L95" s="536"/>
      <c r="M95" s="536"/>
      <c r="N95" s="536"/>
      <c r="O95" s="536"/>
      <c r="P95" s="536"/>
      <c r="Q95" s="536"/>
      <c r="R95" s="536"/>
      <c r="S95" s="536"/>
      <c r="T95" s="536"/>
      <c r="U95" s="536"/>
      <c r="V95" s="536"/>
      <c r="W95" s="536"/>
      <c r="X95" s="536"/>
      <c r="Y95" s="536"/>
      <c r="Z95" s="536"/>
      <c r="AA95" s="536"/>
      <c r="AB95" s="536"/>
      <c r="AC95" s="536"/>
      <c r="AD95" s="536"/>
      <c r="AE95" s="536"/>
      <c r="AF95" s="536"/>
      <c r="AG95" s="536"/>
      <c r="AH95" s="536"/>
      <c r="AI95" s="536"/>
      <c r="AJ95" s="536"/>
      <c r="AK95" s="536"/>
      <c r="AL95" s="536"/>
      <c r="AM95" s="536"/>
      <c r="AN95" s="536"/>
      <c r="AO95" s="536"/>
      <c r="AP95" s="536"/>
      <c r="AQ95" s="536"/>
      <c r="AR95" s="536"/>
      <c r="AS95" s="536"/>
      <c r="AT95" s="536"/>
      <c r="AU95" s="536"/>
      <c r="AV95" s="536"/>
      <c r="AW95" s="536"/>
      <c r="AX95" s="536"/>
      <c r="AY95" s="536"/>
      <c r="AZ95" s="536"/>
      <c r="BA95" s="536"/>
      <c r="BB95" s="536"/>
      <c r="BC95" s="536"/>
      <c r="BD95" s="536"/>
      <c r="BE95" s="536"/>
      <c r="BF95" s="536"/>
      <c r="BG95" s="536"/>
      <c r="BH95" s="536"/>
      <c r="BI95" s="536"/>
      <c r="BJ95" s="536"/>
      <c r="BK95" s="536"/>
      <c r="BL95" s="536"/>
      <c r="BM95" s="536"/>
      <c r="BN95" s="536"/>
      <c r="BO95" s="536"/>
      <c r="BP95" s="536"/>
      <c r="BQ95" s="536"/>
      <c r="BR95" s="536"/>
      <c r="BS95" s="536"/>
      <c r="BT95" s="536"/>
      <c r="BU95" s="536"/>
      <c r="BV95" s="536"/>
      <c r="BW95" s="536"/>
      <c r="BX95" s="536"/>
      <c r="BY95" s="536"/>
      <c r="BZ95" s="536"/>
      <c r="CA95" s="536"/>
      <c r="CB95" s="536"/>
      <c r="CC95" s="536"/>
      <c r="CD95" s="536"/>
      <c r="CE95" s="536"/>
      <c r="CF95" s="536"/>
      <c r="CG95" s="536"/>
      <c r="CH95" s="536"/>
      <c r="CI95" s="536"/>
      <c r="CJ95" s="536"/>
      <c r="CK95" s="536"/>
      <c r="CL95" s="536"/>
      <c r="CM95" s="536"/>
      <c r="CN95" s="536"/>
      <c r="CO95" s="536"/>
      <c r="CP95" s="536"/>
      <c r="CQ95" s="536"/>
      <c r="CR95" s="536"/>
      <c r="CS95" s="536"/>
      <c r="CT95" s="536"/>
      <c r="CU95" s="536"/>
      <c r="CV95" s="536"/>
      <c r="CW95" s="536"/>
      <c r="CX95" s="536"/>
      <c r="CY95" s="536"/>
      <c r="CZ95" s="536"/>
      <c r="DA95" s="536"/>
      <c r="DB95" s="536"/>
      <c r="DC95" s="536"/>
      <c r="DD95" s="536"/>
      <c r="DE95" s="536"/>
      <c r="DF95" s="536"/>
      <c r="DG95" s="536"/>
      <c r="DH95" s="536"/>
      <c r="DI95" s="536"/>
      <c r="DJ95" s="536"/>
      <c r="DK95" s="536"/>
      <c r="DL95" s="536"/>
      <c r="DM95" s="536"/>
      <c r="DN95" s="536"/>
      <c r="DO95" s="536"/>
      <c r="DP95" s="536"/>
      <c r="DQ95" s="536"/>
      <c r="DR95" s="536"/>
      <c r="DS95" s="536"/>
      <c r="DT95" s="536"/>
      <c r="DU95" s="536"/>
      <c r="DV95" s="536"/>
      <c r="DW95" s="536"/>
      <c r="DX95" s="536"/>
      <c r="DY95" s="536"/>
      <c r="DZ95" s="536"/>
      <c r="EA95" s="536"/>
      <c r="EB95" s="536"/>
      <c r="EC95" s="536"/>
      <c r="ED95" s="536"/>
      <c r="EE95" s="536"/>
      <c r="EF95" s="536"/>
      <c r="EG95" s="536"/>
      <c r="EH95" s="536"/>
      <c r="EI95" s="536"/>
      <c r="EJ95" s="536"/>
      <c r="EK95" s="536"/>
      <c r="EL95" s="536"/>
      <c r="EM95" s="536"/>
      <c r="EN95" s="536"/>
      <c r="EO95" s="536"/>
      <c r="EP95" s="536"/>
      <c r="EQ95" s="536"/>
      <c r="ER95" s="536"/>
      <c r="ES95" s="536"/>
      <c r="ET95" s="536"/>
      <c r="EU95" s="536"/>
      <c r="EV95" s="536"/>
      <c r="EW95" s="536"/>
      <c r="EX95" s="536"/>
      <c r="EY95" s="536"/>
      <c r="EZ95" s="536"/>
      <c r="FA95" s="536"/>
      <c r="FB95" s="536"/>
      <c r="FC95" s="536"/>
      <c r="FD95" s="536"/>
      <c r="FE95" s="536"/>
      <c r="FF95" s="536"/>
      <c r="FG95" s="536"/>
      <c r="FH95" s="536"/>
      <c r="FI95" s="536"/>
      <c r="FJ95" s="536"/>
      <c r="FK95" s="536"/>
      <c r="FL95" s="536"/>
      <c r="FM95" s="536"/>
      <c r="FN95" s="536"/>
      <c r="FO95" s="536"/>
      <c r="FP95" s="536"/>
      <c r="FQ95" s="536"/>
      <c r="FR95" s="536"/>
      <c r="FS95" s="536"/>
      <c r="FT95" s="536"/>
      <c r="FU95" s="536"/>
      <c r="FV95" s="536"/>
      <c r="FW95" s="536"/>
      <c r="FX95" s="536"/>
      <c r="FY95" s="536"/>
      <c r="FZ95" s="536"/>
      <c r="GA95" s="536"/>
      <c r="GB95" s="536"/>
      <c r="GC95" s="536"/>
      <c r="GD95" s="536"/>
      <c r="GE95" s="536"/>
      <c r="GF95" s="536"/>
      <c r="GG95" s="536"/>
      <c r="GH95" s="536"/>
      <c r="GI95" s="536"/>
      <c r="GJ95" s="536"/>
      <c r="GK95" s="536"/>
      <c r="GL95" s="536"/>
      <c r="GM95" s="536"/>
      <c r="GN95" s="536"/>
      <c r="GO95" s="536"/>
      <c r="GP95" s="536"/>
      <c r="GQ95" s="536"/>
      <c r="GR95" s="536"/>
      <c r="GS95" s="536"/>
      <c r="GT95" s="536"/>
      <c r="GU95" s="536"/>
      <c r="GV95" s="536"/>
      <c r="GW95" s="536"/>
      <c r="GX95" s="536"/>
      <c r="GY95" s="536"/>
      <c r="GZ95" s="536"/>
      <c r="HA95" s="536"/>
      <c r="HB95" s="536"/>
      <c r="HC95" s="536"/>
      <c r="HD95" s="536"/>
      <c r="HE95" s="536"/>
      <c r="HF95" s="536"/>
      <c r="HG95" s="536"/>
      <c r="HH95" s="536"/>
      <c r="HI95" s="536"/>
      <c r="HJ95" s="536"/>
      <c r="HK95" s="536"/>
      <c r="HL95" s="536"/>
      <c r="HM95" s="536"/>
      <c r="HN95" s="536"/>
      <c r="HO95" s="536"/>
      <c r="HP95" s="536"/>
      <c r="HQ95" s="536"/>
      <c r="HR95" s="536"/>
      <c r="HS95" s="536"/>
      <c r="HT95" s="536"/>
      <c r="HU95" s="536"/>
      <c r="HV95" s="536"/>
      <c r="HW95" s="536"/>
      <c r="HX95" s="536"/>
      <c r="HY95" s="536"/>
      <c r="HZ95" s="536"/>
      <c r="IA95" s="536"/>
      <c r="IB95" s="536"/>
      <c r="IC95" s="536"/>
      <c r="ID95" s="536"/>
      <c r="IE95" s="536"/>
      <c r="IF95" s="536"/>
      <c r="IG95" s="536"/>
      <c r="IH95" s="536"/>
      <c r="II95" s="536"/>
      <c r="IJ95" s="536"/>
      <c r="IK95" s="536"/>
      <c r="IL95" s="536"/>
      <c r="IM95" s="536"/>
      <c r="IN95" s="536"/>
      <c r="IO95" s="536"/>
      <c r="IP95" s="536"/>
      <c r="IQ95" s="536"/>
      <c r="IR95" s="536"/>
      <c r="IS95" s="536"/>
      <c r="IT95" s="536"/>
      <c r="IU95" s="536"/>
      <c r="IV95" s="536"/>
      <c r="IW95" s="536"/>
      <c r="IX95" s="536"/>
      <c r="IY95" s="536"/>
      <c r="IZ95" s="536"/>
      <c r="JA95" s="536"/>
      <c r="JB95" s="536"/>
      <c r="JC95" s="536"/>
      <c r="JD95" s="536"/>
      <c r="JE95" s="536"/>
      <c r="JF95" s="536"/>
      <c r="JG95" s="536"/>
      <c r="JH95" s="536"/>
      <c r="JI95" s="536"/>
      <c r="JJ95" s="536"/>
      <c r="JK95" s="536"/>
      <c r="JL95" s="536"/>
      <c r="JM95" s="536"/>
      <c r="JN95" s="536"/>
      <c r="JO95" s="536"/>
      <c r="JP95" s="536"/>
      <c r="JQ95" s="536"/>
      <c r="JR95" s="536"/>
      <c r="JS95" s="536"/>
      <c r="JT95" s="536"/>
      <c r="JU95" s="536"/>
      <c r="JV95" s="536"/>
      <c r="JW95" s="536"/>
      <c r="JX95" s="536"/>
      <c r="JY95" s="536"/>
      <c r="JZ95" s="536"/>
      <c r="KA95" s="536"/>
      <c r="KB95" s="536"/>
      <c r="KC95" s="536"/>
      <c r="KD95" s="536"/>
      <c r="KE95" s="536"/>
      <c r="KF95" s="536"/>
      <c r="KG95" s="536"/>
      <c r="KH95" s="536"/>
      <c r="KI95" s="536"/>
      <c r="KJ95" s="536"/>
      <c r="KK95" s="536"/>
      <c r="KL95" s="536"/>
      <c r="KM95" s="536"/>
      <c r="KN95" s="536"/>
      <c r="KO95" s="536"/>
      <c r="KP95" s="536"/>
      <c r="KQ95" s="536"/>
      <c r="KR95" s="536"/>
      <c r="KS95" s="536"/>
      <c r="KT95" s="536"/>
      <c r="KU95" s="536"/>
      <c r="KV95" s="536"/>
      <c r="KW95" s="536"/>
      <c r="KX95" s="536"/>
      <c r="KY95" s="536"/>
      <c r="KZ95" s="536"/>
      <c r="LA95" s="536"/>
      <c r="LB95" s="536"/>
      <c r="LC95" s="536"/>
      <c r="LD95" s="536"/>
      <c r="LE95" s="536"/>
      <c r="LF95" s="536"/>
      <c r="LG95" s="536"/>
      <c r="LH95" s="536"/>
      <c r="LI95" s="536"/>
      <c r="LJ95" s="536"/>
      <c r="LK95" s="536"/>
      <c r="LL95" s="536"/>
      <c r="LM95" s="536"/>
      <c r="LN95" s="536"/>
      <c r="LO95" s="536"/>
      <c r="LP95" s="536"/>
      <c r="LQ95" s="536"/>
      <c r="LR95" s="536"/>
      <c r="LS95" s="536"/>
      <c r="LT95" s="536"/>
      <c r="LU95" s="536"/>
      <c r="LV95" s="536"/>
      <c r="LW95" s="536"/>
      <c r="LX95" s="536"/>
      <c r="LY95" s="536"/>
      <c r="LZ95" s="536"/>
      <c r="MA95" s="536"/>
      <c r="MB95" s="536"/>
      <c r="MC95" s="536"/>
      <c r="MD95" s="536"/>
      <c r="ME95" s="536"/>
      <c r="MF95" s="536"/>
      <c r="MG95" s="536"/>
      <c r="MH95" s="536"/>
      <c r="MI95" s="536"/>
      <c r="MJ95" s="536"/>
      <c r="MK95" s="536"/>
      <c r="ML95" s="536"/>
      <c r="MM95" s="536"/>
      <c r="MN95" s="536"/>
      <c r="MO95" s="536"/>
      <c r="MP95" s="536"/>
      <c r="MQ95" s="536"/>
      <c r="MR95" s="536"/>
      <c r="MS95" s="536"/>
      <c r="MT95" s="536"/>
      <c r="MU95" s="536"/>
      <c r="MV95" s="536"/>
      <c r="MW95" s="536"/>
      <c r="MX95" s="536"/>
      <c r="MY95" s="536"/>
      <c r="MZ95" s="536"/>
      <c r="NA95" s="536"/>
      <c r="NB95" s="536"/>
      <c r="NC95" s="536"/>
      <c r="ND95" s="536"/>
      <c r="NE95" s="536"/>
      <c r="NF95" s="536"/>
      <c r="NG95" s="536"/>
      <c r="NH95" s="536"/>
      <c r="NI95" s="536"/>
      <c r="NJ95" s="536"/>
      <c r="NK95" s="536"/>
      <c r="NL95" s="536"/>
      <c r="NM95" s="536"/>
      <c r="NN95" s="536"/>
      <c r="NO95" s="536"/>
      <c r="NP95" s="536"/>
      <c r="NQ95" s="536"/>
      <c r="NR95" s="536"/>
      <c r="NS95" s="536"/>
      <c r="NT95" s="536"/>
      <c r="NU95" s="536"/>
      <c r="NV95" s="536"/>
      <c r="NW95" s="536"/>
      <c r="NX95" s="536"/>
      <c r="NY95" s="536"/>
      <c r="NZ95" s="536"/>
      <c r="OA95" s="536"/>
      <c r="OB95" s="536"/>
      <c r="OC95" s="536"/>
      <c r="OD95" s="536"/>
      <c r="OE95" s="536"/>
      <c r="OF95" s="536"/>
      <c r="OG95" s="536"/>
      <c r="OH95" s="536"/>
      <c r="OI95" s="536"/>
      <c r="OJ95" s="536"/>
      <c r="OK95" s="536"/>
      <c r="OL95" s="536"/>
      <c r="OM95" s="536"/>
      <c r="ON95" s="536"/>
      <c r="OO95" s="536"/>
      <c r="OP95" s="536"/>
      <c r="OQ95" s="536"/>
      <c r="OR95" s="536"/>
      <c r="OS95" s="536"/>
      <c r="OT95" s="536"/>
      <c r="OU95" s="536"/>
      <c r="OV95" s="536"/>
      <c r="OW95" s="536"/>
      <c r="OX95" s="536"/>
      <c r="OY95" s="536"/>
      <c r="OZ95" s="536"/>
      <c r="PA95" s="536"/>
      <c r="PB95" s="536"/>
      <c r="PC95" s="536"/>
      <c r="PD95" s="536"/>
      <c r="PE95" s="536"/>
      <c r="PF95" s="536"/>
      <c r="PG95" s="536"/>
      <c r="PH95" s="536"/>
      <c r="PI95" s="536"/>
      <c r="PJ95" s="536"/>
      <c r="PK95" s="536"/>
      <c r="PL95" s="536"/>
      <c r="PM95" s="536"/>
      <c r="PN95" s="536"/>
      <c r="PO95" s="536"/>
      <c r="PP95" s="536"/>
      <c r="PQ95" s="536"/>
      <c r="PR95" s="536"/>
      <c r="PS95" s="536"/>
      <c r="PT95" s="536"/>
      <c r="PU95" s="536"/>
      <c r="PV95" s="536"/>
      <c r="PW95" s="536"/>
      <c r="PX95" s="536"/>
      <c r="PY95" s="536"/>
      <c r="PZ95" s="536"/>
      <c r="QA95" s="536"/>
      <c r="QB95" s="536"/>
      <c r="QC95" s="536"/>
      <c r="QD95" s="536"/>
      <c r="QE95" s="536"/>
      <c r="QF95" s="536"/>
      <c r="QG95" s="536"/>
      <c r="QH95" s="536"/>
      <c r="QI95" s="536"/>
      <c r="QJ95" s="536"/>
      <c r="QK95" s="536"/>
      <c r="QL95" s="536"/>
      <c r="QM95" s="536"/>
      <c r="QN95" s="536"/>
      <c r="QO95" s="536"/>
      <c r="QP95" s="536"/>
      <c r="QQ95" s="536"/>
      <c r="QR95" s="536"/>
      <c r="QS95" s="536"/>
      <c r="QT95" s="536"/>
      <c r="QU95" s="536"/>
      <c r="QV95" s="536"/>
      <c r="QW95" s="536"/>
      <c r="QX95" s="536"/>
      <c r="QY95" s="536"/>
      <c r="QZ95" s="536"/>
      <c r="RA95" s="536"/>
      <c r="RB95" s="536"/>
      <c r="RC95" s="536"/>
      <c r="RD95" s="536"/>
      <c r="RE95" s="536"/>
      <c r="RF95" s="536"/>
      <c r="RG95" s="536"/>
      <c r="RH95" s="536"/>
      <c r="RI95" s="536"/>
      <c r="RJ95" s="536"/>
      <c r="RK95" s="536"/>
      <c r="RL95" s="536"/>
      <c r="RM95" s="536"/>
      <c r="RN95" s="536"/>
      <c r="RO95" s="536"/>
      <c r="RP95" s="536"/>
      <c r="RQ95" s="536"/>
      <c r="RR95" s="536"/>
      <c r="RS95" s="536"/>
      <c r="RT95" s="536"/>
      <c r="RU95" s="536"/>
      <c r="RV95" s="536"/>
      <c r="RW95" s="536"/>
      <c r="RX95" s="536"/>
      <c r="RY95" s="536"/>
      <c r="RZ95" s="536"/>
      <c r="SA95" s="536"/>
      <c r="SB95" s="536"/>
      <c r="SC95" s="536"/>
      <c r="SD95" s="536"/>
      <c r="SE95" s="536"/>
      <c r="SF95" s="536"/>
      <c r="SG95" s="536"/>
      <c r="SH95" s="536"/>
      <c r="SI95" s="536"/>
      <c r="SJ95" s="536"/>
      <c r="SK95" s="536"/>
      <c r="SL95" s="536"/>
      <c r="SM95" s="536"/>
      <c r="SN95" s="536"/>
      <c r="SO95" s="536"/>
      <c r="SP95" s="536"/>
      <c r="SQ95" s="536"/>
      <c r="SR95" s="536"/>
      <c r="SS95" s="536"/>
      <c r="ST95" s="536"/>
      <c r="SU95" s="536"/>
      <c r="SV95" s="536"/>
      <c r="SW95" s="536"/>
      <c r="SX95" s="536"/>
      <c r="SY95" s="536"/>
      <c r="SZ95" s="536"/>
      <c r="TA95" s="536"/>
      <c r="TB95" s="536"/>
      <c r="TC95" s="536"/>
      <c r="TD95" s="536"/>
      <c r="TE95" s="536"/>
      <c r="TF95" s="536"/>
      <c r="TG95" s="536"/>
      <c r="TH95" s="536"/>
      <c r="TI95" s="536"/>
      <c r="TJ95" s="536"/>
      <c r="TK95" s="536"/>
      <c r="TL95" s="536"/>
      <c r="TM95" s="536"/>
      <c r="TN95" s="536"/>
      <c r="TO95" s="536"/>
      <c r="TP95" s="536"/>
      <c r="TQ95" s="536"/>
      <c r="TR95" s="536"/>
      <c r="TS95" s="536"/>
      <c r="TT95" s="536"/>
      <c r="TU95" s="536"/>
      <c r="TV95" s="536"/>
      <c r="TW95" s="536"/>
      <c r="TX95" s="536"/>
      <c r="TY95" s="536"/>
      <c r="TZ95" s="536"/>
      <c r="UA95" s="536"/>
      <c r="UB95" s="536"/>
      <c r="UC95" s="536"/>
      <c r="UD95" s="536"/>
      <c r="UE95" s="536"/>
      <c r="UF95" s="536"/>
      <c r="UG95" s="536"/>
      <c r="UH95" s="536"/>
      <c r="UI95" s="536"/>
      <c r="UJ95" s="536"/>
      <c r="UK95" s="536"/>
      <c r="UL95" s="536"/>
      <c r="UM95" s="536"/>
      <c r="UN95" s="536"/>
      <c r="UO95" s="536"/>
      <c r="UP95" s="536"/>
      <c r="UQ95" s="536"/>
      <c r="UR95" s="536"/>
      <c r="US95" s="536"/>
      <c r="UT95" s="536"/>
      <c r="UU95" s="536"/>
      <c r="UV95" s="536"/>
      <c r="UW95" s="536"/>
      <c r="UX95" s="536"/>
      <c r="UY95" s="536"/>
      <c r="UZ95" s="536"/>
      <c r="VA95" s="536"/>
      <c r="VB95" s="536"/>
      <c r="VC95" s="536"/>
      <c r="VD95" s="536"/>
      <c r="VE95" s="536"/>
      <c r="VF95" s="536"/>
      <c r="VG95" s="536"/>
      <c r="VH95" s="536"/>
      <c r="VI95" s="536"/>
      <c r="VJ95" s="536"/>
      <c r="VK95" s="536"/>
      <c r="VL95" s="536"/>
      <c r="VM95" s="536"/>
      <c r="VN95" s="536"/>
      <c r="VO95" s="536"/>
      <c r="VP95" s="536"/>
      <c r="VQ95" s="536"/>
      <c r="VR95" s="536"/>
      <c r="VS95" s="536"/>
      <c r="VT95" s="536"/>
      <c r="VU95" s="536"/>
      <c r="VV95" s="536"/>
      <c r="VW95" s="536"/>
      <c r="VX95" s="536"/>
      <c r="VY95" s="536"/>
      <c r="VZ95" s="536"/>
      <c r="WA95" s="536"/>
      <c r="WB95" s="536"/>
      <c r="WC95" s="536"/>
      <c r="WD95" s="536"/>
      <c r="WE95" s="536"/>
      <c r="WF95" s="536"/>
      <c r="WG95" s="536"/>
      <c r="WH95" s="536"/>
      <c r="WI95" s="536"/>
      <c r="WJ95" s="536"/>
      <c r="WK95" s="536"/>
      <c r="WL95" s="536"/>
      <c r="WM95" s="536"/>
      <c r="WN95" s="536"/>
      <c r="WO95" s="536"/>
      <c r="WP95" s="536"/>
      <c r="WQ95" s="536"/>
      <c r="WR95" s="536"/>
      <c r="WS95" s="536"/>
      <c r="WT95" s="536"/>
      <c r="WU95" s="536"/>
      <c r="WV95" s="536"/>
      <c r="WW95" s="536"/>
      <c r="WX95" s="536"/>
      <c r="WY95" s="536"/>
      <c r="WZ95" s="536"/>
      <c r="XA95" s="536"/>
      <c r="XB95" s="536"/>
      <c r="XC95" s="536"/>
      <c r="XD95" s="536"/>
      <c r="XE95" s="536"/>
      <c r="XF95" s="536"/>
      <c r="XG95" s="536"/>
      <c r="XH95" s="536"/>
      <c r="XI95" s="536"/>
      <c r="XJ95" s="536"/>
      <c r="XK95" s="536"/>
      <c r="XL95" s="536"/>
      <c r="XM95" s="536"/>
      <c r="XN95" s="536"/>
      <c r="XO95" s="536"/>
      <c r="XP95" s="536"/>
      <c r="XQ95" s="536"/>
      <c r="XR95" s="536"/>
      <c r="XS95" s="536"/>
      <c r="XT95" s="536"/>
      <c r="XU95" s="536"/>
      <c r="XV95" s="536"/>
      <c r="XW95" s="536"/>
      <c r="XX95" s="536"/>
      <c r="XY95" s="536"/>
      <c r="XZ95" s="536"/>
      <c r="YA95" s="536"/>
      <c r="YB95" s="536"/>
      <c r="YC95" s="536"/>
      <c r="YD95" s="536"/>
      <c r="YE95" s="536"/>
      <c r="YF95" s="536"/>
      <c r="YG95" s="536"/>
      <c r="YH95" s="536"/>
      <c r="YI95" s="536"/>
      <c r="YJ95" s="536"/>
      <c r="YK95" s="536"/>
      <c r="YL95" s="536"/>
      <c r="YM95" s="536"/>
      <c r="YN95" s="536"/>
      <c r="YO95" s="536"/>
      <c r="YP95" s="536"/>
      <c r="YQ95" s="536"/>
      <c r="YR95" s="536"/>
      <c r="YS95" s="536"/>
      <c r="YT95" s="536"/>
      <c r="YU95" s="536"/>
      <c r="YV95" s="536"/>
      <c r="YW95" s="536"/>
      <c r="YX95" s="536"/>
      <c r="YY95" s="536"/>
      <c r="YZ95" s="536"/>
      <c r="ZA95" s="536"/>
      <c r="ZB95" s="536"/>
      <c r="ZC95" s="536"/>
      <c r="ZD95" s="536"/>
      <c r="ZE95" s="536"/>
      <c r="ZF95" s="536"/>
      <c r="ZG95" s="536"/>
      <c r="ZH95" s="536"/>
      <c r="ZI95" s="536"/>
      <c r="ZJ95" s="536"/>
      <c r="ZK95" s="536"/>
      <c r="ZL95" s="536"/>
      <c r="ZM95" s="536"/>
      <c r="ZN95" s="536"/>
      <c r="ZO95" s="536"/>
      <c r="ZP95" s="536"/>
      <c r="ZQ95" s="536"/>
      <c r="ZR95" s="536"/>
      <c r="ZS95" s="536"/>
      <c r="ZT95" s="536"/>
      <c r="ZU95" s="536"/>
      <c r="ZV95" s="536"/>
      <c r="ZW95" s="536"/>
      <c r="ZX95" s="536"/>
      <c r="ZY95" s="536"/>
      <c r="ZZ95" s="536"/>
      <c r="AAA95" s="536"/>
      <c r="AAB95" s="536"/>
      <c r="AAC95" s="536"/>
      <c r="AAD95" s="536"/>
      <c r="AAE95" s="536"/>
      <c r="AAF95" s="536"/>
      <c r="AAG95" s="536"/>
      <c r="AAH95" s="536"/>
      <c r="AAI95" s="536"/>
      <c r="AAJ95" s="536"/>
      <c r="AAK95" s="536"/>
      <c r="AAL95" s="536"/>
      <c r="AAM95" s="536"/>
      <c r="AAN95" s="536"/>
      <c r="AAO95" s="536"/>
      <c r="AAP95" s="536"/>
      <c r="AAQ95" s="536"/>
      <c r="AAR95" s="536"/>
      <c r="AAS95" s="536"/>
      <c r="AAT95" s="536"/>
      <c r="AAU95" s="536"/>
      <c r="AAV95" s="536"/>
      <c r="AAW95" s="536"/>
      <c r="AAX95" s="536"/>
      <c r="AAY95" s="536"/>
      <c r="AAZ95" s="536"/>
      <c r="ABA95" s="536"/>
      <c r="ABB95" s="536"/>
      <c r="ABC95" s="536"/>
      <c r="ABD95" s="536"/>
      <c r="ABE95" s="536"/>
      <c r="ABF95" s="536"/>
      <c r="ABG95" s="536"/>
      <c r="ABH95" s="536"/>
      <c r="ABI95" s="536"/>
      <c r="ABJ95" s="536"/>
      <c r="ABK95" s="536"/>
      <c r="ABL95" s="536"/>
      <c r="ABM95" s="536"/>
      <c r="ABN95" s="536"/>
      <c r="ABO95" s="536"/>
      <c r="ABP95" s="536"/>
      <c r="ABQ95" s="536"/>
      <c r="ABR95" s="536"/>
      <c r="ABS95" s="536"/>
      <c r="ABT95" s="536"/>
      <c r="ABU95" s="536"/>
      <c r="ABV95" s="536"/>
      <c r="ABW95" s="536"/>
      <c r="ABX95" s="536"/>
      <c r="ABY95" s="536"/>
      <c r="ABZ95" s="536"/>
      <c r="ACA95" s="536"/>
      <c r="ACB95" s="536"/>
      <c r="ACC95" s="536"/>
      <c r="ACD95" s="536"/>
      <c r="ACE95" s="536"/>
      <c r="ACF95" s="536"/>
      <c r="ACG95" s="536"/>
      <c r="ACH95" s="536"/>
      <c r="ACI95" s="536"/>
      <c r="ACJ95" s="536"/>
      <c r="ACK95" s="536"/>
      <c r="ACL95" s="536"/>
      <c r="ACM95" s="536"/>
      <c r="ACN95" s="536"/>
      <c r="ACO95" s="536"/>
      <c r="ACP95" s="536"/>
      <c r="ACQ95" s="536"/>
      <c r="ACR95" s="536"/>
      <c r="ACS95" s="536"/>
      <c r="ACT95" s="536"/>
      <c r="ACU95" s="536"/>
      <c r="ACV95" s="536"/>
      <c r="ACW95" s="536"/>
      <c r="ACX95" s="536"/>
      <c r="ACY95" s="536"/>
      <c r="ACZ95" s="536"/>
      <c r="ADA95" s="536"/>
      <c r="ADB95" s="536"/>
      <c r="ADC95" s="536"/>
      <c r="ADD95" s="536"/>
      <c r="ADE95" s="536"/>
      <c r="ADF95" s="536"/>
      <c r="ADG95" s="536"/>
      <c r="ADH95" s="536"/>
      <c r="ADI95" s="536"/>
      <c r="ADJ95" s="536"/>
      <c r="ADK95" s="536"/>
      <c r="ADL95" s="536"/>
      <c r="ADM95" s="536"/>
      <c r="ADN95" s="536"/>
      <c r="ADO95" s="536"/>
      <c r="ADP95" s="536"/>
      <c r="ADQ95" s="536"/>
      <c r="ADR95" s="536"/>
      <c r="ADS95" s="536"/>
      <c r="ADT95" s="536"/>
      <c r="ADU95" s="536"/>
      <c r="ADV95" s="536"/>
      <c r="ADW95" s="536"/>
      <c r="ADX95" s="536"/>
      <c r="ADY95" s="536"/>
      <c r="ADZ95" s="536"/>
      <c r="AEA95" s="536"/>
      <c r="AEB95" s="536"/>
      <c r="AEC95" s="536"/>
      <c r="AED95" s="536"/>
      <c r="AEE95" s="536"/>
      <c r="AEF95" s="536"/>
      <c r="AEG95" s="536"/>
      <c r="AEH95" s="536"/>
      <c r="AEI95" s="536"/>
      <c r="AEJ95" s="536"/>
      <c r="AEK95" s="536"/>
      <c r="AEL95" s="536"/>
      <c r="AEM95" s="536"/>
      <c r="AEN95" s="536"/>
      <c r="AEO95" s="536"/>
      <c r="AEP95" s="536"/>
      <c r="AEQ95" s="536"/>
      <c r="AER95" s="536"/>
      <c r="AES95" s="536"/>
      <c r="AET95" s="536"/>
      <c r="AEU95" s="536"/>
      <c r="AEV95" s="536"/>
      <c r="AEW95" s="536"/>
      <c r="AEX95" s="536"/>
      <c r="AEY95" s="536"/>
      <c r="AEZ95" s="536"/>
      <c r="AFA95" s="536"/>
      <c r="AFB95" s="536"/>
      <c r="AFC95" s="536"/>
      <c r="AFD95" s="536"/>
      <c r="AFE95" s="536"/>
      <c r="AFF95" s="536"/>
      <c r="AFG95" s="536"/>
      <c r="AFH95" s="536"/>
      <c r="AFI95" s="536"/>
      <c r="AFJ95" s="536"/>
      <c r="AFK95" s="536"/>
      <c r="AFL95" s="536"/>
      <c r="AFM95" s="536"/>
      <c r="AFN95" s="536"/>
      <c r="AFO95" s="536"/>
      <c r="AFP95" s="536"/>
      <c r="AFQ95" s="536"/>
      <c r="AFR95" s="536"/>
      <c r="AFS95" s="536"/>
      <c r="AFT95" s="536"/>
      <c r="AFU95" s="536"/>
      <c r="AFV95" s="536"/>
      <c r="AFW95" s="536"/>
      <c r="AFX95" s="536"/>
      <c r="AFY95" s="536"/>
      <c r="AFZ95" s="536"/>
      <c r="AGA95" s="536"/>
      <c r="AGB95" s="536"/>
      <c r="AGC95" s="536"/>
      <c r="AGD95" s="536"/>
      <c r="AGE95" s="536"/>
      <c r="AGF95" s="536"/>
      <c r="AGG95" s="536"/>
      <c r="AGH95" s="536"/>
      <c r="AGI95" s="536"/>
      <c r="AGJ95" s="536"/>
      <c r="AGK95" s="536"/>
      <c r="AGL95" s="536"/>
      <c r="AGM95" s="536"/>
      <c r="AGN95" s="536"/>
      <c r="AGO95" s="536"/>
      <c r="AGP95" s="536"/>
      <c r="AGQ95" s="536"/>
      <c r="AGR95" s="536"/>
      <c r="AGS95" s="536"/>
      <c r="AGT95" s="536"/>
      <c r="AGU95" s="536"/>
      <c r="AGV95" s="536"/>
      <c r="AGW95" s="536"/>
      <c r="AGX95" s="536"/>
      <c r="AGY95" s="536"/>
      <c r="AGZ95" s="536"/>
      <c r="AHA95" s="536"/>
      <c r="AHB95" s="536"/>
      <c r="AHC95" s="536"/>
      <c r="AHD95" s="536"/>
      <c r="AHE95" s="536"/>
      <c r="AHF95" s="536"/>
      <c r="AHG95" s="536"/>
      <c r="AHH95" s="536"/>
      <c r="AHI95" s="536"/>
      <c r="AHJ95" s="536"/>
      <c r="AHK95" s="536"/>
      <c r="AHL95" s="536"/>
      <c r="AHM95" s="536"/>
      <c r="AHN95" s="536"/>
      <c r="AHO95" s="536"/>
      <c r="AHP95" s="536"/>
      <c r="AHQ95" s="536"/>
      <c r="AHR95" s="536"/>
      <c r="AHS95" s="536"/>
      <c r="AHT95" s="536"/>
      <c r="AHU95" s="536"/>
      <c r="AHV95" s="536"/>
      <c r="AHW95" s="536"/>
      <c r="AHX95" s="536"/>
      <c r="AHY95" s="536"/>
      <c r="AHZ95" s="536"/>
      <c r="AIA95" s="536"/>
      <c r="AIB95" s="536"/>
      <c r="AIC95" s="536"/>
      <c r="AID95" s="536"/>
      <c r="AIE95" s="536"/>
      <c r="AIF95" s="536"/>
      <c r="AIG95" s="536"/>
      <c r="AIH95" s="536"/>
      <c r="AII95" s="536"/>
      <c r="AIJ95" s="536"/>
      <c r="AIK95" s="536"/>
      <c r="AIL95" s="536"/>
      <c r="AIM95" s="536"/>
      <c r="AIN95" s="536"/>
      <c r="AIO95" s="536"/>
      <c r="AIP95" s="536"/>
      <c r="AIQ95" s="536"/>
      <c r="AIR95" s="536"/>
      <c r="AIS95" s="536"/>
      <c r="AIT95" s="536"/>
      <c r="AIU95" s="536"/>
      <c r="AIV95" s="536"/>
      <c r="AIW95" s="536"/>
      <c r="AIX95" s="536"/>
      <c r="AIY95" s="536"/>
      <c r="AIZ95" s="536"/>
      <c r="AJA95" s="536"/>
      <c r="AJB95" s="536"/>
      <c r="AJC95" s="536"/>
      <c r="AJD95" s="536"/>
      <c r="AJE95" s="536"/>
      <c r="AJF95" s="536"/>
      <c r="AJG95" s="536"/>
      <c r="AJH95" s="536"/>
      <c r="AJI95" s="536"/>
      <c r="AJJ95" s="536"/>
      <c r="AJK95" s="536"/>
      <c r="AJL95" s="536"/>
      <c r="AJM95" s="536"/>
      <c r="AJN95" s="536"/>
      <c r="AJO95" s="536"/>
      <c r="AJP95" s="536"/>
      <c r="AJQ95" s="536"/>
      <c r="AJR95" s="536"/>
      <c r="AJS95" s="536"/>
      <c r="AJT95" s="536"/>
      <c r="AJU95" s="536"/>
      <c r="AJV95" s="536"/>
      <c r="AJW95" s="536"/>
      <c r="AJX95" s="536"/>
      <c r="AJY95" s="536"/>
      <c r="AJZ95" s="536"/>
      <c r="AKA95" s="536"/>
      <c r="AKB95" s="536"/>
      <c r="AKC95" s="536"/>
      <c r="AKD95" s="536"/>
      <c r="AKE95" s="536"/>
      <c r="AKF95" s="536"/>
      <c r="AKG95" s="536"/>
      <c r="AKH95" s="536"/>
      <c r="AKI95" s="536"/>
      <c r="AKJ95" s="536"/>
      <c r="AKK95" s="536"/>
      <c r="AKL95" s="536"/>
      <c r="AKM95" s="536"/>
      <c r="AKN95" s="536"/>
      <c r="AKO95" s="536"/>
      <c r="AKP95" s="536"/>
      <c r="AKQ95" s="536"/>
      <c r="AKR95" s="536"/>
      <c r="AKS95" s="536"/>
      <c r="AKT95" s="536"/>
      <c r="AKU95" s="536"/>
      <c r="AKV95" s="536"/>
      <c r="AKW95" s="536"/>
      <c r="AKX95" s="536"/>
      <c r="AKY95" s="536"/>
      <c r="AKZ95" s="536"/>
      <c r="ALA95" s="536"/>
      <c r="ALB95" s="536"/>
      <c r="ALC95" s="536"/>
      <c r="ALD95" s="536"/>
      <c r="ALE95" s="536"/>
      <c r="ALF95" s="536"/>
      <c r="ALG95" s="536"/>
      <c r="ALH95" s="536"/>
      <c r="ALI95" s="536"/>
      <c r="ALJ95" s="536"/>
      <c r="ALK95" s="536"/>
      <c r="ALL95" s="536"/>
      <c r="ALM95" s="536"/>
      <c r="ALN95" s="536"/>
      <c r="ALO95" s="536"/>
      <c r="ALP95" s="536"/>
      <c r="ALQ95" s="536"/>
      <c r="ALR95" s="536"/>
      <c r="ALS95" s="536"/>
      <c r="ALT95" s="536"/>
      <c r="ALU95" s="536"/>
      <c r="ALV95" s="536"/>
      <c r="ALW95" s="536"/>
      <c r="ALX95" s="536"/>
      <c r="ALY95" s="536"/>
      <c r="ALZ95" s="536"/>
      <c r="AMA95" s="536"/>
      <c r="AMB95" s="536"/>
      <c r="AMC95" s="536"/>
      <c r="AMD95" s="536"/>
      <c r="AME95" s="536"/>
      <c r="AMF95" s="536"/>
      <c r="AMG95" s="536"/>
      <c r="AMH95" s="536"/>
      <c r="AMI95" s="536"/>
      <c r="AMJ95" s="536"/>
      <c r="AMK95" s="536"/>
      <c r="AML95" s="536"/>
    </row>
    <row r="96" spans="1:1026" s="525" customFormat="1" ht="16.5" customHeight="1" thickBot="1">
      <c r="A96" s="523"/>
      <c r="B96" s="539"/>
      <c r="C96" s="540"/>
      <c r="D96" s="540"/>
      <c r="E96" s="540"/>
      <c r="F96" s="540"/>
      <c r="G96" s="540"/>
      <c r="H96" s="541"/>
      <c r="J96" s="523"/>
      <c r="K96" s="523"/>
      <c r="L96" s="523"/>
      <c r="M96" s="523"/>
      <c r="N96" s="523"/>
      <c r="O96" s="523"/>
      <c r="P96" s="523"/>
      <c r="Q96" s="523"/>
      <c r="R96" s="523"/>
      <c r="S96" s="523"/>
      <c r="T96" s="523"/>
      <c r="U96" s="523"/>
      <c r="V96" s="523"/>
      <c r="W96" s="523"/>
      <c r="X96" s="523"/>
      <c r="Y96" s="523"/>
      <c r="Z96" s="523"/>
      <c r="AA96" s="523"/>
      <c r="AB96" s="523"/>
      <c r="AC96" s="523"/>
      <c r="AD96" s="523"/>
      <c r="AE96" s="523"/>
      <c r="AF96" s="523"/>
      <c r="AG96" s="523"/>
      <c r="AH96" s="523"/>
      <c r="AI96" s="523"/>
      <c r="AJ96" s="523"/>
      <c r="AK96" s="523"/>
      <c r="AL96" s="523"/>
      <c r="AM96" s="523"/>
      <c r="AN96" s="523"/>
      <c r="AO96" s="523"/>
      <c r="AP96" s="523"/>
      <c r="AQ96" s="523"/>
      <c r="AR96" s="523"/>
      <c r="AS96" s="523"/>
      <c r="AT96" s="523"/>
      <c r="AU96" s="523"/>
      <c r="AV96" s="523"/>
      <c r="AW96" s="523"/>
      <c r="AX96" s="523"/>
      <c r="AY96" s="523"/>
      <c r="AZ96" s="523"/>
      <c r="BA96" s="523"/>
      <c r="BB96" s="523"/>
      <c r="BC96" s="523"/>
      <c r="BD96" s="523"/>
      <c r="BE96" s="523"/>
      <c r="BF96" s="523"/>
      <c r="BG96" s="523"/>
      <c r="BH96" s="523"/>
      <c r="BI96" s="523"/>
      <c r="BJ96" s="523"/>
      <c r="BK96" s="523"/>
      <c r="BL96" s="523"/>
      <c r="BM96" s="523"/>
      <c r="BN96" s="523"/>
      <c r="BO96" s="523"/>
      <c r="BP96" s="523"/>
      <c r="BQ96" s="523"/>
      <c r="BR96" s="523"/>
      <c r="BS96" s="523"/>
      <c r="BT96" s="523"/>
      <c r="BU96" s="523"/>
      <c r="BV96" s="523"/>
      <c r="BW96" s="523"/>
      <c r="BX96" s="523"/>
      <c r="BY96" s="523"/>
      <c r="BZ96" s="523"/>
      <c r="CA96" s="523"/>
      <c r="CB96" s="523"/>
      <c r="CC96" s="523"/>
      <c r="CD96" s="523"/>
      <c r="CE96" s="523"/>
      <c r="CF96" s="523"/>
      <c r="CG96" s="523"/>
      <c r="CH96" s="523"/>
      <c r="CI96" s="523"/>
      <c r="CJ96" s="523"/>
      <c r="CK96" s="523"/>
      <c r="CL96" s="523"/>
      <c r="CM96" s="523"/>
      <c r="CN96" s="523"/>
      <c r="CO96" s="523"/>
      <c r="CP96" s="523"/>
      <c r="CQ96" s="523"/>
      <c r="CR96" s="523"/>
      <c r="CS96" s="523"/>
      <c r="CT96" s="523"/>
      <c r="CU96" s="523"/>
      <c r="CV96" s="523"/>
      <c r="CW96" s="523"/>
      <c r="CX96" s="523"/>
      <c r="CY96" s="523"/>
      <c r="CZ96" s="523"/>
      <c r="DA96" s="523"/>
      <c r="DB96" s="523"/>
      <c r="DC96" s="523"/>
      <c r="DD96" s="523"/>
      <c r="DE96" s="523"/>
      <c r="DF96" s="523"/>
      <c r="DG96" s="523"/>
      <c r="DH96" s="523"/>
      <c r="DI96" s="523"/>
      <c r="DJ96" s="523"/>
      <c r="DK96" s="523"/>
      <c r="DL96" s="523"/>
      <c r="DM96" s="523"/>
      <c r="DN96" s="523"/>
      <c r="DO96" s="523"/>
      <c r="DP96" s="523"/>
      <c r="DQ96" s="523"/>
      <c r="DR96" s="523"/>
      <c r="DS96" s="523"/>
      <c r="DT96" s="523"/>
      <c r="DU96" s="523"/>
      <c r="DV96" s="523"/>
      <c r="DW96" s="523"/>
      <c r="DX96" s="523"/>
      <c r="DY96" s="523"/>
      <c r="DZ96" s="523"/>
      <c r="EA96" s="523"/>
      <c r="EB96" s="523"/>
      <c r="EC96" s="523"/>
      <c r="ED96" s="523"/>
      <c r="EE96" s="523"/>
      <c r="EF96" s="523"/>
      <c r="EG96" s="523"/>
      <c r="EH96" s="523"/>
      <c r="EI96" s="523"/>
      <c r="EJ96" s="523"/>
      <c r="EK96" s="523"/>
      <c r="EL96" s="523"/>
      <c r="EM96" s="523"/>
      <c r="EN96" s="523"/>
      <c r="EO96" s="523"/>
      <c r="EP96" s="523"/>
      <c r="EQ96" s="523"/>
      <c r="ER96" s="523"/>
      <c r="ES96" s="523"/>
      <c r="ET96" s="523"/>
      <c r="EU96" s="523"/>
      <c r="EV96" s="523"/>
      <c r="EW96" s="523"/>
      <c r="EX96" s="523"/>
      <c r="EY96" s="523"/>
      <c r="EZ96" s="523"/>
      <c r="FA96" s="523"/>
      <c r="FB96" s="523"/>
      <c r="FC96" s="523"/>
      <c r="FD96" s="523"/>
      <c r="FE96" s="523"/>
      <c r="FF96" s="523"/>
      <c r="FG96" s="523"/>
      <c r="FH96" s="523"/>
      <c r="FI96" s="523"/>
      <c r="FJ96" s="523"/>
      <c r="FK96" s="523"/>
      <c r="FL96" s="523"/>
      <c r="FM96" s="523"/>
      <c r="FN96" s="523"/>
      <c r="FO96" s="523"/>
      <c r="FP96" s="523"/>
      <c r="FQ96" s="523"/>
      <c r="FR96" s="523"/>
      <c r="FS96" s="523"/>
      <c r="FT96" s="523"/>
      <c r="FU96" s="523"/>
      <c r="FV96" s="523"/>
      <c r="FW96" s="523"/>
      <c r="FX96" s="523"/>
      <c r="FY96" s="523"/>
      <c r="FZ96" s="523"/>
      <c r="GA96" s="523"/>
      <c r="GB96" s="523"/>
      <c r="GC96" s="523"/>
      <c r="GD96" s="523"/>
      <c r="GE96" s="523"/>
      <c r="GF96" s="523"/>
      <c r="GG96" s="523"/>
      <c r="GH96" s="523"/>
      <c r="GI96" s="523"/>
      <c r="GJ96" s="523"/>
      <c r="GK96" s="523"/>
      <c r="GL96" s="523"/>
      <c r="GM96" s="523"/>
      <c r="GN96" s="523"/>
      <c r="GO96" s="523"/>
      <c r="GP96" s="523"/>
      <c r="GQ96" s="523"/>
      <c r="GR96" s="523"/>
      <c r="GS96" s="523"/>
      <c r="GT96" s="523"/>
      <c r="GU96" s="523"/>
      <c r="GV96" s="523"/>
      <c r="GW96" s="523"/>
      <c r="GX96" s="523"/>
      <c r="GY96" s="523"/>
      <c r="GZ96" s="523"/>
      <c r="HA96" s="523"/>
      <c r="HB96" s="523"/>
      <c r="HC96" s="523"/>
      <c r="HD96" s="523"/>
      <c r="HE96" s="523"/>
      <c r="HF96" s="523"/>
      <c r="HG96" s="523"/>
      <c r="HH96" s="523"/>
      <c r="HI96" s="523"/>
      <c r="HJ96" s="523"/>
      <c r="HK96" s="523"/>
      <c r="HL96" s="523"/>
      <c r="HM96" s="523"/>
      <c r="HN96" s="523"/>
      <c r="HO96" s="523"/>
      <c r="HP96" s="523"/>
      <c r="HQ96" s="523"/>
      <c r="HR96" s="523"/>
      <c r="HS96" s="523"/>
      <c r="HT96" s="523"/>
      <c r="HU96" s="523"/>
      <c r="HV96" s="523"/>
      <c r="HW96" s="523"/>
      <c r="HX96" s="523"/>
      <c r="HY96" s="523"/>
      <c r="HZ96" s="523"/>
      <c r="IA96" s="523"/>
      <c r="IB96" s="523"/>
      <c r="IC96" s="523"/>
      <c r="ID96" s="523"/>
      <c r="IE96" s="523"/>
      <c r="IF96" s="523"/>
      <c r="IG96" s="523"/>
      <c r="IH96" s="523"/>
      <c r="II96" s="523"/>
      <c r="IJ96" s="523"/>
      <c r="IK96" s="523"/>
      <c r="IL96" s="523"/>
      <c r="IM96" s="523"/>
      <c r="IN96" s="523"/>
      <c r="IO96" s="523"/>
      <c r="IP96" s="523"/>
      <c r="IQ96" s="523"/>
      <c r="IR96" s="523"/>
      <c r="IS96" s="523"/>
      <c r="IT96" s="523"/>
      <c r="IU96" s="523"/>
      <c r="IV96" s="523"/>
      <c r="IW96" s="523"/>
      <c r="IX96" s="523"/>
      <c r="IY96" s="523"/>
      <c r="IZ96" s="523"/>
      <c r="JA96" s="523"/>
      <c r="JB96" s="523"/>
      <c r="JC96" s="523"/>
      <c r="JD96" s="523"/>
      <c r="JE96" s="523"/>
      <c r="JF96" s="523"/>
      <c r="JG96" s="523"/>
      <c r="JH96" s="523"/>
      <c r="JI96" s="523"/>
      <c r="JJ96" s="523"/>
      <c r="JK96" s="523"/>
      <c r="JL96" s="523"/>
      <c r="JM96" s="523"/>
      <c r="JN96" s="523"/>
      <c r="JO96" s="523"/>
      <c r="JP96" s="523"/>
      <c r="JQ96" s="523"/>
      <c r="JR96" s="523"/>
      <c r="JS96" s="523"/>
      <c r="JT96" s="523"/>
      <c r="JU96" s="523"/>
      <c r="JV96" s="523"/>
      <c r="JW96" s="523"/>
      <c r="JX96" s="523"/>
      <c r="JY96" s="523"/>
      <c r="JZ96" s="523"/>
      <c r="KA96" s="523"/>
      <c r="KB96" s="523"/>
      <c r="KC96" s="523"/>
      <c r="KD96" s="523"/>
      <c r="KE96" s="523"/>
      <c r="KF96" s="523"/>
      <c r="KG96" s="523"/>
      <c r="KH96" s="523"/>
      <c r="KI96" s="523"/>
      <c r="KJ96" s="523"/>
      <c r="KK96" s="523"/>
      <c r="KL96" s="523"/>
      <c r="KM96" s="523"/>
      <c r="KN96" s="523"/>
      <c r="KO96" s="523"/>
      <c r="KP96" s="523"/>
      <c r="KQ96" s="523"/>
      <c r="KR96" s="523"/>
      <c r="KS96" s="523"/>
      <c r="KT96" s="523"/>
      <c r="KU96" s="523"/>
      <c r="KV96" s="523"/>
      <c r="KW96" s="523"/>
      <c r="KX96" s="523"/>
      <c r="KY96" s="523"/>
      <c r="KZ96" s="523"/>
      <c r="LA96" s="523"/>
      <c r="LB96" s="523"/>
      <c r="LC96" s="523"/>
      <c r="LD96" s="523"/>
      <c r="LE96" s="523"/>
      <c r="LF96" s="523"/>
      <c r="LG96" s="523"/>
      <c r="LH96" s="523"/>
      <c r="LI96" s="523"/>
      <c r="LJ96" s="523"/>
      <c r="LK96" s="523"/>
      <c r="LL96" s="523"/>
      <c r="LM96" s="523"/>
      <c r="LN96" s="523"/>
      <c r="LO96" s="523"/>
      <c r="LP96" s="523"/>
      <c r="LQ96" s="523"/>
      <c r="LR96" s="523"/>
      <c r="LS96" s="523"/>
      <c r="LT96" s="523"/>
      <c r="LU96" s="523"/>
      <c r="LV96" s="523"/>
      <c r="LW96" s="523"/>
      <c r="LX96" s="523"/>
      <c r="LY96" s="523"/>
      <c r="LZ96" s="523"/>
      <c r="MA96" s="523"/>
      <c r="MB96" s="523"/>
      <c r="MC96" s="523"/>
      <c r="MD96" s="523"/>
      <c r="ME96" s="523"/>
      <c r="MF96" s="523"/>
      <c r="MG96" s="523"/>
      <c r="MH96" s="523"/>
      <c r="MI96" s="523"/>
      <c r="MJ96" s="523"/>
      <c r="MK96" s="523"/>
      <c r="ML96" s="523"/>
      <c r="MM96" s="523"/>
      <c r="MN96" s="523"/>
      <c r="MO96" s="523"/>
      <c r="MP96" s="523"/>
      <c r="MQ96" s="523"/>
      <c r="MR96" s="523"/>
      <c r="MS96" s="523"/>
      <c r="MT96" s="523"/>
      <c r="MU96" s="523"/>
      <c r="MV96" s="523"/>
      <c r="MW96" s="523"/>
      <c r="MX96" s="523"/>
      <c r="MY96" s="523"/>
      <c r="MZ96" s="523"/>
      <c r="NA96" s="523"/>
      <c r="NB96" s="523"/>
      <c r="NC96" s="523"/>
      <c r="ND96" s="523"/>
      <c r="NE96" s="523"/>
      <c r="NF96" s="523"/>
      <c r="NG96" s="523"/>
      <c r="NH96" s="523"/>
      <c r="NI96" s="523"/>
      <c r="NJ96" s="523"/>
      <c r="NK96" s="523"/>
      <c r="NL96" s="523"/>
      <c r="NM96" s="523"/>
      <c r="NN96" s="523"/>
      <c r="NO96" s="523"/>
      <c r="NP96" s="523"/>
      <c r="NQ96" s="523"/>
      <c r="NR96" s="523"/>
      <c r="NS96" s="523"/>
      <c r="NT96" s="523"/>
      <c r="NU96" s="523"/>
      <c r="NV96" s="523"/>
      <c r="NW96" s="523"/>
      <c r="NX96" s="523"/>
      <c r="NY96" s="523"/>
      <c r="NZ96" s="523"/>
      <c r="OA96" s="523"/>
      <c r="OB96" s="523"/>
      <c r="OC96" s="523"/>
      <c r="OD96" s="523"/>
      <c r="OE96" s="523"/>
      <c r="OF96" s="523"/>
      <c r="OG96" s="523"/>
      <c r="OH96" s="523"/>
      <c r="OI96" s="523"/>
      <c r="OJ96" s="523"/>
      <c r="OK96" s="523"/>
      <c r="OL96" s="523"/>
      <c r="OM96" s="523"/>
      <c r="ON96" s="523"/>
      <c r="OO96" s="523"/>
      <c r="OP96" s="523"/>
      <c r="OQ96" s="523"/>
      <c r="OR96" s="523"/>
      <c r="OS96" s="523"/>
      <c r="OT96" s="523"/>
      <c r="OU96" s="523"/>
      <c r="OV96" s="523"/>
      <c r="OW96" s="523"/>
      <c r="OX96" s="523"/>
      <c r="OY96" s="523"/>
      <c r="OZ96" s="523"/>
      <c r="PA96" s="523"/>
      <c r="PB96" s="523"/>
      <c r="PC96" s="523"/>
      <c r="PD96" s="523"/>
      <c r="PE96" s="523"/>
      <c r="PF96" s="523"/>
      <c r="PG96" s="523"/>
      <c r="PH96" s="523"/>
      <c r="PI96" s="523"/>
      <c r="PJ96" s="523"/>
      <c r="PK96" s="523"/>
      <c r="PL96" s="523"/>
      <c r="PM96" s="523"/>
      <c r="PN96" s="523"/>
      <c r="PO96" s="523"/>
      <c r="PP96" s="523"/>
      <c r="PQ96" s="523"/>
      <c r="PR96" s="523"/>
      <c r="PS96" s="523"/>
      <c r="PT96" s="523"/>
      <c r="PU96" s="523"/>
      <c r="PV96" s="523"/>
      <c r="PW96" s="523"/>
      <c r="PX96" s="523"/>
      <c r="PY96" s="523"/>
      <c r="PZ96" s="523"/>
      <c r="QA96" s="523"/>
      <c r="QB96" s="523"/>
      <c r="QC96" s="523"/>
      <c r="QD96" s="523"/>
      <c r="QE96" s="523"/>
      <c r="QF96" s="523"/>
      <c r="QG96" s="523"/>
      <c r="QH96" s="523"/>
      <c r="QI96" s="523"/>
      <c r="QJ96" s="523"/>
      <c r="QK96" s="523"/>
      <c r="QL96" s="523"/>
      <c r="QM96" s="523"/>
      <c r="QN96" s="523"/>
      <c r="QO96" s="523"/>
      <c r="QP96" s="523"/>
      <c r="QQ96" s="523"/>
      <c r="QR96" s="523"/>
      <c r="QS96" s="523"/>
      <c r="QT96" s="523"/>
      <c r="QU96" s="523"/>
      <c r="QV96" s="523"/>
      <c r="QW96" s="523"/>
      <c r="QX96" s="523"/>
      <c r="QY96" s="523"/>
      <c r="QZ96" s="523"/>
      <c r="RA96" s="523"/>
      <c r="RB96" s="523"/>
      <c r="RC96" s="523"/>
      <c r="RD96" s="523"/>
      <c r="RE96" s="523"/>
      <c r="RF96" s="523"/>
      <c r="RG96" s="523"/>
      <c r="RH96" s="523"/>
      <c r="RI96" s="523"/>
      <c r="RJ96" s="523"/>
      <c r="RK96" s="523"/>
      <c r="RL96" s="523"/>
      <c r="RM96" s="523"/>
      <c r="RN96" s="523"/>
      <c r="RO96" s="523"/>
      <c r="RP96" s="523"/>
      <c r="RQ96" s="523"/>
      <c r="RR96" s="523"/>
      <c r="RS96" s="523"/>
      <c r="RT96" s="523"/>
      <c r="RU96" s="523"/>
      <c r="RV96" s="523"/>
      <c r="RW96" s="523"/>
      <c r="RX96" s="523"/>
      <c r="RY96" s="523"/>
      <c r="RZ96" s="523"/>
      <c r="SA96" s="523"/>
      <c r="SB96" s="523"/>
      <c r="SC96" s="523"/>
      <c r="SD96" s="523"/>
      <c r="SE96" s="523"/>
      <c r="SF96" s="523"/>
      <c r="SG96" s="523"/>
      <c r="SH96" s="523"/>
      <c r="SI96" s="523"/>
      <c r="SJ96" s="523"/>
      <c r="SK96" s="523"/>
      <c r="SL96" s="523"/>
      <c r="SM96" s="523"/>
      <c r="SN96" s="523"/>
      <c r="SO96" s="523"/>
      <c r="SP96" s="523"/>
      <c r="SQ96" s="523"/>
      <c r="SR96" s="523"/>
      <c r="SS96" s="523"/>
      <c r="ST96" s="523"/>
      <c r="SU96" s="523"/>
      <c r="SV96" s="523"/>
      <c r="SW96" s="523"/>
      <c r="SX96" s="523"/>
      <c r="SY96" s="523"/>
      <c r="SZ96" s="523"/>
      <c r="TA96" s="523"/>
      <c r="TB96" s="523"/>
      <c r="TC96" s="523"/>
      <c r="TD96" s="523"/>
      <c r="TE96" s="523"/>
      <c r="TF96" s="523"/>
      <c r="TG96" s="523"/>
      <c r="TH96" s="523"/>
      <c r="TI96" s="523"/>
      <c r="TJ96" s="523"/>
      <c r="TK96" s="523"/>
      <c r="TL96" s="523"/>
      <c r="TM96" s="523"/>
      <c r="TN96" s="523"/>
      <c r="TO96" s="523"/>
      <c r="TP96" s="523"/>
      <c r="TQ96" s="523"/>
      <c r="TR96" s="523"/>
      <c r="TS96" s="523"/>
      <c r="TT96" s="523"/>
      <c r="TU96" s="523"/>
      <c r="TV96" s="523"/>
      <c r="TW96" s="523"/>
      <c r="TX96" s="523"/>
      <c r="TY96" s="523"/>
      <c r="TZ96" s="523"/>
      <c r="UA96" s="523"/>
      <c r="UB96" s="523"/>
      <c r="UC96" s="523"/>
      <c r="UD96" s="523"/>
      <c r="UE96" s="523"/>
      <c r="UF96" s="523"/>
      <c r="UG96" s="523"/>
      <c r="UH96" s="523"/>
      <c r="UI96" s="523"/>
      <c r="UJ96" s="523"/>
      <c r="UK96" s="523"/>
      <c r="UL96" s="523"/>
      <c r="UM96" s="523"/>
      <c r="UN96" s="523"/>
      <c r="UO96" s="523"/>
      <c r="UP96" s="523"/>
      <c r="UQ96" s="523"/>
      <c r="UR96" s="523"/>
      <c r="US96" s="523"/>
      <c r="UT96" s="523"/>
      <c r="UU96" s="523"/>
      <c r="UV96" s="523"/>
      <c r="UW96" s="523"/>
      <c r="UX96" s="523"/>
      <c r="UY96" s="523"/>
      <c r="UZ96" s="523"/>
      <c r="VA96" s="523"/>
      <c r="VB96" s="523"/>
      <c r="VC96" s="523"/>
      <c r="VD96" s="523"/>
      <c r="VE96" s="523"/>
      <c r="VF96" s="523"/>
      <c r="VG96" s="523"/>
      <c r="VH96" s="523"/>
      <c r="VI96" s="523"/>
      <c r="VJ96" s="523"/>
      <c r="VK96" s="523"/>
      <c r="VL96" s="523"/>
      <c r="VM96" s="523"/>
      <c r="VN96" s="523"/>
      <c r="VO96" s="523"/>
      <c r="VP96" s="523"/>
      <c r="VQ96" s="523"/>
      <c r="VR96" s="523"/>
      <c r="VS96" s="523"/>
      <c r="VT96" s="523"/>
      <c r="VU96" s="523"/>
      <c r="VV96" s="523"/>
      <c r="VW96" s="523"/>
      <c r="VX96" s="523"/>
      <c r="VY96" s="523"/>
      <c r="VZ96" s="523"/>
      <c r="WA96" s="523"/>
      <c r="WB96" s="523"/>
      <c r="WC96" s="523"/>
      <c r="WD96" s="523"/>
      <c r="WE96" s="523"/>
      <c r="WF96" s="523"/>
      <c r="WG96" s="523"/>
      <c r="WH96" s="523"/>
      <c r="WI96" s="523"/>
      <c r="WJ96" s="523"/>
      <c r="WK96" s="523"/>
      <c r="WL96" s="523"/>
      <c r="WM96" s="523"/>
      <c r="WN96" s="523"/>
      <c r="WO96" s="523"/>
      <c r="WP96" s="523"/>
      <c r="WQ96" s="523"/>
      <c r="WR96" s="523"/>
      <c r="WS96" s="523"/>
      <c r="WT96" s="523"/>
      <c r="WU96" s="523"/>
      <c r="WV96" s="523"/>
      <c r="WW96" s="523"/>
      <c r="WX96" s="523"/>
      <c r="WY96" s="523"/>
      <c r="WZ96" s="523"/>
      <c r="XA96" s="523"/>
      <c r="XB96" s="523"/>
      <c r="XC96" s="523"/>
      <c r="XD96" s="523"/>
      <c r="XE96" s="523"/>
      <c r="XF96" s="523"/>
      <c r="XG96" s="523"/>
      <c r="XH96" s="523"/>
      <c r="XI96" s="523"/>
      <c r="XJ96" s="523"/>
      <c r="XK96" s="523"/>
      <c r="XL96" s="523"/>
      <c r="XM96" s="523"/>
      <c r="XN96" s="523"/>
      <c r="XO96" s="523"/>
      <c r="XP96" s="523"/>
      <c r="XQ96" s="523"/>
      <c r="XR96" s="523"/>
      <c r="XS96" s="523"/>
      <c r="XT96" s="523"/>
      <c r="XU96" s="523"/>
      <c r="XV96" s="523"/>
      <c r="XW96" s="523"/>
      <c r="XX96" s="523"/>
      <c r="XY96" s="523"/>
      <c r="XZ96" s="523"/>
      <c r="YA96" s="523"/>
      <c r="YB96" s="523"/>
      <c r="YC96" s="523"/>
      <c r="YD96" s="523"/>
      <c r="YE96" s="523"/>
      <c r="YF96" s="523"/>
      <c r="YG96" s="523"/>
      <c r="YH96" s="523"/>
      <c r="YI96" s="523"/>
      <c r="YJ96" s="523"/>
      <c r="YK96" s="523"/>
      <c r="YL96" s="523"/>
      <c r="YM96" s="523"/>
      <c r="YN96" s="523"/>
      <c r="YO96" s="523"/>
      <c r="YP96" s="523"/>
      <c r="YQ96" s="523"/>
      <c r="YR96" s="523"/>
      <c r="YS96" s="523"/>
      <c r="YT96" s="523"/>
      <c r="YU96" s="523"/>
      <c r="YV96" s="523"/>
      <c r="YW96" s="523"/>
      <c r="YX96" s="523"/>
      <c r="YY96" s="523"/>
      <c r="YZ96" s="523"/>
      <c r="ZA96" s="523"/>
      <c r="ZB96" s="523"/>
      <c r="ZC96" s="523"/>
      <c r="ZD96" s="523"/>
      <c r="ZE96" s="523"/>
      <c r="ZF96" s="523"/>
      <c r="ZG96" s="523"/>
      <c r="ZH96" s="523"/>
      <c r="ZI96" s="523"/>
      <c r="ZJ96" s="523"/>
      <c r="ZK96" s="523"/>
      <c r="ZL96" s="523"/>
      <c r="ZM96" s="523"/>
      <c r="ZN96" s="523"/>
      <c r="ZO96" s="523"/>
      <c r="ZP96" s="523"/>
      <c r="ZQ96" s="523"/>
      <c r="ZR96" s="523"/>
      <c r="ZS96" s="523"/>
      <c r="ZT96" s="523"/>
      <c r="ZU96" s="523"/>
      <c r="ZV96" s="523"/>
      <c r="ZW96" s="523"/>
      <c r="ZX96" s="523"/>
      <c r="ZY96" s="523"/>
      <c r="ZZ96" s="523"/>
      <c r="AAA96" s="523"/>
      <c r="AAB96" s="523"/>
      <c r="AAC96" s="523"/>
      <c r="AAD96" s="523"/>
      <c r="AAE96" s="523"/>
      <c r="AAF96" s="523"/>
      <c r="AAG96" s="523"/>
      <c r="AAH96" s="523"/>
      <c r="AAI96" s="523"/>
      <c r="AAJ96" s="523"/>
      <c r="AAK96" s="523"/>
      <c r="AAL96" s="523"/>
      <c r="AAM96" s="523"/>
      <c r="AAN96" s="523"/>
      <c r="AAO96" s="523"/>
      <c r="AAP96" s="523"/>
      <c r="AAQ96" s="523"/>
      <c r="AAR96" s="523"/>
      <c r="AAS96" s="523"/>
      <c r="AAT96" s="523"/>
      <c r="AAU96" s="523"/>
      <c r="AAV96" s="523"/>
      <c r="AAW96" s="523"/>
      <c r="AAX96" s="523"/>
      <c r="AAY96" s="523"/>
      <c r="AAZ96" s="523"/>
      <c r="ABA96" s="523"/>
      <c r="ABB96" s="523"/>
      <c r="ABC96" s="523"/>
      <c r="ABD96" s="523"/>
      <c r="ABE96" s="523"/>
      <c r="ABF96" s="523"/>
      <c r="ABG96" s="523"/>
      <c r="ABH96" s="523"/>
      <c r="ABI96" s="523"/>
      <c r="ABJ96" s="523"/>
      <c r="ABK96" s="523"/>
      <c r="ABL96" s="523"/>
      <c r="ABM96" s="523"/>
      <c r="ABN96" s="523"/>
      <c r="ABO96" s="523"/>
      <c r="ABP96" s="523"/>
      <c r="ABQ96" s="523"/>
      <c r="ABR96" s="523"/>
      <c r="ABS96" s="523"/>
      <c r="ABT96" s="523"/>
      <c r="ABU96" s="523"/>
      <c r="ABV96" s="523"/>
      <c r="ABW96" s="523"/>
      <c r="ABX96" s="523"/>
      <c r="ABY96" s="523"/>
      <c r="ABZ96" s="523"/>
      <c r="ACA96" s="523"/>
      <c r="ACB96" s="523"/>
      <c r="ACC96" s="523"/>
      <c r="ACD96" s="523"/>
      <c r="ACE96" s="523"/>
      <c r="ACF96" s="523"/>
      <c r="ACG96" s="523"/>
      <c r="ACH96" s="523"/>
      <c r="ACI96" s="523"/>
      <c r="ACJ96" s="523"/>
      <c r="ACK96" s="523"/>
      <c r="ACL96" s="523"/>
      <c r="ACM96" s="523"/>
      <c r="ACN96" s="523"/>
      <c r="ACO96" s="523"/>
      <c r="ACP96" s="523"/>
      <c r="ACQ96" s="523"/>
      <c r="ACR96" s="523"/>
      <c r="ACS96" s="523"/>
      <c r="ACT96" s="523"/>
      <c r="ACU96" s="523"/>
      <c r="ACV96" s="523"/>
      <c r="ACW96" s="523"/>
      <c r="ACX96" s="523"/>
      <c r="ACY96" s="523"/>
      <c r="ACZ96" s="523"/>
      <c r="ADA96" s="523"/>
      <c r="ADB96" s="523"/>
      <c r="ADC96" s="523"/>
      <c r="ADD96" s="523"/>
      <c r="ADE96" s="523"/>
      <c r="ADF96" s="523"/>
      <c r="ADG96" s="523"/>
      <c r="ADH96" s="523"/>
      <c r="ADI96" s="523"/>
      <c r="ADJ96" s="523"/>
      <c r="ADK96" s="523"/>
      <c r="ADL96" s="523"/>
      <c r="ADM96" s="523"/>
      <c r="ADN96" s="523"/>
      <c r="ADO96" s="523"/>
      <c r="ADP96" s="523"/>
      <c r="ADQ96" s="523"/>
      <c r="ADR96" s="523"/>
      <c r="ADS96" s="523"/>
      <c r="ADT96" s="523"/>
      <c r="ADU96" s="523"/>
      <c r="ADV96" s="523"/>
      <c r="ADW96" s="523"/>
      <c r="ADX96" s="523"/>
      <c r="ADY96" s="523"/>
      <c r="ADZ96" s="523"/>
      <c r="AEA96" s="523"/>
      <c r="AEB96" s="523"/>
      <c r="AEC96" s="523"/>
      <c r="AED96" s="523"/>
      <c r="AEE96" s="523"/>
      <c r="AEF96" s="523"/>
      <c r="AEG96" s="523"/>
      <c r="AEH96" s="523"/>
      <c r="AEI96" s="523"/>
      <c r="AEJ96" s="523"/>
      <c r="AEK96" s="523"/>
      <c r="AEL96" s="523"/>
      <c r="AEM96" s="523"/>
      <c r="AEN96" s="523"/>
      <c r="AEO96" s="523"/>
      <c r="AEP96" s="523"/>
      <c r="AEQ96" s="523"/>
      <c r="AER96" s="523"/>
      <c r="AES96" s="523"/>
      <c r="AET96" s="523"/>
      <c r="AEU96" s="523"/>
      <c r="AEV96" s="523"/>
      <c r="AEW96" s="523"/>
      <c r="AEX96" s="523"/>
      <c r="AEY96" s="523"/>
      <c r="AEZ96" s="523"/>
      <c r="AFA96" s="523"/>
      <c r="AFB96" s="523"/>
      <c r="AFC96" s="523"/>
      <c r="AFD96" s="523"/>
      <c r="AFE96" s="523"/>
      <c r="AFF96" s="523"/>
      <c r="AFG96" s="523"/>
      <c r="AFH96" s="523"/>
      <c r="AFI96" s="523"/>
      <c r="AFJ96" s="523"/>
      <c r="AFK96" s="523"/>
      <c r="AFL96" s="523"/>
      <c r="AFM96" s="523"/>
      <c r="AFN96" s="523"/>
      <c r="AFO96" s="523"/>
      <c r="AFP96" s="523"/>
      <c r="AFQ96" s="523"/>
      <c r="AFR96" s="523"/>
      <c r="AFS96" s="523"/>
      <c r="AFT96" s="523"/>
      <c r="AFU96" s="523"/>
      <c r="AFV96" s="523"/>
      <c r="AFW96" s="523"/>
      <c r="AFX96" s="523"/>
      <c r="AFY96" s="523"/>
      <c r="AFZ96" s="523"/>
      <c r="AGA96" s="523"/>
      <c r="AGB96" s="523"/>
      <c r="AGC96" s="523"/>
      <c r="AGD96" s="523"/>
      <c r="AGE96" s="523"/>
      <c r="AGF96" s="523"/>
      <c r="AGG96" s="523"/>
      <c r="AGH96" s="523"/>
      <c r="AGI96" s="523"/>
      <c r="AGJ96" s="523"/>
      <c r="AGK96" s="523"/>
      <c r="AGL96" s="523"/>
      <c r="AGM96" s="523"/>
      <c r="AGN96" s="523"/>
      <c r="AGO96" s="523"/>
      <c r="AGP96" s="523"/>
      <c r="AGQ96" s="523"/>
      <c r="AGR96" s="523"/>
      <c r="AGS96" s="523"/>
      <c r="AGT96" s="523"/>
      <c r="AGU96" s="523"/>
      <c r="AGV96" s="523"/>
      <c r="AGW96" s="523"/>
      <c r="AGX96" s="523"/>
      <c r="AGY96" s="523"/>
      <c r="AGZ96" s="523"/>
      <c r="AHA96" s="523"/>
      <c r="AHB96" s="523"/>
      <c r="AHC96" s="523"/>
      <c r="AHD96" s="523"/>
      <c r="AHE96" s="523"/>
      <c r="AHF96" s="523"/>
      <c r="AHG96" s="523"/>
      <c r="AHH96" s="523"/>
      <c r="AHI96" s="523"/>
      <c r="AHJ96" s="523"/>
      <c r="AHK96" s="523"/>
      <c r="AHL96" s="523"/>
      <c r="AHM96" s="523"/>
      <c r="AHN96" s="523"/>
      <c r="AHO96" s="523"/>
      <c r="AHP96" s="523"/>
      <c r="AHQ96" s="523"/>
      <c r="AHR96" s="523"/>
      <c r="AHS96" s="523"/>
      <c r="AHT96" s="523"/>
      <c r="AHU96" s="523"/>
      <c r="AHV96" s="523"/>
      <c r="AHW96" s="523"/>
      <c r="AHX96" s="523"/>
      <c r="AHY96" s="523"/>
      <c r="AHZ96" s="523"/>
      <c r="AIA96" s="523"/>
      <c r="AIB96" s="523"/>
      <c r="AIC96" s="523"/>
      <c r="AID96" s="523"/>
      <c r="AIE96" s="523"/>
      <c r="AIF96" s="523"/>
      <c r="AIG96" s="523"/>
      <c r="AIH96" s="523"/>
      <c r="AII96" s="523"/>
      <c r="AIJ96" s="523"/>
      <c r="AIK96" s="523"/>
      <c r="AIL96" s="523"/>
      <c r="AIM96" s="523"/>
      <c r="AIN96" s="523"/>
      <c r="AIO96" s="523"/>
      <c r="AIP96" s="523"/>
      <c r="AIQ96" s="523"/>
      <c r="AIR96" s="523"/>
      <c r="AIS96" s="523"/>
      <c r="AIT96" s="523"/>
      <c r="AIU96" s="523"/>
      <c r="AIV96" s="523"/>
      <c r="AIW96" s="523"/>
      <c r="AIX96" s="523"/>
      <c r="AIY96" s="523"/>
      <c r="AIZ96" s="523"/>
      <c r="AJA96" s="523"/>
      <c r="AJB96" s="523"/>
      <c r="AJC96" s="523"/>
      <c r="AJD96" s="523"/>
      <c r="AJE96" s="523"/>
      <c r="AJF96" s="523"/>
      <c r="AJG96" s="523"/>
      <c r="AJH96" s="523"/>
      <c r="AJI96" s="523"/>
      <c r="AJJ96" s="523"/>
      <c r="AJK96" s="523"/>
      <c r="AJL96" s="523"/>
      <c r="AJM96" s="523"/>
      <c r="AJN96" s="523"/>
      <c r="AJO96" s="523"/>
      <c r="AJP96" s="523"/>
      <c r="AJQ96" s="523"/>
      <c r="AJR96" s="523"/>
      <c r="AJS96" s="523"/>
      <c r="AJT96" s="523"/>
      <c r="AJU96" s="523"/>
      <c r="AJV96" s="523"/>
      <c r="AJW96" s="523"/>
      <c r="AJX96" s="523"/>
      <c r="AJY96" s="523"/>
      <c r="AJZ96" s="523"/>
      <c r="AKA96" s="523"/>
      <c r="AKB96" s="523"/>
      <c r="AKC96" s="523"/>
      <c r="AKD96" s="523"/>
      <c r="AKE96" s="523"/>
      <c r="AKF96" s="523"/>
      <c r="AKG96" s="523"/>
      <c r="AKH96" s="523"/>
      <c r="AKI96" s="523"/>
      <c r="AKJ96" s="523"/>
      <c r="AKK96" s="523"/>
      <c r="AKL96" s="523"/>
      <c r="AKM96" s="523"/>
      <c r="AKN96" s="523"/>
      <c r="AKO96" s="523"/>
      <c r="AKP96" s="523"/>
      <c r="AKQ96" s="523"/>
      <c r="AKR96" s="523"/>
      <c r="AKS96" s="523"/>
      <c r="AKT96" s="523"/>
      <c r="AKU96" s="523"/>
      <c r="AKV96" s="523"/>
      <c r="AKW96" s="523"/>
      <c r="AKX96" s="523"/>
      <c r="AKY96" s="523"/>
      <c r="AKZ96" s="523"/>
      <c r="ALA96" s="523"/>
      <c r="ALB96" s="523"/>
      <c r="ALC96" s="523"/>
      <c r="ALD96" s="523"/>
      <c r="ALE96" s="523"/>
      <c r="ALF96" s="523"/>
      <c r="ALG96" s="523"/>
      <c r="ALH96" s="523"/>
      <c r="ALI96" s="523"/>
      <c r="ALJ96" s="523"/>
      <c r="ALK96" s="523"/>
      <c r="ALL96" s="523"/>
      <c r="ALM96" s="523"/>
      <c r="ALN96" s="523"/>
      <c r="ALO96" s="523"/>
      <c r="ALP96" s="523"/>
      <c r="ALQ96" s="523"/>
      <c r="ALR96" s="523"/>
      <c r="ALS96" s="523"/>
      <c r="ALT96" s="523"/>
      <c r="ALU96" s="523"/>
      <c r="ALV96" s="523"/>
      <c r="ALW96" s="523"/>
      <c r="ALX96" s="523"/>
      <c r="ALY96" s="523"/>
      <c r="ALZ96" s="523"/>
      <c r="AMA96" s="523"/>
      <c r="AMB96" s="523"/>
      <c r="AMC96" s="523"/>
      <c r="AMD96" s="523"/>
      <c r="AME96" s="523"/>
      <c r="AMF96" s="523"/>
      <c r="AMG96" s="523"/>
      <c r="AMH96" s="523"/>
      <c r="AMI96" s="523"/>
      <c r="AMJ96" s="523"/>
      <c r="AMK96" s="523"/>
      <c r="AML96" s="523"/>
    </row>
    <row r="97" spans="1:1026" s="525" customFormat="1" ht="19.5" customHeight="1">
      <c r="A97" s="523"/>
      <c r="B97" s="948" t="s">
        <v>52</v>
      </c>
      <c r="C97" s="949"/>
      <c r="D97" s="949" t="s">
        <v>94</v>
      </c>
      <c r="E97" s="949"/>
      <c r="F97" s="949"/>
      <c r="G97" s="950"/>
      <c r="H97" s="951"/>
      <c r="J97" s="523"/>
      <c r="K97" s="523"/>
      <c r="L97" s="523"/>
      <c r="M97" s="523"/>
      <c r="N97" s="523"/>
      <c r="O97" s="523"/>
      <c r="P97" s="523"/>
      <c r="Q97" s="523"/>
      <c r="R97" s="523"/>
      <c r="S97" s="523"/>
      <c r="T97" s="523"/>
      <c r="U97" s="523"/>
      <c r="V97" s="523"/>
      <c r="W97" s="523"/>
      <c r="X97" s="523"/>
      <c r="Y97" s="523"/>
      <c r="Z97" s="523"/>
      <c r="AA97" s="523"/>
      <c r="AB97" s="523"/>
      <c r="AC97" s="523"/>
      <c r="AD97" s="523"/>
      <c r="AE97" s="523"/>
      <c r="AF97" s="523"/>
      <c r="AG97" s="523"/>
      <c r="AH97" s="523"/>
      <c r="AI97" s="523"/>
      <c r="AJ97" s="523"/>
      <c r="AK97" s="523"/>
      <c r="AL97" s="523"/>
      <c r="AM97" s="523"/>
      <c r="AN97" s="523"/>
      <c r="AO97" s="523"/>
      <c r="AP97" s="523"/>
      <c r="AQ97" s="523"/>
      <c r="AR97" s="523"/>
      <c r="AS97" s="523"/>
      <c r="AT97" s="523"/>
      <c r="AU97" s="523"/>
      <c r="AV97" s="523"/>
      <c r="AW97" s="523"/>
      <c r="AX97" s="523"/>
      <c r="AY97" s="523"/>
      <c r="AZ97" s="523"/>
      <c r="BA97" s="523"/>
      <c r="BB97" s="523"/>
      <c r="BC97" s="523"/>
      <c r="BD97" s="523"/>
      <c r="BE97" s="523"/>
      <c r="BF97" s="523"/>
      <c r="BG97" s="523"/>
      <c r="BH97" s="523"/>
      <c r="BI97" s="523"/>
      <c r="BJ97" s="523"/>
      <c r="BK97" s="523"/>
      <c r="BL97" s="523"/>
      <c r="BM97" s="523"/>
      <c r="BN97" s="523"/>
      <c r="BO97" s="523"/>
      <c r="BP97" s="523"/>
      <c r="BQ97" s="523"/>
      <c r="BR97" s="523"/>
      <c r="BS97" s="523"/>
      <c r="BT97" s="523"/>
      <c r="BU97" s="523"/>
      <c r="BV97" s="523"/>
      <c r="BW97" s="523"/>
      <c r="BX97" s="523"/>
      <c r="BY97" s="523"/>
      <c r="BZ97" s="523"/>
      <c r="CA97" s="523"/>
      <c r="CB97" s="523"/>
      <c r="CC97" s="523"/>
      <c r="CD97" s="523"/>
      <c r="CE97" s="523"/>
      <c r="CF97" s="523"/>
      <c r="CG97" s="523"/>
      <c r="CH97" s="523"/>
      <c r="CI97" s="523"/>
      <c r="CJ97" s="523"/>
      <c r="CK97" s="523"/>
      <c r="CL97" s="523"/>
      <c r="CM97" s="523"/>
      <c r="CN97" s="523"/>
      <c r="CO97" s="523"/>
      <c r="CP97" s="523"/>
      <c r="CQ97" s="523"/>
      <c r="CR97" s="523"/>
      <c r="CS97" s="523"/>
      <c r="CT97" s="523"/>
      <c r="CU97" s="523"/>
      <c r="CV97" s="523"/>
      <c r="CW97" s="523"/>
      <c r="CX97" s="523"/>
      <c r="CY97" s="523"/>
      <c r="CZ97" s="523"/>
      <c r="DA97" s="523"/>
      <c r="DB97" s="523"/>
      <c r="DC97" s="523"/>
      <c r="DD97" s="523"/>
      <c r="DE97" s="523"/>
      <c r="DF97" s="523"/>
      <c r="DG97" s="523"/>
      <c r="DH97" s="523"/>
      <c r="DI97" s="523"/>
      <c r="DJ97" s="523"/>
      <c r="DK97" s="523"/>
      <c r="DL97" s="523"/>
      <c r="DM97" s="523"/>
      <c r="DN97" s="523"/>
      <c r="DO97" s="523"/>
      <c r="DP97" s="523"/>
      <c r="DQ97" s="523"/>
      <c r="DR97" s="523"/>
      <c r="DS97" s="523"/>
      <c r="DT97" s="523"/>
      <c r="DU97" s="523"/>
      <c r="DV97" s="523"/>
      <c r="DW97" s="523"/>
      <c r="DX97" s="523"/>
      <c r="DY97" s="523"/>
      <c r="DZ97" s="523"/>
      <c r="EA97" s="523"/>
      <c r="EB97" s="523"/>
      <c r="EC97" s="523"/>
      <c r="ED97" s="523"/>
      <c r="EE97" s="523"/>
      <c r="EF97" s="523"/>
      <c r="EG97" s="523"/>
      <c r="EH97" s="523"/>
      <c r="EI97" s="523"/>
      <c r="EJ97" s="523"/>
      <c r="EK97" s="523"/>
      <c r="EL97" s="523"/>
      <c r="EM97" s="523"/>
      <c r="EN97" s="523"/>
      <c r="EO97" s="523"/>
      <c r="EP97" s="523"/>
      <c r="EQ97" s="523"/>
      <c r="ER97" s="523"/>
      <c r="ES97" s="523"/>
      <c r="ET97" s="523"/>
      <c r="EU97" s="523"/>
      <c r="EV97" s="523"/>
      <c r="EW97" s="523"/>
      <c r="EX97" s="523"/>
      <c r="EY97" s="523"/>
      <c r="EZ97" s="523"/>
      <c r="FA97" s="523"/>
      <c r="FB97" s="523"/>
      <c r="FC97" s="523"/>
      <c r="FD97" s="523"/>
      <c r="FE97" s="523"/>
      <c r="FF97" s="523"/>
      <c r="FG97" s="523"/>
      <c r="FH97" s="523"/>
      <c r="FI97" s="523"/>
      <c r="FJ97" s="523"/>
      <c r="FK97" s="523"/>
      <c r="FL97" s="523"/>
      <c r="FM97" s="523"/>
      <c r="FN97" s="523"/>
      <c r="FO97" s="523"/>
      <c r="FP97" s="523"/>
      <c r="FQ97" s="523"/>
      <c r="FR97" s="523"/>
      <c r="FS97" s="523"/>
      <c r="FT97" s="523"/>
      <c r="FU97" s="523"/>
      <c r="FV97" s="523"/>
      <c r="FW97" s="523"/>
      <c r="FX97" s="523"/>
      <c r="FY97" s="523"/>
      <c r="FZ97" s="523"/>
      <c r="GA97" s="523"/>
      <c r="GB97" s="523"/>
      <c r="GC97" s="523"/>
      <c r="GD97" s="523"/>
      <c r="GE97" s="523"/>
      <c r="GF97" s="523"/>
      <c r="GG97" s="523"/>
      <c r="GH97" s="523"/>
      <c r="GI97" s="523"/>
      <c r="GJ97" s="523"/>
      <c r="GK97" s="523"/>
      <c r="GL97" s="523"/>
      <c r="GM97" s="523"/>
      <c r="GN97" s="523"/>
      <c r="GO97" s="523"/>
      <c r="GP97" s="523"/>
      <c r="GQ97" s="523"/>
      <c r="GR97" s="523"/>
      <c r="GS97" s="523"/>
      <c r="GT97" s="523"/>
      <c r="GU97" s="523"/>
      <c r="GV97" s="523"/>
      <c r="GW97" s="523"/>
      <c r="GX97" s="523"/>
      <c r="GY97" s="523"/>
      <c r="GZ97" s="523"/>
      <c r="HA97" s="523"/>
      <c r="HB97" s="523"/>
      <c r="HC97" s="523"/>
      <c r="HD97" s="523"/>
      <c r="HE97" s="523"/>
      <c r="HF97" s="523"/>
      <c r="HG97" s="523"/>
      <c r="HH97" s="523"/>
      <c r="HI97" s="523"/>
      <c r="HJ97" s="523"/>
      <c r="HK97" s="523"/>
      <c r="HL97" s="523"/>
      <c r="HM97" s="523"/>
      <c r="HN97" s="523"/>
      <c r="HO97" s="523"/>
      <c r="HP97" s="523"/>
      <c r="HQ97" s="523"/>
      <c r="HR97" s="523"/>
      <c r="HS97" s="523"/>
      <c r="HT97" s="523"/>
      <c r="HU97" s="523"/>
      <c r="HV97" s="523"/>
      <c r="HW97" s="523"/>
      <c r="HX97" s="523"/>
      <c r="HY97" s="523"/>
      <c r="HZ97" s="523"/>
      <c r="IA97" s="523"/>
      <c r="IB97" s="523"/>
      <c r="IC97" s="523"/>
      <c r="ID97" s="523"/>
      <c r="IE97" s="523"/>
      <c r="IF97" s="523"/>
      <c r="IG97" s="523"/>
      <c r="IH97" s="523"/>
      <c r="II97" s="523"/>
      <c r="IJ97" s="523"/>
      <c r="IK97" s="523"/>
      <c r="IL97" s="523"/>
      <c r="IM97" s="523"/>
      <c r="IN97" s="523"/>
      <c r="IO97" s="523"/>
      <c r="IP97" s="523"/>
      <c r="IQ97" s="523"/>
      <c r="IR97" s="523"/>
      <c r="IS97" s="523"/>
      <c r="IT97" s="523"/>
      <c r="IU97" s="523"/>
      <c r="IV97" s="523"/>
      <c r="IW97" s="523"/>
      <c r="IX97" s="523"/>
      <c r="IY97" s="523"/>
      <c r="IZ97" s="523"/>
      <c r="JA97" s="523"/>
      <c r="JB97" s="523"/>
      <c r="JC97" s="523"/>
      <c r="JD97" s="523"/>
      <c r="JE97" s="523"/>
      <c r="JF97" s="523"/>
      <c r="JG97" s="523"/>
      <c r="JH97" s="523"/>
      <c r="JI97" s="523"/>
      <c r="JJ97" s="523"/>
      <c r="JK97" s="523"/>
      <c r="JL97" s="523"/>
      <c r="JM97" s="523"/>
      <c r="JN97" s="523"/>
      <c r="JO97" s="523"/>
      <c r="JP97" s="523"/>
      <c r="JQ97" s="523"/>
      <c r="JR97" s="523"/>
      <c r="JS97" s="523"/>
      <c r="JT97" s="523"/>
      <c r="JU97" s="523"/>
      <c r="JV97" s="523"/>
      <c r="JW97" s="523"/>
      <c r="JX97" s="523"/>
      <c r="JY97" s="523"/>
      <c r="JZ97" s="523"/>
      <c r="KA97" s="523"/>
      <c r="KB97" s="523"/>
      <c r="KC97" s="523"/>
      <c r="KD97" s="523"/>
      <c r="KE97" s="523"/>
      <c r="KF97" s="523"/>
      <c r="KG97" s="523"/>
      <c r="KH97" s="523"/>
      <c r="KI97" s="523"/>
      <c r="KJ97" s="523"/>
      <c r="KK97" s="523"/>
      <c r="KL97" s="523"/>
      <c r="KM97" s="523"/>
      <c r="KN97" s="523"/>
      <c r="KO97" s="523"/>
      <c r="KP97" s="523"/>
      <c r="KQ97" s="523"/>
      <c r="KR97" s="523"/>
      <c r="KS97" s="523"/>
      <c r="KT97" s="523"/>
      <c r="KU97" s="523"/>
      <c r="KV97" s="523"/>
      <c r="KW97" s="523"/>
      <c r="KX97" s="523"/>
      <c r="KY97" s="523"/>
      <c r="KZ97" s="523"/>
      <c r="LA97" s="523"/>
      <c r="LB97" s="523"/>
      <c r="LC97" s="523"/>
      <c r="LD97" s="523"/>
      <c r="LE97" s="523"/>
      <c r="LF97" s="523"/>
      <c r="LG97" s="523"/>
      <c r="LH97" s="523"/>
      <c r="LI97" s="523"/>
      <c r="LJ97" s="523"/>
      <c r="LK97" s="523"/>
      <c r="LL97" s="523"/>
      <c r="LM97" s="523"/>
      <c r="LN97" s="523"/>
      <c r="LO97" s="523"/>
      <c r="LP97" s="523"/>
      <c r="LQ97" s="523"/>
      <c r="LR97" s="523"/>
      <c r="LS97" s="523"/>
      <c r="LT97" s="523"/>
      <c r="LU97" s="523"/>
      <c r="LV97" s="523"/>
      <c r="LW97" s="523"/>
      <c r="LX97" s="523"/>
      <c r="LY97" s="523"/>
      <c r="LZ97" s="523"/>
      <c r="MA97" s="523"/>
      <c r="MB97" s="523"/>
      <c r="MC97" s="523"/>
      <c r="MD97" s="523"/>
      <c r="ME97" s="523"/>
      <c r="MF97" s="523"/>
      <c r="MG97" s="523"/>
      <c r="MH97" s="523"/>
      <c r="MI97" s="523"/>
      <c r="MJ97" s="523"/>
      <c r="MK97" s="523"/>
      <c r="ML97" s="523"/>
      <c r="MM97" s="523"/>
      <c r="MN97" s="523"/>
      <c r="MO97" s="523"/>
      <c r="MP97" s="523"/>
      <c r="MQ97" s="523"/>
      <c r="MR97" s="523"/>
      <c r="MS97" s="523"/>
      <c r="MT97" s="523"/>
      <c r="MU97" s="523"/>
      <c r="MV97" s="523"/>
      <c r="MW97" s="523"/>
      <c r="MX97" s="523"/>
      <c r="MY97" s="523"/>
      <c r="MZ97" s="523"/>
      <c r="NA97" s="523"/>
      <c r="NB97" s="523"/>
      <c r="NC97" s="523"/>
      <c r="ND97" s="523"/>
      <c r="NE97" s="523"/>
      <c r="NF97" s="523"/>
      <c r="NG97" s="523"/>
      <c r="NH97" s="523"/>
      <c r="NI97" s="523"/>
      <c r="NJ97" s="523"/>
      <c r="NK97" s="523"/>
      <c r="NL97" s="523"/>
      <c r="NM97" s="523"/>
      <c r="NN97" s="523"/>
      <c r="NO97" s="523"/>
      <c r="NP97" s="523"/>
      <c r="NQ97" s="523"/>
      <c r="NR97" s="523"/>
      <c r="NS97" s="523"/>
      <c r="NT97" s="523"/>
      <c r="NU97" s="523"/>
      <c r="NV97" s="523"/>
      <c r="NW97" s="523"/>
      <c r="NX97" s="523"/>
      <c r="NY97" s="523"/>
      <c r="NZ97" s="523"/>
      <c r="OA97" s="523"/>
      <c r="OB97" s="523"/>
      <c r="OC97" s="523"/>
      <c r="OD97" s="523"/>
      <c r="OE97" s="523"/>
      <c r="OF97" s="523"/>
      <c r="OG97" s="523"/>
      <c r="OH97" s="523"/>
      <c r="OI97" s="523"/>
      <c r="OJ97" s="523"/>
      <c r="OK97" s="523"/>
      <c r="OL97" s="523"/>
      <c r="OM97" s="523"/>
      <c r="ON97" s="523"/>
      <c r="OO97" s="523"/>
      <c r="OP97" s="523"/>
      <c r="OQ97" s="523"/>
      <c r="OR97" s="523"/>
      <c r="OS97" s="523"/>
      <c r="OT97" s="523"/>
      <c r="OU97" s="523"/>
      <c r="OV97" s="523"/>
      <c r="OW97" s="523"/>
      <c r="OX97" s="523"/>
      <c r="OY97" s="523"/>
      <c r="OZ97" s="523"/>
      <c r="PA97" s="523"/>
      <c r="PB97" s="523"/>
      <c r="PC97" s="523"/>
      <c r="PD97" s="523"/>
      <c r="PE97" s="523"/>
      <c r="PF97" s="523"/>
      <c r="PG97" s="523"/>
      <c r="PH97" s="523"/>
      <c r="PI97" s="523"/>
      <c r="PJ97" s="523"/>
      <c r="PK97" s="523"/>
      <c r="PL97" s="523"/>
      <c r="PM97" s="523"/>
      <c r="PN97" s="523"/>
      <c r="PO97" s="523"/>
      <c r="PP97" s="523"/>
      <c r="PQ97" s="523"/>
      <c r="PR97" s="523"/>
      <c r="PS97" s="523"/>
      <c r="PT97" s="523"/>
      <c r="PU97" s="523"/>
      <c r="PV97" s="523"/>
      <c r="PW97" s="523"/>
      <c r="PX97" s="523"/>
      <c r="PY97" s="523"/>
      <c r="PZ97" s="523"/>
      <c r="QA97" s="523"/>
      <c r="QB97" s="523"/>
      <c r="QC97" s="523"/>
      <c r="QD97" s="523"/>
      <c r="QE97" s="523"/>
      <c r="QF97" s="523"/>
      <c r="QG97" s="523"/>
      <c r="QH97" s="523"/>
      <c r="QI97" s="523"/>
      <c r="QJ97" s="523"/>
      <c r="QK97" s="523"/>
      <c r="QL97" s="523"/>
      <c r="QM97" s="523"/>
      <c r="QN97" s="523"/>
      <c r="QO97" s="523"/>
      <c r="QP97" s="523"/>
      <c r="QQ97" s="523"/>
      <c r="QR97" s="523"/>
      <c r="QS97" s="523"/>
      <c r="QT97" s="523"/>
      <c r="QU97" s="523"/>
      <c r="QV97" s="523"/>
      <c r="QW97" s="523"/>
      <c r="QX97" s="523"/>
      <c r="QY97" s="523"/>
      <c r="QZ97" s="523"/>
      <c r="RA97" s="523"/>
      <c r="RB97" s="523"/>
      <c r="RC97" s="523"/>
      <c r="RD97" s="523"/>
      <c r="RE97" s="523"/>
      <c r="RF97" s="523"/>
      <c r="RG97" s="523"/>
      <c r="RH97" s="523"/>
      <c r="RI97" s="523"/>
      <c r="RJ97" s="523"/>
      <c r="RK97" s="523"/>
      <c r="RL97" s="523"/>
      <c r="RM97" s="523"/>
      <c r="RN97" s="523"/>
      <c r="RO97" s="523"/>
      <c r="RP97" s="523"/>
      <c r="RQ97" s="523"/>
      <c r="RR97" s="523"/>
      <c r="RS97" s="523"/>
      <c r="RT97" s="523"/>
      <c r="RU97" s="523"/>
      <c r="RV97" s="523"/>
      <c r="RW97" s="523"/>
      <c r="RX97" s="523"/>
      <c r="RY97" s="523"/>
      <c r="RZ97" s="523"/>
      <c r="SA97" s="523"/>
      <c r="SB97" s="523"/>
      <c r="SC97" s="523"/>
      <c r="SD97" s="523"/>
      <c r="SE97" s="523"/>
      <c r="SF97" s="523"/>
      <c r="SG97" s="523"/>
      <c r="SH97" s="523"/>
      <c r="SI97" s="523"/>
      <c r="SJ97" s="523"/>
      <c r="SK97" s="523"/>
      <c r="SL97" s="523"/>
      <c r="SM97" s="523"/>
      <c r="SN97" s="523"/>
      <c r="SO97" s="523"/>
      <c r="SP97" s="523"/>
      <c r="SQ97" s="523"/>
      <c r="SR97" s="523"/>
      <c r="SS97" s="523"/>
      <c r="ST97" s="523"/>
      <c r="SU97" s="523"/>
      <c r="SV97" s="523"/>
      <c r="SW97" s="523"/>
      <c r="SX97" s="523"/>
      <c r="SY97" s="523"/>
      <c r="SZ97" s="523"/>
      <c r="TA97" s="523"/>
      <c r="TB97" s="523"/>
      <c r="TC97" s="523"/>
      <c r="TD97" s="523"/>
      <c r="TE97" s="523"/>
      <c r="TF97" s="523"/>
      <c r="TG97" s="523"/>
      <c r="TH97" s="523"/>
      <c r="TI97" s="523"/>
      <c r="TJ97" s="523"/>
      <c r="TK97" s="523"/>
      <c r="TL97" s="523"/>
      <c r="TM97" s="523"/>
      <c r="TN97" s="523"/>
      <c r="TO97" s="523"/>
      <c r="TP97" s="523"/>
      <c r="TQ97" s="523"/>
      <c r="TR97" s="523"/>
      <c r="TS97" s="523"/>
      <c r="TT97" s="523"/>
      <c r="TU97" s="523"/>
      <c r="TV97" s="523"/>
      <c r="TW97" s="523"/>
      <c r="TX97" s="523"/>
      <c r="TY97" s="523"/>
      <c r="TZ97" s="523"/>
      <c r="UA97" s="523"/>
      <c r="UB97" s="523"/>
      <c r="UC97" s="523"/>
      <c r="UD97" s="523"/>
      <c r="UE97" s="523"/>
      <c r="UF97" s="523"/>
      <c r="UG97" s="523"/>
      <c r="UH97" s="523"/>
      <c r="UI97" s="523"/>
      <c r="UJ97" s="523"/>
      <c r="UK97" s="523"/>
      <c r="UL97" s="523"/>
      <c r="UM97" s="523"/>
      <c r="UN97" s="523"/>
      <c r="UO97" s="523"/>
      <c r="UP97" s="523"/>
      <c r="UQ97" s="523"/>
      <c r="UR97" s="523"/>
      <c r="US97" s="523"/>
      <c r="UT97" s="523"/>
      <c r="UU97" s="523"/>
      <c r="UV97" s="523"/>
      <c r="UW97" s="523"/>
      <c r="UX97" s="523"/>
      <c r="UY97" s="523"/>
      <c r="UZ97" s="523"/>
      <c r="VA97" s="523"/>
      <c r="VB97" s="523"/>
      <c r="VC97" s="523"/>
      <c r="VD97" s="523"/>
      <c r="VE97" s="523"/>
      <c r="VF97" s="523"/>
      <c r="VG97" s="523"/>
      <c r="VH97" s="523"/>
      <c r="VI97" s="523"/>
      <c r="VJ97" s="523"/>
      <c r="VK97" s="523"/>
      <c r="VL97" s="523"/>
      <c r="VM97" s="523"/>
      <c r="VN97" s="523"/>
      <c r="VO97" s="523"/>
      <c r="VP97" s="523"/>
      <c r="VQ97" s="523"/>
      <c r="VR97" s="523"/>
      <c r="VS97" s="523"/>
      <c r="VT97" s="523"/>
      <c r="VU97" s="523"/>
      <c r="VV97" s="523"/>
      <c r="VW97" s="523"/>
      <c r="VX97" s="523"/>
      <c r="VY97" s="523"/>
      <c r="VZ97" s="523"/>
      <c r="WA97" s="523"/>
      <c r="WB97" s="523"/>
      <c r="WC97" s="523"/>
      <c r="WD97" s="523"/>
      <c r="WE97" s="523"/>
      <c r="WF97" s="523"/>
      <c r="WG97" s="523"/>
      <c r="WH97" s="523"/>
      <c r="WI97" s="523"/>
      <c r="WJ97" s="523"/>
      <c r="WK97" s="523"/>
      <c r="WL97" s="523"/>
      <c r="WM97" s="523"/>
      <c r="WN97" s="523"/>
      <c r="WO97" s="523"/>
      <c r="WP97" s="523"/>
      <c r="WQ97" s="523"/>
      <c r="WR97" s="523"/>
      <c r="WS97" s="523"/>
      <c r="WT97" s="523"/>
      <c r="WU97" s="523"/>
      <c r="WV97" s="523"/>
      <c r="WW97" s="523"/>
      <c r="WX97" s="523"/>
      <c r="WY97" s="523"/>
      <c r="WZ97" s="523"/>
      <c r="XA97" s="523"/>
      <c r="XB97" s="523"/>
      <c r="XC97" s="523"/>
      <c r="XD97" s="523"/>
      <c r="XE97" s="523"/>
      <c r="XF97" s="523"/>
      <c r="XG97" s="523"/>
      <c r="XH97" s="523"/>
      <c r="XI97" s="523"/>
      <c r="XJ97" s="523"/>
      <c r="XK97" s="523"/>
      <c r="XL97" s="523"/>
      <c r="XM97" s="523"/>
      <c r="XN97" s="523"/>
      <c r="XO97" s="523"/>
      <c r="XP97" s="523"/>
      <c r="XQ97" s="523"/>
      <c r="XR97" s="523"/>
      <c r="XS97" s="523"/>
      <c r="XT97" s="523"/>
      <c r="XU97" s="523"/>
      <c r="XV97" s="523"/>
      <c r="XW97" s="523"/>
      <c r="XX97" s="523"/>
      <c r="XY97" s="523"/>
      <c r="XZ97" s="523"/>
      <c r="YA97" s="523"/>
      <c r="YB97" s="523"/>
      <c r="YC97" s="523"/>
      <c r="YD97" s="523"/>
      <c r="YE97" s="523"/>
      <c r="YF97" s="523"/>
      <c r="YG97" s="523"/>
      <c r="YH97" s="523"/>
      <c r="YI97" s="523"/>
      <c r="YJ97" s="523"/>
      <c r="YK97" s="523"/>
      <c r="YL97" s="523"/>
      <c r="YM97" s="523"/>
      <c r="YN97" s="523"/>
      <c r="YO97" s="523"/>
      <c r="YP97" s="523"/>
      <c r="YQ97" s="523"/>
      <c r="YR97" s="523"/>
      <c r="YS97" s="523"/>
      <c r="YT97" s="523"/>
      <c r="YU97" s="523"/>
      <c r="YV97" s="523"/>
      <c r="YW97" s="523"/>
      <c r="YX97" s="523"/>
      <c r="YY97" s="523"/>
      <c r="YZ97" s="523"/>
      <c r="ZA97" s="523"/>
      <c r="ZB97" s="523"/>
      <c r="ZC97" s="523"/>
      <c r="ZD97" s="523"/>
      <c r="ZE97" s="523"/>
      <c r="ZF97" s="523"/>
      <c r="ZG97" s="523"/>
      <c r="ZH97" s="523"/>
      <c r="ZI97" s="523"/>
      <c r="ZJ97" s="523"/>
      <c r="ZK97" s="523"/>
      <c r="ZL97" s="523"/>
      <c r="ZM97" s="523"/>
      <c r="ZN97" s="523"/>
      <c r="ZO97" s="523"/>
      <c r="ZP97" s="523"/>
      <c r="ZQ97" s="523"/>
      <c r="ZR97" s="523"/>
      <c r="ZS97" s="523"/>
      <c r="ZT97" s="523"/>
      <c r="ZU97" s="523"/>
      <c r="ZV97" s="523"/>
      <c r="ZW97" s="523"/>
      <c r="ZX97" s="523"/>
      <c r="ZY97" s="523"/>
      <c r="ZZ97" s="523"/>
      <c r="AAA97" s="523"/>
      <c r="AAB97" s="523"/>
      <c r="AAC97" s="523"/>
      <c r="AAD97" s="523"/>
      <c r="AAE97" s="523"/>
      <c r="AAF97" s="523"/>
      <c r="AAG97" s="523"/>
      <c r="AAH97" s="523"/>
      <c r="AAI97" s="523"/>
      <c r="AAJ97" s="523"/>
      <c r="AAK97" s="523"/>
      <c r="AAL97" s="523"/>
      <c r="AAM97" s="523"/>
      <c r="AAN97" s="523"/>
      <c r="AAO97" s="523"/>
      <c r="AAP97" s="523"/>
      <c r="AAQ97" s="523"/>
      <c r="AAR97" s="523"/>
      <c r="AAS97" s="523"/>
      <c r="AAT97" s="523"/>
      <c r="AAU97" s="523"/>
      <c r="AAV97" s="523"/>
      <c r="AAW97" s="523"/>
      <c r="AAX97" s="523"/>
      <c r="AAY97" s="523"/>
      <c r="AAZ97" s="523"/>
      <c r="ABA97" s="523"/>
      <c r="ABB97" s="523"/>
      <c r="ABC97" s="523"/>
      <c r="ABD97" s="523"/>
      <c r="ABE97" s="523"/>
      <c r="ABF97" s="523"/>
      <c r="ABG97" s="523"/>
      <c r="ABH97" s="523"/>
      <c r="ABI97" s="523"/>
      <c r="ABJ97" s="523"/>
      <c r="ABK97" s="523"/>
      <c r="ABL97" s="523"/>
      <c r="ABM97" s="523"/>
      <c r="ABN97" s="523"/>
      <c r="ABO97" s="523"/>
      <c r="ABP97" s="523"/>
      <c r="ABQ97" s="523"/>
      <c r="ABR97" s="523"/>
      <c r="ABS97" s="523"/>
      <c r="ABT97" s="523"/>
      <c r="ABU97" s="523"/>
      <c r="ABV97" s="523"/>
      <c r="ABW97" s="523"/>
      <c r="ABX97" s="523"/>
      <c r="ABY97" s="523"/>
      <c r="ABZ97" s="523"/>
      <c r="ACA97" s="523"/>
      <c r="ACB97" s="523"/>
      <c r="ACC97" s="523"/>
      <c r="ACD97" s="523"/>
      <c r="ACE97" s="523"/>
      <c r="ACF97" s="523"/>
      <c r="ACG97" s="523"/>
      <c r="ACH97" s="523"/>
      <c r="ACI97" s="523"/>
      <c r="ACJ97" s="523"/>
      <c r="ACK97" s="523"/>
      <c r="ACL97" s="523"/>
      <c r="ACM97" s="523"/>
      <c r="ACN97" s="523"/>
      <c r="ACO97" s="523"/>
      <c r="ACP97" s="523"/>
      <c r="ACQ97" s="523"/>
      <c r="ACR97" s="523"/>
      <c r="ACS97" s="523"/>
      <c r="ACT97" s="523"/>
      <c r="ACU97" s="523"/>
      <c r="ACV97" s="523"/>
      <c r="ACW97" s="523"/>
      <c r="ACX97" s="523"/>
      <c r="ACY97" s="523"/>
      <c r="ACZ97" s="523"/>
      <c r="ADA97" s="523"/>
      <c r="ADB97" s="523"/>
      <c r="ADC97" s="523"/>
      <c r="ADD97" s="523"/>
      <c r="ADE97" s="523"/>
      <c r="ADF97" s="523"/>
      <c r="ADG97" s="523"/>
      <c r="ADH97" s="523"/>
      <c r="ADI97" s="523"/>
      <c r="ADJ97" s="523"/>
      <c r="ADK97" s="523"/>
      <c r="ADL97" s="523"/>
      <c r="ADM97" s="523"/>
      <c r="ADN97" s="523"/>
      <c r="ADO97" s="523"/>
      <c r="ADP97" s="523"/>
      <c r="ADQ97" s="523"/>
      <c r="ADR97" s="523"/>
      <c r="ADS97" s="523"/>
      <c r="ADT97" s="523"/>
      <c r="ADU97" s="523"/>
      <c r="ADV97" s="523"/>
      <c r="ADW97" s="523"/>
      <c r="ADX97" s="523"/>
      <c r="ADY97" s="523"/>
      <c r="ADZ97" s="523"/>
      <c r="AEA97" s="523"/>
      <c r="AEB97" s="523"/>
      <c r="AEC97" s="523"/>
      <c r="AED97" s="523"/>
      <c r="AEE97" s="523"/>
      <c r="AEF97" s="523"/>
      <c r="AEG97" s="523"/>
      <c r="AEH97" s="523"/>
      <c r="AEI97" s="523"/>
      <c r="AEJ97" s="523"/>
      <c r="AEK97" s="523"/>
      <c r="AEL97" s="523"/>
      <c r="AEM97" s="523"/>
      <c r="AEN97" s="523"/>
      <c r="AEO97" s="523"/>
      <c r="AEP97" s="523"/>
      <c r="AEQ97" s="523"/>
      <c r="AER97" s="523"/>
      <c r="AES97" s="523"/>
      <c r="AET97" s="523"/>
      <c r="AEU97" s="523"/>
      <c r="AEV97" s="523"/>
      <c r="AEW97" s="523"/>
      <c r="AEX97" s="523"/>
      <c r="AEY97" s="523"/>
      <c r="AEZ97" s="523"/>
      <c r="AFA97" s="523"/>
      <c r="AFB97" s="523"/>
      <c r="AFC97" s="523"/>
      <c r="AFD97" s="523"/>
      <c r="AFE97" s="523"/>
      <c r="AFF97" s="523"/>
      <c r="AFG97" s="523"/>
      <c r="AFH97" s="523"/>
      <c r="AFI97" s="523"/>
      <c r="AFJ97" s="523"/>
      <c r="AFK97" s="523"/>
      <c r="AFL97" s="523"/>
      <c r="AFM97" s="523"/>
      <c r="AFN97" s="523"/>
      <c r="AFO97" s="523"/>
      <c r="AFP97" s="523"/>
      <c r="AFQ97" s="523"/>
      <c r="AFR97" s="523"/>
      <c r="AFS97" s="523"/>
      <c r="AFT97" s="523"/>
      <c r="AFU97" s="523"/>
      <c r="AFV97" s="523"/>
      <c r="AFW97" s="523"/>
      <c r="AFX97" s="523"/>
      <c r="AFY97" s="523"/>
      <c r="AFZ97" s="523"/>
      <c r="AGA97" s="523"/>
      <c r="AGB97" s="523"/>
      <c r="AGC97" s="523"/>
      <c r="AGD97" s="523"/>
      <c r="AGE97" s="523"/>
      <c r="AGF97" s="523"/>
      <c r="AGG97" s="523"/>
      <c r="AGH97" s="523"/>
      <c r="AGI97" s="523"/>
      <c r="AGJ97" s="523"/>
      <c r="AGK97" s="523"/>
      <c r="AGL97" s="523"/>
      <c r="AGM97" s="523"/>
      <c r="AGN97" s="523"/>
      <c r="AGO97" s="523"/>
      <c r="AGP97" s="523"/>
      <c r="AGQ97" s="523"/>
      <c r="AGR97" s="523"/>
      <c r="AGS97" s="523"/>
      <c r="AGT97" s="523"/>
      <c r="AGU97" s="523"/>
      <c r="AGV97" s="523"/>
      <c r="AGW97" s="523"/>
      <c r="AGX97" s="523"/>
      <c r="AGY97" s="523"/>
      <c r="AGZ97" s="523"/>
      <c r="AHA97" s="523"/>
      <c r="AHB97" s="523"/>
      <c r="AHC97" s="523"/>
      <c r="AHD97" s="523"/>
      <c r="AHE97" s="523"/>
      <c r="AHF97" s="523"/>
      <c r="AHG97" s="523"/>
      <c r="AHH97" s="523"/>
      <c r="AHI97" s="523"/>
      <c r="AHJ97" s="523"/>
      <c r="AHK97" s="523"/>
      <c r="AHL97" s="523"/>
      <c r="AHM97" s="523"/>
      <c r="AHN97" s="523"/>
      <c r="AHO97" s="523"/>
      <c r="AHP97" s="523"/>
      <c r="AHQ97" s="523"/>
      <c r="AHR97" s="523"/>
      <c r="AHS97" s="523"/>
      <c r="AHT97" s="523"/>
      <c r="AHU97" s="523"/>
      <c r="AHV97" s="523"/>
      <c r="AHW97" s="523"/>
      <c r="AHX97" s="523"/>
      <c r="AHY97" s="523"/>
      <c r="AHZ97" s="523"/>
      <c r="AIA97" s="523"/>
      <c r="AIB97" s="523"/>
      <c r="AIC97" s="523"/>
      <c r="AID97" s="523"/>
      <c r="AIE97" s="523"/>
      <c r="AIF97" s="523"/>
      <c r="AIG97" s="523"/>
      <c r="AIH97" s="523"/>
      <c r="AII97" s="523"/>
      <c r="AIJ97" s="523"/>
      <c r="AIK97" s="523"/>
      <c r="AIL97" s="523"/>
      <c r="AIM97" s="523"/>
      <c r="AIN97" s="523"/>
      <c r="AIO97" s="523"/>
      <c r="AIP97" s="523"/>
      <c r="AIQ97" s="523"/>
      <c r="AIR97" s="523"/>
      <c r="AIS97" s="523"/>
      <c r="AIT97" s="523"/>
      <c r="AIU97" s="523"/>
      <c r="AIV97" s="523"/>
      <c r="AIW97" s="523"/>
      <c r="AIX97" s="523"/>
      <c r="AIY97" s="523"/>
      <c r="AIZ97" s="523"/>
      <c r="AJA97" s="523"/>
      <c r="AJB97" s="523"/>
      <c r="AJC97" s="523"/>
      <c r="AJD97" s="523"/>
      <c r="AJE97" s="523"/>
      <c r="AJF97" s="523"/>
      <c r="AJG97" s="523"/>
      <c r="AJH97" s="523"/>
      <c r="AJI97" s="523"/>
      <c r="AJJ97" s="523"/>
      <c r="AJK97" s="523"/>
      <c r="AJL97" s="523"/>
      <c r="AJM97" s="523"/>
      <c r="AJN97" s="523"/>
      <c r="AJO97" s="523"/>
      <c r="AJP97" s="523"/>
      <c r="AJQ97" s="523"/>
      <c r="AJR97" s="523"/>
      <c r="AJS97" s="523"/>
      <c r="AJT97" s="523"/>
      <c r="AJU97" s="523"/>
      <c r="AJV97" s="523"/>
      <c r="AJW97" s="523"/>
      <c r="AJX97" s="523"/>
      <c r="AJY97" s="523"/>
      <c r="AJZ97" s="523"/>
      <c r="AKA97" s="523"/>
      <c r="AKB97" s="523"/>
      <c r="AKC97" s="523"/>
      <c r="AKD97" s="523"/>
      <c r="AKE97" s="523"/>
      <c r="AKF97" s="523"/>
      <c r="AKG97" s="523"/>
      <c r="AKH97" s="523"/>
      <c r="AKI97" s="523"/>
      <c r="AKJ97" s="523"/>
      <c r="AKK97" s="523"/>
      <c r="AKL97" s="523"/>
      <c r="AKM97" s="523"/>
      <c r="AKN97" s="523"/>
      <c r="AKO97" s="523"/>
      <c r="AKP97" s="523"/>
      <c r="AKQ97" s="523"/>
      <c r="AKR97" s="523"/>
      <c r="AKS97" s="523"/>
      <c r="AKT97" s="523"/>
      <c r="AKU97" s="523"/>
      <c r="AKV97" s="523"/>
      <c r="AKW97" s="523"/>
      <c r="AKX97" s="523"/>
      <c r="AKY97" s="523"/>
      <c r="AKZ97" s="523"/>
      <c r="ALA97" s="523"/>
      <c r="ALB97" s="523"/>
      <c r="ALC97" s="523"/>
      <c r="ALD97" s="523"/>
      <c r="ALE97" s="523"/>
      <c r="ALF97" s="523"/>
      <c r="ALG97" s="523"/>
      <c r="ALH97" s="523"/>
      <c r="ALI97" s="523"/>
      <c r="ALJ97" s="523"/>
      <c r="ALK97" s="523"/>
      <c r="ALL97" s="523"/>
      <c r="ALM97" s="523"/>
      <c r="ALN97" s="523"/>
      <c r="ALO97" s="523"/>
      <c r="ALP97" s="523"/>
      <c r="ALQ97" s="523"/>
      <c r="ALR97" s="523"/>
      <c r="ALS97" s="523"/>
      <c r="ALT97" s="523"/>
      <c r="ALU97" s="523"/>
      <c r="ALV97" s="523"/>
      <c r="ALW97" s="523"/>
      <c r="ALX97" s="523"/>
      <c r="ALY97" s="523"/>
      <c r="ALZ97" s="523"/>
      <c r="AMA97" s="523"/>
      <c r="AMB97" s="523"/>
      <c r="AMC97" s="523"/>
      <c r="AMD97" s="523"/>
      <c r="AME97" s="523"/>
      <c r="AMF97" s="523"/>
      <c r="AMG97" s="523"/>
      <c r="AMH97" s="523"/>
      <c r="AMI97" s="523"/>
      <c r="AMJ97" s="523"/>
      <c r="AMK97" s="523"/>
      <c r="AML97" s="523"/>
    </row>
    <row r="98" spans="1:1026">
      <c r="B98" s="520"/>
      <c r="C98" s="636" t="s">
        <v>72</v>
      </c>
      <c r="D98" s="637"/>
      <c r="E98" s="637"/>
      <c r="F98" s="637"/>
      <c r="G98" s="638"/>
      <c r="H98" s="85" t="s">
        <v>74</v>
      </c>
      <c r="I98" s="542"/>
    </row>
    <row r="99" spans="1:1026" ht="15" customHeight="1">
      <c r="B99" s="20" t="s">
        <v>9</v>
      </c>
      <c r="C99" s="639" t="s">
        <v>59</v>
      </c>
      <c r="D99" s="640"/>
      <c r="E99" s="640"/>
      <c r="F99" s="640"/>
      <c r="G99" s="641"/>
      <c r="H99" s="543">
        <f>ROUND((H50/12)+(H55/12)+(H50/12/12)+(H56/12),2)*0.05</f>
        <v>10.971</v>
      </c>
      <c r="I99" s="542"/>
    </row>
    <row r="100" spans="1:1026" ht="15" customHeight="1">
      <c r="B100" s="20" t="s">
        <v>11</v>
      </c>
      <c r="C100" s="639" t="s">
        <v>60</v>
      </c>
      <c r="D100" s="640"/>
      <c r="E100" s="640"/>
      <c r="F100" s="640"/>
      <c r="G100" s="641"/>
      <c r="H100" s="543">
        <f>H99*F70</f>
        <v>0.87768000000000002</v>
      </c>
      <c r="I100" s="542"/>
    </row>
    <row r="101" spans="1:1026" ht="15" customHeight="1">
      <c r="B101" s="20" t="s">
        <v>13</v>
      </c>
      <c r="C101" s="639" t="s">
        <v>61</v>
      </c>
      <c r="D101" s="640"/>
      <c r="E101" s="640"/>
      <c r="F101" s="640"/>
      <c r="G101" s="641"/>
      <c r="H101" s="543">
        <f>ROUND((((H50*0.08)*0.5)*0.06),2)</f>
        <v>5.29</v>
      </c>
      <c r="I101" s="542"/>
    </row>
    <row r="102" spans="1:1026" ht="15" customHeight="1">
      <c r="B102" s="20" t="s">
        <v>14</v>
      </c>
      <c r="C102" s="639" t="s">
        <v>62</v>
      </c>
      <c r="D102" s="640"/>
      <c r="E102" s="640"/>
      <c r="F102" s="640"/>
      <c r="G102" s="641"/>
      <c r="H102" s="543">
        <f>ROUND(((H50/30)*7)/H13*0.9,2)</f>
        <v>15.43</v>
      </c>
      <c r="I102" s="544"/>
    </row>
    <row r="103" spans="1:1026" ht="15" customHeight="1">
      <c r="B103" s="20" t="s">
        <v>36</v>
      </c>
      <c r="C103" s="639" t="s">
        <v>95</v>
      </c>
      <c r="D103" s="640"/>
      <c r="E103" s="640"/>
      <c r="F103" s="640"/>
      <c r="G103" s="641"/>
      <c r="H103" s="156">
        <f>ROUND(H102*F71,2)</f>
        <v>5.68</v>
      </c>
      <c r="I103" s="542"/>
    </row>
    <row r="104" spans="1:1026" ht="15" customHeight="1">
      <c r="B104" s="20" t="s">
        <v>14</v>
      </c>
      <c r="C104" s="639" t="s">
        <v>63</v>
      </c>
      <c r="D104" s="640"/>
      <c r="E104" s="640"/>
      <c r="F104" s="640"/>
      <c r="G104" s="641"/>
      <c r="H104" s="543">
        <f>ROUND(0.08*0.5*(H50+H55+H56+H110)*0.9,2)</f>
        <v>94.79</v>
      </c>
      <c r="I104" s="542"/>
    </row>
    <row r="105" spans="1:1026" s="525" customFormat="1" ht="28.5" customHeight="1" thickBot="1">
      <c r="A105" s="523"/>
      <c r="B105" s="945" t="s">
        <v>96</v>
      </c>
      <c r="C105" s="954"/>
      <c r="D105" s="954"/>
      <c r="E105" s="947"/>
      <c r="F105" s="955"/>
      <c r="G105" s="947"/>
      <c r="H105" s="537">
        <f>SUM(H99:H104)</f>
        <v>133.03868</v>
      </c>
      <c r="J105" s="523"/>
      <c r="K105" s="523"/>
      <c r="L105" s="523"/>
      <c r="M105" s="523"/>
      <c r="N105" s="523"/>
      <c r="O105" s="523"/>
      <c r="P105" s="523"/>
      <c r="Q105" s="523"/>
      <c r="R105" s="523"/>
      <c r="S105" s="523"/>
      <c r="T105" s="523"/>
      <c r="U105" s="523"/>
      <c r="V105" s="523"/>
      <c r="W105" s="523"/>
      <c r="X105" s="523"/>
      <c r="Y105" s="523"/>
      <c r="Z105" s="523"/>
      <c r="AA105" s="523"/>
      <c r="AB105" s="523"/>
      <c r="AC105" s="523"/>
      <c r="AD105" s="523"/>
      <c r="AE105" s="523"/>
      <c r="AF105" s="523"/>
      <c r="AG105" s="523"/>
      <c r="AH105" s="523"/>
      <c r="AI105" s="523"/>
      <c r="AJ105" s="523"/>
      <c r="AK105" s="523"/>
      <c r="AL105" s="523"/>
      <c r="AM105" s="523"/>
      <c r="AN105" s="523"/>
      <c r="AO105" s="523"/>
      <c r="AP105" s="523"/>
      <c r="AQ105" s="523"/>
      <c r="AR105" s="523"/>
      <c r="AS105" s="523"/>
      <c r="AT105" s="523"/>
      <c r="AU105" s="523"/>
      <c r="AV105" s="523"/>
      <c r="AW105" s="523"/>
      <c r="AX105" s="523"/>
      <c r="AY105" s="523"/>
      <c r="AZ105" s="523"/>
      <c r="BA105" s="523"/>
      <c r="BB105" s="523"/>
      <c r="BC105" s="523"/>
      <c r="BD105" s="523"/>
      <c r="BE105" s="523"/>
      <c r="BF105" s="523"/>
      <c r="BG105" s="523"/>
      <c r="BH105" s="523"/>
      <c r="BI105" s="523"/>
      <c r="BJ105" s="523"/>
      <c r="BK105" s="523"/>
      <c r="BL105" s="523"/>
      <c r="BM105" s="523"/>
      <c r="BN105" s="523"/>
      <c r="BO105" s="523"/>
      <c r="BP105" s="523"/>
      <c r="BQ105" s="523"/>
      <c r="BR105" s="523"/>
      <c r="BS105" s="523"/>
      <c r="BT105" s="523"/>
      <c r="BU105" s="523"/>
      <c r="BV105" s="523"/>
      <c r="BW105" s="523"/>
      <c r="BX105" s="523"/>
      <c r="BY105" s="523"/>
      <c r="BZ105" s="523"/>
      <c r="CA105" s="523"/>
      <c r="CB105" s="523"/>
      <c r="CC105" s="523"/>
      <c r="CD105" s="523"/>
      <c r="CE105" s="523"/>
      <c r="CF105" s="523"/>
      <c r="CG105" s="523"/>
      <c r="CH105" s="523"/>
      <c r="CI105" s="523"/>
      <c r="CJ105" s="523"/>
      <c r="CK105" s="523"/>
      <c r="CL105" s="523"/>
      <c r="CM105" s="523"/>
      <c r="CN105" s="523"/>
      <c r="CO105" s="523"/>
      <c r="CP105" s="523"/>
      <c r="CQ105" s="523"/>
      <c r="CR105" s="523"/>
      <c r="CS105" s="523"/>
      <c r="CT105" s="523"/>
      <c r="CU105" s="523"/>
      <c r="CV105" s="523"/>
      <c r="CW105" s="523"/>
      <c r="CX105" s="523"/>
      <c r="CY105" s="523"/>
      <c r="CZ105" s="523"/>
      <c r="DA105" s="523"/>
      <c r="DB105" s="523"/>
      <c r="DC105" s="523"/>
      <c r="DD105" s="523"/>
      <c r="DE105" s="523"/>
      <c r="DF105" s="523"/>
      <c r="DG105" s="523"/>
      <c r="DH105" s="523"/>
      <c r="DI105" s="523"/>
      <c r="DJ105" s="523"/>
      <c r="DK105" s="523"/>
      <c r="DL105" s="523"/>
      <c r="DM105" s="523"/>
      <c r="DN105" s="523"/>
      <c r="DO105" s="523"/>
      <c r="DP105" s="523"/>
      <c r="DQ105" s="523"/>
      <c r="DR105" s="523"/>
      <c r="DS105" s="523"/>
      <c r="DT105" s="523"/>
      <c r="DU105" s="523"/>
      <c r="DV105" s="523"/>
      <c r="DW105" s="523"/>
      <c r="DX105" s="523"/>
      <c r="DY105" s="523"/>
      <c r="DZ105" s="523"/>
      <c r="EA105" s="523"/>
      <c r="EB105" s="523"/>
      <c r="EC105" s="523"/>
      <c r="ED105" s="523"/>
      <c r="EE105" s="523"/>
      <c r="EF105" s="523"/>
      <c r="EG105" s="523"/>
      <c r="EH105" s="523"/>
      <c r="EI105" s="523"/>
      <c r="EJ105" s="523"/>
      <c r="EK105" s="523"/>
      <c r="EL105" s="523"/>
      <c r="EM105" s="523"/>
      <c r="EN105" s="523"/>
      <c r="EO105" s="523"/>
      <c r="EP105" s="523"/>
      <c r="EQ105" s="523"/>
      <c r="ER105" s="523"/>
      <c r="ES105" s="523"/>
      <c r="ET105" s="523"/>
      <c r="EU105" s="523"/>
      <c r="EV105" s="523"/>
      <c r="EW105" s="523"/>
      <c r="EX105" s="523"/>
      <c r="EY105" s="523"/>
      <c r="EZ105" s="523"/>
      <c r="FA105" s="523"/>
      <c r="FB105" s="523"/>
      <c r="FC105" s="523"/>
      <c r="FD105" s="523"/>
      <c r="FE105" s="523"/>
      <c r="FF105" s="523"/>
      <c r="FG105" s="523"/>
      <c r="FH105" s="523"/>
      <c r="FI105" s="523"/>
      <c r="FJ105" s="523"/>
      <c r="FK105" s="523"/>
      <c r="FL105" s="523"/>
      <c r="FM105" s="523"/>
      <c r="FN105" s="523"/>
      <c r="FO105" s="523"/>
      <c r="FP105" s="523"/>
      <c r="FQ105" s="523"/>
      <c r="FR105" s="523"/>
      <c r="FS105" s="523"/>
      <c r="FT105" s="523"/>
      <c r="FU105" s="523"/>
      <c r="FV105" s="523"/>
      <c r="FW105" s="523"/>
      <c r="FX105" s="523"/>
      <c r="FY105" s="523"/>
      <c r="FZ105" s="523"/>
      <c r="GA105" s="523"/>
      <c r="GB105" s="523"/>
      <c r="GC105" s="523"/>
      <c r="GD105" s="523"/>
      <c r="GE105" s="523"/>
      <c r="GF105" s="523"/>
      <c r="GG105" s="523"/>
      <c r="GH105" s="523"/>
      <c r="GI105" s="523"/>
      <c r="GJ105" s="523"/>
      <c r="GK105" s="523"/>
      <c r="GL105" s="523"/>
      <c r="GM105" s="523"/>
      <c r="GN105" s="523"/>
      <c r="GO105" s="523"/>
      <c r="GP105" s="523"/>
      <c r="GQ105" s="523"/>
      <c r="GR105" s="523"/>
      <c r="GS105" s="523"/>
      <c r="GT105" s="523"/>
      <c r="GU105" s="523"/>
      <c r="GV105" s="523"/>
      <c r="GW105" s="523"/>
      <c r="GX105" s="523"/>
      <c r="GY105" s="523"/>
      <c r="GZ105" s="523"/>
      <c r="HA105" s="523"/>
      <c r="HB105" s="523"/>
      <c r="HC105" s="523"/>
      <c r="HD105" s="523"/>
      <c r="HE105" s="523"/>
      <c r="HF105" s="523"/>
      <c r="HG105" s="523"/>
      <c r="HH105" s="523"/>
      <c r="HI105" s="523"/>
      <c r="HJ105" s="523"/>
      <c r="HK105" s="523"/>
      <c r="HL105" s="523"/>
      <c r="HM105" s="523"/>
      <c r="HN105" s="523"/>
      <c r="HO105" s="523"/>
      <c r="HP105" s="523"/>
      <c r="HQ105" s="523"/>
      <c r="HR105" s="523"/>
      <c r="HS105" s="523"/>
      <c r="HT105" s="523"/>
      <c r="HU105" s="523"/>
      <c r="HV105" s="523"/>
      <c r="HW105" s="523"/>
      <c r="HX105" s="523"/>
      <c r="HY105" s="523"/>
      <c r="HZ105" s="523"/>
      <c r="IA105" s="523"/>
      <c r="IB105" s="523"/>
      <c r="IC105" s="523"/>
      <c r="ID105" s="523"/>
      <c r="IE105" s="523"/>
      <c r="IF105" s="523"/>
      <c r="IG105" s="523"/>
      <c r="IH105" s="523"/>
      <c r="II105" s="523"/>
      <c r="IJ105" s="523"/>
      <c r="IK105" s="523"/>
      <c r="IL105" s="523"/>
      <c r="IM105" s="523"/>
      <c r="IN105" s="523"/>
      <c r="IO105" s="523"/>
      <c r="IP105" s="523"/>
      <c r="IQ105" s="523"/>
      <c r="IR105" s="523"/>
      <c r="IS105" s="523"/>
      <c r="IT105" s="523"/>
      <c r="IU105" s="523"/>
      <c r="IV105" s="523"/>
      <c r="IW105" s="523"/>
      <c r="IX105" s="523"/>
      <c r="IY105" s="523"/>
      <c r="IZ105" s="523"/>
      <c r="JA105" s="523"/>
      <c r="JB105" s="523"/>
      <c r="JC105" s="523"/>
      <c r="JD105" s="523"/>
      <c r="JE105" s="523"/>
      <c r="JF105" s="523"/>
      <c r="JG105" s="523"/>
      <c r="JH105" s="523"/>
      <c r="JI105" s="523"/>
      <c r="JJ105" s="523"/>
      <c r="JK105" s="523"/>
      <c r="JL105" s="523"/>
      <c r="JM105" s="523"/>
      <c r="JN105" s="523"/>
      <c r="JO105" s="523"/>
      <c r="JP105" s="523"/>
      <c r="JQ105" s="523"/>
      <c r="JR105" s="523"/>
      <c r="JS105" s="523"/>
      <c r="JT105" s="523"/>
      <c r="JU105" s="523"/>
      <c r="JV105" s="523"/>
      <c r="JW105" s="523"/>
      <c r="JX105" s="523"/>
      <c r="JY105" s="523"/>
      <c r="JZ105" s="523"/>
      <c r="KA105" s="523"/>
      <c r="KB105" s="523"/>
      <c r="KC105" s="523"/>
      <c r="KD105" s="523"/>
      <c r="KE105" s="523"/>
      <c r="KF105" s="523"/>
      <c r="KG105" s="523"/>
      <c r="KH105" s="523"/>
      <c r="KI105" s="523"/>
      <c r="KJ105" s="523"/>
      <c r="KK105" s="523"/>
      <c r="KL105" s="523"/>
      <c r="KM105" s="523"/>
      <c r="KN105" s="523"/>
      <c r="KO105" s="523"/>
      <c r="KP105" s="523"/>
      <c r="KQ105" s="523"/>
      <c r="KR105" s="523"/>
      <c r="KS105" s="523"/>
      <c r="KT105" s="523"/>
      <c r="KU105" s="523"/>
      <c r="KV105" s="523"/>
      <c r="KW105" s="523"/>
      <c r="KX105" s="523"/>
      <c r="KY105" s="523"/>
      <c r="KZ105" s="523"/>
      <c r="LA105" s="523"/>
      <c r="LB105" s="523"/>
      <c r="LC105" s="523"/>
      <c r="LD105" s="523"/>
      <c r="LE105" s="523"/>
      <c r="LF105" s="523"/>
      <c r="LG105" s="523"/>
      <c r="LH105" s="523"/>
      <c r="LI105" s="523"/>
      <c r="LJ105" s="523"/>
      <c r="LK105" s="523"/>
      <c r="LL105" s="523"/>
      <c r="LM105" s="523"/>
      <c r="LN105" s="523"/>
      <c r="LO105" s="523"/>
      <c r="LP105" s="523"/>
      <c r="LQ105" s="523"/>
      <c r="LR105" s="523"/>
      <c r="LS105" s="523"/>
      <c r="LT105" s="523"/>
      <c r="LU105" s="523"/>
      <c r="LV105" s="523"/>
      <c r="LW105" s="523"/>
      <c r="LX105" s="523"/>
      <c r="LY105" s="523"/>
      <c r="LZ105" s="523"/>
      <c r="MA105" s="523"/>
      <c r="MB105" s="523"/>
      <c r="MC105" s="523"/>
      <c r="MD105" s="523"/>
      <c r="ME105" s="523"/>
      <c r="MF105" s="523"/>
      <c r="MG105" s="523"/>
      <c r="MH105" s="523"/>
      <c r="MI105" s="523"/>
      <c r="MJ105" s="523"/>
      <c r="MK105" s="523"/>
      <c r="ML105" s="523"/>
      <c r="MM105" s="523"/>
      <c r="MN105" s="523"/>
      <c r="MO105" s="523"/>
      <c r="MP105" s="523"/>
      <c r="MQ105" s="523"/>
      <c r="MR105" s="523"/>
      <c r="MS105" s="523"/>
      <c r="MT105" s="523"/>
      <c r="MU105" s="523"/>
      <c r="MV105" s="523"/>
      <c r="MW105" s="523"/>
      <c r="MX105" s="523"/>
      <c r="MY105" s="523"/>
      <c r="MZ105" s="523"/>
      <c r="NA105" s="523"/>
      <c r="NB105" s="523"/>
      <c r="NC105" s="523"/>
      <c r="ND105" s="523"/>
      <c r="NE105" s="523"/>
      <c r="NF105" s="523"/>
      <c r="NG105" s="523"/>
      <c r="NH105" s="523"/>
      <c r="NI105" s="523"/>
      <c r="NJ105" s="523"/>
      <c r="NK105" s="523"/>
      <c r="NL105" s="523"/>
      <c r="NM105" s="523"/>
      <c r="NN105" s="523"/>
      <c r="NO105" s="523"/>
      <c r="NP105" s="523"/>
      <c r="NQ105" s="523"/>
      <c r="NR105" s="523"/>
      <c r="NS105" s="523"/>
      <c r="NT105" s="523"/>
      <c r="NU105" s="523"/>
      <c r="NV105" s="523"/>
      <c r="NW105" s="523"/>
      <c r="NX105" s="523"/>
      <c r="NY105" s="523"/>
      <c r="NZ105" s="523"/>
      <c r="OA105" s="523"/>
      <c r="OB105" s="523"/>
      <c r="OC105" s="523"/>
      <c r="OD105" s="523"/>
      <c r="OE105" s="523"/>
      <c r="OF105" s="523"/>
      <c r="OG105" s="523"/>
      <c r="OH105" s="523"/>
      <c r="OI105" s="523"/>
      <c r="OJ105" s="523"/>
      <c r="OK105" s="523"/>
      <c r="OL105" s="523"/>
      <c r="OM105" s="523"/>
      <c r="ON105" s="523"/>
      <c r="OO105" s="523"/>
      <c r="OP105" s="523"/>
      <c r="OQ105" s="523"/>
      <c r="OR105" s="523"/>
      <c r="OS105" s="523"/>
      <c r="OT105" s="523"/>
      <c r="OU105" s="523"/>
      <c r="OV105" s="523"/>
      <c r="OW105" s="523"/>
      <c r="OX105" s="523"/>
      <c r="OY105" s="523"/>
      <c r="OZ105" s="523"/>
      <c r="PA105" s="523"/>
      <c r="PB105" s="523"/>
      <c r="PC105" s="523"/>
      <c r="PD105" s="523"/>
      <c r="PE105" s="523"/>
      <c r="PF105" s="523"/>
      <c r="PG105" s="523"/>
      <c r="PH105" s="523"/>
      <c r="PI105" s="523"/>
      <c r="PJ105" s="523"/>
      <c r="PK105" s="523"/>
      <c r="PL105" s="523"/>
      <c r="PM105" s="523"/>
      <c r="PN105" s="523"/>
      <c r="PO105" s="523"/>
      <c r="PP105" s="523"/>
      <c r="PQ105" s="523"/>
      <c r="PR105" s="523"/>
      <c r="PS105" s="523"/>
      <c r="PT105" s="523"/>
      <c r="PU105" s="523"/>
      <c r="PV105" s="523"/>
      <c r="PW105" s="523"/>
      <c r="PX105" s="523"/>
      <c r="PY105" s="523"/>
      <c r="PZ105" s="523"/>
      <c r="QA105" s="523"/>
      <c r="QB105" s="523"/>
      <c r="QC105" s="523"/>
      <c r="QD105" s="523"/>
      <c r="QE105" s="523"/>
      <c r="QF105" s="523"/>
      <c r="QG105" s="523"/>
      <c r="QH105" s="523"/>
      <c r="QI105" s="523"/>
      <c r="QJ105" s="523"/>
      <c r="QK105" s="523"/>
      <c r="QL105" s="523"/>
      <c r="QM105" s="523"/>
      <c r="QN105" s="523"/>
      <c r="QO105" s="523"/>
      <c r="QP105" s="523"/>
      <c r="QQ105" s="523"/>
      <c r="QR105" s="523"/>
      <c r="QS105" s="523"/>
      <c r="QT105" s="523"/>
      <c r="QU105" s="523"/>
      <c r="QV105" s="523"/>
      <c r="QW105" s="523"/>
      <c r="QX105" s="523"/>
      <c r="QY105" s="523"/>
      <c r="QZ105" s="523"/>
      <c r="RA105" s="523"/>
      <c r="RB105" s="523"/>
      <c r="RC105" s="523"/>
      <c r="RD105" s="523"/>
      <c r="RE105" s="523"/>
      <c r="RF105" s="523"/>
      <c r="RG105" s="523"/>
      <c r="RH105" s="523"/>
      <c r="RI105" s="523"/>
      <c r="RJ105" s="523"/>
      <c r="RK105" s="523"/>
      <c r="RL105" s="523"/>
      <c r="RM105" s="523"/>
      <c r="RN105" s="523"/>
      <c r="RO105" s="523"/>
      <c r="RP105" s="523"/>
      <c r="RQ105" s="523"/>
      <c r="RR105" s="523"/>
      <c r="RS105" s="523"/>
      <c r="RT105" s="523"/>
      <c r="RU105" s="523"/>
      <c r="RV105" s="523"/>
      <c r="RW105" s="523"/>
      <c r="RX105" s="523"/>
      <c r="RY105" s="523"/>
      <c r="RZ105" s="523"/>
      <c r="SA105" s="523"/>
      <c r="SB105" s="523"/>
      <c r="SC105" s="523"/>
      <c r="SD105" s="523"/>
      <c r="SE105" s="523"/>
      <c r="SF105" s="523"/>
      <c r="SG105" s="523"/>
      <c r="SH105" s="523"/>
      <c r="SI105" s="523"/>
      <c r="SJ105" s="523"/>
      <c r="SK105" s="523"/>
      <c r="SL105" s="523"/>
      <c r="SM105" s="523"/>
      <c r="SN105" s="523"/>
      <c r="SO105" s="523"/>
      <c r="SP105" s="523"/>
      <c r="SQ105" s="523"/>
      <c r="SR105" s="523"/>
      <c r="SS105" s="523"/>
      <c r="ST105" s="523"/>
      <c r="SU105" s="523"/>
      <c r="SV105" s="523"/>
      <c r="SW105" s="523"/>
      <c r="SX105" s="523"/>
      <c r="SY105" s="523"/>
      <c r="SZ105" s="523"/>
      <c r="TA105" s="523"/>
      <c r="TB105" s="523"/>
      <c r="TC105" s="523"/>
      <c r="TD105" s="523"/>
      <c r="TE105" s="523"/>
      <c r="TF105" s="523"/>
      <c r="TG105" s="523"/>
      <c r="TH105" s="523"/>
      <c r="TI105" s="523"/>
      <c r="TJ105" s="523"/>
      <c r="TK105" s="523"/>
      <c r="TL105" s="523"/>
      <c r="TM105" s="523"/>
      <c r="TN105" s="523"/>
      <c r="TO105" s="523"/>
      <c r="TP105" s="523"/>
      <c r="TQ105" s="523"/>
      <c r="TR105" s="523"/>
      <c r="TS105" s="523"/>
      <c r="TT105" s="523"/>
      <c r="TU105" s="523"/>
      <c r="TV105" s="523"/>
      <c r="TW105" s="523"/>
      <c r="TX105" s="523"/>
      <c r="TY105" s="523"/>
      <c r="TZ105" s="523"/>
      <c r="UA105" s="523"/>
      <c r="UB105" s="523"/>
      <c r="UC105" s="523"/>
      <c r="UD105" s="523"/>
      <c r="UE105" s="523"/>
      <c r="UF105" s="523"/>
      <c r="UG105" s="523"/>
      <c r="UH105" s="523"/>
      <c r="UI105" s="523"/>
      <c r="UJ105" s="523"/>
      <c r="UK105" s="523"/>
      <c r="UL105" s="523"/>
      <c r="UM105" s="523"/>
      <c r="UN105" s="523"/>
      <c r="UO105" s="523"/>
      <c r="UP105" s="523"/>
      <c r="UQ105" s="523"/>
      <c r="UR105" s="523"/>
      <c r="US105" s="523"/>
      <c r="UT105" s="523"/>
      <c r="UU105" s="523"/>
      <c r="UV105" s="523"/>
      <c r="UW105" s="523"/>
      <c r="UX105" s="523"/>
      <c r="UY105" s="523"/>
      <c r="UZ105" s="523"/>
      <c r="VA105" s="523"/>
      <c r="VB105" s="523"/>
      <c r="VC105" s="523"/>
      <c r="VD105" s="523"/>
      <c r="VE105" s="523"/>
      <c r="VF105" s="523"/>
      <c r="VG105" s="523"/>
      <c r="VH105" s="523"/>
      <c r="VI105" s="523"/>
      <c r="VJ105" s="523"/>
      <c r="VK105" s="523"/>
      <c r="VL105" s="523"/>
      <c r="VM105" s="523"/>
      <c r="VN105" s="523"/>
      <c r="VO105" s="523"/>
      <c r="VP105" s="523"/>
      <c r="VQ105" s="523"/>
      <c r="VR105" s="523"/>
      <c r="VS105" s="523"/>
      <c r="VT105" s="523"/>
      <c r="VU105" s="523"/>
      <c r="VV105" s="523"/>
      <c r="VW105" s="523"/>
      <c r="VX105" s="523"/>
      <c r="VY105" s="523"/>
      <c r="VZ105" s="523"/>
      <c r="WA105" s="523"/>
      <c r="WB105" s="523"/>
      <c r="WC105" s="523"/>
      <c r="WD105" s="523"/>
      <c r="WE105" s="523"/>
      <c r="WF105" s="523"/>
      <c r="WG105" s="523"/>
      <c r="WH105" s="523"/>
      <c r="WI105" s="523"/>
      <c r="WJ105" s="523"/>
      <c r="WK105" s="523"/>
      <c r="WL105" s="523"/>
      <c r="WM105" s="523"/>
      <c r="WN105" s="523"/>
      <c r="WO105" s="523"/>
      <c r="WP105" s="523"/>
      <c r="WQ105" s="523"/>
      <c r="WR105" s="523"/>
      <c r="WS105" s="523"/>
      <c r="WT105" s="523"/>
      <c r="WU105" s="523"/>
      <c r="WV105" s="523"/>
      <c r="WW105" s="523"/>
      <c r="WX105" s="523"/>
      <c r="WY105" s="523"/>
      <c r="WZ105" s="523"/>
      <c r="XA105" s="523"/>
      <c r="XB105" s="523"/>
      <c r="XC105" s="523"/>
      <c r="XD105" s="523"/>
      <c r="XE105" s="523"/>
      <c r="XF105" s="523"/>
      <c r="XG105" s="523"/>
      <c r="XH105" s="523"/>
      <c r="XI105" s="523"/>
      <c r="XJ105" s="523"/>
      <c r="XK105" s="523"/>
      <c r="XL105" s="523"/>
      <c r="XM105" s="523"/>
      <c r="XN105" s="523"/>
      <c r="XO105" s="523"/>
      <c r="XP105" s="523"/>
      <c r="XQ105" s="523"/>
      <c r="XR105" s="523"/>
      <c r="XS105" s="523"/>
      <c r="XT105" s="523"/>
      <c r="XU105" s="523"/>
      <c r="XV105" s="523"/>
      <c r="XW105" s="523"/>
      <c r="XX105" s="523"/>
      <c r="XY105" s="523"/>
      <c r="XZ105" s="523"/>
      <c r="YA105" s="523"/>
      <c r="YB105" s="523"/>
      <c r="YC105" s="523"/>
      <c r="YD105" s="523"/>
      <c r="YE105" s="523"/>
      <c r="YF105" s="523"/>
      <c r="YG105" s="523"/>
      <c r="YH105" s="523"/>
      <c r="YI105" s="523"/>
      <c r="YJ105" s="523"/>
      <c r="YK105" s="523"/>
      <c r="YL105" s="523"/>
      <c r="YM105" s="523"/>
      <c r="YN105" s="523"/>
      <c r="YO105" s="523"/>
      <c r="YP105" s="523"/>
      <c r="YQ105" s="523"/>
      <c r="YR105" s="523"/>
      <c r="YS105" s="523"/>
      <c r="YT105" s="523"/>
      <c r="YU105" s="523"/>
      <c r="YV105" s="523"/>
      <c r="YW105" s="523"/>
      <c r="YX105" s="523"/>
      <c r="YY105" s="523"/>
      <c r="YZ105" s="523"/>
      <c r="ZA105" s="523"/>
      <c r="ZB105" s="523"/>
      <c r="ZC105" s="523"/>
      <c r="ZD105" s="523"/>
      <c r="ZE105" s="523"/>
      <c r="ZF105" s="523"/>
      <c r="ZG105" s="523"/>
      <c r="ZH105" s="523"/>
      <c r="ZI105" s="523"/>
      <c r="ZJ105" s="523"/>
      <c r="ZK105" s="523"/>
      <c r="ZL105" s="523"/>
      <c r="ZM105" s="523"/>
      <c r="ZN105" s="523"/>
      <c r="ZO105" s="523"/>
      <c r="ZP105" s="523"/>
      <c r="ZQ105" s="523"/>
      <c r="ZR105" s="523"/>
      <c r="ZS105" s="523"/>
      <c r="ZT105" s="523"/>
      <c r="ZU105" s="523"/>
      <c r="ZV105" s="523"/>
      <c r="ZW105" s="523"/>
      <c r="ZX105" s="523"/>
      <c r="ZY105" s="523"/>
      <c r="ZZ105" s="523"/>
      <c r="AAA105" s="523"/>
      <c r="AAB105" s="523"/>
      <c r="AAC105" s="523"/>
      <c r="AAD105" s="523"/>
      <c r="AAE105" s="523"/>
      <c r="AAF105" s="523"/>
      <c r="AAG105" s="523"/>
      <c r="AAH105" s="523"/>
      <c r="AAI105" s="523"/>
      <c r="AAJ105" s="523"/>
      <c r="AAK105" s="523"/>
      <c r="AAL105" s="523"/>
      <c r="AAM105" s="523"/>
      <c r="AAN105" s="523"/>
      <c r="AAO105" s="523"/>
      <c r="AAP105" s="523"/>
      <c r="AAQ105" s="523"/>
      <c r="AAR105" s="523"/>
      <c r="AAS105" s="523"/>
      <c r="AAT105" s="523"/>
      <c r="AAU105" s="523"/>
      <c r="AAV105" s="523"/>
      <c r="AAW105" s="523"/>
      <c r="AAX105" s="523"/>
      <c r="AAY105" s="523"/>
      <c r="AAZ105" s="523"/>
      <c r="ABA105" s="523"/>
      <c r="ABB105" s="523"/>
      <c r="ABC105" s="523"/>
      <c r="ABD105" s="523"/>
      <c r="ABE105" s="523"/>
      <c r="ABF105" s="523"/>
      <c r="ABG105" s="523"/>
      <c r="ABH105" s="523"/>
      <c r="ABI105" s="523"/>
      <c r="ABJ105" s="523"/>
      <c r="ABK105" s="523"/>
      <c r="ABL105" s="523"/>
      <c r="ABM105" s="523"/>
      <c r="ABN105" s="523"/>
      <c r="ABO105" s="523"/>
      <c r="ABP105" s="523"/>
      <c r="ABQ105" s="523"/>
      <c r="ABR105" s="523"/>
      <c r="ABS105" s="523"/>
      <c r="ABT105" s="523"/>
      <c r="ABU105" s="523"/>
      <c r="ABV105" s="523"/>
      <c r="ABW105" s="523"/>
      <c r="ABX105" s="523"/>
      <c r="ABY105" s="523"/>
      <c r="ABZ105" s="523"/>
      <c r="ACA105" s="523"/>
      <c r="ACB105" s="523"/>
      <c r="ACC105" s="523"/>
      <c r="ACD105" s="523"/>
      <c r="ACE105" s="523"/>
      <c r="ACF105" s="523"/>
      <c r="ACG105" s="523"/>
      <c r="ACH105" s="523"/>
      <c r="ACI105" s="523"/>
      <c r="ACJ105" s="523"/>
      <c r="ACK105" s="523"/>
      <c r="ACL105" s="523"/>
      <c r="ACM105" s="523"/>
      <c r="ACN105" s="523"/>
      <c r="ACO105" s="523"/>
      <c r="ACP105" s="523"/>
      <c r="ACQ105" s="523"/>
      <c r="ACR105" s="523"/>
      <c r="ACS105" s="523"/>
      <c r="ACT105" s="523"/>
      <c r="ACU105" s="523"/>
      <c r="ACV105" s="523"/>
      <c r="ACW105" s="523"/>
      <c r="ACX105" s="523"/>
      <c r="ACY105" s="523"/>
      <c r="ACZ105" s="523"/>
      <c r="ADA105" s="523"/>
      <c r="ADB105" s="523"/>
      <c r="ADC105" s="523"/>
      <c r="ADD105" s="523"/>
      <c r="ADE105" s="523"/>
      <c r="ADF105" s="523"/>
      <c r="ADG105" s="523"/>
      <c r="ADH105" s="523"/>
      <c r="ADI105" s="523"/>
      <c r="ADJ105" s="523"/>
      <c r="ADK105" s="523"/>
      <c r="ADL105" s="523"/>
      <c r="ADM105" s="523"/>
      <c r="ADN105" s="523"/>
      <c r="ADO105" s="523"/>
      <c r="ADP105" s="523"/>
      <c r="ADQ105" s="523"/>
      <c r="ADR105" s="523"/>
      <c r="ADS105" s="523"/>
      <c r="ADT105" s="523"/>
      <c r="ADU105" s="523"/>
      <c r="ADV105" s="523"/>
      <c r="ADW105" s="523"/>
      <c r="ADX105" s="523"/>
      <c r="ADY105" s="523"/>
      <c r="ADZ105" s="523"/>
      <c r="AEA105" s="523"/>
      <c r="AEB105" s="523"/>
      <c r="AEC105" s="523"/>
      <c r="AED105" s="523"/>
      <c r="AEE105" s="523"/>
      <c r="AEF105" s="523"/>
      <c r="AEG105" s="523"/>
      <c r="AEH105" s="523"/>
      <c r="AEI105" s="523"/>
      <c r="AEJ105" s="523"/>
      <c r="AEK105" s="523"/>
      <c r="AEL105" s="523"/>
      <c r="AEM105" s="523"/>
      <c r="AEN105" s="523"/>
      <c r="AEO105" s="523"/>
      <c r="AEP105" s="523"/>
      <c r="AEQ105" s="523"/>
      <c r="AER105" s="523"/>
      <c r="AES105" s="523"/>
      <c r="AET105" s="523"/>
      <c r="AEU105" s="523"/>
      <c r="AEV105" s="523"/>
      <c r="AEW105" s="523"/>
      <c r="AEX105" s="523"/>
      <c r="AEY105" s="523"/>
      <c r="AEZ105" s="523"/>
      <c r="AFA105" s="523"/>
      <c r="AFB105" s="523"/>
      <c r="AFC105" s="523"/>
      <c r="AFD105" s="523"/>
      <c r="AFE105" s="523"/>
      <c r="AFF105" s="523"/>
      <c r="AFG105" s="523"/>
      <c r="AFH105" s="523"/>
      <c r="AFI105" s="523"/>
      <c r="AFJ105" s="523"/>
      <c r="AFK105" s="523"/>
      <c r="AFL105" s="523"/>
      <c r="AFM105" s="523"/>
      <c r="AFN105" s="523"/>
      <c r="AFO105" s="523"/>
      <c r="AFP105" s="523"/>
      <c r="AFQ105" s="523"/>
      <c r="AFR105" s="523"/>
      <c r="AFS105" s="523"/>
      <c r="AFT105" s="523"/>
      <c r="AFU105" s="523"/>
      <c r="AFV105" s="523"/>
      <c r="AFW105" s="523"/>
      <c r="AFX105" s="523"/>
      <c r="AFY105" s="523"/>
      <c r="AFZ105" s="523"/>
      <c r="AGA105" s="523"/>
      <c r="AGB105" s="523"/>
      <c r="AGC105" s="523"/>
      <c r="AGD105" s="523"/>
      <c r="AGE105" s="523"/>
      <c r="AGF105" s="523"/>
      <c r="AGG105" s="523"/>
      <c r="AGH105" s="523"/>
      <c r="AGI105" s="523"/>
      <c r="AGJ105" s="523"/>
      <c r="AGK105" s="523"/>
      <c r="AGL105" s="523"/>
      <c r="AGM105" s="523"/>
      <c r="AGN105" s="523"/>
      <c r="AGO105" s="523"/>
      <c r="AGP105" s="523"/>
      <c r="AGQ105" s="523"/>
      <c r="AGR105" s="523"/>
      <c r="AGS105" s="523"/>
      <c r="AGT105" s="523"/>
      <c r="AGU105" s="523"/>
      <c r="AGV105" s="523"/>
      <c r="AGW105" s="523"/>
      <c r="AGX105" s="523"/>
      <c r="AGY105" s="523"/>
      <c r="AGZ105" s="523"/>
      <c r="AHA105" s="523"/>
      <c r="AHB105" s="523"/>
      <c r="AHC105" s="523"/>
      <c r="AHD105" s="523"/>
      <c r="AHE105" s="523"/>
      <c r="AHF105" s="523"/>
      <c r="AHG105" s="523"/>
      <c r="AHH105" s="523"/>
      <c r="AHI105" s="523"/>
      <c r="AHJ105" s="523"/>
      <c r="AHK105" s="523"/>
      <c r="AHL105" s="523"/>
      <c r="AHM105" s="523"/>
      <c r="AHN105" s="523"/>
      <c r="AHO105" s="523"/>
      <c r="AHP105" s="523"/>
      <c r="AHQ105" s="523"/>
      <c r="AHR105" s="523"/>
      <c r="AHS105" s="523"/>
      <c r="AHT105" s="523"/>
      <c r="AHU105" s="523"/>
      <c r="AHV105" s="523"/>
      <c r="AHW105" s="523"/>
      <c r="AHX105" s="523"/>
      <c r="AHY105" s="523"/>
      <c r="AHZ105" s="523"/>
      <c r="AIA105" s="523"/>
      <c r="AIB105" s="523"/>
      <c r="AIC105" s="523"/>
      <c r="AID105" s="523"/>
      <c r="AIE105" s="523"/>
      <c r="AIF105" s="523"/>
      <c r="AIG105" s="523"/>
      <c r="AIH105" s="523"/>
      <c r="AII105" s="523"/>
      <c r="AIJ105" s="523"/>
      <c r="AIK105" s="523"/>
      <c r="AIL105" s="523"/>
      <c r="AIM105" s="523"/>
      <c r="AIN105" s="523"/>
      <c r="AIO105" s="523"/>
      <c r="AIP105" s="523"/>
      <c r="AIQ105" s="523"/>
      <c r="AIR105" s="523"/>
      <c r="AIS105" s="523"/>
      <c r="AIT105" s="523"/>
      <c r="AIU105" s="523"/>
      <c r="AIV105" s="523"/>
      <c r="AIW105" s="523"/>
      <c r="AIX105" s="523"/>
      <c r="AIY105" s="523"/>
      <c r="AIZ105" s="523"/>
      <c r="AJA105" s="523"/>
      <c r="AJB105" s="523"/>
      <c r="AJC105" s="523"/>
      <c r="AJD105" s="523"/>
      <c r="AJE105" s="523"/>
      <c r="AJF105" s="523"/>
      <c r="AJG105" s="523"/>
      <c r="AJH105" s="523"/>
      <c r="AJI105" s="523"/>
      <c r="AJJ105" s="523"/>
      <c r="AJK105" s="523"/>
      <c r="AJL105" s="523"/>
      <c r="AJM105" s="523"/>
      <c r="AJN105" s="523"/>
      <c r="AJO105" s="523"/>
      <c r="AJP105" s="523"/>
      <c r="AJQ105" s="523"/>
      <c r="AJR105" s="523"/>
      <c r="AJS105" s="523"/>
      <c r="AJT105" s="523"/>
      <c r="AJU105" s="523"/>
      <c r="AJV105" s="523"/>
      <c r="AJW105" s="523"/>
      <c r="AJX105" s="523"/>
      <c r="AJY105" s="523"/>
      <c r="AJZ105" s="523"/>
      <c r="AKA105" s="523"/>
      <c r="AKB105" s="523"/>
      <c r="AKC105" s="523"/>
      <c r="AKD105" s="523"/>
      <c r="AKE105" s="523"/>
      <c r="AKF105" s="523"/>
      <c r="AKG105" s="523"/>
      <c r="AKH105" s="523"/>
      <c r="AKI105" s="523"/>
      <c r="AKJ105" s="523"/>
      <c r="AKK105" s="523"/>
      <c r="AKL105" s="523"/>
      <c r="AKM105" s="523"/>
      <c r="AKN105" s="523"/>
      <c r="AKO105" s="523"/>
      <c r="AKP105" s="523"/>
      <c r="AKQ105" s="523"/>
      <c r="AKR105" s="523"/>
      <c r="AKS105" s="523"/>
      <c r="AKT105" s="523"/>
      <c r="AKU105" s="523"/>
      <c r="AKV105" s="523"/>
      <c r="AKW105" s="523"/>
      <c r="AKX105" s="523"/>
      <c r="AKY105" s="523"/>
      <c r="AKZ105" s="523"/>
      <c r="ALA105" s="523"/>
      <c r="ALB105" s="523"/>
      <c r="ALC105" s="523"/>
      <c r="ALD105" s="523"/>
      <c r="ALE105" s="523"/>
      <c r="ALF105" s="523"/>
      <c r="ALG105" s="523"/>
      <c r="ALH105" s="523"/>
      <c r="ALI105" s="523"/>
      <c r="ALJ105" s="523"/>
      <c r="ALK105" s="523"/>
      <c r="ALL105" s="523"/>
      <c r="ALM105" s="523"/>
      <c r="ALN105" s="523"/>
      <c r="ALO105" s="523"/>
      <c r="ALP105" s="523"/>
      <c r="ALQ105" s="523"/>
      <c r="ALR105" s="523"/>
      <c r="ALS105" s="523"/>
      <c r="ALT105" s="523"/>
      <c r="ALU105" s="523"/>
      <c r="ALV105" s="523"/>
      <c r="ALW105" s="523"/>
      <c r="ALX105" s="523"/>
      <c r="ALY105" s="523"/>
      <c r="ALZ105" s="523"/>
      <c r="AMA105" s="523"/>
      <c r="AMB105" s="523"/>
      <c r="AMC105" s="523"/>
      <c r="AMD105" s="523"/>
      <c r="AME105" s="523"/>
      <c r="AMF105" s="523"/>
      <c r="AMG105" s="523"/>
      <c r="AMH105" s="523"/>
      <c r="AMI105" s="523"/>
      <c r="AMJ105" s="523"/>
      <c r="AMK105" s="523"/>
      <c r="AML105" s="523"/>
    </row>
    <row r="106" spans="1:1026" s="542" customFormat="1" ht="16.5" customHeight="1" thickBot="1">
      <c r="A106" s="545"/>
      <c r="B106" s="546"/>
      <c r="C106" s="546"/>
      <c r="D106" s="546"/>
      <c r="E106" s="546"/>
      <c r="F106" s="546"/>
      <c r="G106" s="546"/>
      <c r="H106" s="546"/>
      <c r="J106" s="545"/>
      <c r="K106" s="545"/>
      <c r="L106" s="545"/>
      <c r="M106" s="545"/>
      <c r="N106" s="545"/>
      <c r="O106" s="545"/>
      <c r="P106" s="545"/>
      <c r="Q106" s="545"/>
      <c r="R106" s="545"/>
      <c r="S106" s="545"/>
      <c r="T106" s="545"/>
      <c r="U106" s="545"/>
      <c r="V106" s="545"/>
      <c r="W106" s="545"/>
      <c r="X106" s="545"/>
      <c r="Y106" s="545"/>
      <c r="Z106" s="545"/>
      <c r="AA106" s="545"/>
      <c r="AB106" s="545"/>
      <c r="AC106" s="545"/>
      <c r="AD106" s="545"/>
      <c r="AE106" s="545"/>
      <c r="AF106" s="545"/>
      <c r="AG106" s="545"/>
      <c r="AH106" s="545"/>
      <c r="AI106" s="545"/>
      <c r="AJ106" s="545"/>
      <c r="AK106" s="545"/>
      <c r="AL106" s="545"/>
      <c r="AM106" s="545"/>
      <c r="AN106" s="545"/>
      <c r="AO106" s="545"/>
      <c r="AP106" s="545"/>
      <c r="AQ106" s="545"/>
      <c r="AR106" s="545"/>
      <c r="AS106" s="545"/>
      <c r="AT106" s="545"/>
      <c r="AU106" s="545"/>
      <c r="AV106" s="545"/>
      <c r="AW106" s="545"/>
      <c r="AX106" s="545"/>
      <c r="AY106" s="545"/>
      <c r="AZ106" s="545"/>
      <c r="BA106" s="545"/>
      <c r="BB106" s="545"/>
      <c r="BC106" s="545"/>
      <c r="BD106" s="545"/>
      <c r="BE106" s="545"/>
      <c r="BF106" s="545"/>
      <c r="BG106" s="545"/>
      <c r="BH106" s="545"/>
      <c r="BI106" s="545"/>
      <c r="BJ106" s="545"/>
      <c r="BK106" s="545"/>
      <c r="BL106" s="545"/>
      <c r="BM106" s="545"/>
      <c r="BN106" s="545"/>
      <c r="BO106" s="545"/>
      <c r="BP106" s="545"/>
      <c r="BQ106" s="545"/>
      <c r="BR106" s="545"/>
      <c r="BS106" s="545"/>
      <c r="BT106" s="545"/>
      <c r="BU106" s="545"/>
      <c r="BV106" s="545"/>
      <c r="BW106" s="545"/>
      <c r="BX106" s="545"/>
      <c r="BY106" s="545"/>
      <c r="BZ106" s="545"/>
      <c r="CA106" s="545"/>
      <c r="CB106" s="545"/>
      <c r="CC106" s="545"/>
      <c r="CD106" s="545"/>
      <c r="CE106" s="545"/>
      <c r="CF106" s="545"/>
      <c r="CG106" s="545"/>
      <c r="CH106" s="545"/>
      <c r="CI106" s="545"/>
      <c r="CJ106" s="545"/>
      <c r="CK106" s="545"/>
      <c r="CL106" s="545"/>
      <c r="CM106" s="545"/>
      <c r="CN106" s="545"/>
      <c r="CO106" s="545"/>
      <c r="CP106" s="545"/>
      <c r="CQ106" s="545"/>
      <c r="CR106" s="545"/>
      <c r="CS106" s="545"/>
      <c r="CT106" s="545"/>
      <c r="CU106" s="545"/>
      <c r="CV106" s="545"/>
      <c r="CW106" s="545"/>
      <c r="CX106" s="545"/>
      <c r="CY106" s="545"/>
      <c r="CZ106" s="545"/>
      <c r="DA106" s="545"/>
      <c r="DB106" s="545"/>
      <c r="DC106" s="545"/>
      <c r="DD106" s="545"/>
      <c r="DE106" s="545"/>
      <c r="DF106" s="545"/>
      <c r="DG106" s="545"/>
      <c r="DH106" s="545"/>
      <c r="DI106" s="545"/>
      <c r="DJ106" s="545"/>
      <c r="DK106" s="545"/>
      <c r="DL106" s="545"/>
      <c r="DM106" s="545"/>
      <c r="DN106" s="545"/>
      <c r="DO106" s="545"/>
      <c r="DP106" s="545"/>
      <c r="DQ106" s="545"/>
      <c r="DR106" s="545"/>
      <c r="DS106" s="545"/>
      <c r="DT106" s="545"/>
      <c r="DU106" s="545"/>
      <c r="DV106" s="545"/>
      <c r="DW106" s="545"/>
      <c r="DX106" s="545"/>
      <c r="DY106" s="545"/>
      <c r="DZ106" s="545"/>
      <c r="EA106" s="545"/>
      <c r="EB106" s="545"/>
      <c r="EC106" s="545"/>
      <c r="ED106" s="545"/>
      <c r="EE106" s="545"/>
      <c r="EF106" s="545"/>
      <c r="EG106" s="545"/>
      <c r="EH106" s="545"/>
      <c r="EI106" s="545"/>
      <c r="EJ106" s="545"/>
      <c r="EK106" s="545"/>
      <c r="EL106" s="545"/>
      <c r="EM106" s="545"/>
      <c r="EN106" s="545"/>
      <c r="EO106" s="545"/>
      <c r="EP106" s="545"/>
      <c r="EQ106" s="545"/>
      <c r="ER106" s="545"/>
      <c r="ES106" s="545"/>
      <c r="ET106" s="545"/>
      <c r="EU106" s="545"/>
      <c r="EV106" s="545"/>
      <c r="EW106" s="545"/>
      <c r="EX106" s="545"/>
      <c r="EY106" s="545"/>
      <c r="EZ106" s="545"/>
      <c r="FA106" s="545"/>
      <c r="FB106" s="545"/>
      <c r="FC106" s="545"/>
      <c r="FD106" s="545"/>
      <c r="FE106" s="545"/>
      <c r="FF106" s="545"/>
      <c r="FG106" s="545"/>
      <c r="FH106" s="545"/>
      <c r="FI106" s="545"/>
      <c r="FJ106" s="545"/>
      <c r="FK106" s="545"/>
      <c r="FL106" s="545"/>
      <c r="FM106" s="545"/>
      <c r="FN106" s="545"/>
      <c r="FO106" s="545"/>
      <c r="FP106" s="545"/>
      <c r="FQ106" s="545"/>
      <c r="FR106" s="545"/>
      <c r="FS106" s="545"/>
      <c r="FT106" s="545"/>
      <c r="FU106" s="545"/>
      <c r="FV106" s="545"/>
      <c r="FW106" s="545"/>
      <c r="FX106" s="545"/>
      <c r="FY106" s="545"/>
      <c r="FZ106" s="545"/>
      <c r="GA106" s="545"/>
      <c r="GB106" s="545"/>
      <c r="GC106" s="545"/>
      <c r="GD106" s="545"/>
      <c r="GE106" s="545"/>
      <c r="GF106" s="545"/>
      <c r="GG106" s="545"/>
      <c r="GH106" s="545"/>
      <c r="GI106" s="545"/>
      <c r="GJ106" s="545"/>
      <c r="GK106" s="545"/>
      <c r="GL106" s="545"/>
      <c r="GM106" s="545"/>
      <c r="GN106" s="545"/>
      <c r="GO106" s="545"/>
      <c r="GP106" s="545"/>
      <c r="GQ106" s="545"/>
      <c r="GR106" s="545"/>
      <c r="GS106" s="545"/>
      <c r="GT106" s="545"/>
      <c r="GU106" s="545"/>
      <c r="GV106" s="545"/>
      <c r="GW106" s="545"/>
      <c r="GX106" s="545"/>
      <c r="GY106" s="545"/>
      <c r="GZ106" s="545"/>
      <c r="HA106" s="545"/>
      <c r="HB106" s="545"/>
      <c r="HC106" s="545"/>
      <c r="HD106" s="545"/>
      <c r="HE106" s="545"/>
      <c r="HF106" s="545"/>
      <c r="HG106" s="545"/>
      <c r="HH106" s="545"/>
      <c r="HI106" s="545"/>
      <c r="HJ106" s="545"/>
      <c r="HK106" s="545"/>
      <c r="HL106" s="545"/>
      <c r="HM106" s="545"/>
      <c r="HN106" s="545"/>
      <c r="HO106" s="545"/>
      <c r="HP106" s="545"/>
      <c r="HQ106" s="545"/>
      <c r="HR106" s="545"/>
      <c r="HS106" s="545"/>
      <c r="HT106" s="545"/>
      <c r="HU106" s="545"/>
      <c r="HV106" s="545"/>
      <c r="HW106" s="545"/>
      <c r="HX106" s="545"/>
      <c r="HY106" s="545"/>
      <c r="HZ106" s="545"/>
      <c r="IA106" s="545"/>
      <c r="IB106" s="545"/>
      <c r="IC106" s="545"/>
      <c r="ID106" s="545"/>
      <c r="IE106" s="545"/>
      <c r="IF106" s="545"/>
      <c r="IG106" s="545"/>
      <c r="IH106" s="545"/>
      <c r="II106" s="545"/>
      <c r="IJ106" s="545"/>
      <c r="IK106" s="545"/>
      <c r="IL106" s="545"/>
      <c r="IM106" s="545"/>
      <c r="IN106" s="545"/>
      <c r="IO106" s="545"/>
      <c r="IP106" s="545"/>
      <c r="IQ106" s="545"/>
      <c r="IR106" s="545"/>
      <c r="IS106" s="545"/>
      <c r="IT106" s="545"/>
      <c r="IU106" s="545"/>
      <c r="IV106" s="545"/>
      <c r="IW106" s="545"/>
      <c r="IX106" s="545"/>
      <c r="IY106" s="545"/>
      <c r="IZ106" s="545"/>
      <c r="JA106" s="545"/>
      <c r="JB106" s="545"/>
      <c r="JC106" s="545"/>
      <c r="JD106" s="545"/>
      <c r="JE106" s="545"/>
      <c r="JF106" s="545"/>
      <c r="JG106" s="545"/>
      <c r="JH106" s="545"/>
      <c r="JI106" s="545"/>
      <c r="JJ106" s="545"/>
      <c r="JK106" s="545"/>
      <c r="JL106" s="545"/>
      <c r="JM106" s="545"/>
      <c r="JN106" s="545"/>
      <c r="JO106" s="545"/>
      <c r="JP106" s="545"/>
      <c r="JQ106" s="545"/>
      <c r="JR106" s="545"/>
      <c r="JS106" s="545"/>
      <c r="JT106" s="545"/>
      <c r="JU106" s="545"/>
      <c r="JV106" s="545"/>
      <c r="JW106" s="545"/>
      <c r="JX106" s="545"/>
      <c r="JY106" s="545"/>
      <c r="JZ106" s="545"/>
      <c r="KA106" s="545"/>
      <c r="KB106" s="545"/>
      <c r="KC106" s="545"/>
      <c r="KD106" s="545"/>
      <c r="KE106" s="545"/>
      <c r="KF106" s="545"/>
      <c r="KG106" s="545"/>
      <c r="KH106" s="545"/>
      <c r="KI106" s="545"/>
      <c r="KJ106" s="545"/>
      <c r="KK106" s="545"/>
      <c r="KL106" s="545"/>
      <c r="KM106" s="545"/>
      <c r="KN106" s="545"/>
      <c r="KO106" s="545"/>
      <c r="KP106" s="545"/>
      <c r="KQ106" s="545"/>
      <c r="KR106" s="545"/>
      <c r="KS106" s="545"/>
      <c r="KT106" s="545"/>
      <c r="KU106" s="545"/>
      <c r="KV106" s="545"/>
      <c r="KW106" s="545"/>
      <c r="KX106" s="545"/>
      <c r="KY106" s="545"/>
      <c r="KZ106" s="545"/>
      <c r="LA106" s="545"/>
      <c r="LB106" s="545"/>
      <c r="LC106" s="545"/>
      <c r="LD106" s="545"/>
      <c r="LE106" s="545"/>
      <c r="LF106" s="545"/>
      <c r="LG106" s="545"/>
      <c r="LH106" s="545"/>
      <c r="LI106" s="545"/>
      <c r="LJ106" s="545"/>
      <c r="LK106" s="545"/>
      <c r="LL106" s="545"/>
      <c r="LM106" s="545"/>
      <c r="LN106" s="545"/>
      <c r="LO106" s="545"/>
      <c r="LP106" s="545"/>
      <c r="LQ106" s="545"/>
      <c r="LR106" s="545"/>
      <c r="LS106" s="545"/>
      <c r="LT106" s="545"/>
      <c r="LU106" s="545"/>
      <c r="LV106" s="545"/>
      <c r="LW106" s="545"/>
      <c r="LX106" s="545"/>
      <c r="LY106" s="545"/>
      <c r="LZ106" s="545"/>
      <c r="MA106" s="545"/>
      <c r="MB106" s="545"/>
      <c r="MC106" s="545"/>
      <c r="MD106" s="545"/>
      <c r="ME106" s="545"/>
      <c r="MF106" s="545"/>
      <c r="MG106" s="545"/>
      <c r="MH106" s="545"/>
      <c r="MI106" s="545"/>
      <c r="MJ106" s="545"/>
      <c r="MK106" s="545"/>
      <c r="ML106" s="545"/>
      <c r="MM106" s="545"/>
      <c r="MN106" s="545"/>
      <c r="MO106" s="545"/>
      <c r="MP106" s="545"/>
      <c r="MQ106" s="545"/>
      <c r="MR106" s="545"/>
      <c r="MS106" s="545"/>
      <c r="MT106" s="545"/>
      <c r="MU106" s="545"/>
      <c r="MV106" s="545"/>
      <c r="MW106" s="545"/>
      <c r="MX106" s="545"/>
      <c r="MY106" s="545"/>
      <c r="MZ106" s="545"/>
      <c r="NA106" s="545"/>
      <c r="NB106" s="545"/>
      <c r="NC106" s="545"/>
      <c r="ND106" s="545"/>
      <c r="NE106" s="545"/>
      <c r="NF106" s="545"/>
      <c r="NG106" s="545"/>
      <c r="NH106" s="545"/>
      <c r="NI106" s="545"/>
      <c r="NJ106" s="545"/>
      <c r="NK106" s="545"/>
      <c r="NL106" s="545"/>
      <c r="NM106" s="545"/>
      <c r="NN106" s="545"/>
      <c r="NO106" s="545"/>
      <c r="NP106" s="545"/>
      <c r="NQ106" s="545"/>
      <c r="NR106" s="545"/>
      <c r="NS106" s="545"/>
      <c r="NT106" s="545"/>
      <c r="NU106" s="545"/>
      <c r="NV106" s="545"/>
      <c r="NW106" s="545"/>
      <c r="NX106" s="545"/>
      <c r="NY106" s="545"/>
      <c r="NZ106" s="545"/>
      <c r="OA106" s="545"/>
      <c r="OB106" s="545"/>
      <c r="OC106" s="545"/>
      <c r="OD106" s="545"/>
      <c r="OE106" s="545"/>
      <c r="OF106" s="545"/>
      <c r="OG106" s="545"/>
      <c r="OH106" s="545"/>
      <c r="OI106" s="545"/>
      <c r="OJ106" s="545"/>
      <c r="OK106" s="545"/>
      <c r="OL106" s="545"/>
      <c r="OM106" s="545"/>
      <c r="ON106" s="545"/>
      <c r="OO106" s="545"/>
      <c r="OP106" s="545"/>
      <c r="OQ106" s="545"/>
      <c r="OR106" s="545"/>
      <c r="OS106" s="545"/>
      <c r="OT106" s="545"/>
      <c r="OU106" s="545"/>
      <c r="OV106" s="545"/>
      <c r="OW106" s="545"/>
      <c r="OX106" s="545"/>
      <c r="OY106" s="545"/>
      <c r="OZ106" s="545"/>
      <c r="PA106" s="545"/>
      <c r="PB106" s="545"/>
      <c r="PC106" s="545"/>
      <c r="PD106" s="545"/>
      <c r="PE106" s="545"/>
      <c r="PF106" s="545"/>
      <c r="PG106" s="545"/>
      <c r="PH106" s="545"/>
      <c r="PI106" s="545"/>
      <c r="PJ106" s="545"/>
      <c r="PK106" s="545"/>
      <c r="PL106" s="545"/>
      <c r="PM106" s="545"/>
      <c r="PN106" s="545"/>
      <c r="PO106" s="545"/>
      <c r="PP106" s="545"/>
      <c r="PQ106" s="545"/>
      <c r="PR106" s="545"/>
      <c r="PS106" s="545"/>
      <c r="PT106" s="545"/>
      <c r="PU106" s="545"/>
      <c r="PV106" s="545"/>
      <c r="PW106" s="545"/>
      <c r="PX106" s="545"/>
      <c r="PY106" s="545"/>
      <c r="PZ106" s="545"/>
      <c r="QA106" s="545"/>
      <c r="QB106" s="545"/>
      <c r="QC106" s="545"/>
      <c r="QD106" s="545"/>
      <c r="QE106" s="545"/>
      <c r="QF106" s="545"/>
      <c r="QG106" s="545"/>
      <c r="QH106" s="545"/>
      <c r="QI106" s="545"/>
      <c r="QJ106" s="545"/>
      <c r="QK106" s="545"/>
      <c r="QL106" s="545"/>
      <c r="QM106" s="545"/>
      <c r="QN106" s="545"/>
      <c r="QO106" s="545"/>
      <c r="QP106" s="545"/>
      <c r="QQ106" s="545"/>
      <c r="QR106" s="545"/>
      <c r="QS106" s="545"/>
      <c r="QT106" s="545"/>
      <c r="QU106" s="545"/>
      <c r="QV106" s="545"/>
      <c r="QW106" s="545"/>
      <c r="QX106" s="545"/>
      <c r="QY106" s="545"/>
      <c r="QZ106" s="545"/>
      <c r="RA106" s="545"/>
      <c r="RB106" s="545"/>
      <c r="RC106" s="545"/>
      <c r="RD106" s="545"/>
      <c r="RE106" s="545"/>
      <c r="RF106" s="545"/>
      <c r="RG106" s="545"/>
      <c r="RH106" s="545"/>
      <c r="RI106" s="545"/>
      <c r="RJ106" s="545"/>
      <c r="RK106" s="545"/>
      <c r="RL106" s="545"/>
      <c r="RM106" s="545"/>
      <c r="RN106" s="545"/>
      <c r="RO106" s="545"/>
      <c r="RP106" s="545"/>
      <c r="RQ106" s="545"/>
      <c r="RR106" s="545"/>
      <c r="RS106" s="545"/>
      <c r="RT106" s="545"/>
      <c r="RU106" s="545"/>
      <c r="RV106" s="545"/>
      <c r="RW106" s="545"/>
      <c r="RX106" s="545"/>
      <c r="RY106" s="545"/>
      <c r="RZ106" s="545"/>
      <c r="SA106" s="545"/>
      <c r="SB106" s="545"/>
      <c r="SC106" s="545"/>
      <c r="SD106" s="545"/>
      <c r="SE106" s="545"/>
      <c r="SF106" s="545"/>
      <c r="SG106" s="545"/>
      <c r="SH106" s="545"/>
      <c r="SI106" s="545"/>
      <c r="SJ106" s="545"/>
      <c r="SK106" s="545"/>
      <c r="SL106" s="545"/>
      <c r="SM106" s="545"/>
      <c r="SN106" s="545"/>
      <c r="SO106" s="545"/>
      <c r="SP106" s="545"/>
      <c r="SQ106" s="545"/>
      <c r="SR106" s="545"/>
      <c r="SS106" s="545"/>
      <c r="ST106" s="545"/>
      <c r="SU106" s="545"/>
      <c r="SV106" s="545"/>
      <c r="SW106" s="545"/>
      <c r="SX106" s="545"/>
      <c r="SY106" s="545"/>
      <c r="SZ106" s="545"/>
      <c r="TA106" s="545"/>
      <c r="TB106" s="545"/>
      <c r="TC106" s="545"/>
      <c r="TD106" s="545"/>
      <c r="TE106" s="545"/>
      <c r="TF106" s="545"/>
      <c r="TG106" s="545"/>
      <c r="TH106" s="545"/>
      <c r="TI106" s="545"/>
      <c r="TJ106" s="545"/>
      <c r="TK106" s="545"/>
      <c r="TL106" s="545"/>
      <c r="TM106" s="545"/>
      <c r="TN106" s="545"/>
      <c r="TO106" s="545"/>
      <c r="TP106" s="545"/>
      <c r="TQ106" s="545"/>
      <c r="TR106" s="545"/>
      <c r="TS106" s="545"/>
      <c r="TT106" s="545"/>
      <c r="TU106" s="545"/>
      <c r="TV106" s="545"/>
      <c r="TW106" s="545"/>
      <c r="TX106" s="545"/>
      <c r="TY106" s="545"/>
      <c r="TZ106" s="545"/>
      <c r="UA106" s="545"/>
      <c r="UB106" s="545"/>
      <c r="UC106" s="545"/>
      <c r="UD106" s="545"/>
      <c r="UE106" s="545"/>
      <c r="UF106" s="545"/>
      <c r="UG106" s="545"/>
      <c r="UH106" s="545"/>
      <c r="UI106" s="545"/>
      <c r="UJ106" s="545"/>
      <c r="UK106" s="545"/>
      <c r="UL106" s="545"/>
      <c r="UM106" s="545"/>
      <c r="UN106" s="545"/>
      <c r="UO106" s="545"/>
      <c r="UP106" s="545"/>
      <c r="UQ106" s="545"/>
      <c r="UR106" s="545"/>
      <c r="US106" s="545"/>
      <c r="UT106" s="545"/>
      <c r="UU106" s="545"/>
      <c r="UV106" s="545"/>
      <c r="UW106" s="545"/>
      <c r="UX106" s="545"/>
      <c r="UY106" s="545"/>
      <c r="UZ106" s="545"/>
      <c r="VA106" s="545"/>
      <c r="VB106" s="545"/>
      <c r="VC106" s="545"/>
      <c r="VD106" s="545"/>
      <c r="VE106" s="545"/>
      <c r="VF106" s="545"/>
      <c r="VG106" s="545"/>
      <c r="VH106" s="545"/>
      <c r="VI106" s="545"/>
      <c r="VJ106" s="545"/>
      <c r="VK106" s="545"/>
      <c r="VL106" s="545"/>
      <c r="VM106" s="545"/>
      <c r="VN106" s="545"/>
      <c r="VO106" s="545"/>
      <c r="VP106" s="545"/>
      <c r="VQ106" s="545"/>
      <c r="VR106" s="545"/>
      <c r="VS106" s="545"/>
      <c r="VT106" s="545"/>
      <c r="VU106" s="545"/>
      <c r="VV106" s="545"/>
      <c r="VW106" s="545"/>
      <c r="VX106" s="545"/>
      <c r="VY106" s="545"/>
      <c r="VZ106" s="545"/>
      <c r="WA106" s="545"/>
      <c r="WB106" s="545"/>
      <c r="WC106" s="545"/>
      <c r="WD106" s="545"/>
      <c r="WE106" s="545"/>
      <c r="WF106" s="545"/>
      <c r="WG106" s="545"/>
      <c r="WH106" s="545"/>
      <c r="WI106" s="545"/>
      <c r="WJ106" s="545"/>
      <c r="WK106" s="545"/>
      <c r="WL106" s="545"/>
      <c r="WM106" s="545"/>
      <c r="WN106" s="545"/>
      <c r="WO106" s="545"/>
      <c r="WP106" s="545"/>
      <c r="WQ106" s="545"/>
      <c r="WR106" s="545"/>
      <c r="WS106" s="545"/>
      <c r="WT106" s="545"/>
      <c r="WU106" s="545"/>
      <c r="WV106" s="545"/>
      <c r="WW106" s="545"/>
      <c r="WX106" s="545"/>
      <c r="WY106" s="545"/>
      <c r="WZ106" s="545"/>
      <c r="XA106" s="545"/>
      <c r="XB106" s="545"/>
      <c r="XC106" s="545"/>
      <c r="XD106" s="545"/>
      <c r="XE106" s="545"/>
      <c r="XF106" s="545"/>
      <c r="XG106" s="545"/>
      <c r="XH106" s="545"/>
      <c r="XI106" s="545"/>
      <c r="XJ106" s="545"/>
      <c r="XK106" s="545"/>
      <c r="XL106" s="545"/>
      <c r="XM106" s="545"/>
      <c r="XN106" s="545"/>
      <c r="XO106" s="545"/>
      <c r="XP106" s="545"/>
      <c r="XQ106" s="545"/>
      <c r="XR106" s="545"/>
      <c r="XS106" s="545"/>
      <c r="XT106" s="545"/>
      <c r="XU106" s="545"/>
      <c r="XV106" s="545"/>
      <c r="XW106" s="545"/>
      <c r="XX106" s="545"/>
      <c r="XY106" s="545"/>
      <c r="XZ106" s="545"/>
      <c r="YA106" s="545"/>
      <c r="YB106" s="545"/>
      <c r="YC106" s="545"/>
      <c r="YD106" s="545"/>
      <c r="YE106" s="545"/>
      <c r="YF106" s="545"/>
      <c r="YG106" s="545"/>
      <c r="YH106" s="545"/>
      <c r="YI106" s="545"/>
      <c r="YJ106" s="545"/>
      <c r="YK106" s="545"/>
      <c r="YL106" s="545"/>
      <c r="YM106" s="545"/>
      <c r="YN106" s="545"/>
      <c r="YO106" s="545"/>
      <c r="YP106" s="545"/>
      <c r="YQ106" s="545"/>
      <c r="YR106" s="545"/>
      <c r="YS106" s="545"/>
      <c r="YT106" s="545"/>
      <c r="YU106" s="545"/>
      <c r="YV106" s="545"/>
      <c r="YW106" s="545"/>
      <c r="YX106" s="545"/>
      <c r="YY106" s="545"/>
      <c r="YZ106" s="545"/>
      <c r="ZA106" s="545"/>
      <c r="ZB106" s="545"/>
      <c r="ZC106" s="545"/>
      <c r="ZD106" s="545"/>
      <c r="ZE106" s="545"/>
      <c r="ZF106" s="545"/>
      <c r="ZG106" s="545"/>
      <c r="ZH106" s="545"/>
      <c r="ZI106" s="545"/>
      <c r="ZJ106" s="545"/>
      <c r="ZK106" s="545"/>
      <c r="ZL106" s="545"/>
      <c r="ZM106" s="545"/>
      <c r="ZN106" s="545"/>
      <c r="ZO106" s="545"/>
      <c r="ZP106" s="545"/>
      <c r="ZQ106" s="545"/>
      <c r="ZR106" s="545"/>
      <c r="ZS106" s="545"/>
      <c r="ZT106" s="545"/>
      <c r="ZU106" s="545"/>
      <c r="ZV106" s="545"/>
      <c r="ZW106" s="545"/>
      <c r="ZX106" s="545"/>
      <c r="ZY106" s="545"/>
      <c r="ZZ106" s="545"/>
      <c r="AAA106" s="545"/>
      <c r="AAB106" s="545"/>
      <c r="AAC106" s="545"/>
      <c r="AAD106" s="545"/>
      <c r="AAE106" s="545"/>
      <c r="AAF106" s="545"/>
      <c r="AAG106" s="545"/>
      <c r="AAH106" s="545"/>
      <c r="AAI106" s="545"/>
      <c r="AAJ106" s="545"/>
      <c r="AAK106" s="545"/>
      <c r="AAL106" s="545"/>
      <c r="AAM106" s="545"/>
      <c r="AAN106" s="545"/>
      <c r="AAO106" s="545"/>
      <c r="AAP106" s="545"/>
      <c r="AAQ106" s="545"/>
      <c r="AAR106" s="545"/>
      <c r="AAS106" s="545"/>
      <c r="AAT106" s="545"/>
      <c r="AAU106" s="545"/>
      <c r="AAV106" s="545"/>
      <c r="AAW106" s="545"/>
      <c r="AAX106" s="545"/>
      <c r="AAY106" s="545"/>
      <c r="AAZ106" s="545"/>
      <c r="ABA106" s="545"/>
      <c r="ABB106" s="545"/>
      <c r="ABC106" s="545"/>
      <c r="ABD106" s="545"/>
      <c r="ABE106" s="545"/>
      <c r="ABF106" s="545"/>
      <c r="ABG106" s="545"/>
      <c r="ABH106" s="545"/>
      <c r="ABI106" s="545"/>
      <c r="ABJ106" s="545"/>
      <c r="ABK106" s="545"/>
      <c r="ABL106" s="545"/>
      <c r="ABM106" s="545"/>
      <c r="ABN106" s="545"/>
      <c r="ABO106" s="545"/>
      <c r="ABP106" s="545"/>
      <c r="ABQ106" s="545"/>
      <c r="ABR106" s="545"/>
      <c r="ABS106" s="545"/>
      <c r="ABT106" s="545"/>
      <c r="ABU106" s="545"/>
      <c r="ABV106" s="545"/>
      <c r="ABW106" s="545"/>
      <c r="ABX106" s="545"/>
      <c r="ABY106" s="545"/>
      <c r="ABZ106" s="545"/>
      <c r="ACA106" s="545"/>
      <c r="ACB106" s="545"/>
      <c r="ACC106" s="545"/>
      <c r="ACD106" s="545"/>
      <c r="ACE106" s="545"/>
      <c r="ACF106" s="545"/>
      <c r="ACG106" s="545"/>
      <c r="ACH106" s="545"/>
      <c r="ACI106" s="545"/>
      <c r="ACJ106" s="545"/>
      <c r="ACK106" s="545"/>
      <c r="ACL106" s="545"/>
      <c r="ACM106" s="545"/>
      <c r="ACN106" s="545"/>
      <c r="ACO106" s="545"/>
      <c r="ACP106" s="545"/>
      <c r="ACQ106" s="545"/>
      <c r="ACR106" s="545"/>
      <c r="ACS106" s="545"/>
      <c r="ACT106" s="545"/>
      <c r="ACU106" s="545"/>
      <c r="ACV106" s="545"/>
      <c r="ACW106" s="545"/>
      <c r="ACX106" s="545"/>
      <c r="ACY106" s="545"/>
      <c r="ACZ106" s="545"/>
      <c r="ADA106" s="545"/>
      <c r="ADB106" s="545"/>
      <c r="ADC106" s="545"/>
      <c r="ADD106" s="545"/>
      <c r="ADE106" s="545"/>
      <c r="ADF106" s="545"/>
      <c r="ADG106" s="545"/>
      <c r="ADH106" s="545"/>
      <c r="ADI106" s="545"/>
      <c r="ADJ106" s="545"/>
      <c r="ADK106" s="545"/>
      <c r="ADL106" s="545"/>
      <c r="ADM106" s="545"/>
      <c r="ADN106" s="545"/>
      <c r="ADO106" s="545"/>
      <c r="ADP106" s="545"/>
      <c r="ADQ106" s="545"/>
      <c r="ADR106" s="545"/>
      <c r="ADS106" s="545"/>
      <c r="ADT106" s="545"/>
      <c r="ADU106" s="545"/>
      <c r="ADV106" s="545"/>
      <c r="ADW106" s="545"/>
      <c r="ADX106" s="545"/>
      <c r="ADY106" s="545"/>
      <c r="ADZ106" s="545"/>
      <c r="AEA106" s="545"/>
      <c r="AEB106" s="545"/>
      <c r="AEC106" s="545"/>
      <c r="AED106" s="545"/>
      <c r="AEE106" s="545"/>
      <c r="AEF106" s="545"/>
      <c r="AEG106" s="545"/>
      <c r="AEH106" s="545"/>
      <c r="AEI106" s="545"/>
      <c r="AEJ106" s="545"/>
      <c r="AEK106" s="545"/>
      <c r="AEL106" s="545"/>
      <c r="AEM106" s="545"/>
      <c r="AEN106" s="545"/>
      <c r="AEO106" s="545"/>
      <c r="AEP106" s="545"/>
      <c r="AEQ106" s="545"/>
      <c r="AER106" s="545"/>
      <c r="AES106" s="545"/>
      <c r="AET106" s="545"/>
      <c r="AEU106" s="545"/>
      <c r="AEV106" s="545"/>
      <c r="AEW106" s="545"/>
      <c r="AEX106" s="545"/>
      <c r="AEY106" s="545"/>
      <c r="AEZ106" s="545"/>
      <c r="AFA106" s="545"/>
      <c r="AFB106" s="545"/>
      <c r="AFC106" s="545"/>
      <c r="AFD106" s="545"/>
      <c r="AFE106" s="545"/>
      <c r="AFF106" s="545"/>
      <c r="AFG106" s="545"/>
      <c r="AFH106" s="545"/>
      <c r="AFI106" s="545"/>
      <c r="AFJ106" s="545"/>
      <c r="AFK106" s="545"/>
      <c r="AFL106" s="545"/>
      <c r="AFM106" s="545"/>
      <c r="AFN106" s="545"/>
      <c r="AFO106" s="545"/>
      <c r="AFP106" s="545"/>
      <c r="AFQ106" s="545"/>
      <c r="AFR106" s="545"/>
      <c r="AFS106" s="545"/>
      <c r="AFT106" s="545"/>
      <c r="AFU106" s="545"/>
      <c r="AFV106" s="545"/>
      <c r="AFW106" s="545"/>
      <c r="AFX106" s="545"/>
      <c r="AFY106" s="545"/>
      <c r="AFZ106" s="545"/>
      <c r="AGA106" s="545"/>
      <c r="AGB106" s="545"/>
      <c r="AGC106" s="545"/>
      <c r="AGD106" s="545"/>
      <c r="AGE106" s="545"/>
      <c r="AGF106" s="545"/>
      <c r="AGG106" s="545"/>
      <c r="AGH106" s="545"/>
      <c r="AGI106" s="545"/>
      <c r="AGJ106" s="545"/>
      <c r="AGK106" s="545"/>
      <c r="AGL106" s="545"/>
      <c r="AGM106" s="545"/>
      <c r="AGN106" s="545"/>
      <c r="AGO106" s="545"/>
      <c r="AGP106" s="545"/>
      <c r="AGQ106" s="545"/>
      <c r="AGR106" s="545"/>
      <c r="AGS106" s="545"/>
      <c r="AGT106" s="545"/>
      <c r="AGU106" s="545"/>
      <c r="AGV106" s="545"/>
      <c r="AGW106" s="545"/>
      <c r="AGX106" s="545"/>
      <c r="AGY106" s="545"/>
      <c r="AGZ106" s="545"/>
      <c r="AHA106" s="545"/>
      <c r="AHB106" s="545"/>
      <c r="AHC106" s="545"/>
      <c r="AHD106" s="545"/>
      <c r="AHE106" s="545"/>
      <c r="AHF106" s="545"/>
      <c r="AHG106" s="545"/>
      <c r="AHH106" s="545"/>
      <c r="AHI106" s="545"/>
      <c r="AHJ106" s="545"/>
      <c r="AHK106" s="545"/>
      <c r="AHL106" s="545"/>
      <c r="AHM106" s="545"/>
      <c r="AHN106" s="545"/>
      <c r="AHO106" s="545"/>
      <c r="AHP106" s="545"/>
      <c r="AHQ106" s="545"/>
      <c r="AHR106" s="545"/>
      <c r="AHS106" s="545"/>
      <c r="AHT106" s="545"/>
      <c r="AHU106" s="545"/>
      <c r="AHV106" s="545"/>
      <c r="AHW106" s="545"/>
      <c r="AHX106" s="545"/>
      <c r="AHY106" s="545"/>
      <c r="AHZ106" s="545"/>
      <c r="AIA106" s="545"/>
      <c r="AIB106" s="545"/>
      <c r="AIC106" s="545"/>
      <c r="AID106" s="545"/>
      <c r="AIE106" s="545"/>
      <c r="AIF106" s="545"/>
      <c r="AIG106" s="545"/>
      <c r="AIH106" s="545"/>
      <c r="AII106" s="545"/>
      <c r="AIJ106" s="545"/>
      <c r="AIK106" s="545"/>
      <c r="AIL106" s="545"/>
      <c r="AIM106" s="545"/>
      <c r="AIN106" s="545"/>
      <c r="AIO106" s="545"/>
      <c r="AIP106" s="545"/>
      <c r="AIQ106" s="545"/>
      <c r="AIR106" s="545"/>
      <c r="AIS106" s="545"/>
      <c r="AIT106" s="545"/>
      <c r="AIU106" s="545"/>
      <c r="AIV106" s="545"/>
      <c r="AIW106" s="545"/>
      <c r="AIX106" s="545"/>
      <c r="AIY106" s="545"/>
      <c r="AIZ106" s="545"/>
      <c r="AJA106" s="545"/>
      <c r="AJB106" s="545"/>
      <c r="AJC106" s="545"/>
      <c r="AJD106" s="545"/>
      <c r="AJE106" s="545"/>
      <c r="AJF106" s="545"/>
      <c r="AJG106" s="545"/>
      <c r="AJH106" s="545"/>
      <c r="AJI106" s="545"/>
      <c r="AJJ106" s="545"/>
      <c r="AJK106" s="545"/>
      <c r="AJL106" s="545"/>
      <c r="AJM106" s="545"/>
      <c r="AJN106" s="545"/>
      <c r="AJO106" s="545"/>
      <c r="AJP106" s="545"/>
      <c r="AJQ106" s="545"/>
      <c r="AJR106" s="545"/>
      <c r="AJS106" s="545"/>
      <c r="AJT106" s="545"/>
      <c r="AJU106" s="545"/>
      <c r="AJV106" s="545"/>
      <c r="AJW106" s="545"/>
      <c r="AJX106" s="545"/>
      <c r="AJY106" s="545"/>
      <c r="AJZ106" s="545"/>
      <c r="AKA106" s="545"/>
      <c r="AKB106" s="545"/>
      <c r="AKC106" s="545"/>
      <c r="AKD106" s="545"/>
      <c r="AKE106" s="545"/>
      <c r="AKF106" s="545"/>
      <c r="AKG106" s="545"/>
      <c r="AKH106" s="545"/>
      <c r="AKI106" s="545"/>
      <c r="AKJ106" s="545"/>
      <c r="AKK106" s="545"/>
      <c r="AKL106" s="545"/>
      <c r="AKM106" s="545"/>
      <c r="AKN106" s="545"/>
      <c r="AKO106" s="545"/>
      <c r="AKP106" s="545"/>
      <c r="AKQ106" s="545"/>
      <c r="AKR106" s="545"/>
      <c r="AKS106" s="545"/>
      <c r="AKT106" s="545"/>
      <c r="AKU106" s="545"/>
      <c r="AKV106" s="545"/>
      <c r="AKW106" s="545"/>
      <c r="AKX106" s="545"/>
      <c r="AKY106" s="545"/>
      <c r="AKZ106" s="545"/>
      <c r="ALA106" s="545"/>
      <c r="ALB106" s="545"/>
      <c r="ALC106" s="545"/>
      <c r="ALD106" s="545"/>
      <c r="ALE106" s="545"/>
      <c r="ALF106" s="545"/>
      <c r="ALG106" s="545"/>
      <c r="ALH106" s="545"/>
      <c r="ALI106" s="545"/>
      <c r="ALJ106" s="545"/>
      <c r="ALK106" s="545"/>
      <c r="ALL106" s="545"/>
      <c r="ALM106" s="545"/>
      <c r="ALN106" s="545"/>
      <c r="ALO106" s="545"/>
      <c r="ALP106" s="545"/>
      <c r="ALQ106" s="545"/>
      <c r="ALR106" s="545"/>
      <c r="ALS106" s="545"/>
      <c r="ALT106" s="545"/>
      <c r="ALU106" s="545"/>
      <c r="ALV106" s="545"/>
      <c r="ALW106" s="545"/>
      <c r="ALX106" s="545"/>
      <c r="ALY106" s="545"/>
      <c r="ALZ106" s="545"/>
      <c r="AMA106" s="545"/>
      <c r="AMB106" s="545"/>
      <c r="AMC106" s="545"/>
      <c r="AMD106" s="545"/>
      <c r="AME106" s="545"/>
      <c r="AMF106" s="545"/>
      <c r="AMG106" s="545"/>
      <c r="AMH106" s="545"/>
      <c r="AMI106" s="545"/>
      <c r="AMJ106" s="545"/>
      <c r="AMK106" s="545"/>
      <c r="AML106" s="545"/>
    </row>
    <row r="107" spans="1:1026" s="542" customFormat="1" ht="17.25" customHeight="1">
      <c r="A107" s="545"/>
      <c r="B107" s="956" t="s">
        <v>98</v>
      </c>
      <c r="C107" s="957"/>
      <c r="D107" s="957" t="s">
        <v>100</v>
      </c>
      <c r="E107" s="957"/>
      <c r="F107" s="957"/>
      <c r="G107" s="958"/>
      <c r="H107" s="959"/>
      <c r="J107" s="545"/>
      <c r="K107" s="545"/>
      <c r="L107" s="545"/>
      <c r="M107" s="545"/>
      <c r="N107" s="545"/>
      <c r="O107" s="545"/>
      <c r="P107" s="545"/>
      <c r="Q107" s="545"/>
      <c r="R107" s="545"/>
      <c r="S107" s="545"/>
      <c r="T107" s="545"/>
      <c r="U107" s="545"/>
      <c r="V107" s="545"/>
      <c r="W107" s="545"/>
      <c r="X107" s="545"/>
      <c r="Y107" s="545"/>
      <c r="Z107" s="545"/>
      <c r="AA107" s="545"/>
      <c r="AB107" s="545"/>
      <c r="AC107" s="545"/>
      <c r="AD107" s="545"/>
      <c r="AE107" s="545"/>
      <c r="AF107" s="545"/>
      <c r="AG107" s="545"/>
      <c r="AH107" s="545"/>
      <c r="AI107" s="545"/>
      <c r="AJ107" s="545"/>
      <c r="AK107" s="545"/>
      <c r="AL107" s="545"/>
      <c r="AM107" s="545"/>
      <c r="AN107" s="545"/>
      <c r="AO107" s="545"/>
      <c r="AP107" s="545"/>
      <c r="AQ107" s="545"/>
      <c r="AR107" s="545"/>
      <c r="AS107" s="545"/>
      <c r="AT107" s="545"/>
      <c r="AU107" s="545"/>
      <c r="AV107" s="545"/>
      <c r="AW107" s="545"/>
      <c r="AX107" s="545"/>
      <c r="AY107" s="545"/>
      <c r="AZ107" s="545"/>
      <c r="BA107" s="545"/>
      <c r="BB107" s="545"/>
      <c r="BC107" s="545"/>
      <c r="BD107" s="545"/>
      <c r="BE107" s="545"/>
      <c r="BF107" s="545"/>
      <c r="BG107" s="545"/>
      <c r="BH107" s="545"/>
      <c r="BI107" s="545"/>
      <c r="BJ107" s="545"/>
      <c r="BK107" s="545"/>
      <c r="BL107" s="545"/>
      <c r="BM107" s="545"/>
      <c r="BN107" s="545"/>
      <c r="BO107" s="545"/>
      <c r="BP107" s="545"/>
      <c r="BQ107" s="545"/>
      <c r="BR107" s="545"/>
      <c r="BS107" s="545"/>
      <c r="BT107" s="545"/>
      <c r="BU107" s="545"/>
      <c r="BV107" s="545"/>
      <c r="BW107" s="545"/>
      <c r="BX107" s="545"/>
      <c r="BY107" s="545"/>
      <c r="BZ107" s="545"/>
      <c r="CA107" s="545"/>
      <c r="CB107" s="545"/>
      <c r="CC107" s="545"/>
      <c r="CD107" s="545"/>
      <c r="CE107" s="545"/>
      <c r="CF107" s="545"/>
      <c r="CG107" s="545"/>
      <c r="CH107" s="545"/>
      <c r="CI107" s="545"/>
      <c r="CJ107" s="545"/>
      <c r="CK107" s="545"/>
      <c r="CL107" s="545"/>
      <c r="CM107" s="545"/>
      <c r="CN107" s="545"/>
      <c r="CO107" s="545"/>
      <c r="CP107" s="545"/>
      <c r="CQ107" s="545"/>
      <c r="CR107" s="545"/>
      <c r="CS107" s="545"/>
      <c r="CT107" s="545"/>
      <c r="CU107" s="545"/>
      <c r="CV107" s="545"/>
      <c r="CW107" s="545"/>
      <c r="CX107" s="545"/>
      <c r="CY107" s="545"/>
      <c r="CZ107" s="545"/>
      <c r="DA107" s="545"/>
      <c r="DB107" s="545"/>
      <c r="DC107" s="545"/>
      <c r="DD107" s="545"/>
      <c r="DE107" s="545"/>
      <c r="DF107" s="545"/>
      <c r="DG107" s="545"/>
      <c r="DH107" s="545"/>
      <c r="DI107" s="545"/>
      <c r="DJ107" s="545"/>
      <c r="DK107" s="545"/>
      <c r="DL107" s="545"/>
      <c r="DM107" s="545"/>
      <c r="DN107" s="545"/>
      <c r="DO107" s="545"/>
      <c r="DP107" s="545"/>
      <c r="DQ107" s="545"/>
      <c r="DR107" s="545"/>
      <c r="DS107" s="545"/>
      <c r="DT107" s="545"/>
      <c r="DU107" s="545"/>
      <c r="DV107" s="545"/>
      <c r="DW107" s="545"/>
      <c r="DX107" s="545"/>
      <c r="DY107" s="545"/>
      <c r="DZ107" s="545"/>
      <c r="EA107" s="545"/>
      <c r="EB107" s="545"/>
      <c r="EC107" s="545"/>
      <c r="ED107" s="545"/>
      <c r="EE107" s="545"/>
      <c r="EF107" s="545"/>
      <c r="EG107" s="545"/>
      <c r="EH107" s="545"/>
      <c r="EI107" s="545"/>
      <c r="EJ107" s="545"/>
      <c r="EK107" s="545"/>
      <c r="EL107" s="545"/>
      <c r="EM107" s="545"/>
      <c r="EN107" s="545"/>
      <c r="EO107" s="545"/>
      <c r="EP107" s="545"/>
      <c r="EQ107" s="545"/>
      <c r="ER107" s="545"/>
      <c r="ES107" s="545"/>
      <c r="ET107" s="545"/>
      <c r="EU107" s="545"/>
      <c r="EV107" s="545"/>
      <c r="EW107" s="545"/>
      <c r="EX107" s="545"/>
      <c r="EY107" s="545"/>
      <c r="EZ107" s="545"/>
      <c r="FA107" s="545"/>
      <c r="FB107" s="545"/>
      <c r="FC107" s="545"/>
      <c r="FD107" s="545"/>
      <c r="FE107" s="545"/>
      <c r="FF107" s="545"/>
      <c r="FG107" s="545"/>
      <c r="FH107" s="545"/>
      <c r="FI107" s="545"/>
      <c r="FJ107" s="545"/>
      <c r="FK107" s="545"/>
      <c r="FL107" s="545"/>
      <c r="FM107" s="545"/>
      <c r="FN107" s="545"/>
      <c r="FO107" s="545"/>
      <c r="FP107" s="545"/>
      <c r="FQ107" s="545"/>
      <c r="FR107" s="545"/>
      <c r="FS107" s="545"/>
      <c r="FT107" s="545"/>
      <c r="FU107" s="545"/>
      <c r="FV107" s="545"/>
      <c r="FW107" s="545"/>
      <c r="FX107" s="545"/>
      <c r="FY107" s="545"/>
      <c r="FZ107" s="545"/>
      <c r="GA107" s="545"/>
      <c r="GB107" s="545"/>
      <c r="GC107" s="545"/>
      <c r="GD107" s="545"/>
      <c r="GE107" s="545"/>
      <c r="GF107" s="545"/>
      <c r="GG107" s="545"/>
      <c r="GH107" s="545"/>
      <c r="GI107" s="545"/>
      <c r="GJ107" s="545"/>
      <c r="GK107" s="545"/>
      <c r="GL107" s="545"/>
      <c r="GM107" s="545"/>
      <c r="GN107" s="545"/>
      <c r="GO107" s="545"/>
      <c r="GP107" s="545"/>
      <c r="GQ107" s="545"/>
      <c r="GR107" s="545"/>
      <c r="GS107" s="545"/>
      <c r="GT107" s="545"/>
      <c r="GU107" s="545"/>
      <c r="GV107" s="545"/>
      <c r="GW107" s="545"/>
      <c r="GX107" s="545"/>
      <c r="GY107" s="545"/>
      <c r="GZ107" s="545"/>
      <c r="HA107" s="545"/>
      <c r="HB107" s="545"/>
      <c r="HC107" s="545"/>
      <c r="HD107" s="545"/>
      <c r="HE107" s="545"/>
      <c r="HF107" s="545"/>
      <c r="HG107" s="545"/>
      <c r="HH107" s="545"/>
      <c r="HI107" s="545"/>
      <c r="HJ107" s="545"/>
      <c r="HK107" s="545"/>
      <c r="HL107" s="545"/>
      <c r="HM107" s="545"/>
      <c r="HN107" s="545"/>
      <c r="HO107" s="545"/>
      <c r="HP107" s="545"/>
      <c r="HQ107" s="545"/>
      <c r="HR107" s="545"/>
      <c r="HS107" s="545"/>
      <c r="HT107" s="545"/>
      <c r="HU107" s="545"/>
      <c r="HV107" s="545"/>
      <c r="HW107" s="545"/>
      <c r="HX107" s="545"/>
      <c r="HY107" s="545"/>
      <c r="HZ107" s="545"/>
      <c r="IA107" s="545"/>
      <c r="IB107" s="545"/>
      <c r="IC107" s="545"/>
      <c r="ID107" s="545"/>
      <c r="IE107" s="545"/>
      <c r="IF107" s="545"/>
      <c r="IG107" s="545"/>
      <c r="IH107" s="545"/>
      <c r="II107" s="545"/>
      <c r="IJ107" s="545"/>
      <c r="IK107" s="545"/>
      <c r="IL107" s="545"/>
      <c r="IM107" s="545"/>
      <c r="IN107" s="545"/>
      <c r="IO107" s="545"/>
      <c r="IP107" s="545"/>
      <c r="IQ107" s="545"/>
      <c r="IR107" s="545"/>
      <c r="IS107" s="545"/>
      <c r="IT107" s="545"/>
      <c r="IU107" s="545"/>
      <c r="IV107" s="545"/>
      <c r="IW107" s="545"/>
      <c r="IX107" s="545"/>
      <c r="IY107" s="545"/>
      <c r="IZ107" s="545"/>
      <c r="JA107" s="545"/>
      <c r="JB107" s="545"/>
      <c r="JC107" s="545"/>
      <c r="JD107" s="545"/>
      <c r="JE107" s="545"/>
      <c r="JF107" s="545"/>
      <c r="JG107" s="545"/>
      <c r="JH107" s="545"/>
      <c r="JI107" s="545"/>
      <c r="JJ107" s="545"/>
      <c r="JK107" s="545"/>
      <c r="JL107" s="545"/>
      <c r="JM107" s="545"/>
      <c r="JN107" s="545"/>
      <c r="JO107" s="545"/>
      <c r="JP107" s="545"/>
      <c r="JQ107" s="545"/>
      <c r="JR107" s="545"/>
      <c r="JS107" s="545"/>
      <c r="JT107" s="545"/>
      <c r="JU107" s="545"/>
      <c r="JV107" s="545"/>
      <c r="JW107" s="545"/>
      <c r="JX107" s="545"/>
      <c r="JY107" s="545"/>
      <c r="JZ107" s="545"/>
      <c r="KA107" s="545"/>
      <c r="KB107" s="545"/>
      <c r="KC107" s="545"/>
      <c r="KD107" s="545"/>
      <c r="KE107" s="545"/>
      <c r="KF107" s="545"/>
      <c r="KG107" s="545"/>
      <c r="KH107" s="545"/>
      <c r="KI107" s="545"/>
      <c r="KJ107" s="545"/>
      <c r="KK107" s="545"/>
      <c r="KL107" s="545"/>
      <c r="KM107" s="545"/>
      <c r="KN107" s="545"/>
      <c r="KO107" s="545"/>
      <c r="KP107" s="545"/>
      <c r="KQ107" s="545"/>
      <c r="KR107" s="545"/>
      <c r="KS107" s="545"/>
      <c r="KT107" s="545"/>
      <c r="KU107" s="545"/>
      <c r="KV107" s="545"/>
      <c r="KW107" s="545"/>
      <c r="KX107" s="545"/>
      <c r="KY107" s="545"/>
      <c r="KZ107" s="545"/>
      <c r="LA107" s="545"/>
      <c r="LB107" s="545"/>
      <c r="LC107" s="545"/>
      <c r="LD107" s="545"/>
      <c r="LE107" s="545"/>
      <c r="LF107" s="545"/>
      <c r="LG107" s="545"/>
      <c r="LH107" s="545"/>
      <c r="LI107" s="545"/>
      <c r="LJ107" s="545"/>
      <c r="LK107" s="545"/>
      <c r="LL107" s="545"/>
      <c r="LM107" s="545"/>
      <c r="LN107" s="545"/>
      <c r="LO107" s="545"/>
      <c r="LP107" s="545"/>
      <c r="LQ107" s="545"/>
      <c r="LR107" s="545"/>
      <c r="LS107" s="545"/>
      <c r="LT107" s="545"/>
      <c r="LU107" s="545"/>
      <c r="LV107" s="545"/>
      <c r="LW107" s="545"/>
      <c r="LX107" s="545"/>
      <c r="LY107" s="545"/>
      <c r="LZ107" s="545"/>
      <c r="MA107" s="545"/>
      <c r="MB107" s="545"/>
      <c r="MC107" s="545"/>
      <c r="MD107" s="545"/>
      <c r="ME107" s="545"/>
      <c r="MF107" s="545"/>
      <c r="MG107" s="545"/>
      <c r="MH107" s="545"/>
      <c r="MI107" s="545"/>
      <c r="MJ107" s="545"/>
      <c r="MK107" s="545"/>
      <c r="ML107" s="545"/>
      <c r="MM107" s="545"/>
      <c r="MN107" s="545"/>
      <c r="MO107" s="545"/>
      <c r="MP107" s="545"/>
      <c r="MQ107" s="545"/>
      <c r="MR107" s="545"/>
      <c r="MS107" s="545"/>
      <c r="MT107" s="545"/>
      <c r="MU107" s="545"/>
      <c r="MV107" s="545"/>
      <c r="MW107" s="545"/>
      <c r="MX107" s="545"/>
      <c r="MY107" s="545"/>
      <c r="MZ107" s="545"/>
      <c r="NA107" s="545"/>
      <c r="NB107" s="545"/>
      <c r="NC107" s="545"/>
      <c r="ND107" s="545"/>
      <c r="NE107" s="545"/>
      <c r="NF107" s="545"/>
      <c r="NG107" s="545"/>
      <c r="NH107" s="545"/>
      <c r="NI107" s="545"/>
      <c r="NJ107" s="545"/>
      <c r="NK107" s="545"/>
      <c r="NL107" s="545"/>
      <c r="NM107" s="545"/>
      <c r="NN107" s="545"/>
      <c r="NO107" s="545"/>
      <c r="NP107" s="545"/>
      <c r="NQ107" s="545"/>
      <c r="NR107" s="545"/>
      <c r="NS107" s="545"/>
      <c r="NT107" s="545"/>
      <c r="NU107" s="545"/>
      <c r="NV107" s="545"/>
      <c r="NW107" s="545"/>
      <c r="NX107" s="545"/>
      <c r="NY107" s="545"/>
      <c r="NZ107" s="545"/>
      <c r="OA107" s="545"/>
      <c r="OB107" s="545"/>
      <c r="OC107" s="545"/>
      <c r="OD107" s="545"/>
      <c r="OE107" s="545"/>
      <c r="OF107" s="545"/>
      <c r="OG107" s="545"/>
      <c r="OH107" s="545"/>
      <c r="OI107" s="545"/>
      <c r="OJ107" s="545"/>
      <c r="OK107" s="545"/>
      <c r="OL107" s="545"/>
      <c r="OM107" s="545"/>
      <c r="ON107" s="545"/>
      <c r="OO107" s="545"/>
      <c r="OP107" s="545"/>
      <c r="OQ107" s="545"/>
      <c r="OR107" s="545"/>
      <c r="OS107" s="545"/>
      <c r="OT107" s="545"/>
      <c r="OU107" s="545"/>
      <c r="OV107" s="545"/>
      <c r="OW107" s="545"/>
      <c r="OX107" s="545"/>
      <c r="OY107" s="545"/>
      <c r="OZ107" s="545"/>
      <c r="PA107" s="545"/>
      <c r="PB107" s="545"/>
      <c r="PC107" s="545"/>
      <c r="PD107" s="545"/>
      <c r="PE107" s="545"/>
      <c r="PF107" s="545"/>
      <c r="PG107" s="545"/>
      <c r="PH107" s="545"/>
      <c r="PI107" s="545"/>
      <c r="PJ107" s="545"/>
      <c r="PK107" s="545"/>
      <c r="PL107" s="545"/>
      <c r="PM107" s="545"/>
      <c r="PN107" s="545"/>
      <c r="PO107" s="545"/>
      <c r="PP107" s="545"/>
      <c r="PQ107" s="545"/>
      <c r="PR107" s="545"/>
      <c r="PS107" s="545"/>
      <c r="PT107" s="545"/>
      <c r="PU107" s="545"/>
      <c r="PV107" s="545"/>
      <c r="PW107" s="545"/>
      <c r="PX107" s="545"/>
      <c r="PY107" s="545"/>
      <c r="PZ107" s="545"/>
      <c r="QA107" s="545"/>
      <c r="QB107" s="545"/>
      <c r="QC107" s="545"/>
      <c r="QD107" s="545"/>
      <c r="QE107" s="545"/>
      <c r="QF107" s="545"/>
      <c r="QG107" s="545"/>
      <c r="QH107" s="545"/>
      <c r="QI107" s="545"/>
      <c r="QJ107" s="545"/>
      <c r="QK107" s="545"/>
      <c r="QL107" s="545"/>
      <c r="QM107" s="545"/>
      <c r="QN107" s="545"/>
      <c r="QO107" s="545"/>
      <c r="QP107" s="545"/>
      <c r="QQ107" s="545"/>
      <c r="QR107" s="545"/>
      <c r="QS107" s="545"/>
      <c r="QT107" s="545"/>
      <c r="QU107" s="545"/>
      <c r="QV107" s="545"/>
      <c r="QW107" s="545"/>
      <c r="QX107" s="545"/>
      <c r="QY107" s="545"/>
      <c r="QZ107" s="545"/>
      <c r="RA107" s="545"/>
      <c r="RB107" s="545"/>
      <c r="RC107" s="545"/>
      <c r="RD107" s="545"/>
      <c r="RE107" s="545"/>
      <c r="RF107" s="545"/>
      <c r="RG107" s="545"/>
      <c r="RH107" s="545"/>
      <c r="RI107" s="545"/>
      <c r="RJ107" s="545"/>
      <c r="RK107" s="545"/>
      <c r="RL107" s="545"/>
      <c r="RM107" s="545"/>
      <c r="RN107" s="545"/>
      <c r="RO107" s="545"/>
      <c r="RP107" s="545"/>
      <c r="RQ107" s="545"/>
      <c r="RR107" s="545"/>
      <c r="RS107" s="545"/>
      <c r="RT107" s="545"/>
      <c r="RU107" s="545"/>
      <c r="RV107" s="545"/>
      <c r="RW107" s="545"/>
      <c r="RX107" s="545"/>
      <c r="RY107" s="545"/>
      <c r="RZ107" s="545"/>
      <c r="SA107" s="545"/>
      <c r="SB107" s="545"/>
      <c r="SC107" s="545"/>
      <c r="SD107" s="545"/>
      <c r="SE107" s="545"/>
      <c r="SF107" s="545"/>
      <c r="SG107" s="545"/>
      <c r="SH107" s="545"/>
      <c r="SI107" s="545"/>
      <c r="SJ107" s="545"/>
      <c r="SK107" s="545"/>
      <c r="SL107" s="545"/>
      <c r="SM107" s="545"/>
      <c r="SN107" s="545"/>
      <c r="SO107" s="545"/>
      <c r="SP107" s="545"/>
      <c r="SQ107" s="545"/>
      <c r="SR107" s="545"/>
      <c r="SS107" s="545"/>
      <c r="ST107" s="545"/>
      <c r="SU107" s="545"/>
      <c r="SV107" s="545"/>
      <c r="SW107" s="545"/>
      <c r="SX107" s="545"/>
      <c r="SY107" s="545"/>
      <c r="SZ107" s="545"/>
      <c r="TA107" s="545"/>
      <c r="TB107" s="545"/>
      <c r="TC107" s="545"/>
      <c r="TD107" s="545"/>
      <c r="TE107" s="545"/>
      <c r="TF107" s="545"/>
      <c r="TG107" s="545"/>
      <c r="TH107" s="545"/>
      <c r="TI107" s="545"/>
      <c r="TJ107" s="545"/>
      <c r="TK107" s="545"/>
      <c r="TL107" s="545"/>
      <c r="TM107" s="545"/>
      <c r="TN107" s="545"/>
      <c r="TO107" s="545"/>
      <c r="TP107" s="545"/>
      <c r="TQ107" s="545"/>
      <c r="TR107" s="545"/>
      <c r="TS107" s="545"/>
      <c r="TT107" s="545"/>
      <c r="TU107" s="545"/>
      <c r="TV107" s="545"/>
      <c r="TW107" s="545"/>
      <c r="TX107" s="545"/>
      <c r="TY107" s="545"/>
      <c r="TZ107" s="545"/>
      <c r="UA107" s="545"/>
      <c r="UB107" s="545"/>
      <c r="UC107" s="545"/>
      <c r="UD107" s="545"/>
      <c r="UE107" s="545"/>
      <c r="UF107" s="545"/>
      <c r="UG107" s="545"/>
      <c r="UH107" s="545"/>
      <c r="UI107" s="545"/>
      <c r="UJ107" s="545"/>
      <c r="UK107" s="545"/>
      <c r="UL107" s="545"/>
      <c r="UM107" s="545"/>
      <c r="UN107" s="545"/>
      <c r="UO107" s="545"/>
      <c r="UP107" s="545"/>
      <c r="UQ107" s="545"/>
      <c r="UR107" s="545"/>
      <c r="US107" s="545"/>
      <c r="UT107" s="545"/>
      <c r="UU107" s="545"/>
      <c r="UV107" s="545"/>
      <c r="UW107" s="545"/>
      <c r="UX107" s="545"/>
      <c r="UY107" s="545"/>
      <c r="UZ107" s="545"/>
      <c r="VA107" s="545"/>
      <c r="VB107" s="545"/>
      <c r="VC107" s="545"/>
      <c r="VD107" s="545"/>
      <c r="VE107" s="545"/>
      <c r="VF107" s="545"/>
      <c r="VG107" s="545"/>
      <c r="VH107" s="545"/>
      <c r="VI107" s="545"/>
      <c r="VJ107" s="545"/>
      <c r="VK107" s="545"/>
      <c r="VL107" s="545"/>
      <c r="VM107" s="545"/>
      <c r="VN107" s="545"/>
      <c r="VO107" s="545"/>
      <c r="VP107" s="545"/>
      <c r="VQ107" s="545"/>
      <c r="VR107" s="545"/>
      <c r="VS107" s="545"/>
      <c r="VT107" s="545"/>
      <c r="VU107" s="545"/>
      <c r="VV107" s="545"/>
      <c r="VW107" s="545"/>
      <c r="VX107" s="545"/>
      <c r="VY107" s="545"/>
      <c r="VZ107" s="545"/>
      <c r="WA107" s="545"/>
      <c r="WB107" s="545"/>
      <c r="WC107" s="545"/>
      <c r="WD107" s="545"/>
      <c r="WE107" s="545"/>
      <c r="WF107" s="545"/>
      <c r="WG107" s="545"/>
      <c r="WH107" s="545"/>
      <c r="WI107" s="545"/>
      <c r="WJ107" s="545"/>
      <c r="WK107" s="545"/>
      <c r="WL107" s="545"/>
      <c r="WM107" s="545"/>
      <c r="WN107" s="545"/>
      <c r="WO107" s="545"/>
      <c r="WP107" s="545"/>
      <c r="WQ107" s="545"/>
      <c r="WR107" s="545"/>
      <c r="WS107" s="545"/>
      <c r="WT107" s="545"/>
      <c r="WU107" s="545"/>
      <c r="WV107" s="545"/>
      <c r="WW107" s="545"/>
      <c r="WX107" s="545"/>
      <c r="WY107" s="545"/>
      <c r="WZ107" s="545"/>
      <c r="XA107" s="545"/>
      <c r="XB107" s="545"/>
      <c r="XC107" s="545"/>
      <c r="XD107" s="545"/>
      <c r="XE107" s="545"/>
      <c r="XF107" s="545"/>
      <c r="XG107" s="545"/>
      <c r="XH107" s="545"/>
      <c r="XI107" s="545"/>
      <c r="XJ107" s="545"/>
      <c r="XK107" s="545"/>
      <c r="XL107" s="545"/>
      <c r="XM107" s="545"/>
      <c r="XN107" s="545"/>
      <c r="XO107" s="545"/>
      <c r="XP107" s="545"/>
      <c r="XQ107" s="545"/>
      <c r="XR107" s="545"/>
      <c r="XS107" s="545"/>
      <c r="XT107" s="545"/>
      <c r="XU107" s="545"/>
      <c r="XV107" s="545"/>
      <c r="XW107" s="545"/>
      <c r="XX107" s="545"/>
      <c r="XY107" s="545"/>
      <c r="XZ107" s="545"/>
      <c r="YA107" s="545"/>
      <c r="YB107" s="545"/>
      <c r="YC107" s="545"/>
      <c r="YD107" s="545"/>
      <c r="YE107" s="545"/>
      <c r="YF107" s="545"/>
      <c r="YG107" s="545"/>
      <c r="YH107" s="545"/>
      <c r="YI107" s="545"/>
      <c r="YJ107" s="545"/>
      <c r="YK107" s="545"/>
      <c r="YL107" s="545"/>
      <c r="YM107" s="545"/>
      <c r="YN107" s="545"/>
      <c r="YO107" s="545"/>
      <c r="YP107" s="545"/>
      <c r="YQ107" s="545"/>
      <c r="YR107" s="545"/>
      <c r="YS107" s="545"/>
      <c r="YT107" s="545"/>
      <c r="YU107" s="545"/>
      <c r="YV107" s="545"/>
      <c r="YW107" s="545"/>
      <c r="YX107" s="545"/>
      <c r="YY107" s="545"/>
      <c r="YZ107" s="545"/>
      <c r="ZA107" s="545"/>
      <c r="ZB107" s="545"/>
      <c r="ZC107" s="545"/>
      <c r="ZD107" s="545"/>
      <c r="ZE107" s="545"/>
      <c r="ZF107" s="545"/>
      <c r="ZG107" s="545"/>
      <c r="ZH107" s="545"/>
      <c r="ZI107" s="545"/>
      <c r="ZJ107" s="545"/>
      <c r="ZK107" s="545"/>
      <c r="ZL107" s="545"/>
      <c r="ZM107" s="545"/>
      <c r="ZN107" s="545"/>
      <c r="ZO107" s="545"/>
      <c r="ZP107" s="545"/>
      <c r="ZQ107" s="545"/>
      <c r="ZR107" s="545"/>
      <c r="ZS107" s="545"/>
      <c r="ZT107" s="545"/>
      <c r="ZU107" s="545"/>
      <c r="ZV107" s="545"/>
      <c r="ZW107" s="545"/>
      <c r="ZX107" s="545"/>
      <c r="ZY107" s="545"/>
      <c r="ZZ107" s="545"/>
      <c r="AAA107" s="545"/>
      <c r="AAB107" s="545"/>
      <c r="AAC107" s="545"/>
      <c r="AAD107" s="545"/>
      <c r="AAE107" s="545"/>
      <c r="AAF107" s="545"/>
      <c r="AAG107" s="545"/>
      <c r="AAH107" s="545"/>
      <c r="AAI107" s="545"/>
      <c r="AAJ107" s="545"/>
      <c r="AAK107" s="545"/>
      <c r="AAL107" s="545"/>
      <c r="AAM107" s="545"/>
      <c r="AAN107" s="545"/>
      <c r="AAO107" s="545"/>
      <c r="AAP107" s="545"/>
      <c r="AAQ107" s="545"/>
      <c r="AAR107" s="545"/>
      <c r="AAS107" s="545"/>
      <c r="AAT107" s="545"/>
      <c r="AAU107" s="545"/>
      <c r="AAV107" s="545"/>
      <c r="AAW107" s="545"/>
      <c r="AAX107" s="545"/>
      <c r="AAY107" s="545"/>
      <c r="AAZ107" s="545"/>
      <c r="ABA107" s="545"/>
      <c r="ABB107" s="545"/>
      <c r="ABC107" s="545"/>
      <c r="ABD107" s="545"/>
      <c r="ABE107" s="545"/>
      <c r="ABF107" s="545"/>
      <c r="ABG107" s="545"/>
      <c r="ABH107" s="545"/>
      <c r="ABI107" s="545"/>
      <c r="ABJ107" s="545"/>
      <c r="ABK107" s="545"/>
      <c r="ABL107" s="545"/>
      <c r="ABM107" s="545"/>
      <c r="ABN107" s="545"/>
      <c r="ABO107" s="545"/>
      <c r="ABP107" s="545"/>
      <c r="ABQ107" s="545"/>
      <c r="ABR107" s="545"/>
      <c r="ABS107" s="545"/>
      <c r="ABT107" s="545"/>
      <c r="ABU107" s="545"/>
      <c r="ABV107" s="545"/>
      <c r="ABW107" s="545"/>
      <c r="ABX107" s="545"/>
      <c r="ABY107" s="545"/>
      <c r="ABZ107" s="545"/>
      <c r="ACA107" s="545"/>
      <c r="ACB107" s="545"/>
      <c r="ACC107" s="545"/>
      <c r="ACD107" s="545"/>
      <c r="ACE107" s="545"/>
      <c r="ACF107" s="545"/>
      <c r="ACG107" s="545"/>
      <c r="ACH107" s="545"/>
      <c r="ACI107" s="545"/>
      <c r="ACJ107" s="545"/>
      <c r="ACK107" s="545"/>
      <c r="ACL107" s="545"/>
      <c r="ACM107" s="545"/>
      <c r="ACN107" s="545"/>
      <c r="ACO107" s="545"/>
      <c r="ACP107" s="545"/>
      <c r="ACQ107" s="545"/>
      <c r="ACR107" s="545"/>
      <c r="ACS107" s="545"/>
      <c r="ACT107" s="545"/>
      <c r="ACU107" s="545"/>
      <c r="ACV107" s="545"/>
      <c r="ACW107" s="545"/>
      <c r="ACX107" s="545"/>
      <c r="ACY107" s="545"/>
      <c r="ACZ107" s="545"/>
      <c r="ADA107" s="545"/>
      <c r="ADB107" s="545"/>
      <c r="ADC107" s="545"/>
      <c r="ADD107" s="545"/>
      <c r="ADE107" s="545"/>
      <c r="ADF107" s="545"/>
      <c r="ADG107" s="545"/>
      <c r="ADH107" s="545"/>
      <c r="ADI107" s="545"/>
      <c r="ADJ107" s="545"/>
      <c r="ADK107" s="545"/>
      <c r="ADL107" s="545"/>
      <c r="ADM107" s="545"/>
      <c r="ADN107" s="545"/>
      <c r="ADO107" s="545"/>
      <c r="ADP107" s="545"/>
      <c r="ADQ107" s="545"/>
      <c r="ADR107" s="545"/>
      <c r="ADS107" s="545"/>
      <c r="ADT107" s="545"/>
      <c r="ADU107" s="545"/>
      <c r="ADV107" s="545"/>
      <c r="ADW107" s="545"/>
      <c r="ADX107" s="545"/>
      <c r="ADY107" s="545"/>
      <c r="ADZ107" s="545"/>
      <c r="AEA107" s="545"/>
      <c r="AEB107" s="545"/>
      <c r="AEC107" s="545"/>
      <c r="AED107" s="545"/>
      <c r="AEE107" s="545"/>
      <c r="AEF107" s="545"/>
      <c r="AEG107" s="545"/>
      <c r="AEH107" s="545"/>
      <c r="AEI107" s="545"/>
      <c r="AEJ107" s="545"/>
      <c r="AEK107" s="545"/>
      <c r="AEL107" s="545"/>
      <c r="AEM107" s="545"/>
      <c r="AEN107" s="545"/>
      <c r="AEO107" s="545"/>
      <c r="AEP107" s="545"/>
      <c r="AEQ107" s="545"/>
      <c r="AER107" s="545"/>
      <c r="AES107" s="545"/>
      <c r="AET107" s="545"/>
      <c r="AEU107" s="545"/>
      <c r="AEV107" s="545"/>
      <c r="AEW107" s="545"/>
      <c r="AEX107" s="545"/>
      <c r="AEY107" s="545"/>
      <c r="AEZ107" s="545"/>
      <c r="AFA107" s="545"/>
      <c r="AFB107" s="545"/>
      <c r="AFC107" s="545"/>
      <c r="AFD107" s="545"/>
      <c r="AFE107" s="545"/>
      <c r="AFF107" s="545"/>
      <c r="AFG107" s="545"/>
      <c r="AFH107" s="545"/>
      <c r="AFI107" s="545"/>
      <c r="AFJ107" s="545"/>
      <c r="AFK107" s="545"/>
      <c r="AFL107" s="545"/>
      <c r="AFM107" s="545"/>
      <c r="AFN107" s="545"/>
      <c r="AFO107" s="545"/>
      <c r="AFP107" s="545"/>
      <c r="AFQ107" s="545"/>
      <c r="AFR107" s="545"/>
      <c r="AFS107" s="545"/>
      <c r="AFT107" s="545"/>
      <c r="AFU107" s="545"/>
      <c r="AFV107" s="545"/>
      <c r="AFW107" s="545"/>
      <c r="AFX107" s="545"/>
      <c r="AFY107" s="545"/>
      <c r="AFZ107" s="545"/>
      <c r="AGA107" s="545"/>
      <c r="AGB107" s="545"/>
      <c r="AGC107" s="545"/>
      <c r="AGD107" s="545"/>
      <c r="AGE107" s="545"/>
      <c r="AGF107" s="545"/>
      <c r="AGG107" s="545"/>
      <c r="AGH107" s="545"/>
      <c r="AGI107" s="545"/>
      <c r="AGJ107" s="545"/>
      <c r="AGK107" s="545"/>
      <c r="AGL107" s="545"/>
      <c r="AGM107" s="545"/>
      <c r="AGN107" s="545"/>
      <c r="AGO107" s="545"/>
      <c r="AGP107" s="545"/>
      <c r="AGQ107" s="545"/>
      <c r="AGR107" s="545"/>
      <c r="AGS107" s="545"/>
      <c r="AGT107" s="545"/>
      <c r="AGU107" s="545"/>
      <c r="AGV107" s="545"/>
      <c r="AGW107" s="545"/>
      <c r="AGX107" s="545"/>
      <c r="AGY107" s="545"/>
      <c r="AGZ107" s="545"/>
      <c r="AHA107" s="545"/>
      <c r="AHB107" s="545"/>
      <c r="AHC107" s="545"/>
      <c r="AHD107" s="545"/>
      <c r="AHE107" s="545"/>
      <c r="AHF107" s="545"/>
      <c r="AHG107" s="545"/>
      <c r="AHH107" s="545"/>
      <c r="AHI107" s="545"/>
      <c r="AHJ107" s="545"/>
      <c r="AHK107" s="545"/>
      <c r="AHL107" s="545"/>
      <c r="AHM107" s="545"/>
      <c r="AHN107" s="545"/>
      <c r="AHO107" s="545"/>
      <c r="AHP107" s="545"/>
      <c r="AHQ107" s="545"/>
      <c r="AHR107" s="545"/>
      <c r="AHS107" s="545"/>
      <c r="AHT107" s="545"/>
      <c r="AHU107" s="545"/>
      <c r="AHV107" s="545"/>
      <c r="AHW107" s="545"/>
      <c r="AHX107" s="545"/>
      <c r="AHY107" s="545"/>
      <c r="AHZ107" s="545"/>
      <c r="AIA107" s="545"/>
      <c r="AIB107" s="545"/>
      <c r="AIC107" s="545"/>
      <c r="AID107" s="545"/>
      <c r="AIE107" s="545"/>
      <c r="AIF107" s="545"/>
      <c r="AIG107" s="545"/>
      <c r="AIH107" s="545"/>
      <c r="AII107" s="545"/>
      <c r="AIJ107" s="545"/>
      <c r="AIK107" s="545"/>
      <c r="AIL107" s="545"/>
      <c r="AIM107" s="545"/>
      <c r="AIN107" s="545"/>
      <c r="AIO107" s="545"/>
      <c r="AIP107" s="545"/>
      <c r="AIQ107" s="545"/>
      <c r="AIR107" s="545"/>
      <c r="AIS107" s="545"/>
      <c r="AIT107" s="545"/>
      <c r="AIU107" s="545"/>
      <c r="AIV107" s="545"/>
      <c r="AIW107" s="545"/>
      <c r="AIX107" s="545"/>
      <c r="AIY107" s="545"/>
      <c r="AIZ107" s="545"/>
      <c r="AJA107" s="545"/>
      <c r="AJB107" s="545"/>
      <c r="AJC107" s="545"/>
      <c r="AJD107" s="545"/>
      <c r="AJE107" s="545"/>
      <c r="AJF107" s="545"/>
      <c r="AJG107" s="545"/>
      <c r="AJH107" s="545"/>
      <c r="AJI107" s="545"/>
      <c r="AJJ107" s="545"/>
      <c r="AJK107" s="545"/>
      <c r="AJL107" s="545"/>
      <c r="AJM107" s="545"/>
      <c r="AJN107" s="545"/>
      <c r="AJO107" s="545"/>
      <c r="AJP107" s="545"/>
      <c r="AJQ107" s="545"/>
      <c r="AJR107" s="545"/>
      <c r="AJS107" s="545"/>
      <c r="AJT107" s="545"/>
      <c r="AJU107" s="545"/>
      <c r="AJV107" s="545"/>
      <c r="AJW107" s="545"/>
      <c r="AJX107" s="545"/>
      <c r="AJY107" s="545"/>
      <c r="AJZ107" s="545"/>
      <c r="AKA107" s="545"/>
      <c r="AKB107" s="545"/>
      <c r="AKC107" s="545"/>
      <c r="AKD107" s="545"/>
      <c r="AKE107" s="545"/>
      <c r="AKF107" s="545"/>
      <c r="AKG107" s="545"/>
      <c r="AKH107" s="545"/>
      <c r="AKI107" s="545"/>
      <c r="AKJ107" s="545"/>
      <c r="AKK107" s="545"/>
      <c r="AKL107" s="545"/>
      <c r="AKM107" s="545"/>
      <c r="AKN107" s="545"/>
      <c r="AKO107" s="545"/>
      <c r="AKP107" s="545"/>
      <c r="AKQ107" s="545"/>
      <c r="AKR107" s="545"/>
      <c r="AKS107" s="545"/>
      <c r="AKT107" s="545"/>
      <c r="AKU107" s="545"/>
      <c r="AKV107" s="545"/>
      <c r="AKW107" s="545"/>
      <c r="AKX107" s="545"/>
      <c r="AKY107" s="545"/>
      <c r="AKZ107" s="545"/>
      <c r="ALA107" s="545"/>
      <c r="ALB107" s="545"/>
      <c r="ALC107" s="545"/>
      <c r="ALD107" s="545"/>
      <c r="ALE107" s="545"/>
      <c r="ALF107" s="545"/>
      <c r="ALG107" s="545"/>
      <c r="ALH107" s="545"/>
      <c r="ALI107" s="545"/>
      <c r="ALJ107" s="545"/>
      <c r="ALK107" s="545"/>
      <c r="ALL107" s="545"/>
      <c r="ALM107" s="545"/>
      <c r="ALN107" s="545"/>
      <c r="ALO107" s="545"/>
      <c r="ALP107" s="545"/>
      <c r="ALQ107" s="545"/>
      <c r="ALR107" s="545"/>
      <c r="ALS107" s="545"/>
      <c r="ALT107" s="545"/>
      <c r="ALU107" s="545"/>
      <c r="ALV107" s="545"/>
      <c r="ALW107" s="545"/>
      <c r="ALX107" s="545"/>
      <c r="ALY107" s="545"/>
      <c r="ALZ107" s="545"/>
      <c r="AMA107" s="545"/>
      <c r="AMB107" s="545"/>
      <c r="AMC107" s="545"/>
      <c r="AMD107" s="545"/>
      <c r="AME107" s="545"/>
      <c r="AMF107" s="545"/>
      <c r="AMG107" s="545"/>
      <c r="AMH107" s="545"/>
      <c r="AMI107" s="545"/>
      <c r="AMJ107" s="545"/>
      <c r="AMK107" s="545"/>
      <c r="AML107" s="545"/>
    </row>
    <row r="108" spans="1:1026" s="542" customFormat="1" ht="17.25" customHeight="1">
      <c r="A108" s="545"/>
      <c r="B108" s="847" t="s">
        <v>53</v>
      </c>
      <c r="C108" s="927"/>
      <c r="D108" s="928" t="s">
        <v>101</v>
      </c>
      <c r="E108" s="928"/>
      <c r="F108" s="927"/>
      <c r="G108" s="927"/>
      <c r="H108" s="929"/>
      <c r="I108" s="67" t="s">
        <v>107</v>
      </c>
      <c r="J108" s="545"/>
      <c r="K108" s="545"/>
      <c r="L108" s="545"/>
      <c r="M108" s="545"/>
      <c r="N108" s="545"/>
      <c r="O108" s="545"/>
      <c r="P108" s="545"/>
      <c r="Q108" s="545"/>
      <c r="R108" s="545"/>
      <c r="S108" s="545"/>
      <c r="T108" s="545"/>
      <c r="U108" s="545"/>
      <c r="V108" s="545"/>
      <c r="W108" s="545"/>
      <c r="X108" s="545"/>
      <c r="Y108" s="545"/>
      <c r="Z108" s="545"/>
      <c r="AA108" s="545"/>
      <c r="AB108" s="545"/>
      <c r="AC108" s="545"/>
      <c r="AD108" s="545"/>
      <c r="AE108" s="545"/>
      <c r="AF108" s="545"/>
      <c r="AG108" s="545"/>
      <c r="AH108" s="545"/>
      <c r="AI108" s="545"/>
      <c r="AJ108" s="545"/>
      <c r="AK108" s="545"/>
      <c r="AL108" s="545"/>
      <c r="AM108" s="545"/>
      <c r="AN108" s="545"/>
      <c r="AO108" s="545"/>
      <c r="AP108" s="545"/>
      <c r="AQ108" s="545"/>
      <c r="AR108" s="545"/>
      <c r="AS108" s="545"/>
      <c r="AT108" s="545"/>
      <c r="AU108" s="545"/>
      <c r="AV108" s="545"/>
      <c r="AW108" s="545"/>
      <c r="AX108" s="545"/>
      <c r="AY108" s="545"/>
      <c r="AZ108" s="545"/>
      <c r="BA108" s="545"/>
      <c r="BB108" s="545"/>
      <c r="BC108" s="545"/>
      <c r="BD108" s="545"/>
      <c r="BE108" s="545"/>
      <c r="BF108" s="545"/>
      <c r="BG108" s="545"/>
      <c r="BH108" s="545"/>
      <c r="BI108" s="545"/>
      <c r="BJ108" s="545"/>
      <c r="BK108" s="545"/>
      <c r="BL108" s="545"/>
      <c r="BM108" s="545"/>
      <c r="BN108" s="545"/>
      <c r="BO108" s="545"/>
      <c r="BP108" s="545"/>
      <c r="BQ108" s="545"/>
      <c r="BR108" s="545"/>
      <c r="BS108" s="545"/>
      <c r="BT108" s="545"/>
      <c r="BU108" s="545"/>
      <c r="BV108" s="545"/>
      <c r="BW108" s="545"/>
      <c r="BX108" s="545"/>
      <c r="BY108" s="545"/>
      <c r="BZ108" s="545"/>
      <c r="CA108" s="545"/>
      <c r="CB108" s="545"/>
      <c r="CC108" s="545"/>
      <c r="CD108" s="545"/>
      <c r="CE108" s="545"/>
      <c r="CF108" s="545"/>
      <c r="CG108" s="545"/>
      <c r="CH108" s="545"/>
      <c r="CI108" s="545"/>
      <c r="CJ108" s="545"/>
      <c r="CK108" s="545"/>
      <c r="CL108" s="545"/>
      <c r="CM108" s="545"/>
      <c r="CN108" s="545"/>
      <c r="CO108" s="545"/>
      <c r="CP108" s="545"/>
      <c r="CQ108" s="545"/>
      <c r="CR108" s="545"/>
      <c r="CS108" s="545"/>
      <c r="CT108" s="545"/>
      <c r="CU108" s="545"/>
      <c r="CV108" s="545"/>
      <c r="CW108" s="545"/>
      <c r="CX108" s="545"/>
      <c r="CY108" s="545"/>
      <c r="CZ108" s="545"/>
      <c r="DA108" s="545"/>
      <c r="DB108" s="545"/>
      <c r="DC108" s="545"/>
      <c r="DD108" s="545"/>
      <c r="DE108" s="545"/>
      <c r="DF108" s="545"/>
      <c r="DG108" s="545"/>
      <c r="DH108" s="545"/>
      <c r="DI108" s="545"/>
      <c r="DJ108" s="545"/>
      <c r="DK108" s="545"/>
      <c r="DL108" s="545"/>
      <c r="DM108" s="545"/>
      <c r="DN108" s="545"/>
      <c r="DO108" s="545"/>
      <c r="DP108" s="545"/>
      <c r="DQ108" s="545"/>
      <c r="DR108" s="545"/>
      <c r="DS108" s="545"/>
      <c r="DT108" s="545"/>
      <c r="DU108" s="545"/>
      <c r="DV108" s="545"/>
      <c r="DW108" s="545"/>
      <c r="DX108" s="545"/>
      <c r="DY108" s="545"/>
      <c r="DZ108" s="545"/>
      <c r="EA108" s="545"/>
      <c r="EB108" s="545"/>
      <c r="EC108" s="545"/>
      <c r="ED108" s="545"/>
      <c r="EE108" s="545"/>
      <c r="EF108" s="545"/>
      <c r="EG108" s="545"/>
      <c r="EH108" s="545"/>
      <c r="EI108" s="545"/>
      <c r="EJ108" s="545"/>
      <c r="EK108" s="545"/>
      <c r="EL108" s="545"/>
      <c r="EM108" s="545"/>
      <c r="EN108" s="545"/>
      <c r="EO108" s="545"/>
      <c r="EP108" s="545"/>
      <c r="EQ108" s="545"/>
      <c r="ER108" s="545"/>
      <c r="ES108" s="545"/>
      <c r="ET108" s="545"/>
      <c r="EU108" s="545"/>
      <c r="EV108" s="545"/>
      <c r="EW108" s="545"/>
      <c r="EX108" s="545"/>
      <c r="EY108" s="545"/>
      <c r="EZ108" s="545"/>
      <c r="FA108" s="545"/>
      <c r="FB108" s="545"/>
      <c r="FC108" s="545"/>
      <c r="FD108" s="545"/>
      <c r="FE108" s="545"/>
      <c r="FF108" s="545"/>
      <c r="FG108" s="545"/>
      <c r="FH108" s="545"/>
      <c r="FI108" s="545"/>
      <c r="FJ108" s="545"/>
      <c r="FK108" s="545"/>
      <c r="FL108" s="545"/>
      <c r="FM108" s="545"/>
      <c r="FN108" s="545"/>
      <c r="FO108" s="545"/>
      <c r="FP108" s="545"/>
      <c r="FQ108" s="545"/>
      <c r="FR108" s="545"/>
      <c r="FS108" s="545"/>
      <c r="FT108" s="545"/>
      <c r="FU108" s="545"/>
      <c r="FV108" s="545"/>
      <c r="FW108" s="545"/>
      <c r="FX108" s="545"/>
      <c r="FY108" s="545"/>
      <c r="FZ108" s="545"/>
      <c r="GA108" s="545"/>
      <c r="GB108" s="545"/>
      <c r="GC108" s="545"/>
      <c r="GD108" s="545"/>
      <c r="GE108" s="545"/>
      <c r="GF108" s="545"/>
      <c r="GG108" s="545"/>
      <c r="GH108" s="545"/>
      <c r="GI108" s="545"/>
      <c r="GJ108" s="545"/>
      <c r="GK108" s="545"/>
      <c r="GL108" s="545"/>
      <c r="GM108" s="545"/>
      <c r="GN108" s="545"/>
      <c r="GO108" s="545"/>
      <c r="GP108" s="545"/>
      <c r="GQ108" s="545"/>
      <c r="GR108" s="545"/>
      <c r="GS108" s="545"/>
      <c r="GT108" s="545"/>
      <c r="GU108" s="545"/>
      <c r="GV108" s="545"/>
      <c r="GW108" s="545"/>
      <c r="GX108" s="545"/>
      <c r="GY108" s="545"/>
      <c r="GZ108" s="545"/>
      <c r="HA108" s="545"/>
      <c r="HB108" s="545"/>
      <c r="HC108" s="545"/>
      <c r="HD108" s="545"/>
      <c r="HE108" s="545"/>
      <c r="HF108" s="545"/>
      <c r="HG108" s="545"/>
      <c r="HH108" s="545"/>
      <c r="HI108" s="545"/>
      <c r="HJ108" s="545"/>
      <c r="HK108" s="545"/>
      <c r="HL108" s="545"/>
      <c r="HM108" s="545"/>
      <c r="HN108" s="545"/>
      <c r="HO108" s="545"/>
      <c r="HP108" s="545"/>
      <c r="HQ108" s="545"/>
      <c r="HR108" s="545"/>
      <c r="HS108" s="545"/>
      <c r="HT108" s="545"/>
      <c r="HU108" s="545"/>
      <c r="HV108" s="545"/>
      <c r="HW108" s="545"/>
      <c r="HX108" s="545"/>
      <c r="HY108" s="545"/>
      <c r="HZ108" s="545"/>
      <c r="IA108" s="545"/>
      <c r="IB108" s="545"/>
      <c r="IC108" s="545"/>
      <c r="ID108" s="545"/>
      <c r="IE108" s="545"/>
      <c r="IF108" s="545"/>
      <c r="IG108" s="545"/>
      <c r="IH108" s="545"/>
      <c r="II108" s="545"/>
      <c r="IJ108" s="545"/>
      <c r="IK108" s="545"/>
      <c r="IL108" s="545"/>
      <c r="IM108" s="545"/>
      <c r="IN108" s="545"/>
      <c r="IO108" s="545"/>
      <c r="IP108" s="545"/>
      <c r="IQ108" s="545"/>
      <c r="IR108" s="545"/>
      <c r="IS108" s="545"/>
      <c r="IT108" s="545"/>
      <c r="IU108" s="545"/>
      <c r="IV108" s="545"/>
      <c r="IW108" s="545"/>
      <c r="IX108" s="545"/>
      <c r="IY108" s="545"/>
      <c r="IZ108" s="545"/>
      <c r="JA108" s="545"/>
      <c r="JB108" s="545"/>
      <c r="JC108" s="545"/>
      <c r="JD108" s="545"/>
      <c r="JE108" s="545"/>
      <c r="JF108" s="545"/>
      <c r="JG108" s="545"/>
      <c r="JH108" s="545"/>
      <c r="JI108" s="545"/>
      <c r="JJ108" s="545"/>
      <c r="JK108" s="545"/>
      <c r="JL108" s="545"/>
      <c r="JM108" s="545"/>
      <c r="JN108" s="545"/>
      <c r="JO108" s="545"/>
      <c r="JP108" s="545"/>
      <c r="JQ108" s="545"/>
      <c r="JR108" s="545"/>
      <c r="JS108" s="545"/>
      <c r="JT108" s="545"/>
      <c r="JU108" s="545"/>
      <c r="JV108" s="545"/>
      <c r="JW108" s="545"/>
      <c r="JX108" s="545"/>
      <c r="JY108" s="545"/>
      <c r="JZ108" s="545"/>
      <c r="KA108" s="545"/>
      <c r="KB108" s="545"/>
      <c r="KC108" s="545"/>
      <c r="KD108" s="545"/>
      <c r="KE108" s="545"/>
      <c r="KF108" s="545"/>
      <c r="KG108" s="545"/>
      <c r="KH108" s="545"/>
      <c r="KI108" s="545"/>
      <c r="KJ108" s="545"/>
      <c r="KK108" s="545"/>
      <c r="KL108" s="545"/>
      <c r="KM108" s="545"/>
      <c r="KN108" s="545"/>
      <c r="KO108" s="545"/>
      <c r="KP108" s="545"/>
      <c r="KQ108" s="545"/>
      <c r="KR108" s="545"/>
      <c r="KS108" s="545"/>
      <c r="KT108" s="545"/>
      <c r="KU108" s="545"/>
      <c r="KV108" s="545"/>
      <c r="KW108" s="545"/>
      <c r="KX108" s="545"/>
      <c r="KY108" s="545"/>
      <c r="KZ108" s="545"/>
      <c r="LA108" s="545"/>
      <c r="LB108" s="545"/>
      <c r="LC108" s="545"/>
      <c r="LD108" s="545"/>
      <c r="LE108" s="545"/>
      <c r="LF108" s="545"/>
      <c r="LG108" s="545"/>
      <c r="LH108" s="545"/>
      <c r="LI108" s="545"/>
      <c r="LJ108" s="545"/>
      <c r="LK108" s="545"/>
      <c r="LL108" s="545"/>
      <c r="LM108" s="545"/>
      <c r="LN108" s="545"/>
      <c r="LO108" s="545"/>
      <c r="LP108" s="545"/>
      <c r="LQ108" s="545"/>
      <c r="LR108" s="545"/>
      <c r="LS108" s="545"/>
      <c r="LT108" s="545"/>
      <c r="LU108" s="545"/>
      <c r="LV108" s="545"/>
      <c r="LW108" s="545"/>
      <c r="LX108" s="545"/>
      <c r="LY108" s="545"/>
      <c r="LZ108" s="545"/>
      <c r="MA108" s="545"/>
      <c r="MB108" s="545"/>
      <c r="MC108" s="545"/>
      <c r="MD108" s="545"/>
      <c r="ME108" s="545"/>
      <c r="MF108" s="545"/>
      <c r="MG108" s="545"/>
      <c r="MH108" s="545"/>
      <c r="MI108" s="545"/>
      <c r="MJ108" s="545"/>
      <c r="MK108" s="545"/>
      <c r="ML108" s="545"/>
      <c r="MM108" s="545"/>
      <c r="MN108" s="545"/>
      <c r="MO108" s="545"/>
      <c r="MP108" s="545"/>
      <c r="MQ108" s="545"/>
      <c r="MR108" s="545"/>
      <c r="MS108" s="545"/>
      <c r="MT108" s="545"/>
      <c r="MU108" s="545"/>
      <c r="MV108" s="545"/>
      <c r="MW108" s="545"/>
      <c r="MX108" s="545"/>
      <c r="MY108" s="545"/>
      <c r="MZ108" s="545"/>
      <c r="NA108" s="545"/>
      <c r="NB108" s="545"/>
      <c r="NC108" s="545"/>
      <c r="ND108" s="545"/>
      <c r="NE108" s="545"/>
      <c r="NF108" s="545"/>
      <c r="NG108" s="545"/>
      <c r="NH108" s="545"/>
      <c r="NI108" s="545"/>
      <c r="NJ108" s="545"/>
      <c r="NK108" s="545"/>
      <c r="NL108" s="545"/>
      <c r="NM108" s="545"/>
      <c r="NN108" s="545"/>
      <c r="NO108" s="545"/>
      <c r="NP108" s="545"/>
      <c r="NQ108" s="545"/>
      <c r="NR108" s="545"/>
      <c r="NS108" s="545"/>
      <c r="NT108" s="545"/>
      <c r="NU108" s="545"/>
      <c r="NV108" s="545"/>
      <c r="NW108" s="545"/>
      <c r="NX108" s="545"/>
      <c r="NY108" s="545"/>
      <c r="NZ108" s="545"/>
      <c r="OA108" s="545"/>
      <c r="OB108" s="545"/>
      <c r="OC108" s="545"/>
      <c r="OD108" s="545"/>
      <c r="OE108" s="545"/>
      <c r="OF108" s="545"/>
      <c r="OG108" s="545"/>
      <c r="OH108" s="545"/>
      <c r="OI108" s="545"/>
      <c r="OJ108" s="545"/>
      <c r="OK108" s="545"/>
      <c r="OL108" s="545"/>
      <c r="OM108" s="545"/>
      <c r="ON108" s="545"/>
      <c r="OO108" s="545"/>
      <c r="OP108" s="545"/>
      <c r="OQ108" s="545"/>
      <c r="OR108" s="545"/>
      <c r="OS108" s="545"/>
      <c r="OT108" s="545"/>
      <c r="OU108" s="545"/>
      <c r="OV108" s="545"/>
      <c r="OW108" s="545"/>
      <c r="OX108" s="545"/>
      <c r="OY108" s="545"/>
      <c r="OZ108" s="545"/>
      <c r="PA108" s="545"/>
      <c r="PB108" s="545"/>
      <c r="PC108" s="545"/>
      <c r="PD108" s="545"/>
      <c r="PE108" s="545"/>
      <c r="PF108" s="545"/>
      <c r="PG108" s="545"/>
      <c r="PH108" s="545"/>
      <c r="PI108" s="545"/>
      <c r="PJ108" s="545"/>
      <c r="PK108" s="545"/>
      <c r="PL108" s="545"/>
      <c r="PM108" s="545"/>
      <c r="PN108" s="545"/>
      <c r="PO108" s="545"/>
      <c r="PP108" s="545"/>
      <c r="PQ108" s="545"/>
      <c r="PR108" s="545"/>
      <c r="PS108" s="545"/>
      <c r="PT108" s="545"/>
      <c r="PU108" s="545"/>
      <c r="PV108" s="545"/>
      <c r="PW108" s="545"/>
      <c r="PX108" s="545"/>
      <c r="PY108" s="545"/>
      <c r="PZ108" s="545"/>
      <c r="QA108" s="545"/>
      <c r="QB108" s="545"/>
      <c r="QC108" s="545"/>
      <c r="QD108" s="545"/>
      <c r="QE108" s="545"/>
      <c r="QF108" s="545"/>
      <c r="QG108" s="545"/>
      <c r="QH108" s="545"/>
      <c r="QI108" s="545"/>
      <c r="QJ108" s="545"/>
      <c r="QK108" s="545"/>
      <c r="QL108" s="545"/>
      <c r="QM108" s="545"/>
      <c r="QN108" s="545"/>
      <c r="QO108" s="545"/>
      <c r="QP108" s="545"/>
      <c r="QQ108" s="545"/>
      <c r="QR108" s="545"/>
      <c r="QS108" s="545"/>
      <c r="QT108" s="545"/>
      <c r="QU108" s="545"/>
      <c r="QV108" s="545"/>
      <c r="QW108" s="545"/>
      <c r="QX108" s="545"/>
      <c r="QY108" s="545"/>
      <c r="QZ108" s="545"/>
      <c r="RA108" s="545"/>
      <c r="RB108" s="545"/>
      <c r="RC108" s="545"/>
      <c r="RD108" s="545"/>
      <c r="RE108" s="545"/>
      <c r="RF108" s="545"/>
      <c r="RG108" s="545"/>
      <c r="RH108" s="545"/>
      <c r="RI108" s="545"/>
      <c r="RJ108" s="545"/>
      <c r="RK108" s="545"/>
      <c r="RL108" s="545"/>
      <c r="RM108" s="545"/>
      <c r="RN108" s="545"/>
      <c r="RO108" s="545"/>
      <c r="RP108" s="545"/>
      <c r="RQ108" s="545"/>
      <c r="RR108" s="545"/>
      <c r="RS108" s="545"/>
      <c r="RT108" s="545"/>
      <c r="RU108" s="545"/>
      <c r="RV108" s="545"/>
      <c r="RW108" s="545"/>
      <c r="RX108" s="545"/>
      <c r="RY108" s="545"/>
      <c r="RZ108" s="545"/>
      <c r="SA108" s="545"/>
      <c r="SB108" s="545"/>
      <c r="SC108" s="545"/>
      <c r="SD108" s="545"/>
      <c r="SE108" s="545"/>
      <c r="SF108" s="545"/>
      <c r="SG108" s="545"/>
      <c r="SH108" s="545"/>
      <c r="SI108" s="545"/>
      <c r="SJ108" s="545"/>
      <c r="SK108" s="545"/>
      <c r="SL108" s="545"/>
      <c r="SM108" s="545"/>
      <c r="SN108" s="545"/>
      <c r="SO108" s="545"/>
      <c r="SP108" s="545"/>
      <c r="SQ108" s="545"/>
      <c r="SR108" s="545"/>
      <c r="SS108" s="545"/>
      <c r="ST108" s="545"/>
      <c r="SU108" s="545"/>
      <c r="SV108" s="545"/>
      <c r="SW108" s="545"/>
      <c r="SX108" s="545"/>
      <c r="SY108" s="545"/>
      <c r="SZ108" s="545"/>
      <c r="TA108" s="545"/>
      <c r="TB108" s="545"/>
      <c r="TC108" s="545"/>
      <c r="TD108" s="545"/>
      <c r="TE108" s="545"/>
      <c r="TF108" s="545"/>
      <c r="TG108" s="545"/>
      <c r="TH108" s="545"/>
      <c r="TI108" s="545"/>
      <c r="TJ108" s="545"/>
      <c r="TK108" s="545"/>
      <c r="TL108" s="545"/>
      <c r="TM108" s="545"/>
      <c r="TN108" s="545"/>
      <c r="TO108" s="545"/>
      <c r="TP108" s="545"/>
      <c r="TQ108" s="545"/>
      <c r="TR108" s="545"/>
      <c r="TS108" s="545"/>
      <c r="TT108" s="545"/>
      <c r="TU108" s="545"/>
      <c r="TV108" s="545"/>
      <c r="TW108" s="545"/>
      <c r="TX108" s="545"/>
      <c r="TY108" s="545"/>
      <c r="TZ108" s="545"/>
      <c r="UA108" s="545"/>
      <c r="UB108" s="545"/>
      <c r="UC108" s="545"/>
      <c r="UD108" s="545"/>
      <c r="UE108" s="545"/>
      <c r="UF108" s="545"/>
      <c r="UG108" s="545"/>
      <c r="UH108" s="545"/>
      <c r="UI108" s="545"/>
      <c r="UJ108" s="545"/>
      <c r="UK108" s="545"/>
      <c r="UL108" s="545"/>
      <c r="UM108" s="545"/>
      <c r="UN108" s="545"/>
      <c r="UO108" s="545"/>
      <c r="UP108" s="545"/>
      <c r="UQ108" s="545"/>
      <c r="UR108" s="545"/>
      <c r="US108" s="545"/>
      <c r="UT108" s="545"/>
      <c r="UU108" s="545"/>
      <c r="UV108" s="545"/>
      <c r="UW108" s="545"/>
      <c r="UX108" s="545"/>
      <c r="UY108" s="545"/>
      <c r="UZ108" s="545"/>
      <c r="VA108" s="545"/>
      <c r="VB108" s="545"/>
      <c r="VC108" s="545"/>
      <c r="VD108" s="545"/>
      <c r="VE108" s="545"/>
      <c r="VF108" s="545"/>
      <c r="VG108" s="545"/>
      <c r="VH108" s="545"/>
      <c r="VI108" s="545"/>
      <c r="VJ108" s="545"/>
      <c r="VK108" s="545"/>
      <c r="VL108" s="545"/>
      <c r="VM108" s="545"/>
      <c r="VN108" s="545"/>
      <c r="VO108" s="545"/>
      <c r="VP108" s="545"/>
      <c r="VQ108" s="545"/>
      <c r="VR108" s="545"/>
      <c r="VS108" s="545"/>
      <c r="VT108" s="545"/>
      <c r="VU108" s="545"/>
      <c r="VV108" s="545"/>
      <c r="VW108" s="545"/>
      <c r="VX108" s="545"/>
      <c r="VY108" s="545"/>
      <c r="VZ108" s="545"/>
      <c r="WA108" s="545"/>
      <c r="WB108" s="545"/>
      <c r="WC108" s="545"/>
      <c r="WD108" s="545"/>
      <c r="WE108" s="545"/>
      <c r="WF108" s="545"/>
      <c r="WG108" s="545"/>
      <c r="WH108" s="545"/>
      <c r="WI108" s="545"/>
      <c r="WJ108" s="545"/>
      <c r="WK108" s="545"/>
      <c r="WL108" s="545"/>
      <c r="WM108" s="545"/>
      <c r="WN108" s="545"/>
      <c r="WO108" s="545"/>
      <c r="WP108" s="545"/>
      <c r="WQ108" s="545"/>
      <c r="WR108" s="545"/>
      <c r="WS108" s="545"/>
      <c r="WT108" s="545"/>
      <c r="WU108" s="545"/>
      <c r="WV108" s="545"/>
      <c r="WW108" s="545"/>
      <c r="WX108" s="545"/>
      <c r="WY108" s="545"/>
      <c r="WZ108" s="545"/>
      <c r="XA108" s="545"/>
      <c r="XB108" s="545"/>
      <c r="XC108" s="545"/>
      <c r="XD108" s="545"/>
      <c r="XE108" s="545"/>
      <c r="XF108" s="545"/>
      <c r="XG108" s="545"/>
      <c r="XH108" s="545"/>
      <c r="XI108" s="545"/>
      <c r="XJ108" s="545"/>
      <c r="XK108" s="545"/>
      <c r="XL108" s="545"/>
      <c r="XM108" s="545"/>
      <c r="XN108" s="545"/>
      <c r="XO108" s="545"/>
      <c r="XP108" s="545"/>
      <c r="XQ108" s="545"/>
      <c r="XR108" s="545"/>
      <c r="XS108" s="545"/>
      <c r="XT108" s="545"/>
      <c r="XU108" s="545"/>
      <c r="XV108" s="545"/>
      <c r="XW108" s="545"/>
      <c r="XX108" s="545"/>
      <c r="XY108" s="545"/>
      <c r="XZ108" s="545"/>
      <c r="YA108" s="545"/>
      <c r="YB108" s="545"/>
      <c r="YC108" s="545"/>
      <c r="YD108" s="545"/>
      <c r="YE108" s="545"/>
      <c r="YF108" s="545"/>
      <c r="YG108" s="545"/>
      <c r="YH108" s="545"/>
      <c r="YI108" s="545"/>
      <c r="YJ108" s="545"/>
      <c r="YK108" s="545"/>
      <c r="YL108" s="545"/>
      <c r="YM108" s="545"/>
      <c r="YN108" s="545"/>
      <c r="YO108" s="545"/>
      <c r="YP108" s="545"/>
      <c r="YQ108" s="545"/>
      <c r="YR108" s="545"/>
      <c r="YS108" s="545"/>
      <c r="YT108" s="545"/>
      <c r="YU108" s="545"/>
      <c r="YV108" s="545"/>
      <c r="YW108" s="545"/>
      <c r="YX108" s="545"/>
      <c r="YY108" s="545"/>
      <c r="YZ108" s="545"/>
      <c r="ZA108" s="545"/>
      <c r="ZB108" s="545"/>
      <c r="ZC108" s="545"/>
      <c r="ZD108" s="545"/>
      <c r="ZE108" s="545"/>
      <c r="ZF108" s="545"/>
      <c r="ZG108" s="545"/>
      <c r="ZH108" s="545"/>
      <c r="ZI108" s="545"/>
      <c r="ZJ108" s="545"/>
      <c r="ZK108" s="545"/>
      <c r="ZL108" s="545"/>
      <c r="ZM108" s="545"/>
      <c r="ZN108" s="545"/>
      <c r="ZO108" s="545"/>
      <c r="ZP108" s="545"/>
      <c r="ZQ108" s="545"/>
      <c r="ZR108" s="545"/>
      <c r="ZS108" s="545"/>
      <c r="ZT108" s="545"/>
      <c r="ZU108" s="545"/>
      <c r="ZV108" s="545"/>
      <c r="ZW108" s="545"/>
      <c r="ZX108" s="545"/>
      <c r="ZY108" s="545"/>
      <c r="ZZ108" s="545"/>
      <c r="AAA108" s="545"/>
      <c r="AAB108" s="545"/>
      <c r="AAC108" s="545"/>
      <c r="AAD108" s="545"/>
      <c r="AAE108" s="545"/>
      <c r="AAF108" s="545"/>
      <c r="AAG108" s="545"/>
      <c r="AAH108" s="545"/>
      <c r="AAI108" s="545"/>
      <c r="AAJ108" s="545"/>
      <c r="AAK108" s="545"/>
      <c r="AAL108" s="545"/>
      <c r="AAM108" s="545"/>
      <c r="AAN108" s="545"/>
      <c r="AAO108" s="545"/>
      <c r="AAP108" s="545"/>
      <c r="AAQ108" s="545"/>
      <c r="AAR108" s="545"/>
      <c r="AAS108" s="545"/>
      <c r="AAT108" s="545"/>
      <c r="AAU108" s="545"/>
      <c r="AAV108" s="545"/>
      <c r="AAW108" s="545"/>
      <c r="AAX108" s="545"/>
      <c r="AAY108" s="545"/>
      <c r="AAZ108" s="545"/>
      <c r="ABA108" s="545"/>
      <c r="ABB108" s="545"/>
      <c r="ABC108" s="545"/>
      <c r="ABD108" s="545"/>
      <c r="ABE108" s="545"/>
      <c r="ABF108" s="545"/>
      <c r="ABG108" s="545"/>
      <c r="ABH108" s="545"/>
      <c r="ABI108" s="545"/>
      <c r="ABJ108" s="545"/>
      <c r="ABK108" s="545"/>
      <c r="ABL108" s="545"/>
      <c r="ABM108" s="545"/>
      <c r="ABN108" s="545"/>
      <c r="ABO108" s="545"/>
      <c r="ABP108" s="545"/>
      <c r="ABQ108" s="545"/>
      <c r="ABR108" s="545"/>
      <c r="ABS108" s="545"/>
      <c r="ABT108" s="545"/>
      <c r="ABU108" s="545"/>
      <c r="ABV108" s="545"/>
      <c r="ABW108" s="545"/>
      <c r="ABX108" s="545"/>
      <c r="ABY108" s="545"/>
      <c r="ABZ108" s="545"/>
      <c r="ACA108" s="545"/>
      <c r="ACB108" s="545"/>
      <c r="ACC108" s="545"/>
      <c r="ACD108" s="545"/>
      <c r="ACE108" s="545"/>
      <c r="ACF108" s="545"/>
      <c r="ACG108" s="545"/>
      <c r="ACH108" s="545"/>
      <c r="ACI108" s="545"/>
      <c r="ACJ108" s="545"/>
      <c r="ACK108" s="545"/>
      <c r="ACL108" s="545"/>
      <c r="ACM108" s="545"/>
      <c r="ACN108" s="545"/>
      <c r="ACO108" s="545"/>
      <c r="ACP108" s="545"/>
      <c r="ACQ108" s="545"/>
      <c r="ACR108" s="545"/>
      <c r="ACS108" s="545"/>
      <c r="ACT108" s="545"/>
      <c r="ACU108" s="545"/>
      <c r="ACV108" s="545"/>
      <c r="ACW108" s="545"/>
      <c r="ACX108" s="545"/>
      <c r="ACY108" s="545"/>
      <c r="ACZ108" s="545"/>
      <c r="ADA108" s="545"/>
      <c r="ADB108" s="545"/>
      <c r="ADC108" s="545"/>
      <c r="ADD108" s="545"/>
      <c r="ADE108" s="545"/>
      <c r="ADF108" s="545"/>
      <c r="ADG108" s="545"/>
      <c r="ADH108" s="545"/>
      <c r="ADI108" s="545"/>
      <c r="ADJ108" s="545"/>
      <c r="ADK108" s="545"/>
      <c r="ADL108" s="545"/>
      <c r="ADM108" s="545"/>
      <c r="ADN108" s="545"/>
      <c r="ADO108" s="545"/>
      <c r="ADP108" s="545"/>
      <c r="ADQ108" s="545"/>
      <c r="ADR108" s="545"/>
      <c r="ADS108" s="545"/>
      <c r="ADT108" s="545"/>
      <c r="ADU108" s="545"/>
      <c r="ADV108" s="545"/>
      <c r="ADW108" s="545"/>
      <c r="ADX108" s="545"/>
      <c r="ADY108" s="545"/>
      <c r="ADZ108" s="545"/>
      <c r="AEA108" s="545"/>
      <c r="AEB108" s="545"/>
      <c r="AEC108" s="545"/>
      <c r="AED108" s="545"/>
      <c r="AEE108" s="545"/>
      <c r="AEF108" s="545"/>
      <c r="AEG108" s="545"/>
      <c r="AEH108" s="545"/>
      <c r="AEI108" s="545"/>
      <c r="AEJ108" s="545"/>
      <c r="AEK108" s="545"/>
      <c r="AEL108" s="545"/>
      <c r="AEM108" s="545"/>
      <c r="AEN108" s="545"/>
      <c r="AEO108" s="545"/>
      <c r="AEP108" s="545"/>
      <c r="AEQ108" s="545"/>
      <c r="AER108" s="545"/>
      <c r="AES108" s="545"/>
      <c r="AET108" s="545"/>
      <c r="AEU108" s="545"/>
      <c r="AEV108" s="545"/>
      <c r="AEW108" s="545"/>
      <c r="AEX108" s="545"/>
      <c r="AEY108" s="545"/>
      <c r="AEZ108" s="545"/>
      <c r="AFA108" s="545"/>
      <c r="AFB108" s="545"/>
      <c r="AFC108" s="545"/>
      <c r="AFD108" s="545"/>
      <c r="AFE108" s="545"/>
      <c r="AFF108" s="545"/>
      <c r="AFG108" s="545"/>
      <c r="AFH108" s="545"/>
      <c r="AFI108" s="545"/>
      <c r="AFJ108" s="545"/>
      <c r="AFK108" s="545"/>
      <c r="AFL108" s="545"/>
      <c r="AFM108" s="545"/>
      <c r="AFN108" s="545"/>
      <c r="AFO108" s="545"/>
      <c r="AFP108" s="545"/>
      <c r="AFQ108" s="545"/>
      <c r="AFR108" s="545"/>
      <c r="AFS108" s="545"/>
      <c r="AFT108" s="545"/>
      <c r="AFU108" s="545"/>
      <c r="AFV108" s="545"/>
      <c r="AFW108" s="545"/>
      <c r="AFX108" s="545"/>
      <c r="AFY108" s="545"/>
      <c r="AFZ108" s="545"/>
      <c r="AGA108" s="545"/>
      <c r="AGB108" s="545"/>
      <c r="AGC108" s="545"/>
      <c r="AGD108" s="545"/>
      <c r="AGE108" s="545"/>
      <c r="AGF108" s="545"/>
      <c r="AGG108" s="545"/>
      <c r="AGH108" s="545"/>
      <c r="AGI108" s="545"/>
      <c r="AGJ108" s="545"/>
      <c r="AGK108" s="545"/>
      <c r="AGL108" s="545"/>
      <c r="AGM108" s="545"/>
      <c r="AGN108" s="545"/>
      <c r="AGO108" s="545"/>
      <c r="AGP108" s="545"/>
      <c r="AGQ108" s="545"/>
      <c r="AGR108" s="545"/>
      <c r="AGS108" s="545"/>
      <c r="AGT108" s="545"/>
      <c r="AGU108" s="545"/>
      <c r="AGV108" s="545"/>
      <c r="AGW108" s="545"/>
      <c r="AGX108" s="545"/>
      <c r="AGY108" s="545"/>
      <c r="AGZ108" s="545"/>
      <c r="AHA108" s="545"/>
      <c r="AHB108" s="545"/>
      <c r="AHC108" s="545"/>
      <c r="AHD108" s="545"/>
      <c r="AHE108" s="545"/>
      <c r="AHF108" s="545"/>
      <c r="AHG108" s="545"/>
      <c r="AHH108" s="545"/>
      <c r="AHI108" s="545"/>
      <c r="AHJ108" s="545"/>
      <c r="AHK108" s="545"/>
      <c r="AHL108" s="545"/>
      <c r="AHM108" s="545"/>
      <c r="AHN108" s="545"/>
      <c r="AHO108" s="545"/>
      <c r="AHP108" s="545"/>
      <c r="AHQ108" s="545"/>
      <c r="AHR108" s="545"/>
      <c r="AHS108" s="545"/>
      <c r="AHT108" s="545"/>
      <c r="AHU108" s="545"/>
      <c r="AHV108" s="545"/>
      <c r="AHW108" s="545"/>
      <c r="AHX108" s="545"/>
      <c r="AHY108" s="545"/>
      <c r="AHZ108" s="545"/>
      <c r="AIA108" s="545"/>
      <c r="AIB108" s="545"/>
      <c r="AIC108" s="545"/>
      <c r="AID108" s="545"/>
      <c r="AIE108" s="545"/>
      <c r="AIF108" s="545"/>
      <c r="AIG108" s="545"/>
      <c r="AIH108" s="545"/>
      <c r="AII108" s="545"/>
      <c r="AIJ108" s="545"/>
      <c r="AIK108" s="545"/>
      <c r="AIL108" s="545"/>
      <c r="AIM108" s="545"/>
      <c r="AIN108" s="545"/>
      <c r="AIO108" s="545"/>
      <c r="AIP108" s="545"/>
      <c r="AIQ108" s="545"/>
      <c r="AIR108" s="545"/>
      <c r="AIS108" s="545"/>
      <c r="AIT108" s="545"/>
      <c r="AIU108" s="545"/>
      <c r="AIV108" s="545"/>
      <c r="AIW108" s="545"/>
      <c r="AIX108" s="545"/>
      <c r="AIY108" s="545"/>
      <c r="AIZ108" s="545"/>
      <c r="AJA108" s="545"/>
      <c r="AJB108" s="545"/>
      <c r="AJC108" s="545"/>
      <c r="AJD108" s="545"/>
      <c r="AJE108" s="545"/>
      <c r="AJF108" s="545"/>
      <c r="AJG108" s="545"/>
      <c r="AJH108" s="545"/>
      <c r="AJI108" s="545"/>
      <c r="AJJ108" s="545"/>
      <c r="AJK108" s="545"/>
      <c r="AJL108" s="545"/>
      <c r="AJM108" s="545"/>
      <c r="AJN108" s="545"/>
      <c r="AJO108" s="545"/>
      <c r="AJP108" s="545"/>
      <c r="AJQ108" s="545"/>
      <c r="AJR108" s="545"/>
      <c r="AJS108" s="545"/>
      <c r="AJT108" s="545"/>
      <c r="AJU108" s="545"/>
      <c r="AJV108" s="545"/>
      <c r="AJW108" s="545"/>
      <c r="AJX108" s="545"/>
      <c r="AJY108" s="545"/>
      <c r="AJZ108" s="545"/>
      <c r="AKA108" s="545"/>
      <c r="AKB108" s="545"/>
      <c r="AKC108" s="545"/>
      <c r="AKD108" s="545"/>
      <c r="AKE108" s="545"/>
      <c r="AKF108" s="545"/>
      <c r="AKG108" s="545"/>
      <c r="AKH108" s="545"/>
      <c r="AKI108" s="545"/>
      <c r="AKJ108" s="545"/>
      <c r="AKK108" s="545"/>
      <c r="AKL108" s="545"/>
      <c r="AKM108" s="545"/>
      <c r="AKN108" s="545"/>
      <c r="AKO108" s="545"/>
      <c r="AKP108" s="545"/>
      <c r="AKQ108" s="545"/>
      <c r="AKR108" s="545"/>
      <c r="AKS108" s="545"/>
      <c r="AKT108" s="545"/>
      <c r="AKU108" s="545"/>
      <c r="AKV108" s="545"/>
      <c r="AKW108" s="545"/>
      <c r="AKX108" s="545"/>
      <c r="AKY108" s="545"/>
      <c r="AKZ108" s="545"/>
      <c r="ALA108" s="545"/>
      <c r="ALB108" s="545"/>
      <c r="ALC108" s="545"/>
      <c r="ALD108" s="545"/>
      <c r="ALE108" s="545"/>
      <c r="ALF108" s="545"/>
      <c r="ALG108" s="545"/>
      <c r="ALH108" s="545"/>
      <c r="ALI108" s="545"/>
      <c r="ALJ108" s="545"/>
      <c r="ALK108" s="545"/>
      <c r="ALL108" s="545"/>
      <c r="ALM108" s="545"/>
      <c r="ALN108" s="545"/>
      <c r="ALO108" s="545"/>
      <c r="ALP108" s="545"/>
      <c r="ALQ108" s="545"/>
      <c r="ALR108" s="545"/>
      <c r="ALS108" s="545"/>
      <c r="ALT108" s="545"/>
      <c r="ALU108" s="545"/>
      <c r="ALV108" s="545"/>
      <c r="ALW108" s="545"/>
      <c r="ALX108" s="545"/>
      <c r="ALY108" s="545"/>
      <c r="ALZ108" s="545"/>
      <c r="AMA108" s="545"/>
      <c r="AMB108" s="545"/>
      <c r="AMC108" s="545"/>
      <c r="AMD108" s="545"/>
      <c r="AME108" s="545"/>
      <c r="AMF108" s="545"/>
      <c r="AMG108" s="545"/>
      <c r="AMH108" s="545"/>
      <c r="AMI108" s="545"/>
      <c r="AMJ108" s="545"/>
      <c r="AMK108" s="545"/>
      <c r="AML108" s="545"/>
    </row>
    <row r="109" spans="1:1026">
      <c r="B109" s="547"/>
      <c r="C109" s="664" t="s">
        <v>72</v>
      </c>
      <c r="D109" s="665"/>
      <c r="E109" s="665"/>
      <c r="F109" s="665"/>
      <c r="G109" s="666"/>
      <c r="H109" s="54" t="s">
        <v>74</v>
      </c>
      <c r="I109" s="511"/>
    </row>
    <row r="110" spans="1:1026" s="542" customFormat="1" ht="14.25" customHeight="1">
      <c r="A110" s="545"/>
      <c r="B110" s="20" t="s">
        <v>9</v>
      </c>
      <c r="C110" s="639" t="s">
        <v>103</v>
      </c>
      <c r="D110" s="640"/>
      <c r="E110" s="640"/>
      <c r="F110" s="640"/>
      <c r="G110" s="641"/>
      <c r="H110" s="116">
        <f>H50/12</f>
        <v>183.70278333333337</v>
      </c>
      <c r="J110" s="545"/>
      <c r="K110" s="545"/>
      <c r="L110" s="545"/>
      <c r="M110" s="545"/>
      <c r="N110" s="545"/>
      <c r="O110" s="545"/>
      <c r="P110" s="545"/>
      <c r="Q110" s="545"/>
      <c r="R110" s="545"/>
      <c r="S110" s="545"/>
      <c r="T110" s="545"/>
      <c r="U110" s="545"/>
      <c r="V110" s="545"/>
      <c r="W110" s="545"/>
      <c r="X110" s="545"/>
      <c r="Y110" s="545"/>
      <c r="Z110" s="545"/>
      <c r="AA110" s="545"/>
      <c r="AB110" s="545"/>
      <c r="AC110" s="545"/>
      <c r="AD110" s="545"/>
      <c r="AE110" s="545"/>
      <c r="AF110" s="545"/>
      <c r="AG110" s="545"/>
      <c r="AH110" s="545"/>
      <c r="AI110" s="545"/>
      <c r="AJ110" s="545"/>
      <c r="AK110" s="545"/>
      <c r="AL110" s="545"/>
      <c r="AM110" s="545"/>
      <c r="AN110" s="545"/>
      <c r="AO110" s="545"/>
      <c r="AP110" s="545"/>
      <c r="AQ110" s="545"/>
      <c r="AR110" s="545"/>
      <c r="AS110" s="545"/>
      <c r="AT110" s="545"/>
      <c r="AU110" s="545"/>
      <c r="AV110" s="545"/>
      <c r="AW110" s="545"/>
      <c r="AX110" s="545"/>
      <c r="AY110" s="545"/>
      <c r="AZ110" s="545"/>
      <c r="BA110" s="545"/>
      <c r="BB110" s="545"/>
      <c r="BC110" s="545"/>
      <c r="BD110" s="545"/>
      <c r="BE110" s="545"/>
      <c r="BF110" s="545"/>
      <c r="BG110" s="545"/>
      <c r="BH110" s="545"/>
      <c r="BI110" s="545"/>
      <c r="BJ110" s="545"/>
      <c r="BK110" s="545"/>
      <c r="BL110" s="545"/>
      <c r="BM110" s="545"/>
      <c r="BN110" s="545"/>
      <c r="BO110" s="545"/>
      <c r="BP110" s="545"/>
      <c r="BQ110" s="545"/>
      <c r="BR110" s="545"/>
      <c r="BS110" s="545"/>
      <c r="BT110" s="545"/>
      <c r="BU110" s="545"/>
      <c r="BV110" s="545"/>
      <c r="BW110" s="545"/>
      <c r="BX110" s="545"/>
      <c r="BY110" s="545"/>
      <c r="BZ110" s="545"/>
      <c r="CA110" s="545"/>
      <c r="CB110" s="545"/>
      <c r="CC110" s="545"/>
      <c r="CD110" s="545"/>
      <c r="CE110" s="545"/>
      <c r="CF110" s="545"/>
      <c r="CG110" s="545"/>
      <c r="CH110" s="545"/>
      <c r="CI110" s="545"/>
      <c r="CJ110" s="545"/>
      <c r="CK110" s="545"/>
      <c r="CL110" s="545"/>
      <c r="CM110" s="545"/>
      <c r="CN110" s="545"/>
      <c r="CO110" s="545"/>
      <c r="CP110" s="545"/>
      <c r="CQ110" s="545"/>
      <c r="CR110" s="545"/>
      <c r="CS110" s="545"/>
      <c r="CT110" s="545"/>
      <c r="CU110" s="545"/>
      <c r="CV110" s="545"/>
      <c r="CW110" s="545"/>
      <c r="CX110" s="545"/>
      <c r="CY110" s="545"/>
      <c r="CZ110" s="545"/>
      <c r="DA110" s="545"/>
      <c r="DB110" s="545"/>
      <c r="DC110" s="545"/>
      <c r="DD110" s="545"/>
      <c r="DE110" s="545"/>
      <c r="DF110" s="545"/>
      <c r="DG110" s="545"/>
      <c r="DH110" s="545"/>
      <c r="DI110" s="545"/>
      <c r="DJ110" s="545"/>
      <c r="DK110" s="545"/>
      <c r="DL110" s="545"/>
      <c r="DM110" s="545"/>
      <c r="DN110" s="545"/>
      <c r="DO110" s="545"/>
      <c r="DP110" s="545"/>
      <c r="DQ110" s="545"/>
      <c r="DR110" s="545"/>
      <c r="DS110" s="545"/>
      <c r="DT110" s="545"/>
      <c r="DU110" s="545"/>
      <c r="DV110" s="545"/>
      <c r="DW110" s="545"/>
      <c r="DX110" s="545"/>
      <c r="DY110" s="545"/>
      <c r="DZ110" s="545"/>
      <c r="EA110" s="545"/>
      <c r="EB110" s="545"/>
      <c r="EC110" s="545"/>
      <c r="ED110" s="545"/>
      <c r="EE110" s="545"/>
      <c r="EF110" s="545"/>
      <c r="EG110" s="545"/>
      <c r="EH110" s="545"/>
      <c r="EI110" s="545"/>
      <c r="EJ110" s="545"/>
      <c r="EK110" s="545"/>
      <c r="EL110" s="545"/>
      <c r="EM110" s="545"/>
      <c r="EN110" s="545"/>
      <c r="EO110" s="545"/>
      <c r="EP110" s="545"/>
      <c r="EQ110" s="545"/>
      <c r="ER110" s="545"/>
      <c r="ES110" s="545"/>
      <c r="ET110" s="545"/>
      <c r="EU110" s="545"/>
      <c r="EV110" s="545"/>
      <c r="EW110" s="545"/>
      <c r="EX110" s="545"/>
      <c r="EY110" s="545"/>
      <c r="EZ110" s="545"/>
      <c r="FA110" s="545"/>
      <c r="FB110" s="545"/>
      <c r="FC110" s="545"/>
      <c r="FD110" s="545"/>
      <c r="FE110" s="545"/>
      <c r="FF110" s="545"/>
      <c r="FG110" s="545"/>
      <c r="FH110" s="545"/>
      <c r="FI110" s="545"/>
      <c r="FJ110" s="545"/>
      <c r="FK110" s="545"/>
      <c r="FL110" s="545"/>
      <c r="FM110" s="545"/>
      <c r="FN110" s="545"/>
      <c r="FO110" s="545"/>
      <c r="FP110" s="545"/>
      <c r="FQ110" s="545"/>
      <c r="FR110" s="545"/>
      <c r="FS110" s="545"/>
      <c r="FT110" s="545"/>
      <c r="FU110" s="545"/>
      <c r="FV110" s="545"/>
      <c r="FW110" s="545"/>
      <c r="FX110" s="545"/>
      <c r="FY110" s="545"/>
      <c r="FZ110" s="545"/>
      <c r="GA110" s="545"/>
      <c r="GB110" s="545"/>
      <c r="GC110" s="545"/>
      <c r="GD110" s="545"/>
      <c r="GE110" s="545"/>
      <c r="GF110" s="545"/>
      <c r="GG110" s="545"/>
      <c r="GH110" s="545"/>
      <c r="GI110" s="545"/>
      <c r="GJ110" s="545"/>
      <c r="GK110" s="545"/>
      <c r="GL110" s="545"/>
      <c r="GM110" s="545"/>
      <c r="GN110" s="545"/>
      <c r="GO110" s="545"/>
      <c r="GP110" s="545"/>
      <c r="GQ110" s="545"/>
      <c r="GR110" s="545"/>
      <c r="GS110" s="545"/>
      <c r="GT110" s="545"/>
      <c r="GU110" s="545"/>
      <c r="GV110" s="545"/>
      <c r="GW110" s="545"/>
      <c r="GX110" s="545"/>
      <c r="GY110" s="545"/>
      <c r="GZ110" s="545"/>
      <c r="HA110" s="545"/>
      <c r="HB110" s="545"/>
      <c r="HC110" s="545"/>
      <c r="HD110" s="545"/>
      <c r="HE110" s="545"/>
      <c r="HF110" s="545"/>
      <c r="HG110" s="545"/>
      <c r="HH110" s="545"/>
      <c r="HI110" s="545"/>
      <c r="HJ110" s="545"/>
      <c r="HK110" s="545"/>
      <c r="HL110" s="545"/>
      <c r="HM110" s="545"/>
      <c r="HN110" s="545"/>
      <c r="HO110" s="545"/>
      <c r="HP110" s="545"/>
      <c r="HQ110" s="545"/>
      <c r="HR110" s="545"/>
      <c r="HS110" s="545"/>
      <c r="HT110" s="545"/>
      <c r="HU110" s="545"/>
      <c r="HV110" s="545"/>
      <c r="HW110" s="545"/>
      <c r="HX110" s="545"/>
      <c r="HY110" s="545"/>
      <c r="HZ110" s="545"/>
      <c r="IA110" s="545"/>
      <c r="IB110" s="545"/>
      <c r="IC110" s="545"/>
      <c r="ID110" s="545"/>
      <c r="IE110" s="545"/>
      <c r="IF110" s="545"/>
      <c r="IG110" s="545"/>
      <c r="IH110" s="545"/>
      <c r="II110" s="545"/>
      <c r="IJ110" s="545"/>
      <c r="IK110" s="545"/>
      <c r="IL110" s="545"/>
      <c r="IM110" s="545"/>
      <c r="IN110" s="545"/>
      <c r="IO110" s="545"/>
      <c r="IP110" s="545"/>
      <c r="IQ110" s="545"/>
      <c r="IR110" s="545"/>
      <c r="IS110" s="545"/>
      <c r="IT110" s="545"/>
      <c r="IU110" s="545"/>
      <c r="IV110" s="545"/>
      <c r="IW110" s="545"/>
      <c r="IX110" s="545"/>
      <c r="IY110" s="545"/>
      <c r="IZ110" s="545"/>
      <c r="JA110" s="545"/>
      <c r="JB110" s="545"/>
      <c r="JC110" s="545"/>
      <c r="JD110" s="545"/>
      <c r="JE110" s="545"/>
      <c r="JF110" s="545"/>
      <c r="JG110" s="545"/>
      <c r="JH110" s="545"/>
      <c r="JI110" s="545"/>
      <c r="JJ110" s="545"/>
      <c r="JK110" s="545"/>
      <c r="JL110" s="545"/>
      <c r="JM110" s="545"/>
      <c r="JN110" s="545"/>
      <c r="JO110" s="545"/>
      <c r="JP110" s="545"/>
      <c r="JQ110" s="545"/>
      <c r="JR110" s="545"/>
      <c r="JS110" s="545"/>
      <c r="JT110" s="545"/>
      <c r="JU110" s="545"/>
      <c r="JV110" s="545"/>
      <c r="JW110" s="545"/>
      <c r="JX110" s="545"/>
      <c r="JY110" s="545"/>
      <c r="JZ110" s="545"/>
      <c r="KA110" s="545"/>
      <c r="KB110" s="545"/>
      <c r="KC110" s="545"/>
      <c r="KD110" s="545"/>
      <c r="KE110" s="545"/>
      <c r="KF110" s="545"/>
      <c r="KG110" s="545"/>
      <c r="KH110" s="545"/>
      <c r="KI110" s="545"/>
      <c r="KJ110" s="545"/>
      <c r="KK110" s="545"/>
      <c r="KL110" s="545"/>
      <c r="KM110" s="545"/>
      <c r="KN110" s="545"/>
      <c r="KO110" s="545"/>
      <c r="KP110" s="545"/>
      <c r="KQ110" s="545"/>
      <c r="KR110" s="545"/>
      <c r="KS110" s="545"/>
      <c r="KT110" s="545"/>
      <c r="KU110" s="545"/>
      <c r="KV110" s="545"/>
      <c r="KW110" s="545"/>
      <c r="KX110" s="545"/>
      <c r="KY110" s="545"/>
      <c r="KZ110" s="545"/>
      <c r="LA110" s="545"/>
      <c r="LB110" s="545"/>
      <c r="LC110" s="545"/>
      <c r="LD110" s="545"/>
      <c r="LE110" s="545"/>
      <c r="LF110" s="545"/>
      <c r="LG110" s="545"/>
      <c r="LH110" s="545"/>
      <c r="LI110" s="545"/>
      <c r="LJ110" s="545"/>
      <c r="LK110" s="545"/>
      <c r="LL110" s="545"/>
      <c r="LM110" s="545"/>
      <c r="LN110" s="545"/>
      <c r="LO110" s="545"/>
      <c r="LP110" s="545"/>
      <c r="LQ110" s="545"/>
      <c r="LR110" s="545"/>
      <c r="LS110" s="545"/>
      <c r="LT110" s="545"/>
      <c r="LU110" s="545"/>
      <c r="LV110" s="545"/>
      <c r="LW110" s="545"/>
      <c r="LX110" s="545"/>
      <c r="LY110" s="545"/>
      <c r="LZ110" s="545"/>
      <c r="MA110" s="545"/>
      <c r="MB110" s="545"/>
      <c r="MC110" s="545"/>
      <c r="MD110" s="545"/>
      <c r="ME110" s="545"/>
      <c r="MF110" s="545"/>
      <c r="MG110" s="545"/>
      <c r="MH110" s="545"/>
      <c r="MI110" s="545"/>
      <c r="MJ110" s="545"/>
      <c r="MK110" s="545"/>
      <c r="ML110" s="545"/>
      <c r="MM110" s="545"/>
      <c r="MN110" s="545"/>
      <c r="MO110" s="545"/>
      <c r="MP110" s="545"/>
      <c r="MQ110" s="545"/>
      <c r="MR110" s="545"/>
      <c r="MS110" s="545"/>
      <c r="MT110" s="545"/>
      <c r="MU110" s="545"/>
      <c r="MV110" s="545"/>
      <c r="MW110" s="545"/>
      <c r="MX110" s="545"/>
      <c r="MY110" s="545"/>
      <c r="MZ110" s="545"/>
      <c r="NA110" s="545"/>
      <c r="NB110" s="545"/>
      <c r="NC110" s="545"/>
      <c r="ND110" s="545"/>
      <c r="NE110" s="545"/>
      <c r="NF110" s="545"/>
      <c r="NG110" s="545"/>
      <c r="NH110" s="545"/>
      <c r="NI110" s="545"/>
      <c r="NJ110" s="545"/>
      <c r="NK110" s="545"/>
      <c r="NL110" s="545"/>
      <c r="NM110" s="545"/>
      <c r="NN110" s="545"/>
      <c r="NO110" s="545"/>
      <c r="NP110" s="545"/>
      <c r="NQ110" s="545"/>
      <c r="NR110" s="545"/>
      <c r="NS110" s="545"/>
      <c r="NT110" s="545"/>
      <c r="NU110" s="545"/>
      <c r="NV110" s="545"/>
      <c r="NW110" s="545"/>
      <c r="NX110" s="545"/>
      <c r="NY110" s="545"/>
      <c r="NZ110" s="545"/>
      <c r="OA110" s="545"/>
      <c r="OB110" s="545"/>
      <c r="OC110" s="545"/>
      <c r="OD110" s="545"/>
      <c r="OE110" s="545"/>
      <c r="OF110" s="545"/>
      <c r="OG110" s="545"/>
      <c r="OH110" s="545"/>
      <c r="OI110" s="545"/>
      <c r="OJ110" s="545"/>
      <c r="OK110" s="545"/>
      <c r="OL110" s="545"/>
      <c r="OM110" s="545"/>
      <c r="ON110" s="545"/>
      <c r="OO110" s="545"/>
      <c r="OP110" s="545"/>
      <c r="OQ110" s="545"/>
      <c r="OR110" s="545"/>
      <c r="OS110" s="545"/>
      <c r="OT110" s="545"/>
      <c r="OU110" s="545"/>
      <c r="OV110" s="545"/>
      <c r="OW110" s="545"/>
      <c r="OX110" s="545"/>
      <c r="OY110" s="545"/>
      <c r="OZ110" s="545"/>
      <c r="PA110" s="545"/>
      <c r="PB110" s="545"/>
      <c r="PC110" s="545"/>
      <c r="PD110" s="545"/>
      <c r="PE110" s="545"/>
      <c r="PF110" s="545"/>
      <c r="PG110" s="545"/>
      <c r="PH110" s="545"/>
      <c r="PI110" s="545"/>
      <c r="PJ110" s="545"/>
      <c r="PK110" s="545"/>
      <c r="PL110" s="545"/>
      <c r="PM110" s="545"/>
      <c r="PN110" s="545"/>
      <c r="PO110" s="545"/>
      <c r="PP110" s="545"/>
      <c r="PQ110" s="545"/>
      <c r="PR110" s="545"/>
      <c r="PS110" s="545"/>
      <c r="PT110" s="545"/>
      <c r="PU110" s="545"/>
      <c r="PV110" s="545"/>
      <c r="PW110" s="545"/>
      <c r="PX110" s="545"/>
      <c r="PY110" s="545"/>
      <c r="PZ110" s="545"/>
      <c r="QA110" s="545"/>
      <c r="QB110" s="545"/>
      <c r="QC110" s="545"/>
      <c r="QD110" s="545"/>
      <c r="QE110" s="545"/>
      <c r="QF110" s="545"/>
      <c r="QG110" s="545"/>
      <c r="QH110" s="545"/>
      <c r="QI110" s="545"/>
      <c r="QJ110" s="545"/>
      <c r="QK110" s="545"/>
      <c r="QL110" s="545"/>
      <c r="QM110" s="545"/>
      <c r="QN110" s="545"/>
      <c r="QO110" s="545"/>
      <c r="QP110" s="545"/>
      <c r="QQ110" s="545"/>
      <c r="QR110" s="545"/>
      <c r="QS110" s="545"/>
      <c r="QT110" s="545"/>
      <c r="QU110" s="545"/>
      <c r="QV110" s="545"/>
      <c r="QW110" s="545"/>
      <c r="QX110" s="545"/>
      <c r="QY110" s="545"/>
      <c r="QZ110" s="545"/>
      <c r="RA110" s="545"/>
      <c r="RB110" s="545"/>
      <c r="RC110" s="545"/>
      <c r="RD110" s="545"/>
      <c r="RE110" s="545"/>
      <c r="RF110" s="545"/>
      <c r="RG110" s="545"/>
      <c r="RH110" s="545"/>
      <c r="RI110" s="545"/>
      <c r="RJ110" s="545"/>
      <c r="RK110" s="545"/>
      <c r="RL110" s="545"/>
      <c r="RM110" s="545"/>
      <c r="RN110" s="545"/>
      <c r="RO110" s="545"/>
      <c r="RP110" s="545"/>
      <c r="RQ110" s="545"/>
      <c r="RR110" s="545"/>
      <c r="RS110" s="545"/>
      <c r="RT110" s="545"/>
      <c r="RU110" s="545"/>
      <c r="RV110" s="545"/>
      <c r="RW110" s="545"/>
      <c r="RX110" s="545"/>
      <c r="RY110" s="545"/>
      <c r="RZ110" s="545"/>
      <c r="SA110" s="545"/>
      <c r="SB110" s="545"/>
      <c r="SC110" s="545"/>
      <c r="SD110" s="545"/>
      <c r="SE110" s="545"/>
      <c r="SF110" s="545"/>
      <c r="SG110" s="545"/>
      <c r="SH110" s="545"/>
      <c r="SI110" s="545"/>
      <c r="SJ110" s="545"/>
      <c r="SK110" s="545"/>
      <c r="SL110" s="545"/>
      <c r="SM110" s="545"/>
      <c r="SN110" s="545"/>
      <c r="SO110" s="545"/>
      <c r="SP110" s="545"/>
      <c r="SQ110" s="545"/>
      <c r="SR110" s="545"/>
      <c r="SS110" s="545"/>
      <c r="ST110" s="545"/>
      <c r="SU110" s="545"/>
      <c r="SV110" s="545"/>
      <c r="SW110" s="545"/>
      <c r="SX110" s="545"/>
      <c r="SY110" s="545"/>
      <c r="SZ110" s="545"/>
      <c r="TA110" s="545"/>
      <c r="TB110" s="545"/>
      <c r="TC110" s="545"/>
      <c r="TD110" s="545"/>
      <c r="TE110" s="545"/>
      <c r="TF110" s="545"/>
      <c r="TG110" s="545"/>
      <c r="TH110" s="545"/>
      <c r="TI110" s="545"/>
      <c r="TJ110" s="545"/>
      <c r="TK110" s="545"/>
      <c r="TL110" s="545"/>
      <c r="TM110" s="545"/>
      <c r="TN110" s="545"/>
      <c r="TO110" s="545"/>
      <c r="TP110" s="545"/>
      <c r="TQ110" s="545"/>
      <c r="TR110" s="545"/>
      <c r="TS110" s="545"/>
      <c r="TT110" s="545"/>
      <c r="TU110" s="545"/>
      <c r="TV110" s="545"/>
      <c r="TW110" s="545"/>
      <c r="TX110" s="545"/>
      <c r="TY110" s="545"/>
      <c r="TZ110" s="545"/>
      <c r="UA110" s="545"/>
      <c r="UB110" s="545"/>
      <c r="UC110" s="545"/>
      <c r="UD110" s="545"/>
      <c r="UE110" s="545"/>
      <c r="UF110" s="545"/>
      <c r="UG110" s="545"/>
      <c r="UH110" s="545"/>
      <c r="UI110" s="545"/>
      <c r="UJ110" s="545"/>
      <c r="UK110" s="545"/>
      <c r="UL110" s="545"/>
      <c r="UM110" s="545"/>
      <c r="UN110" s="545"/>
      <c r="UO110" s="545"/>
      <c r="UP110" s="545"/>
      <c r="UQ110" s="545"/>
      <c r="UR110" s="545"/>
      <c r="US110" s="545"/>
      <c r="UT110" s="545"/>
      <c r="UU110" s="545"/>
      <c r="UV110" s="545"/>
      <c r="UW110" s="545"/>
      <c r="UX110" s="545"/>
      <c r="UY110" s="545"/>
      <c r="UZ110" s="545"/>
      <c r="VA110" s="545"/>
      <c r="VB110" s="545"/>
      <c r="VC110" s="545"/>
      <c r="VD110" s="545"/>
      <c r="VE110" s="545"/>
      <c r="VF110" s="545"/>
      <c r="VG110" s="545"/>
      <c r="VH110" s="545"/>
      <c r="VI110" s="545"/>
      <c r="VJ110" s="545"/>
      <c r="VK110" s="545"/>
      <c r="VL110" s="545"/>
      <c r="VM110" s="545"/>
      <c r="VN110" s="545"/>
      <c r="VO110" s="545"/>
      <c r="VP110" s="545"/>
      <c r="VQ110" s="545"/>
      <c r="VR110" s="545"/>
      <c r="VS110" s="545"/>
      <c r="VT110" s="545"/>
      <c r="VU110" s="545"/>
      <c r="VV110" s="545"/>
      <c r="VW110" s="545"/>
      <c r="VX110" s="545"/>
      <c r="VY110" s="545"/>
      <c r="VZ110" s="545"/>
      <c r="WA110" s="545"/>
      <c r="WB110" s="545"/>
      <c r="WC110" s="545"/>
      <c r="WD110" s="545"/>
      <c r="WE110" s="545"/>
      <c r="WF110" s="545"/>
      <c r="WG110" s="545"/>
      <c r="WH110" s="545"/>
      <c r="WI110" s="545"/>
      <c r="WJ110" s="545"/>
      <c r="WK110" s="545"/>
      <c r="WL110" s="545"/>
      <c r="WM110" s="545"/>
      <c r="WN110" s="545"/>
      <c r="WO110" s="545"/>
      <c r="WP110" s="545"/>
      <c r="WQ110" s="545"/>
      <c r="WR110" s="545"/>
      <c r="WS110" s="545"/>
      <c r="WT110" s="545"/>
      <c r="WU110" s="545"/>
      <c r="WV110" s="545"/>
      <c r="WW110" s="545"/>
      <c r="WX110" s="545"/>
      <c r="WY110" s="545"/>
      <c r="WZ110" s="545"/>
      <c r="XA110" s="545"/>
      <c r="XB110" s="545"/>
      <c r="XC110" s="545"/>
      <c r="XD110" s="545"/>
      <c r="XE110" s="545"/>
      <c r="XF110" s="545"/>
      <c r="XG110" s="545"/>
      <c r="XH110" s="545"/>
      <c r="XI110" s="545"/>
      <c r="XJ110" s="545"/>
      <c r="XK110" s="545"/>
      <c r="XL110" s="545"/>
      <c r="XM110" s="545"/>
      <c r="XN110" s="545"/>
      <c r="XO110" s="545"/>
      <c r="XP110" s="545"/>
      <c r="XQ110" s="545"/>
      <c r="XR110" s="545"/>
      <c r="XS110" s="545"/>
      <c r="XT110" s="545"/>
      <c r="XU110" s="545"/>
      <c r="XV110" s="545"/>
      <c r="XW110" s="545"/>
      <c r="XX110" s="545"/>
      <c r="XY110" s="545"/>
      <c r="XZ110" s="545"/>
      <c r="YA110" s="545"/>
      <c r="YB110" s="545"/>
      <c r="YC110" s="545"/>
      <c r="YD110" s="545"/>
      <c r="YE110" s="545"/>
      <c r="YF110" s="545"/>
      <c r="YG110" s="545"/>
      <c r="YH110" s="545"/>
      <c r="YI110" s="545"/>
      <c r="YJ110" s="545"/>
      <c r="YK110" s="545"/>
      <c r="YL110" s="545"/>
      <c r="YM110" s="545"/>
      <c r="YN110" s="545"/>
      <c r="YO110" s="545"/>
      <c r="YP110" s="545"/>
      <c r="YQ110" s="545"/>
      <c r="YR110" s="545"/>
      <c r="YS110" s="545"/>
      <c r="YT110" s="545"/>
      <c r="YU110" s="545"/>
      <c r="YV110" s="545"/>
      <c r="YW110" s="545"/>
      <c r="YX110" s="545"/>
      <c r="YY110" s="545"/>
      <c r="YZ110" s="545"/>
      <c r="ZA110" s="545"/>
      <c r="ZB110" s="545"/>
      <c r="ZC110" s="545"/>
      <c r="ZD110" s="545"/>
      <c r="ZE110" s="545"/>
      <c r="ZF110" s="545"/>
      <c r="ZG110" s="545"/>
      <c r="ZH110" s="545"/>
      <c r="ZI110" s="545"/>
      <c r="ZJ110" s="545"/>
      <c r="ZK110" s="545"/>
      <c r="ZL110" s="545"/>
      <c r="ZM110" s="545"/>
      <c r="ZN110" s="545"/>
      <c r="ZO110" s="545"/>
      <c r="ZP110" s="545"/>
      <c r="ZQ110" s="545"/>
      <c r="ZR110" s="545"/>
      <c r="ZS110" s="545"/>
      <c r="ZT110" s="545"/>
      <c r="ZU110" s="545"/>
      <c r="ZV110" s="545"/>
      <c r="ZW110" s="545"/>
      <c r="ZX110" s="545"/>
      <c r="ZY110" s="545"/>
      <c r="ZZ110" s="545"/>
      <c r="AAA110" s="545"/>
      <c r="AAB110" s="545"/>
      <c r="AAC110" s="545"/>
      <c r="AAD110" s="545"/>
      <c r="AAE110" s="545"/>
      <c r="AAF110" s="545"/>
      <c r="AAG110" s="545"/>
      <c r="AAH110" s="545"/>
      <c r="AAI110" s="545"/>
      <c r="AAJ110" s="545"/>
      <c r="AAK110" s="545"/>
      <c r="AAL110" s="545"/>
      <c r="AAM110" s="545"/>
      <c r="AAN110" s="545"/>
      <c r="AAO110" s="545"/>
      <c r="AAP110" s="545"/>
      <c r="AAQ110" s="545"/>
      <c r="AAR110" s="545"/>
      <c r="AAS110" s="545"/>
      <c r="AAT110" s="545"/>
      <c r="AAU110" s="545"/>
      <c r="AAV110" s="545"/>
      <c r="AAW110" s="545"/>
      <c r="AAX110" s="545"/>
      <c r="AAY110" s="545"/>
      <c r="AAZ110" s="545"/>
      <c r="ABA110" s="545"/>
      <c r="ABB110" s="545"/>
      <c r="ABC110" s="545"/>
      <c r="ABD110" s="545"/>
      <c r="ABE110" s="545"/>
      <c r="ABF110" s="545"/>
      <c r="ABG110" s="545"/>
      <c r="ABH110" s="545"/>
      <c r="ABI110" s="545"/>
      <c r="ABJ110" s="545"/>
      <c r="ABK110" s="545"/>
      <c r="ABL110" s="545"/>
      <c r="ABM110" s="545"/>
      <c r="ABN110" s="545"/>
      <c r="ABO110" s="545"/>
      <c r="ABP110" s="545"/>
      <c r="ABQ110" s="545"/>
      <c r="ABR110" s="545"/>
      <c r="ABS110" s="545"/>
      <c r="ABT110" s="545"/>
      <c r="ABU110" s="545"/>
      <c r="ABV110" s="545"/>
      <c r="ABW110" s="545"/>
      <c r="ABX110" s="545"/>
      <c r="ABY110" s="545"/>
      <c r="ABZ110" s="545"/>
      <c r="ACA110" s="545"/>
      <c r="ACB110" s="545"/>
      <c r="ACC110" s="545"/>
      <c r="ACD110" s="545"/>
      <c r="ACE110" s="545"/>
      <c r="ACF110" s="545"/>
      <c r="ACG110" s="545"/>
      <c r="ACH110" s="545"/>
      <c r="ACI110" s="545"/>
      <c r="ACJ110" s="545"/>
      <c r="ACK110" s="545"/>
      <c r="ACL110" s="545"/>
      <c r="ACM110" s="545"/>
      <c r="ACN110" s="545"/>
      <c r="ACO110" s="545"/>
      <c r="ACP110" s="545"/>
      <c r="ACQ110" s="545"/>
      <c r="ACR110" s="545"/>
      <c r="ACS110" s="545"/>
      <c r="ACT110" s="545"/>
      <c r="ACU110" s="545"/>
      <c r="ACV110" s="545"/>
      <c r="ACW110" s="545"/>
      <c r="ACX110" s="545"/>
      <c r="ACY110" s="545"/>
      <c r="ACZ110" s="545"/>
      <c r="ADA110" s="545"/>
      <c r="ADB110" s="545"/>
      <c r="ADC110" s="545"/>
      <c r="ADD110" s="545"/>
      <c r="ADE110" s="545"/>
      <c r="ADF110" s="545"/>
      <c r="ADG110" s="545"/>
      <c r="ADH110" s="545"/>
      <c r="ADI110" s="545"/>
      <c r="ADJ110" s="545"/>
      <c r="ADK110" s="545"/>
      <c r="ADL110" s="545"/>
      <c r="ADM110" s="545"/>
      <c r="ADN110" s="545"/>
      <c r="ADO110" s="545"/>
      <c r="ADP110" s="545"/>
      <c r="ADQ110" s="545"/>
      <c r="ADR110" s="545"/>
      <c r="ADS110" s="545"/>
      <c r="ADT110" s="545"/>
      <c r="ADU110" s="545"/>
      <c r="ADV110" s="545"/>
      <c r="ADW110" s="545"/>
      <c r="ADX110" s="545"/>
      <c r="ADY110" s="545"/>
      <c r="ADZ110" s="545"/>
      <c r="AEA110" s="545"/>
      <c r="AEB110" s="545"/>
      <c r="AEC110" s="545"/>
      <c r="AED110" s="545"/>
      <c r="AEE110" s="545"/>
      <c r="AEF110" s="545"/>
      <c r="AEG110" s="545"/>
      <c r="AEH110" s="545"/>
      <c r="AEI110" s="545"/>
      <c r="AEJ110" s="545"/>
      <c r="AEK110" s="545"/>
      <c r="AEL110" s="545"/>
      <c r="AEM110" s="545"/>
      <c r="AEN110" s="545"/>
      <c r="AEO110" s="545"/>
      <c r="AEP110" s="545"/>
      <c r="AEQ110" s="545"/>
      <c r="AER110" s="545"/>
      <c r="AES110" s="545"/>
      <c r="AET110" s="545"/>
      <c r="AEU110" s="545"/>
      <c r="AEV110" s="545"/>
      <c r="AEW110" s="545"/>
      <c r="AEX110" s="545"/>
      <c r="AEY110" s="545"/>
      <c r="AEZ110" s="545"/>
      <c r="AFA110" s="545"/>
      <c r="AFB110" s="545"/>
      <c r="AFC110" s="545"/>
      <c r="AFD110" s="545"/>
      <c r="AFE110" s="545"/>
      <c r="AFF110" s="545"/>
      <c r="AFG110" s="545"/>
      <c r="AFH110" s="545"/>
      <c r="AFI110" s="545"/>
      <c r="AFJ110" s="545"/>
      <c r="AFK110" s="545"/>
      <c r="AFL110" s="545"/>
      <c r="AFM110" s="545"/>
      <c r="AFN110" s="545"/>
      <c r="AFO110" s="545"/>
      <c r="AFP110" s="545"/>
      <c r="AFQ110" s="545"/>
      <c r="AFR110" s="545"/>
      <c r="AFS110" s="545"/>
      <c r="AFT110" s="545"/>
      <c r="AFU110" s="545"/>
      <c r="AFV110" s="545"/>
      <c r="AFW110" s="545"/>
      <c r="AFX110" s="545"/>
      <c r="AFY110" s="545"/>
      <c r="AFZ110" s="545"/>
      <c r="AGA110" s="545"/>
      <c r="AGB110" s="545"/>
      <c r="AGC110" s="545"/>
      <c r="AGD110" s="545"/>
      <c r="AGE110" s="545"/>
      <c r="AGF110" s="545"/>
      <c r="AGG110" s="545"/>
      <c r="AGH110" s="545"/>
      <c r="AGI110" s="545"/>
      <c r="AGJ110" s="545"/>
      <c r="AGK110" s="545"/>
      <c r="AGL110" s="545"/>
      <c r="AGM110" s="545"/>
      <c r="AGN110" s="545"/>
      <c r="AGO110" s="545"/>
      <c r="AGP110" s="545"/>
      <c r="AGQ110" s="545"/>
      <c r="AGR110" s="545"/>
      <c r="AGS110" s="545"/>
      <c r="AGT110" s="545"/>
      <c r="AGU110" s="545"/>
      <c r="AGV110" s="545"/>
      <c r="AGW110" s="545"/>
      <c r="AGX110" s="545"/>
      <c r="AGY110" s="545"/>
      <c r="AGZ110" s="545"/>
      <c r="AHA110" s="545"/>
      <c r="AHB110" s="545"/>
      <c r="AHC110" s="545"/>
      <c r="AHD110" s="545"/>
      <c r="AHE110" s="545"/>
      <c r="AHF110" s="545"/>
      <c r="AHG110" s="545"/>
      <c r="AHH110" s="545"/>
      <c r="AHI110" s="545"/>
      <c r="AHJ110" s="545"/>
      <c r="AHK110" s="545"/>
      <c r="AHL110" s="545"/>
      <c r="AHM110" s="545"/>
      <c r="AHN110" s="545"/>
      <c r="AHO110" s="545"/>
      <c r="AHP110" s="545"/>
      <c r="AHQ110" s="545"/>
      <c r="AHR110" s="545"/>
      <c r="AHS110" s="545"/>
      <c r="AHT110" s="545"/>
      <c r="AHU110" s="545"/>
      <c r="AHV110" s="545"/>
      <c r="AHW110" s="545"/>
      <c r="AHX110" s="545"/>
      <c r="AHY110" s="545"/>
      <c r="AHZ110" s="545"/>
      <c r="AIA110" s="545"/>
      <c r="AIB110" s="545"/>
      <c r="AIC110" s="545"/>
      <c r="AID110" s="545"/>
      <c r="AIE110" s="545"/>
      <c r="AIF110" s="545"/>
      <c r="AIG110" s="545"/>
      <c r="AIH110" s="545"/>
      <c r="AII110" s="545"/>
      <c r="AIJ110" s="545"/>
      <c r="AIK110" s="545"/>
      <c r="AIL110" s="545"/>
      <c r="AIM110" s="545"/>
      <c r="AIN110" s="545"/>
      <c r="AIO110" s="545"/>
      <c r="AIP110" s="545"/>
      <c r="AIQ110" s="545"/>
      <c r="AIR110" s="545"/>
      <c r="AIS110" s="545"/>
      <c r="AIT110" s="545"/>
      <c r="AIU110" s="545"/>
      <c r="AIV110" s="545"/>
      <c r="AIW110" s="545"/>
      <c r="AIX110" s="545"/>
      <c r="AIY110" s="545"/>
      <c r="AIZ110" s="545"/>
      <c r="AJA110" s="545"/>
      <c r="AJB110" s="545"/>
      <c r="AJC110" s="545"/>
      <c r="AJD110" s="545"/>
      <c r="AJE110" s="545"/>
      <c r="AJF110" s="545"/>
      <c r="AJG110" s="545"/>
      <c r="AJH110" s="545"/>
      <c r="AJI110" s="545"/>
      <c r="AJJ110" s="545"/>
      <c r="AJK110" s="545"/>
      <c r="AJL110" s="545"/>
      <c r="AJM110" s="545"/>
      <c r="AJN110" s="545"/>
      <c r="AJO110" s="545"/>
      <c r="AJP110" s="545"/>
      <c r="AJQ110" s="545"/>
      <c r="AJR110" s="545"/>
      <c r="AJS110" s="545"/>
      <c r="AJT110" s="545"/>
      <c r="AJU110" s="545"/>
      <c r="AJV110" s="545"/>
      <c r="AJW110" s="545"/>
      <c r="AJX110" s="545"/>
      <c r="AJY110" s="545"/>
      <c r="AJZ110" s="545"/>
      <c r="AKA110" s="545"/>
      <c r="AKB110" s="545"/>
      <c r="AKC110" s="545"/>
      <c r="AKD110" s="545"/>
      <c r="AKE110" s="545"/>
      <c r="AKF110" s="545"/>
      <c r="AKG110" s="545"/>
      <c r="AKH110" s="545"/>
      <c r="AKI110" s="545"/>
      <c r="AKJ110" s="545"/>
      <c r="AKK110" s="545"/>
      <c r="AKL110" s="545"/>
      <c r="AKM110" s="545"/>
      <c r="AKN110" s="545"/>
      <c r="AKO110" s="545"/>
      <c r="AKP110" s="545"/>
      <c r="AKQ110" s="545"/>
      <c r="AKR110" s="545"/>
      <c r="AKS110" s="545"/>
      <c r="AKT110" s="545"/>
      <c r="AKU110" s="545"/>
      <c r="AKV110" s="545"/>
      <c r="AKW110" s="545"/>
      <c r="AKX110" s="545"/>
      <c r="AKY110" s="545"/>
      <c r="AKZ110" s="545"/>
      <c r="ALA110" s="545"/>
      <c r="ALB110" s="545"/>
      <c r="ALC110" s="545"/>
      <c r="ALD110" s="545"/>
      <c r="ALE110" s="545"/>
      <c r="ALF110" s="545"/>
      <c r="ALG110" s="545"/>
      <c r="ALH110" s="545"/>
      <c r="ALI110" s="545"/>
      <c r="ALJ110" s="545"/>
      <c r="ALK110" s="545"/>
      <c r="ALL110" s="545"/>
      <c r="ALM110" s="545"/>
      <c r="ALN110" s="545"/>
      <c r="ALO110" s="545"/>
      <c r="ALP110" s="545"/>
      <c r="ALQ110" s="545"/>
      <c r="ALR110" s="545"/>
      <c r="ALS110" s="545"/>
      <c r="ALT110" s="545"/>
      <c r="ALU110" s="545"/>
      <c r="ALV110" s="545"/>
      <c r="ALW110" s="545"/>
      <c r="ALX110" s="545"/>
      <c r="ALY110" s="545"/>
      <c r="ALZ110" s="545"/>
      <c r="AMA110" s="545"/>
      <c r="AMB110" s="545"/>
      <c r="AMC110" s="545"/>
      <c r="AMD110" s="545"/>
      <c r="AME110" s="545"/>
      <c r="AMF110" s="545"/>
      <c r="AMG110" s="545"/>
      <c r="AMH110" s="545"/>
      <c r="AMI110" s="545"/>
      <c r="AMJ110" s="545"/>
      <c r="AMK110" s="545"/>
      <c r="AML110" s="545"/>
    </row>
    <row r="111" spans="1:1026" s="542" customFormat="1" ht="14.25" customHeight="1">
      <c r="A111" s="545"/>
      <c r="B111" s="20" t="s">
        <v>11</v>
      </c>
      <c r="C111" s="191" t="s">
        <v>99</v>
      </c>
      <c r="D111" s="192"/>
      <c r="E111" s="192"/>
      <c r="F111" s="192"/>
      <c r="G111" s="193"/>
      <c r="H111" s="116">
        <f>(((H50)/30)*2.96)/12</f>
        <v>18.12534128888889</v>
      </c>
      <c r="J111" s="545"/>
      <c r="K111" s="545"/>
      <c r="L111" s="545"/>
      <c r="M111" s="545"/>
      <c r="N111" s="545"/>
      <c r="O111" s="545"/>
      <c r="P111" s="545"/>
      <c r="Q111" s="545"/>
      <c r="R111" s="545"/>
      <c r="S111" s="545"/>
      <c r="T111" s="545"/>
      <c r="U111" s="545"/>
      <c r="V111" s="545"/>
      <c r="W111" s="545"/>
      <c r="X111" s="545"/>
      <c r="Y111" s="545"/>
      <c r="Z111" s="545"/>
      <c r="AA111" s="545"/>
      <c r="AB111" s="545"/>
      <c r="AC111" s="545"/>
      <c r="AD111" s="545"/>
      <c r="AE111" s="545"/>
      <c r="AF111" s="545"/>
      <c r="AG111" s="545"/>
      <c r="AH111" s="545"/>
      <c r="AI111" s="545"/>
      <c r="AJ111" s="545"/>
      <c r="AK111" s="545"/>
      <c r="AL111" s="545"/>
      <c r="AM111" s="545"/>
      <c r="AN111" s="545"/>
      <c r="AO111" s="545"/>
      <c r="AP111" s="545"/>
      <c r="AQ111" s="545"/>
      <c r="AR111" s="545"/>
      <c r="AS111" s="545"/>
      <c r="AT111" s="545"/>
      <c r="AU111" s="545"/>
      <c r="AV111" s="545"/>
      <c r="AW111" s="545"/>
      <c r="AX111" s="545"/>
      <c r="AY111" s="545"/>
      <c r="AZ111" s="545"/>
      <c r="BA111" s="545"/>
      <c r="BB111" s="545"/>
      <c r="BC111" s="545"/>
      <c r="BD111" s="545"/>
      <c r="BE111" s="545"/>
      <c r="BF111" s="545"/>
      <c r="BG111" s="545"/>
      <c r="BH111" s="545"/>
      <c r="BI111" s="545"/>
      <c r="BJ111" s="545"/>
      <c r="BK111" s="545"/>
      <c r="BL111" s="545"/>
      <c r="BM111" s="545"/>
      <c r="BN111" s="545"/>
      <c r="BO111" s="545"/>
      <c r="BP111" s="545"/>
      <c r="BQ111" s="545"/>
      <c r="BR111" s="545"/>
      <c r="BS111" s="545"/>
      <c r="BT111" s="545"/>
      <c r="BU111" s="545"/>
      <c r="BV111" s="545"/>
      <c r="BW111" s="545"/>
      <c r="BX111" s="545"/>
      <c r="BY111" s="545"/>
      <c r="BZ111" s="545"/>
      <c r="CA111" s="545"/>
      <c r="CB111" s="545"/>
      <c r="CC111" s="545"/>
      <c r="CD111" s="545"/>
      <c r="CE111" s="545"/>
      <c r="CF111" s="545"/>
      <c r="CG111" s="545"/>
      <c r="CH111" s="545"/>
      <c r="CI111" s="545"/>
      <c r="CJ111" s="545"/>
      <c r="CK111" s="545"/>
      <c r="CL111" s="545"/>
      <c r="CM111" s="545"/>
      <c r="CN111" s="545"/>
      <c r="CO111" s="545"/>
      <c r="CP111" s="545"/>
      <c r="CQ111" s="545"/>
      <c r="CR111" s="545"/>
      <c r="CS111" s="545"/>
      <c r="CT111" s="545"/>
      <c r="CU111" s="545"/>
      <c r="CV111" s="545"/>
      <c r="CW111" s="545"/>
      <c r="CX111" s="545"/>
      <c r="CY111" s="545"/>
      <c r="CZ111" s="545"/>
      <c r="DA111" s="545"/>
      <c r="DB111" s="545"/>
      <c r="DC111" s="545"/>
      <c r="DD111" s="545"/>
      <c r="DE111" s="545"/>
      <c r="DF111" s="545"/>
      <c r="DG111" s="545"/>
      <c r="DH111" s="545"/>
      <c r="DI111" s="545"/>
      <c r="DJ111" s="545"/>
      <c r="DK111" s="545"/>
      <c r="DL111" s="545"/>
      <c r="DM111" s="545"/>
      <c r="DN111" s="545"/>
      <c r="DO111" s="545"/>
      <c r="DP111" s="545"/>
      <c r="DQ111" s="545"/>
      <c r="DR111" s="545"/>
      <c r="DS111" s="545"/>
      <c r="DT111" s="545"/>
      <c r="DU111" s="545"/>
      <c r="DV111" s="545"/>
      <c r="DW111" s="545"/>
      <c r="DX111" s="545"/>
      <c r="DY111" s="545"/>
      <c r="DZ111" s="545"/>
      <c r="EA111" s="545"/>
      <c r="EB111" s="545"/>
      <c r="EC111" s="545"/>
      <c r="ED111" s="545"/>
      <c r="EE111" s="545"/>
      <c r="EF111" s="545"/>
      <c r="EG111" s="545"/>
      <c r="EH111" s="545"/>
      <c r="EI111" s="545"/>
      <c r="EJ111" s="545"/>
      <c r="EK111" s="545"/>
      <c r="EL111" s="545"/>
      <c r="EM111" s="545"/>
      <c r="EN111" s="545"/>
      <c r="EO111" s="545"/>
      <c r="EP111" s="545"/>
      <c r="EQ111" s="545"/>
      <c r="ER111" s="545"/>
      <c r="ES111" s="545"/>
      <c r="ET111" s="545"/>
      <c r="EU111" s="545"/>
      <c r="EV111" s="545"/>
      <c r="EW111" s="545"/>
      <c r="EX111" s="545"/>
      <c r="EY111" s="545"/>
      <c r="EZ111" s="545"/>
      <c r="FA111" s="545"/>
      <c r="FB111" s="545"/>
      <c r="FC111" s="545"/>
      <c r="FD111" s="545"/>
      <c r="FE111" s="545"/>
      <c r="FF111" s="545"/>
      <c r="FG111" s="545"/>
      <c r="FH111" s="545"/>
      <c r="FI111" s="545"/>
      <c r="FJ111" s="545"/>
      <c r="FK111" s="545"/>
      <c r="FL111" s="545"/>
      <c r="FM111" s="545"/>
      <c r="FN111" s="545"/>
      <c r="FO111" s="545"/>
      <c r="FP111" s="545"/>
      <c r="FQ111" s="545"/>
      <c r="FR111" s="545"/>
      <c r="FS111" s="545"/>
      <c r="FT111" s="545"/>
      <c r="FU111" s="545"/>
      <c r="FV111" s="545"/>
      <c r="FW111" s="545"/>
      <c r="FX111" s="545"/>
      <c r="FY111" s="545"/>
      <c r="FZ111" s="545"/>
      <c r="GA111" s="545"/>
      <c r="GB111" s="545"/>
      <c r="GC111" s="545"/>
      <c r="GD111" s="545"/>
      <c r="GE111" s="545"/>
      <c r="GF111" s="545"/>
      <c r="GG111" s="545"/>
      <c r="GH111" s="545"/>
      <c r="GI111" s="545"/>
      <c r="GJ111" s="545"/>
      <c r="GK111" s="545"/>
      <c r="GL111" s="545"/>
      <c r="GM111" s="545"/>
      <c r="GN111" s="545"/>
      <c r="GO111" s="545"/>
      <c r="GP111" s="545"/>
      <c r="GQ111" s="545"/>
      <c r="GR111" s="545"/>
      <c r="GS111" s="545"/>
      <c r="GT111" s="545"/>
      <c r="GU111" s="545"/>
      <c r="GV111" s="545"/>
      <c r="GW111" s="545"/>
      <c r="GX111" s="545"/>
      <c r="GY111" s="545"/>
      <c r="GZ111" s="545"/>
      <c r="HA111" s="545"/>
      <c r="HB111" s="545"/>
      <c r="HC111" s="545"/>
      <c r="HD111" s="545"/>
      <c r="HE111" s="545"/>
      <c r="HF111" s="545"/>
      <c r="HG111" s="545"/>
      <c r="HH111" s="545"/>
      <c r="HI111" s="545"/>
      <c r="HJ111" s="545"/>
      <c r="HK111" s="545"/>
      <c r="HL111" s="545"/>
      <c r="HM111" s="545"/>
      <c r="HN111" s="545"/>
      <c r="HO111" s="545"/>
      <c r="HP111" s="545"/>
      <c r="HQ111" s="545"/>
      <c r="HR111" s="545"/>
      <c r="HS111" s="545"/>
      <c r="HT111" s="545"/>
      <c r="HU111" s="545"/>
      <c r="HV111" s="545"/>
      <c r="HW111" s="545"/>
      <c r="HX111" s="545"/>
      <c r="HY111" s="545"/>
      <c r="HZ111" s="545"/>
      <c r="IA111" s="545"/>
      <c r="IB111" s="545"/>
      <c r="IC111" s="545"/>
      <c r="ID111" s="545"/>
      <c r="IE111" s="545"/>
      <c r="IF111" s="545"/>
      <c r="IG111" s="545"/>
      <c r="IH111" s="545"/>
      <c r="II111" s="545"/>
      <c r="IJ111" s="545"/>
      <c r="IK111" s="545"/>
      <c r="IL111" s="545"/>
      <c r="IM111" s="545"/>
      <c r="IN111" s="545"/>
      <c r="IO111" s="545"/>
      <c r="IP111" s="545"/>
      <c r="IQ111" s="545"/>
      <c r="IR111" s="545"/>
      <c r="IS111" s="545"/>
      <c r="IT111" s="545"/>
      <c r="IU111" s="545"/>
      <c r="IV111" s="545"/>
      <c r="IW111" s="545"/>
      <c r="IX111" s="545"/>
      <c r="IY111" s="545"/>
      <c r="IZ111" s="545"/>
      <c r="JA111" s="545"/>
      <c r="JB111" s="545"/>
      <c r="JC111" s="545"/>
      <c r="JD111" s="545"/>
      <c r="JE111" s="545"/>
      <c r="JF111" s="545"/>
      <c r="JG111" s="545"/>
      <c r="JH111" s="545"/>
      <c r="JI111" s="545"/>
      <c r="JJ111" s="545"/>
      <c r="JK111" s="545"/>
      <c r="JL111" s="545"/>
      <c r="JM111" s="545"/>
      <c r="JN111" s="545"/>
      <c r="JO111" s="545"/>
      <c r="JP111" s="545"/>
      <c r="JQ111" s="545"/>
      <c r="JR111" s="545"/>
      <c r="JS111" s="545"/>
      <c r="JT111" s="545"/>
      <c r="JU111" s="545"/>
      <c r="JV111" s="545"/>
      <c r="JW111" s="545"/>
      <c r="JX111" s="545"/>
      <c r="JY111" s="545"/>
      <c r="JZ111" s="545"/>
      <c r="KA111" s="545"/>
      <c r="KB111" s="545"/>
      <c r="KC111" s="545"/>
      <c r="KD111" s="545"/>
      <c r="KE111" s="545"/>
      <c r="KF111" s="545"/>
      <c r="KG111" s="545"/>
      <c r="KH111" s="545"/>
      <c r="KI111" s="545"/>
      <c r="KJ111" s="545"/>
      <c r="KK111" s="545"/>
      <c r="KL111" s="545"/>
      <c r="KM111" s="545"/>
      <c r="KN111" s="545"/>
      <c r="KO111" s="545"/>
      <c r="KP111" s="545"/>
      <c r="KQ111" s="545"/>
      <c r="KR111" s="545"/>
      <c r="KS111" s="545"/>
      <c r="KT111" s="545"/>
      <c r="KU111" s="545"/>
      <c r="KV111" s="545"/>
      <c r="KW111" s="545"/>
      <c r="KX111" s="545"/>
      <c r="KY111" s="545"/>
      <c r="KZ111" s="545"/>
      <c r="LA111" s="545"/>
      <c r="LB111" s="545"/>
      <c r="LC111" s="545"/>
      <c r="LD111" s="545"/>
      <c r="LE111" s="545"/>
      <c r="LF111" s="545"/>
      <c r="LG111" s="545"/>
      <c r="LH111" s="545"/>
      <c r="LI111" s="545"/>
      <c r="LJ111" s="545"/>
      <c r="LK111" s="545"/>
      <c r="LL111" s="545"/>
      <c r="LM111" s="545"/>
      <c r="LN111" s="545"/>
      <c r="LO111" s="545"/>
      <c r="LP111" s="545"/>
      <c r="LQ111" s="545"/>
      <c r="LR111" s="545"/>
      <c r="LS111" s="545"/>
      <c r="LT111" s="545"/>
      <c r="LU111" s="545"/>
      <c r="LV111" s="545"/>
      <c r="LW111" s="545"/>
      <c r="LX111" s="545"/>
      <c r="LY111" s="545"/>
      <c r="LZ111" s="545"/>
      <c r="MA111" s="545"/>
      <c r="MB111" s="545"/>
      <c r="MC111" s="545"/>
      <c r="MD111" s="545"/>
      <c r="ME111" s="545"/>
      <c r="MF111" s="545"/>
      <c r="MG111" s="545"/>
      <c r="MH111" s="545"/>
      <c r="MI111" s="545"/>
      <c r="MJ111" s="545"/>
      <c r="MK111" s="545"/>
      <c r="ML111" s="545"/>
      <c r="MM111" s="545"/>
      <c r="MN111" s="545"/>
      <c r="MO111" s="545"/>
      <c r="MP111" s="545"/>
      <c r="MQ111" s="545"/>
      <c r="MR111" s="545"/>
      <c r="MS111" s="545"/>
      <c r="MT111" s="545"/>
      <c r="MU111" s="545"/>
      <c r="MV111" s="545"/>
      <c r="MW111" s="545"/>
      <c r="MX111" s="545"/>
      <c r="MY111" s="545"/>
      <c r="MZ111" s="545"/>
      <c r="NA111" s="545"/>
      <c r="NB111" s="545"/>
      <c r="NC111" s="545"/>
      <c r="ND111" s="545"/>
      <c r="NE111" s="545"/>
      <c r="NF111" s="545"/>
      <c r="NG111" s="545"/>
      <c r="NH111" s="545"/>
      <c r="NI111" s="545"/>
      <c r="NJ111" s="545"/>
      <c r="NK111" s="545"/>
      <c r="NL111" s="545"/>
      <c r="NM111" s="545"/>
      <c r="NN111" s="545"/>
      <c r="NO111" s="545"/>
      <c r="NP111" s="545"/>
      <c r="NQ111" s="545"/>
      <c r="NR111" s="545"/>
      <c r="NS111" s="545"/>
      <c r="NT111" s="545"/>
      <c r="NU111" s="545"/>
      <c r="NV111" s="545"/>
      <c r="NW111" s="545"/>
      <c r="NX111" s="545"/>
      <c r="NY111" s="545"/>
      <c r="NZ111" s="545"/>
      <c r="OA111" s="545"/>
      <c r="OB111" s="545"/>
      <c r="OC111" s="545"/>
      <c r="OD111" s="545"/>
      <c r="OE111" s="545"/>
      <c r="OF111" s="545"/>
      <c r="OG111" s="545"/>
      <c r="OH111" s="545"/>
      <c r="OI111" s="545"/>
      <c r="OJ111" s="545"/>
      <c r="OK111" s="545"/>
      <c r="OL111" s="545"/>
      <c r="OM111" s="545"/>
      <c r="ON111" s="545"/>
      <c r="OO111" s="545"/>
      <c r="OP111" s="545"/>
      <c r="OQ111" s="545"/>
      <c r="OR111" s="545"/>
      <c r="OS111" s="545"/>
      <c r="OT111" s="545"/>
      <c r="OU111" s="545"/>
      <c r="OV111" s="545"/>
      <c r="OW111" s="545"/>
      <c r="OX111" s="545"/>
      <c r="OY111" s="545"/>
      <c r="OZ111" s="545"/>
      <c r="PA111" s="545"/>
      <c r="PB111" s="545"/>
      <c r="PC111" s="545"/>
      <c r="PD111" s="545"/>
      <c r="PE111" s="545"/>
      <c r="PF111" s="545"/>
      <c r="PG111" s="545"/>
      <c r="PH111" s="545"/>
      <c r="PI111" s="545"/>
      <c r="PJ111" s="545"/>
      <c r="PK111" s="545"/>
      <c r="PL111" s="545"/>
      <c r="PM111" s="545"/>
      <c r="PN111" s="545"/>
      <c r="PO111" s="545"/>
      <c r="PP111" s="545"/>
      <c r="PQ111" s="545"/>
      <c r="PR111" s="545"/>
      <c r="PS111" s="545"/>
      <c r="PT111" s="545"/>
      <c r="PU111" s="545"/>
      <c r="PV111" s="545"/>
      <c r="PW111" s="545"/>
      <c r="PX111" s="545"/>
      <c r="PY111" s="545"/>
      <c r="PZ111" s="545"/>
      <c r="QA111" s="545"/>
      <c r="QB111" s="545"/>
      <c r="QC111" s="545"/>
      <c r="QD111" s="545"/>
      <c r="QE111" s="545"/>
      <c r="QF111" s="545"/>
      <c r="QG111" s="545"/>
      <c r="QH111" s="545"/>
      <c r="QI111" s="545"/>
      <c r="QJ111" s="545"/>
      <c r="QK111" s="545"/>
      <c r="QL111" s="545"/>
      <c r="QM111" s="545"/>
      <c r="QN111" s="545"/>
      <c r="QO111" s="545"/>
      <c r="QP111" s="545"/>
      <c r="QQ111" s="545"/>
      <c r="QR111" s="545"/>
      <c r="QS111" s="545"/>
      <c r="QT111" s="545"/>
      <c r="QU111" s="545"/>
      <c r="QV111" s="545"/>
      <c r="QW111" s="545"/>
      <c r="QX111" s="545"/>
      <c r="QY111" s="545"/>
      <c r="QZ111" s="545"/>
      <c r="RA111" s="545"/>
      <c r="RB111" s="545"/>
      <c r="RC111" s="545"/>
      <c r="RD111" s="545"/>
      <c r="RE111" s="545"/>
      <c r="RF111" s="545"/>
      <c r="RG111" s="545"/>
      <c r="RH111" s="545"/>
      <c r="RI111" s="545"/>
      <c r="RJ111" s="545"/>
      <c r="RK111" s="545"/>
      <c r="RL111" s="545"/>
      <c r="RM111" s="545"/>
      <c r="RN111" s="545"/>
      <c r="RO111" s="545"/>
      <c r="RP111" s="545"/>
      <c r="RQ111" s="545"/>
      <c r="RR111" s="545"/>
      <c r="RS111" s="545"/>
      <c r="RT111" s="545"/>
      <c r="RU111" s="545"/>
      <c r="RV111" s="545"/>
      <c r="RW111" s="545"/>
      <c r="RX111" s="545"/>
      <c r="RY111" s="545"/>
      <c r="RZ111" s="545"/>
      <c r="SA111" s="545"/>
      <c r="SB111" s="545"/>
      <c r="SC111" s="545"/>
      <c r="SD111" s="545"/>
      <c r="SE111" s="545"/>
      <c r="SF111" s="545"/>
      <c r="SG111" s="545"/>
      <c r="SH111" s="545"/>
      <c r="SI111" s="545"/>
      <c r="SJ111" s="545"/>
      <c r="SK111" s="545"/>
      <c r="SL111" s="545"/>
      <c r="SM111" s="545"/>
      <c r="SN111" s="545"/>
      <c r="SO111" s="545"/>
      <c r="SP111" s="545"/>
      <c r="SQ111" s="545"/>
      <c r="SR111" s="545"/>
      <c r="SS111" s="545"/>
      <c r="ST111" s="545"/>
      <c r="SU111" s="545"/>
      <c r="SV111" s="545"/>
      <c r="SW111" s="545"/>
      <c r="SX111" s="545"/>
      <c r="SY111" s="545"/>
      <c r="SZ111" s="545"/>
      <c r="TA111" s="545"/>
      <c r="TB111" s="545"/>
      <c r="TC111" s="545"/>
      <c r="TD111" s="545"/>
      <c r="TE111" s="545"/>
      <c r="TF111" s="545"/>
      <c r="TG111" s="545"/>
      <c r="TH111" s="545"/>
      <c r="TI111" s="545"/>
      <c r="TJ111" s="545"/>
      <c r="TK111" s="545"/>
      <c r="TL111" s="545"/>
      <c r="TM111" s="545"/>
      <c r="TN111" s="545"/>
      <c r="TO111" s="545"/>
      <c r="TP111" s="545"/>
      <c r="TQ111" s="545"/>
      <c r="TR111" s="545"/>
      <c r="TS111" s="545"/>
      <c r="TT111" s="545"/>
      <c r="TU111" s="545"/>
      <c r="TV111" s="545"/>
      <c r="TW111" s="545"/>
      <c r="TX111" s="545"/>
      <c r="TY111" s="545"/>
      <c r="TZ111" s="545"/>
      <c r="UA111" s="545"/>
      <c r="UB111" s="545"/>
      <c r="UC111" s="545"/>
      <c r="UD111" s="545"/>
      <c r="UE111" s="545"/>
      <c r="UF111" s="545"/>
      <c r="UG111" s="545"/>
      <c r="UH111" s="545"/>
      <c r="UI111" s="545"/>
      <c r="UJ111" s="545"/>
      <c r="UK111" s="545"/>
      <c r="UL111" s="545"/>
      <c r="UM111" s="545"/>
      <c r="UN111" s="545"/>
      <c r="UO111" s="545"/>
      <c r="UP111" s="545"/>
      <c r="UQ111" s="545"/>
      <c r="UR111" s="545"/>
      <c r="US111" s="545"/>
      <c r="UT111" s="545"/>
      <c r="UU111" s="545"/>
      <c r="UV111" s="545"/>
      <c r="UW111" s="545"/>
      <c r="UX111" s="545"/>
      <c r="UY111" s="545"/>
      <c r="UZ111" s="545"/>
      <c r="VA111" s="545"/>
      <c r="VB111" s="545"/>
      <c r="VC111" s="545"/>
      <c r="VD111" s="545"/>
      <c r="VE111" s="545"/>
      <c r="VF111" s="545"/>
      <c r="VG111" s="545"/>
      <c r="VH111" s="545"/>
      <c r="VI111" s="545"/>
      <c r="VJ111" s="545"/>
      <c r="VK111" s="545"/>
      <c r="VL111" s="545"/>
      <c r="VM111" s="545"/>
      <c r="VN111" s="545"/>
      <c r="VO111" s="545"/>
      <c r="VP111" s="545"/>
      <c r="VQ111" s="545"/>
      <c r="VR111" s="545"/>
      <c r="VS111" s="545"/>
      <c r="VT111" s="545"/>
      <c r="VU111" s="545"/>
      <c r="VV111" s="545"/>
      <c r="VW111" s="545"/>
      <c r="VX111" s="545"/>
      <c r="VY111" s="545"/>
      <c r="VZ111" s="545"/>
      <c r="WA111" s="545"/>
      <c r="WB111" s="545"/>
      <c r="WC111" s="545"/>
      <c r="WD111" s="545"/>
      <c r="WE111" s="545"/>
      <c r="WF111" s="545"/>
      <c r="WG111" s="545"/>
      <c r="WH111" s="545"/>
      <c r="WI111" s="545"/>
      <c r="WJ111" s="545"/>
      <c r="WK111" s="545"/>
      <c r="WL111" s="545"/>
      <c r="WM111" s="545"/>
      <c r="WN111" s="545"/>
      <c r="WO111" s="545"/>
      <c r="WP111" s="545"/>
      <c r="WQ111" s="545"/>
      <c r="WR111" s="545"/>
      <c r="WS111" s="545"/>
      <c r="WT111" s="545"/>
      <c r="WU111" s="545"/>
      <c r="WV111" s="545"/>
      <c r="WW111" s="545"/>
      <c r="WX111" s="545"/>
      <c r="WY111" s="545"/>
      <c r="WZ111" s="545"/>
      <c r="XA111" s="545"/>
      <c r="XB111" s="545"/>
      <c r="XC111" s="545"/>
      <c r="XD111" s="545"/>
      <c r="XE111" s="545"/>
      <c r="XF111" s="545"/>
      <c r="XG111" s="545"/>
      <c r="XH111" s="545"/>
      <c r="XI111" s="545"/>
      <c r="XJ111" s="545"/>
      <c r="XK111" s="545"/>
      <c r="XL111" s="545"/>
      <c r="XM111" s="545"/>
      <c r="XN111" s="545"/>
      <c r="XO111" s="545"/>
      <c r="XP111" s="545"/>
      <c r="XQ111" s="545"/>
      <c r="XR111" s="545"/>
      <c r="XS111" s="545"/>
      <c r="XT111" s="545"/>
      <c r="XU111" s="545"/>
      <c r="XV111" s="545"/>
      <c r="XW111" s="545"/>
      <c r="XX111" s="545"/>
      <c r="XY111" s="545"/>
      <c r="XZ111" s="545"/>
      <c r="YA111" s="545"/>
      <c r="YB111" s="545"/>
      <c r="YC111" s="545"/>
      <c r="YD111" s="545"/>
      <c r="YE111" s="545"/>
      <c r="YF111" s="545"/>
      <c r="YG111" s="545"/>
      <c r="YH111" s="545"/>
      <c r="YI111" s="545"/>
      <c r="YJ111" s="545"/>
      <c r="YK111" s="545"/>
      <c r="YL111" s="545"/>
      <c r="YM111" s="545"/>
      <c r="YN111" s="545"/>
      <c r="YO111" s="545"/>
      <c r="YP111" s="545"/>
      <c r="YQ111" s="545"/>
      <c r="YR111" s="545"/>
      <c r="YS111" s="545"/>
      <c r="YT111" s="545"/>
      <c r="YU111" s="545"/>
      <c r="YV111" s="545"/>
      <c r="YW111" s="545"/>
      <c r="YX111" s="545"/>
      <c r="YY111" s="545"/>
      <c r="YZ111" s="545"/>
      <c r="ZA111" s="545"/>
      <c r="ZB111" s="545"/>
      <c r="ZC111" s="545"/>
      <c r="ZD111" s="545"/>
      <c r="ZE111" s="545"/>
      <c r="ZF111" s="545"/>
      <c r="ZG111" s="545"/>
      <c r="ZH111" s="545"/>
      <c r="ZI111" s="545"/>
      <c r="ZJ111" s="545"/>
      <c r="ZK111" s="545"/>
      <c r="ZL111" s="545"/>
      <c r="ZM111" s="545"/>
      <c r="ZN111" s="545"/>
      <c r="ZO111" s="545"/>
      <c r="ZP111" s="545"/>
      <c r="ZQ111" s="545"/>
      <c r="ZR111" s="545"/>
      <c r="ZS111" s="545"/>
      <c r="ZT111" s="545"/>
      <c r="ZU111" s="545"/>
      <c r="ZV111" s="545"/>
      <c r="ZW111" s="545"/>
      <c r="ZX111" s="545"/>
      <c r="ZY111" s="545"/>
      <c r="ZZ111" s="545"/>
      <c r="AAA111" s="545"/>
      <c r="AAB111" s="545"/>
      <c r="AAC111" s="545"/>
      <c r="AAD111" s="545"/>
      <c r="AAE111" s="545"/>
      <c r="AAF111" s="545"/>
      <c r="AAG111" s="545"/>
      <c r="AAH111" s="545"/>
      <c r="AAI111" s="545"/>
      <c r="AAJ111" s="545"/>
      <c r="AAK111" s="545"/>
      <c r="AAL111" s="545"/>
      <c r="AAM111" s="545"/>
      <c r="AAN111" s="545"/>
      <c r="AAO111" s="545"/>
      <c r="AAP111" s="545"/>
      <c r="AAQ111" s="545"/>
      <c r="AAR111" s="545"/>
      <c r="AAS111" s="545"/>
      <c r="AAT111" s="545"/>
      <c r="AAU111" s="545"/>
      <c r="AAV111" s="545"/>
      <c r="AAW111" s="545"/>
      <c r="AAX111" s="545"/>
      <c r="AAY111" s="545"/>
      <c r="AAZ111" s="545"/>
      <c r="ABA111" s="545"/>
      <c r="ABB111" s="545"/>
      <c r="ABC111" s="545"/>
      <c r="ABD111" s="545"/>
      <c r="ABE111" s="545"/>
      <c r="ABF111" s="545"/>
      <c r="ABG111" s="545"/>
      <c r="ABH111" s="545"/>
      <c r="ABI111" s="545"/>
      <c r="ABJ111" s="545"/>
      <c r="ABK111" s="545"/>
      <c r="ABL111" s="545"/>
      <c r="ABM111" s="545"/>
      <c r="ABN111" s="545"/>
      <c r="ABO111" s="545"/>
      <c r="ABP111" s="545"/>
      <c r="ABQ111" s="545"/>
      <c r="ABR111" s="545"/>
      <c r="ABS111" s="545"/>
      <c r="ABT111" s="545"/>
      <c r="ABU111" s="545"/>
      <c r="ABV111" s="545"/>
      <c r="ABW111" s="545"/>
      <c r="ABX111" s="545"/>
      <c r="ABY111" s="545"/>
      <c r="ABZ111" s="545"/>
      <c r="ACA111" s="545"/>
      <c r="ACB111" s="545"/>
      <c r="ACC111" s="545"/>
      <c r="ACD111" s="545"/>
      <c r="ACE111" s="545"/>
      <c r="ACF111" s="545"/>
      <c r="ACG111" s="545"/>
      <c r="ACH111" s="545"/>
      <c r="ACI111" s="545"/>
      <c r="ACJ111" s="545"/>
      <c r="ACK111" s="545"/>
      <c r="ACL111" s="545"/>
      <c r="ACM111" s="545"/>
      <c r="ACN111" s="545"/>
      <c r="ACO111" s="545"/>
      <c r="ACP111" s="545"/>
      <c r="ACQ111" s="545"/>
      <c r="ACR111" s="545"/>
      <c r="ACS111" s="545"/>
      <c r="ACT111" s="545"/>
      <c r="ACU111" s="545"/>
      <c r="ACV111" s="545"/>
      <c r="ACW111" s="545"/>
      <c r="ACX111" s="545"/>
      <c r="ACY111" s="545"/>
      <c r="ACZ111" s="545"/>
      <c r="ADA111" s="545"/>
      <c r="ADB111" s="545"/>
      <c r="ADC111" s="545"/>
      <c r="ADD111" s="545"/>
      <c r="ADE111" s="545"/>
      <c r="ADF111" s="545"/>
      <c r="ADG111" s="545"/>
      <c r="ADH111" s="545"/>
      <c r="ADI111" s="545"/>
      <c r="ADJ111" s="545"/>
      <c r="ADK111" s="545"/>
      <c r="ADL111" s="545"/>
      <c r="ADM111" s="545"/>
      <c r="ADN111" s="545"/>
      <c r="ADO111" s="545"/>
      <c r="ADP111" s="545"/>
      <c r="ADQ111" s="545"/>
      <c r="ADR111" s="545"/>
      <c r="ADS111" s="545"/>
      <c r="ADT111" s="545"/>
      <c r="ADU111" s="545"/>
      <c r="ADV111" s="545"/>
      <c r="ADW111" s="545"/>
      <c r="ADX111" s="545"/>
      <c r="ADY111" s="545"/>
      <c r="ADZ111" s="545"/>
      <c r="AEA111" s="545"/>
      <c r="AEB111" s="545"/>
      <c r="AEC111" s="545"/>
      <c r="AED111" s="545"/>
      <c r="AEE111" s="545"/>
      <c r="AEF111" s="545"/>
      <c r="AEG111" s="545"/>
      <c r="AEH111" s="545"/>
      <c r="AEI111" s="545"/>
      <c r="AEJ111" s="545"/>
      <c r="AEK111" s="545"/>
      <c r="AEL111" s="545"/>
      <c r="AEM111" s="545"/>
      <c r="AEN111" s="545"/>
      <c r="AEO111" s="545"/>
      <c r="AEP111" s="545"/>
      <c r="AEQ111" s="545"/>
      <c r="AER111" s="545"/>
      <c r="AES111" s="545"/>
      <c r="AET111" s="545"/>
      <c r="AEU111" s="545"/>
      <c r="AEV111" s="545"/>
      <c r="AEW111" s="545"/>
      <c r="AEX111" s="545"/>
      <c r="AEY111" s="545"/>
      <c r="AEZ111" s="545"/>
      <c r="AFA111" s="545"/>
      <c r="AFB111" s="545"/>
      <c r="AFC111" s="545"/>
      <c r="AFD111" s="545"/>
      <c r="AFE111" s="545"/>
      <c r="AFF111" s="545"/>
      <c r="AFG111" s="545"/>
      <c r="AFH111" s="545"/>
      <c r="AFI111" s="545"/>
      <c r="AFJ111" s="545"/>
      <c r="AFK111" s="545"/>
      <c r="AFL111" s="545"/>
      <c r="AFM111" s="545"/>
      <c r="AFN111" s="545"/>
      <c r="AFO111" s="545"/>
      <c r="AFP111" s="545"/>
      <c r="AFQ111" s="545"/>
      <c r="AFR111" s="545"/>
      <c r="AFS111" s="545"/>
      <c r="AFT111" s="545"/>
      <c r="AFU111" s="545"/>
      <c r="AFV111" s="545"/>
      <c r="AFW111" s="545"/>
      <c r="AFX111" s="545"/>
      <c r="AFY111" s="545"/>
      <c r="AFZ111" s="545"/>
      <c r="AGA111" s="545"/>
      <c r="AGB111" s="545"/>
      <c r="AGC111" s="545"/>
      <c r="AGD111" s="545"/>
      <c r="AGE111" s="545"/>
      <c r="AGF111" s="545"/>
      <c r="AGG111" s="545"/>
      <c r="AGH111" s="545"/>
      <c r="AGI111" s="545"/>
      <c r="AGJ111" s="545"/>
      <c r="AGK111" s="545"/>
      <c r="AGL111" s="545"/>
      <c r="AGM111" s="545"/>
      <c r="AGN111" s="545"/>
      <c r="AGO111" s="545"/>
      <c r="AGP111" s="545"/>
      <c r="AGQ111" s="545"/>
      <c r="AGR111" s="545"/>
      <c r="AGS111" s="545"/>
      <c r="AGT111" s="545"/>
      <c r="AGU111" s="545"/>
      <c r="AGV111" s="545"/>
      <c r="AGW111" s="545"/>
      <c r="AGX111" s="545"/>
      <c r="AGY111" s="545"/>
      <c r="AGZ111" s="545"/>
      <c r="AHA111" s="545"/>
      <c r="AHB111" s="545"/>
      <c r="AHC111" s="545"/>
      <c r="AHD111" s="545"/>
      <c r="AHE111" s="545"/>
      <c r="AHF111" s="545"/>
      <c r="AHG111" s="545"/>
      <c r="AHH111" s="545"/>
      <c r="AHI111" s="545"/>
      <c r="AHJ111" s="545"/>
      <c r="AHK111" s="545"/>
      <c r="AHL111" s="545"/>
      <c r="AHM111" s="545"/>
      <c r="AHN111" s="545"/>
      <c r="AHO111" s="545"/>
      <c r="AHP111" s="545"/>
      <c r="AHQ111" s="545"/>
      <c r="AHR111" s="545"/>
      <c r="AHS111" s="545"/>
      <c r="AHT111" s="545"/>
      <c r="AHU111" s="545"/>
      <c r="AHV111" s="545"/>
      <c r="AHW111" s="545"/>
      <c r="AHX111" s="545"/>
      <c r="AHY111" s="545"/>
      <c r="AHZ111" s="545"/>
      <c r="AIA111" s="545"/>
      <c r="AIB111" s="545"/>
      <c r="AIC111" s="545"/>
      <c r="AID111" s="545"/>
      <c r="AIE111" s="545"/>
      <c r="AIF111" s="545"/>
      <c r="AIG111" s="545"/>
      <c r="AIH111" s="545"/>
      <c r="AII111" s="545"/>
      <c r="AIJ111" s="545"/>
      <c r="AIK111" s="545"/>
      <c r="AIL111" s="545"/>
      <c r="AIM111" s="545"/>
      <c r="AIN111" s="545"/>
      <c r="AIO111" s="545"/>
      <c r="AIP111" s="545"/>
      <c r="AIQ111" s="545"/>
      <c r="AIR111" s="545"/>
      <c r="AIS111" s="545"/>
      <c r="AIT111" s="545"/>
      <c r="AIU111" s="545"/>
      <c r="AIV111" s="545"/>
      <c r="AIW111" s="545"/>
      <c r="AIX111" s="545"/>
      <c r="AIY111" s="545"/>
      <c r="AIZ111" s="545"/>
      <c r="AJA111" s="545"/>
      <c r="AJB111" s="545"/>
      <c r="AJC111" s="545"/>
      <c r="AJD111" s="545"/>
      <c r="AJE111" s="545"/>
      <c r="AJF111" s="545"/>
      <c r="AJG111" s="545"/>
      <c r="AJH111" s="545"/>
      <c r="AJI111" s="545"/>
      <c r="AJJ111" s="545"/>
      <c r="AJK111" s="545"/>
      <c r="AJL111" s="545"/>
      <c r="AJM111" s="545"/>
      <c r="AJN111" s="545"/>
      <c r="AJO111" s="545"/>
      <c r="AJP111" s="545"/>
      <c r="AJQ111" s="545"/>
      <c r="AJR111" s="545"/>
      <c r="AJS111" s="545"/>
      <c r="AJT111" s="545"/>
      <c r="AJU111" s="545"/>
      <c r="AJV111" s="545"/>
      <c r="AJW111" s="545"/>
      <c r="AJX111" s="545"/>
      <c r="AJY111" s="545"/>
      <c r="AJZ111" s="545"/>
      <c r="AKA111" s="545"/>
      <c r="AKB111" s="545"/>
      <c r="AKC111" s="545"/>
      <c r="AKD111" s="545"/>
      <c r="AKE111" s="545"/>
      <c r="AKF111" s="545"/>
      <c r="AKG111" s="545"/>
      <c r="AKH111" s="545"/>
      <c r="AKI111" s="545"/>
      <c r="AKJ111" s="545"/>
      <c r="AKK111" s="545"/>
      <c r="AKL111" s="545"/>
      <c r="AKM111" s="545"/>
      <c r="AKN111" s="545"/>
      <c r="AKO111" s="545"/>
      <c r="AKP111" s="545"/>
      <c r="AKQ111" s="545"/>
      <c r="AKR111" s="545"/>
      <c r="AKS111" s="545"/>
      <c r="AKT111" s="545"/>
      <c r="AKU111" s="545"/>
      <c r="AKV111" s="545"/>
      <c r="AKW111" s="545"/>
      <c r="AKX111" s="545"/>
      <c r="AKY111" s="545"/>
      <c r="AKZ111" s="545"/>
      <c r="ALA111" s="545"/>
      <c r="ALB111" s="545"/>
      <c r="ALC111" s="545"/>
      <c r="ALD111" s="545"/>
      <c r="ALE111" s="545"/>
      <c r="ALF111" s="545"/>
      <c r="ALG111" s="545"/>
      <c r="ALH111" s="545"/>
      <c r="ALI111" s="545"/>
      <c r="ALJ111" s="545"/>
      <c r="ALK111" s="545"/>
      <c r="ALL111" s="545"/>
      <c r="ALM111" s="545"/>
      <c r="ALN111" s="545"/>
      <c r="ALO111" s="545"/>
      <c r="ALP111" s="545"/>
      <c r="ALQ111" s="545"/>
      <c r="ALR111" s="545"/>
      <c r="ALS111" s="545"/>
      <c r="ALT111" s="545"/>
      <c r="ALU111" s="545"/>
      <c r="ALV111" s="545"/>
      <c r="ALW111" s="545"/>
      <c r="ALX111" s="545"/>
      <c r="ALY111" s="545"/>
      <c r="ALZ111" s="545"/>
      <c r="AMA111" s="545"/>
      <c r="AMB111" s="545"/>
      <c r="AMC111" s="545"/>
      <c r="AMD111" s="545"/>
      <c r="AME111" s="545"/>
      <c r="AMF111" s="545"/>
      <c r="AMG111" s="545"/>
      <c r="AMH111" s="545"/>
      <c r="AMI111" s="545"/>
      <c r="AMJ111" s="545"/>
      <c r="AMK111" s="545"/>
      <c r="AML111" s="545"/>
    </row>
    <row r="112" spans="1:1026" s="542" customFormat="1" ht="14.25" customHeight="1">
      <c r="A112" s="545"/>
      <c r="B112" s="20" t="s">
        <v>13</v>
      </c>
      <c r="C112" s="191" t="s">
        <v>104</v>
      </c>
      <c r="D112" s="192"/>
      <c r="E112" s="192"/>
      <c r="F112" s="192"/>
      <c r="G112" s="193"/>
      <c r="H112" s="116">
        <f>IF(I112="S",((((5/30)*(H50))/12)*0.015),IF(I112="N",0,"INFORME S ou N"))</f>
        <v>0</v>
      </c>
      <c r="I112" s="68" t="s">
        <v>242</v>
      </c>
      <c r="J112" s="545"/>
      <c r="K112" s="545"/>
      <c r="L112" s="545"/>
      <c r="M112" s="545"/>
      <c r="N112" s="545"/>
      <c r="O112" s="545"/>
      <c r="P112" s="545"/>
      <c r="Q112" s="545"/>
      <c r="R112" s="545"/>
      <c r="S112" s="545"/>
      <c r="T112" s="545"/>
      <c r="U112" s="545"/>
      <c r="V112" s="545"/>
      <c r="W112" s="545"/>
      <c r="X112" s="545"/>
      <c r="Y112" s="545"/>
      <c r="Z112" s="545"/>
      <c r="AA112" s="545"/>
      <c r="AB112" s="545"/>
      <c r="AC112" s="545"/>
      <c r="AD112" s="545"/>
      <c r="AE112" s="545"/>
      <c r="AF112" s="545"/>
      <c r="AG112" s="545"/>
      <c r="AH112" s="545"/>
      <c r="AI112" s="545"/>
      <c r="AJ112" s="545"/>
      <c r="AK112" s="545"/>
      <c r="AL112" s="545"/>
      <c r="AM112" s="545"/>
      <c r="AN112" s="545"/>
      <c r="AO112" s="545"/>
      <c r="AP112" s="545"/>
      <c r="AQ112" s="545"/>
      <c r="AR112" s="545"/>
      <c r="AS112" s="545"/>
      <c r="AT112" s="545"/>
      <c r="AU112" s="545"/>
      <c r="AV112" s="545"/>
      <c r="AW112" s="545"/>
      <c r="AX112" s="545"/>
      <c r="AY112" s="545"/>
      <c r="AZ112" s="545"/>
      <c r="BA112" s="545"/>
      <c r="BB112" s="545"/>
      <c r="BC112" s="545"/>
      <c r="BD112" s="545"/>
      <c r="BE112" s="545"/>
      <c r="BF112" s="545"/>
      <c r="BG112" s="545"/>
      <c r="BH112" s="545"/>
      <c r="BI112" s="545"/>
      <c r="BJ112" s="545"/>
      <c r="BK112" s="545"/>
      <c r="BL112" s="545"/>
      <c r="BM112" s="545"/>
      <c r="BN112" s="545"/>
      <c r="BO112" s="545"/>
      <c r="BP112" s="545"/>
      <c r="BQ112" s="545"/>
      <c r="BR112" s="545"/>
      <c r="BS112" s="545"/>
      <c r="BT112" s="545"/>
      <c r="BU112" s="545"/>
      <c r="BV112" s="545"/>
      <c r="BW112" s="545"/>
      <c r="BX112" s="545"/>
      <c r="BY112" s="545"/>
      <c r="BZ112" s="545"/>
      <c r="CA112" s="545"/>
      <c r="CB112" s="545"/>
      <c r="CC112" s="545"/>
      <c r="CD112" s="545"/>
      <c r="CE112" s="545"/>
      <c r="CF112" s="545"/>
      <c r="CG112" s="545"/>
      <c r="CH112" s="545"/>
      <c r="CI112" s="545"/>
      <c r="CJ112" s="545"/>
      <c r="CK112" s="545"/>
      <c r="CL112" s="545"/>
      <c r="CM112" s="545"/>
      <c r="CN112" s="545"/>
      <c r="CO112" s="545"/>
      <c r="CP112" s="545"/>
      <c r="CQ112" s="545"/>
      <c r="CR112" s="545"/>
      <c r="CS112" s="545"/>
      <c r="CT112" s="545"/>
      <c r="CU112" s="545"/>
      <c r="CV112" s="545"/>
      <c r="CW112" s="545"/>
      <c r="CX112" s="545"/>
      <c r="CY112" s="545"/>
      <c r="CZ112" s="545"/>
      <c r="DA112" s="545"/>
      <c r="DB112" s="545"/>
      <c r="DC112" s="545"/>
      <c r="DD112" s="545"/>
      <c r="DE112" s="545"/>
      <c r="DF112" s="545"/>
      <c r="DG112" s="545"/>
      <c r="DH112" s="545"/>
      <c r="DI112" s="545"/>
      <c r="DJ112" s="545"/>
      <c r="DK112" s="545"/>
      <c r="DL112" s="545"/>
      <c r="DM112" s="545"/>
      <c r="DN112" s="545"/>
      <c r="DO112" s="545"/>
      <c r="DP112" s="545"/>
      <c r="DQ112" s="545"/>
      <c r="DR112" s="545"/>
      <c r="DS112" s="545"/>
      <c r="DT112" s="545"/>
      <c r="DU112" s="545"/>
      <c r="DV112" s="545"/>
      <c r="DW112" s="545"/>
      <c r="DX112" s="545"/>
      <c r="DY112" s="545"/>
      <c r="DZ112" s="545"/>
      <c r="EA112" s="545"/>
      <c r="EB112" s="545"/>
      <c r="EC112" s="545"/>
      <c r="ED112" s="545"/>
      <c r="EE112" s="545"/>
      <c r="EF112" s="545"/>
      <c r="EG112" s="545"/>
      <c r="EH112" s="545"/>
      <c r="EI112" s="545"/>
      <c r="EJ112" s="545"/>
      <c r="EK112" s="545"/>
      <c r="EL112" s="545"/>
      <c r="EM112" s="545"/>
      <c r="EN112" s="545"/>
      <c r="EO112" s="545"/>
      <c r="EP112" s="545"/>
      <c r="EQ112" s="545"/>
      <c r="ER112" s="545"/>
      <c r="ES112" s="545"/>
      <c r="ET112" s="545"/>
      <c r="EU112" s="545"/>
      <c r="EV112" s="545"/>
      <c r="EW112" s="545"/>
      <c r="EX112" s="545"/>
      <c r="EY112" s="545"/>
      <c r="EZ112" s="545"/>
      <c r="FA112" s="545"/>
      <c r="FB112" s="545"/>
      <c r="FC112" s="545"/>
      <c r="FD112" s="545"/>
      <c r="FE112" s="545"/>
      <c r="FF112" s="545"/>
      <c r="FG112" s="545"/>
      <c r="FH112" s="545"/>
      <c r="FI112" s="545"/>
      <c r="FJ112" s="545"/>
      <c r="FK112" s="545"/>
      <c r="FL112" s="545"/>
      <c r="FM112" s="545"/>
      <c r="FN112" s="545"/>
      <c r="FO112" s="545"/>
      <c r="FP112" s="545"/>
      <c r="FQ112" s="545"/>
      <c r="FR112" s="545"/>
      <c r="FS112" s="545"/>
      <c r="FT112" s="545"/>
      <c r="FU112" s="545"/>
      <c r="FV112" s="545"/>
      <c r="FW112" s="545"/>
      <c r="FX112" s="545"/>
      <c r="FY112" s="545"/>
      <c r="FZ112" s="545"/>
      <c r="GA112" s="545"/>
      <c r="GB112" s="545"/>
      <c r="GC112" s="545"/>
      <c r="GD112" s="545"/>
      <c r="GE112" s="545"/>
      <c r="GF112" s="545"/>
      <c r="GG112" s="545"/>
      <c r="GH112" s="545"/>
      <c r="GI112" s="545"/>
      <c r="GJ112" s="545"/>
      <c r="GK112" s="545"/>
      <c r="GL112" s="545"/>
      <c r="GM112" s="545"/>
      <c r="GN112" s="545"/>
      <c r="GO112" s="545"/>
      <c r="GP112" s="545"/>
      <c r="GQ112" s="545"/>
      <c r="GR112" s="545"/>
      <c r="GS112" s="545"/>
      <c r="GT112" s="545"/>
      <c r="GU112" s="545"/>
      <c r="GV112" s="545"/>
      <c r="GW112" s="545"/>
      <c r="GX112" s="545"/>
      <c r="GY112" s="545"/>
      <c r="GZ112" s="545"/>
      <c r="HA112" s="545"/>
      <c r="HB112" s="545"/>
      <c r="HC112" s="545"/>
      <c r="HD112" s="545"/>
      <c r="HE112" s="545"/>
      <c r="HF112" s="545"/>
      <c r="HG112" s="545"/>
      <c r="HH112" s="545"/>
      <c r="HI112" s="545"/>
      <c r="HJ112" s="545"/>
      <c r="HK112" s="545"/>
      <c r="HL112" s="545"/>
      <c r="HM112" s="545"/>
      <c r="HN112" s="545"/>
      <c r="HO112" s="545"/>
      <c r="HP112" s="545"/>
      <c r="HQ112" s="545"/>
      <c r="HR112" s="545"/>
      <c r="HS112" s="545"/>
      <c r="HT112" s="545"/>
      <c r="HU112" s="545"/>
      <c r="HV112" s="545"/>
      <c r="HW112" s="545"/>
      <c r="HX112" s="545"/>
      <c r="HY112" s="545"/>
      <c r="HZ112" s="545"/>
      <c r="IA112" s="545"/>
      <c r="IB112" s="545"/>
      <c r="IC112" s="545"/>
      <c r="ID112" s="545"/>
      <c r="IE112" s="545"/>
      <c r="IF112" s="545"/>
      <c r="IG112" s="545"/>
      <c r="IH112" s="545"/>
      <c r="II112" s="545"/>
      <c r="IJ112" s="545"/>
      <c r="IK112" s="545"/>
      <c r="IL112" s="545"/>
      <c r="IM112" s="545"/>
      <c r="IN112" s="545"/>
      <c r="IO112" s="545"/>
      <c r="IP112" s="545"/>
      <c r="IQ112" s="545"/>
      <c r="IR112" s="545"/>
      <c r="IS112" s="545"/>
      <c r="IT112" s="545"/>
      <c r="IU112" s="545"/>
      <c r="IV112" s="545"/>
      <c r="IW112" s="545"/>
      <c r="IX112" s="545"/>
      <c r="IY112" s="545"/>
      <c r="IZ112" s="545"/>
      <c r="JA112" s="545"/>
      <c r="JB112" s="545"/>
      <c r="JC112" s="545"/>
      <c r="JD112" s="545"/>
      <c r="JE112" s="545"/>
      <c r="JF112" s="545"/>
      <c r="JG112" s="545"/>
      <c r="JH112" s="545"/>
      <c r="JI112" s="545"/>
      <c r="JJ112" s="545"/>
      <c r="JK112" s="545"/>
      <c r="JL112" s="545"/>
      <c r="JM112" s="545"/>
      <c r="JN112" s="545"/>
      <c r="JO112" s="545"/>
      <c r="JP112" s="545"/>
      <c r="JQ112" s="545"/>
      <c r="JR112" s="545"/>
      <c r="JS112" s="545"/>
      <c r="JT112" s="545"/>
      <c r="JU112" s="545"/>
      <c r="JV112" s="545"/>
      <c r="JW112" s="545"/>
      <c r="JX112" s="545"/>
      <c r="JY112" s="545"/>
      <c r="JZ112" s="545"/>
      <c r="KA112" s="545"/>
      <c r="KB112" s="545"/>
      <c r="KC112" s="545"/>
      <c r="KD112" s="545"/>
      <c r="KE112" s="545"/>
      <c r="KF112" s="545"/>
      <c r="KG112" s="545"/>
      <c r="KH112" s="545"/>
      <c r="KI112" s="545"/>
      <c r="KJ112" s="545"/>
      <c r="KK112" s="545"/>
      <c r="KL112" s="545"/>
      <c r="KM112" s="545"/>
      <c r="KN112" s="545"/>
      <c r="KO112" s="545"/>
      <c r="KP112" s="545"/>
      <c r="KQ112" s="545"/>
      <c r="KR112" s="545"/>
      <c r="KS112" s="545"/>
      <c r="KT112" s="545"/>
      <c r="KU112" s="545"/>
      <c r="KV112" s="545"/>
      <c r="KW112" s="545"/>
      <c r="KX112" s="545"/>
      <c r="KY112" s="545"/>
      <c r="KZ112" s="545"/>
      <c r="LA112" s="545"/>
      <c r="LB112" s="545"/>
      <c r="LC112" s="545"/>
      <c r="LD112" s="545"/>
      <c r="LE112" s="545"/>
      <c r="LF112" s="545"/>
      <c r="LG112" s="545"/>
      <c r="LH112" s="545"/>
      <c r="LI112" s="545"/>
      <c r="LJ112" s="545"/>
      <c r="LK112" s="545"/>
      <c r="LL112" s="545"/>
      <c r="LM112" s="545"/>
      <c r="LN112" s="545"/>
      <c r="LO112" s="545"/>
      <c r="LP112" s="545"/>
      <c r="LQ112" s="545"/>
      <c r="LR112" s="545"/>
      <c r="LS112" s="545"/>
      <c r="LT112" s="545"/>
      <c r="LU112" s="545"/>
      <c r="LV112" s="545"/>
      <c r="LW112" s="545"/>
      <c r="LX112" s="545"/>
      <c r="LY112" s="545"/>
      <c r="LZ112" s="545"/>
      <c r="MA112" s="545"/>
      <c r="MB112" s="545"/>
      <c r="MC112" s="545"/>
      <c r="MD112" s="545"/>
      <c r="ME112" s="545"/>
      <c r="MF112" s="545"/>
      <c r="MG112" s="545"/>
      <c r="MH112" s="545"/>
      <c r="MI112" s="545"/>
      <c r="MJ112" s="545"/>
      <c r="MK112" s="545"/>
      <c r="ML112" s="545"/>
      <c r="MM112" s="545"/>
      <c r="MN112" s="545"/>
      <c r="MO112" s="545"/>
      <c r="MP112" s="545"/>
      <c r="MQ112" s="545"/>
      <c r="MR112" s="545"/>
      <c r="MS112" s="545"/>
      <c r="MT112" s="545"/>
      <c r="MU112" s="545"/>
      <c r="MV112" s="545"/>
      <c r="MW112" s="545"/>
      <c r="MX112" s="545"/>
      <c r="MY112" s="545"/>
      <c r="MZ112" s="545"/>
      <c r="NA112" s="545"/>
      <c r="NB112" s="545"/>
      <c r="NC112" s="545"/>
      <c r="ND112" s="545"/>
      <c r="NE112" s="545"/>
      <c r="NF112" s="545"/>
      <c r="NG112" s="545"/>
      <c r="NH112" s="545"/>
      <c r="NI112" s="545"/>
      <c r="NJ112" s="545"/>
      <c r="NK112" s="545"/>
      <c r="NL112" s="545"/>
      <c r="NM112" s="545"/>
      <c r="NN112" s="545"/>
      <c r="NO112" s="545"/>
      <c r="NP112" s="545"/>
      <c r="NQ112" s="545"/>
      <c r="NR112" s="545"/>
      <c r="NS112" s="545"/>
      <c r="NT112" s="545"/>
      <c r="NU112" s="545"/>
      <c r="NV112" s="545"/>
      <c r="NW112" s="545"/>
      <c r="NX112" s="545"/>
      <c r="NY112" s="545"/>
      <c r="NZ112" s="545"/>
      <c r="OA112" s="545"/>
      <c r="OB112" s="545"/>
      <c r="OC112" s="545"/>
      <c r="OD112" s="545"/>
      <c r="OE112" s="545"/>
      <c r="OF112" s="545"/>
      <c r="OG112" s="545"/>
      <c r="OH112" s="545"/>
      <c r="OI112" s="545"/>
      <c r="OJ112" s="545"/>
      <c r="OK112" s="545"/>
      <c r="OL112" s="545"/>
      <c r="OM112" s="545"/>
      <c r="ON112" s="545"/>
      <c r="OO112" s="545"/>
      <c r="OP112" s="545"/>
      <c r="OQ112" s="545"/>
      <c r="OR112" s="545"/>
      <c r="OS112" s="545"/>
      <c r="OT112" s="545"/>
      <c r="OU112" s="545"/>
      <c r="OV112" s="545"/>
      <c r="OW112" s="545"/>
      <c r="OX112" s="545"/>
      <c r="OY112" s="545"/>
      <c r="OZ112" s="545"/>
      <c r="PA112" s="545"/>
      <c r="PB112" s="545"/>
      <c r="PC112" s="545"/>
      <c r="PD112" s="545"/>
      <c r="PE112" s="545"/>
      <c r="PF112" s="545"/>
      <c r="PG112" s="545"/>
      <c r="PH112" s="545"/>
      <c r="PI112" s="545"/>
      <c r="PJ112" s="545"/>
      <c r="PK112" s="545"/>
      <c r="PL112" s="545"/>
      <c r="PM112" s="545"/>
      <c r="PN112" s="545"/>
      <c r="PO112" s="545"/>
      <c r="PP112" s="545"/>
      <c r="PQ112" s="545"/>
      <c r="PR112" s="545"/>
      <c r="PS112" s="545"/>
      <c r="PT112" s="545"/>
      <c r="PU112" s="545"/>
      <c r="PV112" s="545"/>
      <c r="PW112" s="545"/>
      <c r="PX112" s="545"/>
      <c r="PY112" s="545"/>
      <c r="PZ112" s="545"/>
      <c r="QA112" s="545"/>
      <c r="QB112" s="545"/>
      <c r="QC112" s="545"/>
      <c r="QD112" s="545"/>
      <c r="QE112" s="545"/>
      <c r="QF112" s="545"/>
      <c r="QG112" s="545"/>
      <c r="QH112" s="545"/>
      <c r="QI112" s="545"/>
      <c r="QJ112" s="545"/>
      <c r="QK112" s="545"/>
      <c r="QL112" s="545"/>
      <c r="QM112" s="545"/>
      <c r="QN112" s="545"/>
      <c r="QO112" s="545"/>
      <c r="QP112" s="545"/>
      <c r="QQ112" s="545"/>
      <c r="QR112" s="545"/>
      <c r="QS112" s="545"/>
      <c r="QT112" s="545"/>
      <c r="QU112" s="545"/>
      <c r="QV112" s="545"/>
      <c r="QW112" s="545"/>
      <c r="QX112" s="545"/>
      <c r="QY112" s="545"/>
      <c r="QZ112" s="545"/>
      <c r="RA112" s="545"/>
      <c r="RB112" s="545"/>
      <c r="RC112" s="545"/>
      <c r="RD112" s="545"/>
      <c r="RE112" s="545"/>
      <c r="RF112" s="545"/>
      <c r="RG112" s="545"/>
      <c r="RH112" s="545"/>
      <c r="RI112" s="545"/>
      <c r="RJ112" s="545"/>
      <c r="RK112" s="545"/>
      <c r="RL112" s="545"/>
      <c r="RM112" s="545"/>
      <c r="RN112" s="545"/>
      <c r="RO112" s="545"/>
      <c r="RP112" s="545"/>
      <c r="RQ112" s="545"/>
      <c r="RR112" s="545"/>
      <c r="RS112" s="545"/>
      <c r="RT112" s="545"/>
      <c r="RU112" s="545"/>
      <c r="RV112" s="545"/>
      <c r="RW112" s="545"/>
      <c r="RX112" s="545"/>
      <c r="RY112" s="545"/>
      <c r="RZ112" s="545"/>
      <c r="SA112" s="545"/>
      <c r="SB112" s="545"/>
      <c r="SC112" s="545"/>
      <c r="SD112" s="545"/>
      <c r="SE112" s="545"/>
      <c r="SF112" s="545"/>
      <c r="SG112" s="545"/>
      <c r="SH112" s="545"/>
      <c r="SI112" s="545"/>
      <c r="SJ112" s="545"/>
      <c r="SK112" s="545"/>
      <c r="SL112" s="545"/>
      <c r="SM112" s="545"/>
      <c r="SN112" s="545"/>
      <c r="SO112" s="545"/>
      <c r="SP112" s="545"/>
      <c r="SQ112" s="545"/>
      <c r="SR112" s="545"/>
      <c r="SS112" s="545"/>
      <c r="ST112" s="545"/>
      <c r="SU112" s="545"/>
      <c r="SV112" s="545"/>
      <c r="SW112" s="545"/>
      <c r="SX112" s="545"/>
      <c r="SY112" s="545"/>
      <c r="SZ112" s="545"/>
      <c r="TA112" s="545"/>
      <c r="TB112" s="545"/>
      <c r="TC112" s="545"/>
      <c r="TD112" s="545"/>
      <c r="TE112" s="545"/>
      <c r="TF112" s="545"/>
      <c r="TG112" s="545"/>
      <c r="TH112" s="545"/>
      <c r="TI112" s="545"/>
      <c r="TJ112" s="545"/>
      <c r="TK112" s="545"/>
      <c r="TL112" s="545"/>
      <c r="TM112" s="545"/>
      <c r="TN112" s="545"/>
      <c r="TO112" s="545"/>
      <c r="TP112" s="545"/>
      <c r="TQ112" s="545"/>
      <c r="TR112" s="545"/>
      <c r="TS112" s="545"/>
      <c r="TT112" s="545"/>
      <c r="TU112" s="545"/>
      <c r="TV112" s="545"/>
      <c r="TW112" s="545"/>
      <c r="TX112" s="545"/>
      <c r="TY112" s="545"/>
      <c r="TZ112" s="545"/>
      <c r="UA112" s="545"/>
      <c r="UB112" s="545"/>
      <c r="UC112" s="545"/>
      <c r="UD112" s="545"/>
      <c r="UE112" s="545"/>
      <c r="UF112" s="545"/>
      <c r="UG112" s="545"/>
      <c r="UH112" s="545"/>
      <c r="UI112" s="545"/>
      <c r="UJ112" s="545"/>
      <c r="UK112" s="545"/>
      <c r="UL112" s="545"/>
      <c r="UM112" s="545"/>
      <c r="UN112" s="545"/>
      <c r="UO112" s="545"/>
      <c r="UP112" s="545"/>
      <c r="UQ112" s="545"/>
      <c r="UR112" s="545"/>
      <c r="US112" s="545"/>
      <c r="UT112" s="545"/>
      <c r="UU112" s="545"/>
      <c r="UV112" s="545"/>
      <c r="UW112" s="545"/>
      <c r="UX112" s="545"/>
      <c r="UY112" s="545"/>
      <c r="UZ112" s="545"/>
      <c r="VA112" s="545"/>
      <c r="VB112" s="545"/>
      <c r="VC112" s="545"/>
      <c r="VD112" s="545"/>
      <c r="VE112" s="545"/>
      <c r="VF112" s="545"/>
      <c r="VG112" s="545"/>
      <c r="VH112" s="545"/>
      <c r="VI112" s="545"/>
      <c r="VJ112" s="545"/>
      <c r="VK112" s="545"/>
      <c r="VL112" s="545"/>
      <c r="VM112" s="545"/>
      <c r="VN112" s="545"/>
      <c r="VO112" s="545"/>
      <c r="VP112" s="545"/>
      <c r="VQ112" s="545"/>
      <c r="VR112" s="545"/>
      <c r="VS112" s="545"/>
      <c r="VT112" s="545"/>
      <c r="VU112" s="545"/>
      <c r="VV112" s="545"/>
      <c r="VW112" s="545"/>
      <c r="VX112" s="545"/>
      <c r="VY112" s="545"/>
      <c r="VZ112" s="545"/>
      <c r="WA112" s="545"/>
      <c r="WB112" s="545"/>
      <c r="WC112" s="545"/>
      <c r="WD112" s="545"/>
      <c r="WE112" s="545"/>
      <c r="WF112" s="545"/>
      <c r="WG112" s="545"/>
      <c r="WH112" s="545"/>
      <c r="WI112" s="545"/>
      <c r="WJ112" s="545"/>
      <c r="WK112" s="545"/>
      <c r="WL112" s="545"/>
      <c r="WM112" s="545"/>
      <c r="WN112" s="545"/>
      <c r="WO112" s="545"/>
      <c r="WP112" s="545"/>
      <c r="WQ112" s="545"/>
      <c r="WR112" s="545"/>
      <c r="WS112" s="545"/>
      <c r="WT112" s="545"/>
      <c r="WU112" s="545"/>
      <c r="WV112" s="545"/>
      <c r="WW112" s="545"/>
      <c r="WX112" s="545"/>
      <c r="WY112" s="545"/>
      <c r="WZ112" s="545"/>
      <c r="XA112" s="545"/>
      <c r="XB112" s="545"/>
      <c r="XC112" s="545"/>
      <c r="XD112" s="545"/>
      <c r="XE112" s="545"/>
      <c r="XF112" s="545"/>
      <c r="XG112" s="545"/>
      <c r="XH112" s="545"/>
      <c r="XI112" s="545"/>
      <c r="XJ112" s="545"/>
      <c r="XK112" s="545"/>
      <c r="XL112" s="545"/>
      <c r="XM112" s="545"/>
      <c r="XN112" s="545"/>
      <c r="XO112" s="545"/>
      <c r="XP112" s="545"/>
      <c r="XQ112" s="545"/>
      <c r="XR112" s="545"/>
      <c r="XS112" s="545"/>
      <c r="XT112" s="545"/>
      <c r="XU112" s="545"/>
      <c r="XV112" s="545"/>
      <c r="XW112" s="545"/>
      <c r="XX112" s="545"/>
      <c r="XY112" s="545"/>
      <c r="XZ112" s="545"/>
      <c r="YA112" s="545"/>
      <c r="YB112" s="545"/>
      <c r="YC112" s="545"/>
      <c r="YD112" s="545"/>
      <c r="YE112" s="545"/>
      <c r="YF112" s="545"/>
      <c r="YG112" s="545"/>
      <c r="YH112" s="545"/>
      <c r="YI112" s="545"/>
      <c r="YJ112" s="545"/>
      <c r="YK112" s="545"/>
      <c r="YL112" s="545"/>
      <c r="YM112" s="545"/>
      <c r="YN112" s="545"/>
      <c r="YO112" s="545"/>
      <c r="YP112" s="545"/>
      <c r="YQ112" s="545"/>
      <c r="YR112" s="545"/>
      <c r="YS112" s="545"/>
      <c r="YT112" s="545"/>
      <c r="YU112" s="545"/>
      <c r="YV112" s="545"/>
      <c r="YW112" s="545"/>
      <c r="YX112" s="545"/>
      <c r="YY112" s="545"/>
      <c r="YZ112" s="545"/>
      <c r="ZA112" s="545"/>
      <c r="ZB112" s="545"/>
      <c r="ZC112" s="545"/>
      <c r="ZD112" s="545"/>
      <c r="ZE112" s="545"/>
      <c r="ZF112" s="545"/>
      <c r="ZG112" s="545"/>
      <c r="ZH112" s="545"/>
      <c r="ZI112" s="545"/>
      <c r="ZJ112" s="545"/>
      <c r="ZK112" s="545"/>
      <c r="ZL112" s="545"/>
      <c r="ZM112" s="545"/>
      <c r="ZN112" s="545"/>
      <c r="ZO112" s="545"/>
      <c r="ZP112" s="545"/>
      <c r="ZQ112" s="545"/>
      <c r="ZR112" s="545"/>
      <c r="ZS112" s="545"/>
      <c r="ZT112" s="545"/>
      <c r="ZU112" s="545"/>
      <c r="ZV112" s="545"/>
      <c r="ZW112" s="545"/>
      <c r="ZX112" s="545"/>
      <c r="ZY112" s="545"/>
      <c r="ZZ112" s="545"/>
      <c r="AAA112" s="545"/>
      <c r="AAB112" s="545"/>
      <c r="AAC112" s="545"/>
      <c r="AAD112" s="545"/>
      <c r="AAE112" s="545"/>
      <c r="AAF112" s="545"/>
      <c r="AAG112" s="545"/>
      <c r="AAH112" s="545"/>
      <c r="AAI112" s="545"/>
      <c r="AAJ112" s="545"/>
      <c r="AAK112" s="545"/>
      <c r="AAL112" s="545"/>
      <c r="AAM112" s="545"/>
      <c r="AAN112" s="545"/>
      <c r="AAO112" s="545"/>
      <c r="AAP112" s="545"/>
      <c r="AAQ112" s="545"/>
      <c r="AAR112" s="545"/>
      <c r="AAS112" s="545"/>
      <c r="AAT112" s="545"/>
      <c r="AAU112" s="545"/>
      <c r="AAV112" s="545"/>
      <c r="AAW112" s="545"/>
      <c r="AAX112" s="545"/>
      <c r="AAY112" s="545"/>
      <c r="AAZ112" s="545"/>
      <c r="ABA112" s="545"/>
      <c r="ABB112" s="545"/>
      <c r="ABC112" s="545"/>
      <c r="ABD112" s="545"/>
      <c r="ABE112" s="545"/>
      <c r="ABF112" s="545"/>
      <c r="ABG112" s="545"/>
      <c r="ABH112" s="545"/>
      <c r="ABI112" s="545"/>
      <c r="ABJ112" s="545"/>
      <c r="ABK112" s="545"/>
      <c r="ABL112" s="545"/>
      <c r="ABM112" s="545"/>
      <c r="ABN112" s="545"/>
      <c r="ABO112" s="545"/>
      <c r="ABP112" s="545"/>
      <c r="ABQ112" s="545"/>
      <c r="ABR112" s="545"/>
      <c r="ABS112" s="545"/>
      <c r="ABT112" s="545"/>
      <c r="ABU112" s="545"/>
      <c r="ABV112" s="545"/>
      <c r="ABW112" s="545"/>
      <c r="ABX112" s="545"/>
      <c r="ABY112" s="545"/>
      <c r="ABZ112" s="545"/>
      <c r="ACA112" s="545"/>
      <c r="ACB112" s="545"/>
      <c r="ACC112" s="545"/>
      <c r="ACD112" s="545"/>
      <c r="ACE112" s="545"/>
      <c r="ACF112" s="545"/>
      <c r="ACG112" s="545"/>
      <c r="ACH112" s="545"/>
      <c r="ACI112" s="545"/>
      <c r="ACJ112" s="545"/>
      <c r="ACK112" s="545"/>
      <c r="ACL112" s="545"/>
      <c r="ACM112" s="545"/>
      <c r="ACN112" s="545"/>
      <c r="ACO112" s="545"/>
      <c r="ACP112" s="545"/>
      <c r="ACQ112" s="545"/>
      <c r="ACR112" s="545"/>
      <c r="ACS112" s="545"/>
      <c r="ACT112" s="545"/>
      <c r="ACU112" s="545"/>
      <c r="ACV112" s="545"/>
      <c r="ACW112" s="545"/>
      <c r="ACX112" s="545"/>
      <c r="ACY112" s="545"/>
      <c r="ACZ112" s="545"/>
      <c r="ADA112" s="545"/>
      <c r="ADB112" s="545"/>
      <c r="ADC112" s="545"/>
      <c r="ADD112" s="545"/>
      <c r="ADE112" s="545"/>
      <c r="ADF112" s="545"/>
      <c r="ADG112" s="545"/>
      <c r="ADH112" s="545"/>
      <c r="ADI112" s="545"/>
      <c r="ADJ112" s="545"/>
      <c r="ADK112" s="545"/>
      <c r="ADL112" s="545"/>
      <c r="ADM112" s="545"/>
      <c r="ADN112" s="545"/>
      <c r="ADO112" s="545"/>
      <c r="ADP112" s="545"/>
      <c r="ADQ112" s="545"/>
      <c r="ADR112" s="545"/>
      <c r="ADS112" s="545"/>
      <c r="ADT112" s="545"/>
      <c r="ADU112" s="545"/>
      <c r="ADV112" s="545"/>
      <c r="ADW112" s="545"/>
      <c r="ADX112" s="545"/>
      <c r="ADY112" s="545"/>
      <c r="ADZ112" s="545"/>
      <c r="AEA112" s="545"/>
      <c r="AEB112" s="545"/>
      <c r="AEC112" s="545"/>
      <c r="AED112" s="545"/>
      <c r="AEE112" s="545"/>
      <c r="AEF112" s="545"/>
      <c r="AEG112" s="545"/>
      <c r="AEH112" s="545"/>
      <c r="AEI112" s="545"/>
      <c r="AEJ112" s="545"/>
      <c r="AEK112" s="545"/>
      <c r="AEL112" s="545"/>
      <c r="AEM112" s="545"/>
      <c r="AEN112" s="545"/>
      <c r="AEO112" s="545"/>
      <c r="AEP112" s="545"/>
      <c r="AEQ112" s="545"/>
      <c r="AER112" s="545"/>
      <c r="AES112" s="545"/>
      <c r="AET112" s="545"/>
      <c r="AEU112" s="545"/>
      <c r="AEV112" s="545"/>
      <c r="AEW112" s="545"/>
      <c r="AEX112" s="545"/>
      <c r="AEY112" s="545"/>
      <c r="AEZ112" s="545"/>
      <c r="AFA112" s="545"/>
      <c r="AFB112" s="545"/>
      <c r="AFC112" s="545"/>
      <c r="AFD112" s="545"/>
      <c r="AFE112" s="545"/>
      <c r="AFF112" s="545"/>
      <c r="AFG112" s="545"/>
      <c r="AFH112" s="545"/>
      <c r="AFI112" s="545"/>
      <c r="AFJ112" s="545"/>
      <c r="AFK112" s="545"/>
      <c r="AFL112" s="545"/>
      <c r="AFM112" s="545"/>
      <c r="AFN112" s="545"/>
      <c r="AFO112" s="545"/>
      <c r="AFP112" s="545"/>
      <c r="AFQ112" s="545"/>
      <c r="AFR112" s="545"/>
      <c r="AFS112" s="545"/>
      <c r="AFT112" s="545"/>
      <c r="AFU112" s="545"/>
      <c r="AFV112" s="545"/>
      <c r="AFW112" s="545"/>
      <c r="AFX112" s="545"/>
      <c r="AFY112" s="545"/>
      <c r="AFZ112" s="545"/>
      <c r="AGA112" s="545"/>
      <c r="AGB112" s="545"/>
      <c r="AGC112" s="545"/>
      <c r="AGD112" s="545"/>
      <c r="AGE112" s="545"/>
      <c r="AGF112" s="545"/>
      <c r="AGG112" s="545"/>
      <c r="AGH112" s="545"/>
      <c r="AGI112" s="545"/>
      <c r="AGJ112" s="545"/>
      <c r="AGK112" s="545"/>
      <c r="AGL112" s="545"/>
      <c r="AGM112" s="545"/>
      <c r="AGN112" s="545"/>
      <c r="AGO112" s="545"/>
      <c r="AGP112" s="545"/>
      <c r="AGQ112" s="545"/>
      <c r="AGR112" s="545"/>
      <c r="AGS112" s="545"/>
      <c r="AGT112" s="545"/>
      <c r="AGU112" s="545"/>
      <c r="AGV112" s="545"/>
      <c r="AGW112" s="545"/>
      <c r="AGX112" s="545"/>
      <c r="AGY112" s="545"/>
      <c r="AGZ112" s="545"/>
      <c r="AHA112" s="545"/>
      <c r="AHB112" s="545"/>
      <c r="AHC112" s="545"/>
      <c r="AHD112" s="545"/>
      <c r="AHE112" s="545"/>
      <c r="AHF112" s="545"/>
      <c r="AHG112" s="545"/>
      <c r="AHH112" s="545"/>
      <c r="AHI112" s="545"/>
      <c r="AHJ112" s="545"/>
      <c r="AHK112" s="545"/>
      <c r="AHL112" s="545"/>
      <c r="AHM112" s="545"/>
      <c r="AHN112" s="545"/>
      <c r="AHO112" s="545"/>
      <c r="AHP112" s="545"/>
      <c r="AHQ112" s="545"/>
      <c r="AHR112" s="545"/>
      <c r="AHS112" s="545"/>
      <c r="AHT112" s="545"/>
      <c r="AHU112" s="545"/>
      <c r="AHV112" s="545"/>
      <c r="AHW112" s="545"/>
      <c r="AHX112" s="545"/>
      <c r="AHY112" s="545"/>
      <c r="AHZ112" s="545"/>
      <c r="AIA112" s="545"/>
      <c r="AIB112" s="545"/>
      <c r="AIC112" s="545"/>
      <c r="AID112" s="545"/>
      <c r="AIE112" s="545"/>
      <c r="AIF112" s="545"/>
      <c r="AIG112" s="545"/>
      <c r="AIH112" s="545"/>
      <c r="AII112" s="545"/>
      <c r="AIJ112" s="545"/>
      <c r="AIK112" s="545"/>
      <c r="AIL112" s="545"/>
      <c r="AIM112" s="545"/>
      <c r="AIN112" s="545"/>
      <c r="AIO112" s="545"/>
      <c r="AIP112" s="545"/>
      <c r="AIQ112" s="545"/>
      <c r="AIR112" s="545"/>
      <c r="AIS112" s="545"/>
      <c r="AIT112" s="545"/>
      <c r="AIU112" s="545"/>
      <c r="AIV112" s="545"/>
      <c r="AIW112" s="545"/>
      <c r="AIX112" s="545"/>
      <c r="AIY112" s="545"/>
      <c r="AIZ112" s="545"/>
      <c r="AJA112" s="545"/>
      <c r="AJB112" s="545"/>
      <c r="AJC112" s="545"/>
      <c r="AJD112" s="545"/>
      <c r="AJE112" s="545"/>
      <c r="AJF112" s="545"/>
      <c r="AJG112" s="545"/>
      <c r="AJH112" s="545"/>
      <c r="AJI112" s="545"/>
      <c r="AJJ112" s="545"/>
      <c r="AJK112" s="545"/>
      <c r="AJL112" s="545"/>
      <c r="AJM112" s="545"/>
      <c r="AJN112" s="545"/>
      <c r="AJO112" s="545"/>
      <c r="AJP112" s="545"/>
      <c r="AJQ112" s="545"/>
      <c r="AJR112" s="545"/>
      <c r="AJS112" s="545"/>
      <c r="AJT112" s="545"/>
      <c r="AJU112" s="545"/>
      <c r="AJV112" s="545"/>
      <c r="AJW112" s="545"/>
      <c r="AJX112" s="545"/>
      <c r="AJY112" s="545"/>
      <c r="AJZ112" s="545"/>
      <c r="AKA112" s="545"/>
      <c r="AKB112" s="545"/>
      <c r="AKC112" s="545"/>
      <c r="AKD112" s="545"/>
      <c r="AKE112" s="545"/>
      <c r="AKF112" s="545"/>
      <c r="AKG112" s="545"/>
      <c r="AKH112" s="545"/>
      <c r="AKI112" s="545"/>
      <c r="AKJ112" s="545"/>
      <c r="AKK112" s="545"/>
      <c r="AKL112" s="545"/>
      <c r="AKM112" s="545"/>
      <c r="AKN112" s="545"/>
      <c r="AKO112" s="545"/>
      <c r="AKP112" s="545"/>
      <c r="AKQ112" s="545"/>
      <c r="AKR112" s="545"/>
      <c r="AKS112" s="545"/>
      <c r="AKT112" s="545"/>
      <c r="AKU112" s="545"/>
      <c r="AKV112" s="545"/>
      <c r="AKW112" s="545"/>
      <c r="AKX112" s="545"/>
      <c r="AKY112" s="545"/>
      <c r="AKZ112" s="545"/>
      <c r="ALA112" s="545"/>
      <c r="ALB112" s="545"/>
      <c r="ALC112" s="545"/>
      <c r="ALD112" s="545"/>
      <c r="ALE112" s="545"/>
      <c r="ALF112" s="545"/>
      <c r="ALG112" s="545"/>
      <c r="ALH112" s="545"/>
      <c r="ALI112" s="545"/>
      <c r="ALJ112" s="545"/>
      <c r="ALK112" s="545"/>
      <c r="ALL112" s="545"/>
      <c r="ALM112" s="545"/>
      <c r="ALN112" s="545"/>
      <c r="ALO112" s="545"/>
      <c r="ALP112" s="545"/>
      <c r="ALQ112" s="545"/>
      <c r="ALR112" s="545"/>
      <c r="ALS112" s="545"/>
      <c r="ALT112" s="545"/>
      <c r="ALU112" s="545"/>
      <c r="ALV112" s="545"/>
      <c r="ALW112" s="545"/>
      <c r="ALX112" s="545"/>
      <c r="ALY112" s="545"/>
      <c r="ALZ112" s="545"/>
      <c r="AMA112" s="545"/>
      <c r="AMB112" s="545"/>
      <c r="AMC112" s="545"/>
      <c r="AMD112" s="545"/>
      <c r="AME112" s="545"/>
      <c r="AMF112" s="545"/>
      <c r="AMG112" s="545"/>
      <c r="AMH112" s="545"/>
      <c r="AMI112" s="545"/>
      <c r="AMJ112" s="545"/>
      <c r="AMK112" s="545"/>
      <c r="AML112" s="545"/>
    </row>
    <row r="113" spans="1:1026" s="542" customFormat="1" ht="14.25" customHeight="1">
      <c r="A113" s="545"/>
      <c r="B113" s="20" t="s">
        <v>14</v>
      </c>
      <c r="C113" s="191" t="s">
        <v>105</v>
      </c>
      <c r="D113" s="192"/>
      <c r="E113" s="192"/>
      <c r="F113" s="192"/>
      <c r="G113" s="193"/>
      <c r="H113" s="116">
        <f>ROUND((((15/30)*H50)/12)*0.0078,2)</f>
        <v>0.72</v>
      </c>
      <c r="J113" s="545"/>
      <c r="K113" s="545"/>
      <c r="L113" s="545"/>
      <c r="M113" s="545"/>
      <c r="N113" s="545"/>
      <c r="O113" s="545"/>
      <c r="P113" s="545"/>
      <c r="Q113" s="545"/>
      <c r="R113" s="545"/>
      <c r="S113" s="545"/>
      <c r="T113" s="545"/>
      <c r="U113" s="545"/>
      <c r="V113" s="545"/>
      <c r="W113" s="545"/>
      <c r="X113" s="545"/>
      <c r="Y113" s="545"/>
      <c r="Z113" s="545"/>
      <c r="AA113" s="545"/>
      <c r="AB113" s="545"/>
      <c r="AC113" s="545"/>
      <c r="AD113" s="545"/>
      <c r="AE113" s="545"/>
      <c r="AF113" s="545"/>
      <c r="AG113" s="545"/>
      <c r="AH113" s="545"/>
      <c r="AI113" s="545"/>
      <c r="AJ113" s="545"/>
      <c r="AK113" s="545"/>
      <c r="AL113" s="545"/>
      <c r="AM113" s="545"/>
      <c r="AN113" s="545"/>
      <c r="AO113" s="545"/>
      <c r="AP113" s="545"/>
      <c r="AQ113" s="545"/>
      <c r="AR113" s="545"/>
      <c r="AS113" s="545"/>
      <c r="AT113" s="545"/>
      <c r="AU113" s="545"/>
      <c r="AV113" s="545"/>
      <c r="AW113" s="545"/>
      <c r="AX113" s="545"/>
      <c r="AY113" s="545"/>
      <c r="AZ113" s="545"/>
      <c r="BA113" s="545"/>
      <c r="BB113" s="545"/>
      <c r="BC113" s="545"/>
      <c r="BD113" s="545"/>
      <c r="BE113" s="545"/>
      <c r="BF113" s="545"/>
      <c r="BG113" s="545"/>
      <c r="BH113" s="545"/>
      <c r="BI113" s="545"/>
      <c r="BJ113" s="545"/>
      <c r="BK113" s="545"/>
      <c r="BL113" s="545"/>
      <c r="BM113" s="545"/>
      <c r="BN113" s="545"/>
      <c r="BO113" s="545"/>
      <c r="BP113" s="545"/>
      <c r="BQ113" s="545"/>
      <c r="BR113" s="545"/>
      <c r="BS113" s="545"/>
      <c r="BT113" s="545"/>
      <c r="BU113" s="545"/>
      <c r="BV113" s="545"/>
      <c r="BW113" s="545"/>
      <c r="BX113" s="545"/>
      <c r="BY113" s="545"/>
      <c r="BZ113" s="545"/>
      <c r="CA113" s="545"/>
      <c r="CB113" s="545"/>
      <c r="CC113" s="545"/>
      <c r="CD113" s="545"/>
      <c r="CE113" s="545"/>
      <c r="CF113" s="545"/>
      <c r="CG113" s="545"/>
      <c r="CH113" s="545"/>
      <c r="CI113" s="545"/>
      <c r="CJ113" s="545"/>
      <c r="CK113" s="545"/>
      <c r="CL113" s="545"/>
      <c r="CM113" s="545"/>
      <c r="CN113" s="545"/>
      <c r="CO113" s="545"/>
      <c r="CP113" s="545"/>
      <c r="CQ113" s="545"/>
      <c r="CR113" s="545"/>
      <c r="CS113" s="545"/>
      <c r="CT113" s="545"/>
      <c r="CU113" s="545"/>
      <c r="CV113" s="545"/>
      <c r="CW113" s="545"/>
      <c r="CX113" s="545"/>
      <c r="CY113" s="545"/>
      <c r="CZ113" s="545"/>
      <c r="DA113" s="545"/>
      <c r="DB113" s="545"/>
      <c r="DC113" s="545"/>
      <c r="DD113" s="545"/>
      <c r="DE113" s="545"/>
      <c r="DF113" s="545"/>
      <c r="DG113" s="545"/>
      <c r="DH113" s="545"/>
      <c r="DI113" s="545"/>
      <c r="DJ113" s="545"/>
      <c r="DK113" s="545"/>
      <c r="DL113" s="545"/>
      <c r="DM113" s="545"/>
      <c r="DN113" s="545"/>
      <c r="DO113" s="545"/>
      <c r="DP113" s="545"/>
      <c r="DQ113" s="545"/>
      <c r="DR113" s="545"/>
      <c r="DS113" s="545"/>
      <c r="DT113" s="545"/>
      <c r="DU113" s="545"/>
      <c r="DV113" s="545"/>
      <c r="DW113" s="545"/>
      <c r="DX113" s="545"/>
      <c r="DY113" s="545"/>
      <c r="DZ113" s="545"/>
      <c r="EA113" s="545"/>
      <c r="EB113" s="545"/>
      <c r="EC113" s="545"/>
      <c r="ED113" s="545"/>
      <c r="EE113" s="545"/>
      <c r="EF113" s="545"/>
      <c r="EG113" s="545"/>
      <c r="EH113" s="545"/>
      <c r="EI113" s="545"/>
      <c r="EJ113" s="545"/>
      <c r="EK113" s="545"/>
      <c r="EL113" s="545"/>
      <c r="EM113" s="545"/>
      <c r="EN113" s="545"/>
      <c r="EO113" s="545"/>
      <c r="EP113" s="545"/>
      <c r="EQ113" s="545"/>
      <c r="ER113" s="545"/>
      <c r="ES113" s="545"/>
      <c r="ET113" s="545"/>
      <c r="EU113" s="545"/>
      <c r="EV113" s="545"/>
      <c r="EW113" s="545"/>
      <c r="EX113" s="545"/>
      <c r="EY113" s="545"/>
      <c r="EZ113" s="545"/>
      <c r="FA113" s="545"/>
      <c r="FB113" s="545"/>
      <c r="FC113" s="545"/>
      <c r="FD113" s="545"/>
      <c r="FE113" s="545"/>
      <c r="FF113" s="545"/>
      <c r="FG113" s="545"/>
      <c r="FH113" s="545"/>
      <c r="FI113" s="545"/>
      <c r="FJ113" s="545"/>
      <c r="FK113" s="545"/>
      <c r="FL113" s="545"/>
      <c r="FM113" s="545"/>
      <c r="FN113" s="545"/>
      <c r="FO113" s="545"/>
      <c r="FP113" s="545"/>
      <c r="FQ113" s="545"/>
      <c r="FR113" s="545"/>
      <c r="FS113" s="545"/>
      <c r="FT113" s="545"/>
      <c r="FU113" s="545"/>
      <c r="FV113" s="545"/>
      <c r="FW113" s="545"/>
      <c r="FX113" s="545"/>
      <c r="FY113" s="545"/>
      <c r="FZ113" s="545"/>
      <c r="GA113" s="545"/>
      <c r="GB113" s="545"/>
      <c r="GC113" s="545"/>
      <c r="GD113" s="545"/>
      <c r="GE113" s="545"/>
      <c r="GF113" s="545"/>
      <c r="GG113" s="545"/>
      <c r="GH113" s="545"/>
      <c r="GI113" s="545"/>
      <c r="GJ113" s="545"/>
      <c r="GK113" s="545"/>
      <c r="GL113" s="545"/>
      <c r="GM113" s="545"/>
      <c r="GN113" s="545"/>
      <c r="GO113" s="545"/>
      <c r="GP113" s="545"/>
      <c r="GQ113" s="545"/>
      <c r="GR113" s="545"/>
      <c r="GS113" s="545"/>
      <c r="GT113" s="545"/>
      <c r="GU113" s="545"/>
      <c r="GV113" s="545"/>
      <c r="GW113" s="545"/>
      <c r="GX113" s="545"/>
      <c r="GY113" s="545"/>
      <c r="GZ113" s="545"/>
      <c r="HA113" s="545"/>
      <c r="HB113" s="545"/>
      <c r="HC113" s="545"/>
      <c r="HD113" s="545"/>
      <c r="HE113" s="545"/>
      <c r="HF113" s="545"/>
      <c r="HG113" s="545"/>
      <c r="HH113" s="545"/>
      <c r="HI113" s="545"/>
      <c r="HJ113" s="545"/>
      <c r="HK113" s="545"/>
      <c r="HL113" s="545"/>
      <c r="HM113" s="545"/>
      <c r="HN113" s="545"/>
      <c r="HO113" s="545"/>
      <c r="HP113" s="545"/>
      <c r="HQ113" s="545"/>
      <c r="HR113" s="545"/>
      <c r="HS113" s="545"/>
      <c r="HT113" s="545"/>
      <c r="HU113" s="545"/>
      <c r="HV113" s="545"/>
      <c r="HW113" s="545"/>
      <c r="HX113" s="545"/>
      <c r="HY113" s="545"/>
      <c r="HZ113" s="545"/>
      <c r="IA113" s="545"/>
      <c r="IB113" s="545"/>
      <c r="IC113" s="545"/>
      <c r="ID113" s="545"/>
      <c r="IE113" s="545"/>
      <c r="IF113" s="545"/>
      <c r="IG113" s="545"/>
      <c r="IH113" s="545"/>
      <c r="II113" s="545"/>
      <c r="IJ113" s="545"/>
      <c r="IK113" s="545"/>
      <c r="IL113" s="545"/>
      <c r="IM113" s="545"/>
      <c r="IN113" s="545"/>
      <c r="IO113" s="545"/>
      <c r="IP113" s="545"/>
      <c r="IQ113" s="545"/>
      <c r="IR113" s="545"/>
      <c r="IS113" s="545"/>
      <c r="IT113" s="545"/>
      <c r="IU113" s="545"/>
      <c r="IV113" s="545"/>
      <c r="IW113" s="545"/>
      <c r="IX113" s="545"/>
      <c r="IY113" s="545"/>
      <c r="IZ113" s="545"/>
      <c r="JA113" s="545"/>
      <c r="JB113" s="545"/>
      <c r="JC113" s="545"/>
      <c r="JD113" s="545"/>
      <c r="JE113" s="545"/>
      <c r="JF113" s="545"/>
      <c r="JG113" s="545"/>
      <c r="JH113" s="545"/>
      <c r="JI113" s="545"/>
      <c r="JJ113" s="545"/>
      <c r="JK113" s="545"/>
      <c r="JL113" s="545"/>
      <c r="JM113" s="545"/>
      <c r="JN113" s="545"/>
      <c r="JO113" s="545"/>
      <c r="JP113" s="545"/>
      <c r="JQ113" s="545"/>
      <c r="JR113" s="545"/>
      <c r="JS113" s="545"/>
      <c r="JT113" s="545"/>
      <c r="JU113" s="545"/>
      <c r="JV113" s="545"/>
      <c r="JW113" s="545"/>
      <c r="JX113" s="545"/>
      <c r="JY113" s="545"/>
      <c r="JZ113" s="545"/>
      <c r="KA113" s="545"/>
      <c r="KB113" s="545"/>
      <c r="KC113" s="545"/>
      <c r="KD113" s="545"/>
      <c r="KE113" s="545"/>
      <c r="KF113" s="545"/>
      <c r="KG113" s="545"/>
      <c r="KH113" s="545"/>
      <c r="KI113" s="545"/>
      <c r="KJ113" s="545"/>
      <c r="KK113" s="545"/>
      <c r="KL113" s="545"/>
      <c r="KM113" s="545"/>
      <c r="KN113" s="545"/>
      <c r="KO113" s="545"/>
      <c r="KP113" s="545"/>
      <c r="KQ113" s="545"/>
      <c r="KR113" s="545"/>
      <c r="KS113" s="545"/>
      <c r="KT113" s="545"/>
      <c r="KU113" s="545"/>
      <c r="KV113" s="545"/>
      <c r="KW113" s="545"/>
      <c r="KX113" s="545"/>
      <c r="KY113" s="545"/>
      <c r="KZ113" s="545"/>
      <c r="LA113" s="545"/>
      <c r="LB113" s="545"/>
      <c r="LC113" s="545"/>
      <c r="LD113" s="545"/>
      <c r="LE113" s="545"/>
      <c r="LF113" s="545"/>
      <c r="LG113" s="545"/>
      <c r="LH113" s="545"/>
      <c r="LI113" s="545"/>
      <c r="LJ113" s="545"/>
      <c r="LK113" s="545"/>
      <c r="LL113" s="545"/>
      <c r="LM113" s="545"/>
      <c r="LN113" s="545"/>
      <c r="LO113" s="545"/>
      <c r="LP113" s="545"/>
      <c r="LQ113" s="545"/>
      <c r="LR113" s="545"/>
      <c r="LS113" s="545"/>
      <c r="LT113" s="545"/>
      <c r="LU113" s="545"/>
      <c r="LV113" s="545"/>
      <c r="LW113" s="545"/>
      <c r="LX113" s="545"/>
      <c r="LY113" s="545"/>
      <c r="LZ113" s="545"/>
      <c r="MA113" s="545"/>
      <c r="MB113" s="545"/>
      <c r="MC113" s="545"/>
      <c r="MD113" s="545"/>
      <c r="ME113" s="545"/>
      <c r="MF113" s="545"/>
      <c r="MG113" s="545"/>
      <c r="MH113" s="545"/>
      <c r="MI113" s="545"/>
      <c r="MJ113" s="545"/>
      <c r="MK113" s="545"/>
      <c r="ML113" s="545"/>
      <c r="MM113" s="545"/>
      <c r="MN113" s="545"/>
      <c r="MO113" s="545"/>
      <c r="MP113" s="545"/>
      <c r="MQ113" s="545"/>
      <c r="MR113" s="545"/>
      <c r="MS113" s="545"/>
      <c r="MT113" s="545"/>
      <c r="MU113" s="545"/>
      <c r="MV113" s="545"/>
      <c r="MW113" s="545"/>
      <c r="MX113" s="545"/>
      <c r="MY113" s="545"/>
      <c r="MZ113" s="545"/>
      <c r="NA113" s="545"/>
      <c r="NB113" s="545"/>
      <c r="NC113" s="545"/>
      <c r="ND113" s="545"/>
      <c r="NE113" s="545"/>
      <c r="NF113" s="545"/>
      <c r="NG113" s="545"/>
      <c r="NH113" s="545"/>
      <c r="NI113" s="545"/>
      <c r="NJ113" s="545"/>
      <c r="NK113" s="545"/>
      <c r="NL113" s="545"/>
      <c r="NM113" s="545"/>
      <c r="NN113" s="545"/>
      <c r="NO113" s="545"/>
      <c r="NP113" s="545"/>
      <c r="NQ113" s="545"/>
      <c r="NR113" s="545"/>
      <c r="NS113" s="545"/>
      <c r="NT113" s="545"/>
      <c r="NU113" s="545"/>
      <c r="NV113" s="545"/>
      <c r="NW113" s="545"/>
      <c r="NX113" s="545"/>
      <c r="NY113" s="545"/>
      <c r="NZ113" s="545"/>
      <c r="OA113" s="545"/>
      <c r="OB113" s="545"/>
      <c r="OC113" s="545"/>
      <c r="OD113" s="545"/>
      <c r="OE113" s="545"/>
      <c r="OF113" s="545"/>
      <c r="OG113" s="545"/>
      <c r="OH113" s="545"/>
      <c r="OI113" s="545"/>
      <c r="OJ113" s="545"/>
      <c r="OK113" s="545"/>
      <c r="OL113" s="545"/>
      <c r="OM113" s="545"/>
      <c r="ON113" s="545"/>
      <c r="OO113" s="545"/>
      <c r="OP113" s="545"/>
      <c r="OQ113" s="545"/>
      <c r="OR113" s="545"/>
      <c r="OS113" s="545"/>
      <c r="OT113" s="545"/>
      <c r="OU113" s="545"/>
      <c r="OV113" s="545"/>
      <c r="OW113" s="545"/>
      <c r="OX113" s="545"/>
      <c r="OY113" s="545"/>
      <c r="OZ113" s="545"/>
      <c r="PA113" s="545"/>
      <c r="PB113" s="545"/>
      <c r="PC113" s="545"/>
      <c r="PD113" s="545"/>
      <c r="PE113" s="545"/>
      <c r="PF113" s="545"/>
      <c r="PG113" s="545"/>
      <c r="PH113" s="545"/>
      <c r="PI113" s="545"/>
      <c r="PJ113" s="545"/>
      <c r="PK113" s="545"/>
      <c r="PL113" s="545"/>
      <c r="PM113" s="545"/>
      <c r="PN113" s="545"/>
      <c r="PO113" s="545"/>
      <c r="PP113" s="545"/>
      <c r="PQ113" s="545"/>
      <c r="PR113" s="545"/>
      <c r="PS113" s="545"/>
      <c r="PT113" s="545"/>
      <c r="PU113" s="545"/>
      <c r="PV113" s="545"/>
      <c r="PW113" s="545"/>
      <c r="PX113" s="545"/>
      <c r="PY113" s="545"/>
      <c r="PZ113" s="545"/>
      <c r="QA113" s="545"/>
      <c r="QB113" s="545"/>
      <c r="QC113" s="545"/>
      <c r="QD113" s="545"/>
      <c r="QE113" s="545"/>
      <c r="QF113" s="545"/>
      <c r="QG113" s="545"/>
      <c r="QH113" s="545"/>
      <c r="QI113" s="545"/>
      <c r="QJ113" s="545"/>
      <c r="QK113" s="545"/>
      <c r="QL113" s="545"/>
      <c r="QM113" s="545"/>
      <c r="QN113" s="545"/>
      <c r="QO113" s="545"/>
      <c r="QP113" s="545"/>
      <c r="QQ113" s="545"/>
      <c r="QR113" s="545"/>
      <c r="QS113" s="545"/>
      <c r="QT113" s="545"/>
      <c r="QU113" s="545"/>
      <c r="QV113" s="545"/>
      <c r="QW113" s="545"/>
      <c r="QX113" s="545"/>
      <c r="QY113" s="545"/>
      <c r="QZ113" s="545"/>
      <c r="RA113" s="545"/>
      <c r="RB113" s="545"/>
      <c r="RC113" s="545"/>
      <c r="RD113" s="545"/>
      <c r="RE113" s="545"/>
      <c r="RF113" s="545"/>
      <c r="RG113" s="545"/>
      <c r="RH113" s="545"/>
      <c r="RI113" s="545"/>
      <c r="RJ113" s="545"/>
      <c r="RK113" s="545"/>
      <c r="RL113" s="545"/>
      <c r="RM113" s="545"/>
      <c r="RN113" s="545"/>
      <c r="RO113" s="545"/>
      <c r="RP113" s="545"/>
      <c r="RQ113" s="545"/>
      <c r="RR113" s="545"/>
      <c r="RS113" s="545"/>
      <c r="RT113" s="545"/>
      <c r="RU113" s="545"/>
      <c r="RV113" s="545"/>
      <c r="RW113" s="545"/>
      <c r="RX113" s="545"/>
      <c r="RY113" s="545"/>
      <c r="RZ113" s="545"/>
      <c r="SA113" s="545"/>
      <c r="SB113" s="545"/>
      <c r="SC113" s="545"/>
      <c r="SD113" s="545"/>
      <c r="SE113" s="545"/>
      <c r="SF113" s="545"/>
      <c r="SG113" s="545"/>
      <c r="SH113" s="545"/>
      <c r="SI113" s="545"/>
      <c r="SJ113" s="545"/>
      <c r="SK113" s="545"/>
      <c r="SL113" s="545"/>
      <c r="SM113" s="545"/>
      <c r="SN113" s="545"/>
      <c r="SO113" s="545"/>
      <c r="SP113" s="545"/>
      <c r="SQ113" s="545"/>
      <c r="SR113" s="545"/>
      <c r="SS113" s="545"/>
      <c r="ST113" s="545"/>
      <c r="SU113" s="545"/>
      <c r="SV113" s="545"/>
      <c r="SW113" s="545"/>
      <c r="SX113" s="545"/>
      <c r="SY113" s="545"/>
      <c r="SZ113" s="545"/>
      <c r="TA113" s="545"/>
      <c r="TB113" s="545"/>
      <c r="TC113" s="545"/>
      <c r="TD113" s="545"/>
      <c r="TE113" s="545"/>
      <c r="TF113" s="545"/>
      <c r="TG113" s="545"/>
      <c r="TH113" s="545"/>
      <c r="TI113" s="545"/>
      <c r="TJ113" s="545"/>
      <c r="TK113" s="545"/>
      <c r="TL113" s="545"/>
      <c r="TM113" s="545"/>
      <c r="TN113" s="545"/>
      <c r="TO113" s="545"/>
      <c r="TP113" s="545"/>
      <c r="TQ113" s="545"/>
      <c r="TR113" s="545"/>
      <c r="TS113" s="545"/>
      <c r="TT113" s="545"/>
      <c r="TU113" s="545"/>
      <c r="TV113" s="545"/>
      <c r="TW113" s="545"/>
      <c r="TX113" s="545"/>
      <c r="TY113" s="545"/>
      <c r="TZ113" s="545"/>
      <c r="UA113" s="545"/>
      <c r="UB113" s="545"/>
      <c r="UC113" s="545"/>
      <c r="UD113" s="545"/>
      <c r="UE113" s="545"/>
      <c r="UF113" s="545"/>
      <c r="UG113" s="545"/>
      <c r="UH113" s="545"/>
      <c r="UI113" s="545"/>
      <c r="UJ113" s="545"/>
      <c r="UK113" s="545"/>
      <c r="UL113" s="545"/>
      <c r="UM113" s="545"/>
      <c r="UN113" s="545"/>
      <c r="UO113" s="545"/>
      <c r="UP113" s="545"/>
      <c r="UQ113" s="545"/>
      <c r="UR113" s="545"/>
      <c r="US113" s="545"/>
      <c r="UT113" s="545"/>
      <c r="UU113" s="545"/>
      <c r="UV113" s="545"/>
      <c r="UW113" s="545"/>
      <c r="UX113" s="545"/>
      <c r="UY113" s="545"/>
      <c r="UZ113" s="545"/>
      <c r="VA113" s="545"/>
      <c r="VB113" s="545"/>
      <c r="VC113" s="545"/>
      <c r="VD113" s="545"/>
      <c r="VE113" s="545"/>
      <c r="VF113" s="545"/>
      <c r="VG113" s="545"/>
      <c r="VH113" s="545"/>
      <c r="VI113" s="545"/>
      <c r="VJ113" s="545"/>
      <c r="VK113" s="545"/>
      <c r="VL113" s="545"/>
      <c r="VM113" s="545"/>
      <c r="VN113" s="545"/>
      <c r="VO113" s="545"/>
      <c r="VP113" s="545"/>
      <c r="VQ113" s="545"/>
      <c r="VR113" s="545"/>
      <c r="VS113" s="545"/>
      <c r="VT113" s="545"/>
      <c r="VU113" s="545"/>
      <c r="VV113" s="545"/>
      <c r="VW113" s="545"/>
      <c r="VX113" s="545"/>
      <c r="VY113" s="545"/>
      <c r="VZ113" s="545"/>
      <c r="WA113" s="545"/>
      <c r="WB113" s="545"/>
      <c r="WC113" s="545"/>
      <c r="WD113" s="545"/>
      <c r="WE113" s="545"/>
      <c r="WF113" s="545"/>
      <c r="WG113" s="545"/>
      <c r="WH113" s="545"/>
      <c r="WI113" s="545"/>
      <c r="WJ113" s="545"/>
      <c r="WK113" s="545"/>
      <c r="WL113" s="545"/>
      <c r="WM113" s="545"/>
      <c r="WN113" s="545"/>
      <c r="WO113" s="545"/>
      <c r="WP113" s="545"/>
      <c r="WQ113" s="545"/>
      <c r="WR113" s="545"/>
      <c r="WS113" s="545"/>
      <c r="WT113" s="545"/>
      <c r="WU113" s="545"/>
      <c r="WV113" s="545"/>
      <c r="WW113" s="545"/>
      <c r="WX113" s="545"/>
      <c r="WY113" s="545"/>
      <c r="WZ113" s="545"/>
      <c r="XA113" s="545"/>
      <c r="XB113" s="545"/>
      <c r="XC113" s="545"/>
      <c r="XD113" s="545"/>
      <c r="XE113" s="545"/>
      <c r="XF113" s="545"/>
      <c r="XG113" s="545"/>
      <c r="XH113" s="545"/>
      <c r="XI113" s="545"/>
      <c r="XJ113" s="545"/>
      <c r="XK113" s="545"/>
      <c r="XL113" s="545"/>
      <c r="XM113" s="545"/>
      <c r="XN113" s="545"/>
      <c r="XO113" s="545"/>
      <c r="XP113" s="545"/>
      <c r="XQ113" s="545"/>
      <c r="XR113" s="545"/>
      <c r="XS113" s="545"/>
      <c r="XT113" s="545"/>
      <c r="XU113" s="545"/>
      <c r="XV113" s="545"/>
      <c r="XW113" s="545"/>
      <c r="XX113" s="545"/>
      <c r="XY113" s="545"/>
      <c r="XZ113" s="545"/>
      <c r="YA113" s="545"/>
      <c r="YB113" s="545"/>
      <c r="YC113" s="545"/>
      <c r="YD113" s="545"/>
      <c r="YE113" s="545"/>
      <c r="YF113" s="545"/>
      <c r="YG113" s="545"/>
      <c r="YH113" s="545"/>
      <c r="YI113" s="545"/>
      <c r="YJ113" s="545"/>
      <c r="YK113" s="545"/>
      <c r="YL113" s="545"/>
      <c r="YM113" s="545"/>
      <c r="YN113" s="545"/>
      <c r="YO113" s="545"/>
      <c r="YP113" s="545"/>
      <c r="YQ113" s="545"/>
      <c r="YR113" s="545"/>
      <c r="YS113" s="545"/>
      <c r="YT113" s="545"/>
      <c r="YU113" s="545"/>
      <c r="YV113" s="545"/>
      <c r="YW113" s="545"/>
      <c r="YX113" s="545"/>
      <c r="YY113" s="545"/>
      <c r="YZ113" s="545"/>
      <c r="ZA113" s="545"/>
      <c r="ZB113" s="545"/>
      <c r="ZC113" s="545"/>
      <c r="ZD113" s="545"/>
      <c r="ZE113" s="545"/>
      <c r="ZF113" s="545"/>
      <c r="ZG113" s="545"/>
      <c r="ZH113" s="545"/>
      <c r="ZI113" s="545"/>
      <c r="ZJ113" s="545"/>
      <c r="ZK113" s="545"/>
      <c r="ZL113" s="545"/>
      <c r="ZM113" s="545"/>
      <c r="ZN113" s="545"/>
      <c r="ZO113" s="545"/>
      <c r="ZP113" s="545"/>
      <c r="ZQ113" s="545"/>
      <c r="ZR113" s="545"/>
      <c r="ZS113" s="545"/>
      <c r="ZT113" s="545"/>
      <c r="ZU113" s="545"/>
      <c r="ZV113" s="545"/>
      <c r="ZW113" s="545"/>
      <c r="ZX113" s="545"/>
      <c r="ZY113" s="545"/>
      <c r="ZZ113" s="545"/>
      <c r="AAA113" s="545"/>
      <c r="AAB113" s="545"/>
      <c r="AAC113" s="545"/>
      <c r="AAD113" s="545"/>
      <c r="AAE113" s="545"/>
      <c r="AAF113" s="545"/>
      <c r="AAG113" s="545"/>
      <c r="AAH113" s="545"/>
      <c r="AAI113" s="545"/>
      <c r="AAJ113" s="545"/>
      <c r="AAK113" s="545"/>
      <c r="AAL113" s="545"/>
      <c r="AAM113" s="545"/>
      <c r="AAN113" s="545"/>
      <c r="AAO113" s="545"/>
      <c r="AAP113" s="545"/>
      <c r="AAQ113" s="545"/>
      <c r="AAR113" s="545"/>
      <c r="AAS113" s="545"/>
      <c r="AAT113" s="545"/>
      <c r="AAU113" s="545"/>
      <c r="AAV113" s="545"/>
      <c r="AAW113" s="545"/>
      <c r="AAX113" s="545"/>
      <c r="AAY113" s="545"/>
      <c r="AAZ113" s="545"/>
      <c r="ABA113" s="545"/>
      <c r="ABB113" s="545"/>
      <c r="ABC113" s="545"/>
      <c r="ABD113" s="545"/>
      <c r="ABE113" s="545"/>
      <c r="ABF113" s="545"/>
      <c r="ABG113" s="545"/>
      <c r="ABH113" s="545"/>
      <c r="ABI113" s="545"/>
      <c r="ABJ113" s="545"/>
      <c r="ABK113" s="545"/>
      <c r="ABL113" s="545"/>
      <c r="ABM113" s="545"/>
      <c r="ABN113" s="545"/>
      <c r="ABO113" s="545"/>
      <c r="ABP113" s="545"/>
      <c r="ABQ113" s="545"/>
      <c r="ABR113" s="545"/>
      <c r="ABS113" s="545"/>
      <c r="ABT113" s="545"/>
      <c r="ABU113" s="545"/>
      <c r="ABV113" s="545"/>
      <c r="ABW113" s="545"/>
      <c r="ABX113" s="545"/>
      <c r="ABY113" s="545"/>
      <c r="ABZ113" s="545"/>
      <c r="ACA113" s="545"/>
      <c r="ACB113" s="545"/>
      <c r="ACC113" s="545"/>
      <c r="ACD113" s="545"/>
      <c r="ACE113" s="545"/>
      <c r="ACF113" s="545"/>
      <c r="ACG113" s="545"/>
      <c r="ACH113" s="545"/>
      <c r="ACI113" s="545"/>
      <c r="ACJ113" s="545"/>
      <c r="ACK113" s="545"/>
      <c r="ACL113" s="545"/>
      <c r="ACM113" s="545"/>
      <c r="ACN113" s="545"/>
      <c r="ACO113" s="545"/>
      <c r="ACP113" s="545"/>
      <c r="ACQ113" s="545"/>
      <c r="ACR113" s="545"/>
      <c r="ACS113" s="545"/>
      <c r="ACT113" s="545"/>
      <c r="ACU113" s="545"/>
      <c r="ACV113" s="545"/>
      <c r="ACW113" s="545"/>
      <c r="ACX113" s="545"/>
      <c r="ACY113" s="545"/>
      <c r="ACZ113" s="545"/>
      <c r="ADA113" s="545"/>
      <c r="ADB113" s="545"/>
      <c r="ADC113" s="545"/>
      <c r="ADD113" s="545"/>
      <c r="ADE113" s="545"/>
      <c r="ADF113" s="545"/>
      <c r="ADG113" s="545"/>
      <c r="ADH113" s="545"/>
      <c r="ADI113" s="545"/>
      <c r="ADJ113" s="545"/>
      <c r="ADK113" s="545"/>
      <c r="ADL113" s="545"/>
      <c r="ADM113" s="545"/>
      <c r="ADN113" s="545"/>
      <c r="ADO113" s="545"/>
      <c r="ADP113" s="545"/>
      <c r="ADQ113" s="545"/>
      <c r="ADR113" s="545"/>
      <c r="ADS113" s="545"/>
      <c r="ADT113" s="545"/>
      <c r="ADU113" s="545"/>
      <c r="ADV113" s="545"/>
      <c r="ADW113" s="545"/>
      <c r="ADX113" s="545"/>
      <c r="ADY113" s="545"/>
      <c r="ADZ113" s="545"/>
      <c r="AEA113" s="545"/>
      <c r="AEB113" s="545"/>
      <c r="AEC113" s="545"/>
      <c r="AED113" s="545"/>
      <c r="AEE113" s="545"/>
      <c r="AEF113" s="545"/>
      <c r="AEG113" s="545"/>
      <c r="AEH113" s="545"/>
      <c r="AEI113" s="545"/>
      <c r="AEJ113" s="545"/>
      <c r="AEK113" s="545"/>
      <c r="AEL113" s="545"/>
      <c r="AEM113" s="545"/>
      <c r="AEN113" s="545"/>
      <c r="AEO113" s="545"/>
      <c r="AEP113" s="545"/>
      <c r="AEQ113" s="545"/>
      <c r="AER113" s="545"/>
      <c r="AES113" s="545"/>
      <c r="AET113" s="545"/>
      <c r="AEU113" s="545"/>
      <c r="AEV113" s="545"/>
      <c r="AEW113" s="545"/>
      <c r="AEX113" s="545"/>
      <c r="AEY113" s="545"/>
      <c r="AEZ113" s="545"/>
      <c r="AFA113" s="545"/>
      <c r="AFB113" s="545"/>
      <c r="AFC113" s="545"/>
      <c r="AFD113" s="545"/>
      <c r="AFE113" s="545"/>
      <c r="AFF113" s="545"/>
      <c r="AFG113" s="545"/>
      <c r="AFH113" s="545"/>
      <c r="AFI113" s="545"/>
      <c r="AFJ113" s="545"/>
      <c r="AFK113" s="545"/>
      <c r="AFL113" s="545"/>
      <c r="AFM113" s="545"/>
      <c r="AFN113" s="545"/>
      <c r="AFO113" s="545"/>
      <c r="AFP113" s="545"/>
      <c r="AFQ113" s="545"/>
      <c r="AFR113" s="545"/>
      <c r="AFS113" s="545"/>
      <c r="AFT113" s="545"/>
      <c r="AFU113" s="545"/>
      <c r="AFV113" s="545"/>
      <c r="AFW113" s="545"/>
      <c r="AFX113" s="545"/>
      <c r="AFY113" s="545"/>
      <c r="AFZ113" s="545"/>
      <c r="AGA113" s="545"/>
      <c r="AGB113" s="545"/>
      <c r="AGC113" s="545"/>
      <c r="AGD113" s="545"/>
      <c r="AGE113" s="545"/>
      <c r="AGF113" s="545"/>
      <c r="AGG113" s="545"/>
      <c r="AGH113" s="545"/>
      <c r="AGI113" s="545"/>
      <c r="AGJ113" s="545"/>
      <c r="AGK113" s="545"/>
      <c r="AGL113" s="545"/>
      <c r="AGM113" s="545"/>
      <c r="AGN113" s="545"/>
      <c r="AGO113" s="545"/>
      <c r="AGP113" s="545"/>
      <c r="AGQ113" s="545"/>
      <c r="AGR113" s="545"/>
      <c r="AGS113" s="545"/>
      <c r="AGT113" s="545"/>
      <c r="AGU113" s="545"/>
      <c r="AGV113" s="545"/>
      <c r="AGW113" s="545"/>
      <c r="AGX113" s="545"/>
      <c r="AGY113" s="545"/>
      <c r="AGZ113" s="545"/>
      <c r="AHA113" s="545"/>
      <c r="AHB113" s="545"/>
      <c r="AHC113" s="545"/>
      <c r="AHD113" s="545"/>
      <c r="AHE113" s="545"/>
      <c r="AHF113" s="545"/>
      <c r="AHG113" s="545"/>
      <c r="AHH113" s="545"/>
      <c r="AHI113" s="545"/>
      <c r="AHJ113" s="545"/>
      <c r="AHK113" s="545"/>
      <c r="AHL113" s="545"/>
      <c r="AHM113" s="545"/>
      <c r="AHN113" s="545"/>
      <c r="AHO113" s="545"/>
      <c r="AHP113" s="545"/>
      <c r="AHQ113" s="545"/>
      <c r="AHR113" s="545"/>
      <c r="AHS113" s="545"/>
      <c r="AHT113" s="545"/>
      <c r="AHU113" s="545"/>
      <c r="AHV113" s="545"/>
      <c r="AHW113" s="545"/>
      <c r="AHX113" s="545"/>
      <c r="AHY113" s="545"/>
      <c r="AHZ113" s="545"/>
      <c r="AIA113" s="545"/>
      <c r="AIB113" s="545"/>
      <c r="AIC113" s="545"/>
      <c r="AID113" s="545"/>
      <c r="AIE113" s="545"/>
      <c r="AIF113" s="545"/>
      <c r="AIG113" s="545"/>
      <c r="AIH113" s="545"/>
      <c r="AII113" s="545"/>
      <c r="AIJ113" s="545"/>
      <c r="AIK113" s="545"/>
      <c r="AIL113" s="545"/>
      <c r="AIM113" s="545"/>
      <c r="AIN113" s="545"/>
      <c r="AIO113" s="545"/>
      <c r="AIP113" s="545"/>
      <c r="AIQ113" s="545"/>
      <c r="AIR113" s="545"/>
      <c r="AIS113" s="545"/>
      <c r="AIT113" s="545"/>
      <c r="AIU113" s="545"/>
      <c r="AIV113" s="545"/>
      <c r="AIW113" s="545"/>
      <c r="AIX113" s="545"/>
      <c r="AIY113" s="545"/>
      <c r="AIZ113" s="545"/>
      <c r="AJA113" s="545"/>
      <c r="AJB113" s="545"/>
      <c r="AJC113" s="545"/>
      <c r="AJD113" s="545"/>
      <c r="AJE113" s="545"/>
      <c r="AJF113" s="545"/>
      <c r="AJG113" s="545"/>
      <c r="AJH113" s="545"/>
      <c r="AJI113" s="545"/>
      <c r="AJJ113" s="545"/>
      <c r="AJK113" s="545"/>
      <c r="AJL113" s="545"/>
      <c r="AJM113" s="545"/>
      <c r="AJN113" s="545"/>
      <c r="AJO113" s="545"/>
      <c r="AJP113" s="545"/>
      <c r="AJQ113" s="545"/>
      <c r="AJR113" s="545"/>
      <c r="AJS113" s="545"/>
      <c r="AJT113" s="545"/>
      <c r="AJU113" s="545"/>
      <c r="AJV113" s="545"/>
      <c r="AJW113" s="545"/>
      <c r="AJX113" s="545"/>
      <c r="AJY113" s="545"/>
      <c r="AJZ113" s="545"/>
      <c r="AKA113" s="545"/>
      <c r="AKB113" s="545"/>
      <c r="AKC113" s="545"/>
      <c r="AKD113" s="545"/>
      <c r="AKE113" s="545"/>
      <c r="AKF113" s="545"/>
      <c r="AKG113" s="545"/>
      <c r="AKH113" s="545"/>
      <c r="AKI113" s="545"/>
      <c r="AKJ113" s="545"/>
      <c r="AKK113" s="545"/>
      <c r="AKL113" s="545"/>
      <c r="AKM113" s="545"/>
      <c r="AKN113" s="545"/>
      <c r="AKO113" s="545"/>
      <c r="AKP113" s="545"/>
      <c r="AKQ113" s="545"/>
      <c r="AKR113" s="545"/>
      <c r="AKS113" s="545"/>
      <c r="AKT113" s="545"/>
      <c r="AKU113" s="545"/>
      <c r="AKV113" s="545"/>
      <c r="AKW113" s="545"/>
      <c r="AKX113" s="545"/>
      <c r="AKY113" s="545"/>
      <c r="AKZ113" s="545"/>
      <c r="ALA113" s="545"/>
      <c r="ALB113" s="545"/>
      <c r="ALC113" s="545"/>
      <c r="ALD113" s="545"/>
      <c r="ALE113" s="545"/>
      <c r="ALF113" s="545"/>
      <c r="ALG113" s="545"/>
      <c r="ALH113" s="545"/>
      <c r="ALI113" s="545"/>
      <c r="ALJ113" s="545"/>
      <c r="ALK113" s="545"/>
      <c r="ALL113" s="545"/>
      <c r="ALM113" s="545"/>
      <c r="ALN113" s="545"/>
      <c r="ALO113" s="545"/>
      <c r="ALP113" s="545"/>
      <c r="ALQ113" s="545"/>
      <c r="ALR113" s="545"/>
      <c r="ALS113" s="545"/>
      <c r="ALT113" s="545"/>
      <c r="ALU113" s="545"/>
      <c r="ALV113" s="545"/>
      <c r="ALW113" s="545"/>
      <c r="ALX113" s="545"/>
      <c r="ALY113" s="545"/>
      <c r="ALZ113" s="545"/>
      <c r="AMA113" s="545"/>
      <c r="AMB113" s="545"/>
      <c r="AMC113" s="545"/>
      <c r="AMD113" s="545"/>
      <c r="AME113" s="545"/>
      <c r="AMF113" s="545"/>
      <c r="AMG113" s="545"/>
      <c r="AMH113" s="545"/>
      <c r="AMI113" s="545"/>
      <c r="AMJ113" s="545"/>
      <c r="AMK113" s="545"/>
      <c r="AML113" s="545"/>
    </row>
    <row r="114" spans="1:1026" s="542" customFormat="1" ht="14.25" customHeight="1">
      <c r="A114" s="545"/>
      <c r="B114" s="20" t="s">
        <v>36</v>
      </c>
      <c r="C114" s="191" t="s">
        <v>106</v>
      </c>
      <c r="D114" s="192"/>
      <c r="E114" s="192"/>
      <c r="F114" s="192"/>
      <c r="G114" s="193"/>
      <c r="H114" s="116">
        <f>IF(I114="S",(((1+1/3)*(4/12))*(H50))/12*0.02,IF(I114="N",0,"INFORME S ou N"))</f>
        <v>0</v>
      </c>
      <c r="I114" s="68" t="s">
        <v>242</v>
      </c>
      <c r="J114" s="545"/>
      <c r="K114" s="545"/>
      <c r="L114" s="545"/>
      <c r="M114" s="545"/>
      <c r="N114" s="545"/>
      <c r="O114" s="545"/>
      <c r="P114" s="545"/>
      <c r="Q114" s="545"/>
      <c r="R114" s="545"/>
      <c r="S114" s="545"/>
      <c r="T114" s="545"/>
      <c r="U114" s="545"/>
      <c r="V114" s="545"/>
      <c r="W114" s="545"/>
      <c r="X114" s="545"/>
      <c r="Y114" s="545"/>
      <c r="Z114" s="545"/>
      <c r="AA114" s="545"/>
      <c r="AB114" s="545"/>
      <c r="AC114" s="545"/>
      <c r="AD114" s="545"/>
      <c r="AE114" s="545"/>
      <c r="AF114" s="545"/>
      <c r="AG114" s="545"/>
      <c r="AH114" s="545"/>
      <c r="AI114" s="545"/>
      <c r="AJ114" s="545"/>
      <c r="AK114" s="545"/>
      <c r="AL114" s="545"/>
      <c r="AM114" s="545"/>
      <c r="AN114" s="545"/>
      <c r="AO114" s="545"/>
      <c r="AP114" s="545"/>
      <c r="AQ114" s="545"/>
      <c r="AR114" s="545"/>
      <c r="AS114" s="545"/>
      <c r="AT114" s="545"/>
      <c r="AU114" s="545"/>
      <c r="AV114" s="545"/>
      <c r="AW114" s="545"/>
      <c r="AX114" s="545"/>
      <c r="AY114" s="545"/>
      <c r="AZ114" s="545"/>
      <c r="BA114" s="545"/>
      <c r="BB114" s="545"/>
      <c r="BC114" s="545"/>
      <c r="BD114" s="545"/>
      <c r="BE114" s="545"/>
      <c r="BF114" s="545"/>
      <c r="BG114" s="545"/>
      <c r="BH114" s="545"/>
      <c r="BI114" s="545"/>
      <c r="BJ114" s="545"/>
      <c r="BK114" s="545"/>
      <c r="BL114" s="545"/>
      <c r="BM114" s="545"/>
      <c r="BN114" s="545"/>
      <c r="BO114" s="545"/>
      <c r="BP114" s="545"/>
      <c r="BQ114" s="545"/>
      <c r="BR114" s="545"/>
      <c r="BS114" s="545"/>
      <c r="BT114" s="545"/>
      <c r="BU114" s="545"/>
      <c r="BV114" s="545"/>
      <c r="BW114" s="545"/>
      <c r="BX114" s="545"/>
      <c r="BY114" s="545"/>
      <c r="BZ114" s="545"/>
      <c r="CA114" s="545"/>
      <c r="CB114" s="545"/>
      <c r="CC114" s="545"/>
      <c r="CD114" s="545"/>
      <c r="CE114" s="545"/>
      <c r="CF114" s="545"/>
      <c r="CG114" s="545"/>
      <c r="CH114" s="545"/>
      <c r="CI114" s="545"/>
      <c r="CJ114" s="545"/>
      <c r="CK114" s="545"/>
      <c r="CL114" s="545"/>
      <c r="CM114" s="545"/>
      <c r="CN114" s="545"/>
      <c r="CO114" s="545"/>
      <c r="CP114" s="545"/>
      <c r="CQ114" s="545"/>
      <c r="CR114" s="545"/>
      <c r="CS114" s="545"/>
      <c r="CT114" s="545"/>
      <c r="CU114" s="545"/>
      <c r="CV114" s="545"/>
      <c r="CW114" s="545"/>
      <c r="CX114" s="545"/>
      <c r="CY114" s="545"/>
      <c r="CZ114" s="545"/>
      <c r="DA114" s="545"/>
      <c r="DB114" s="545"/>
      <c r="DC114" s="545"/>
      <c r="DD114" s="545"/>
      <c r="DE114" s="545"/>
      <c r="DF114" s="545"/>
      <c r="DG114" s="545"/>
      <c r="DH114" s="545"/>
      <c r="DI114" s="545"/>
      <c r="DJ114" s="545"/>
      <c r="DK114" s="545"/>
      <c r="DL114" s="545"/>
      <c r="DM114" s="545"/>
      <c r="DN114" s="545"/>
      <c r="DO114" s="545"/>
      <c r="DP114" s="545"/>
      <c r="DQ114" s="545"/>
      <c r="DR114" s="545"/>
      <c r="DS114" s="545"/>
      <c r="DT114" s="545"/>
      <c r="DU114" s="545"/>
      <c r="DV114" s="545"/>
      <c r="DW114" s="545"/>
      <c r="DX114" s="545"/>
      <c r="DY114" s="545"/>
      <c r="DZ114" s="545"/>
      <c r="EA114" s="545"/>
      <c r="EB114" s="545"/>
      <c r="EC114" s="545"/>
      <c r="ED114" s="545"/>
      <c r="EE114" s="545"/>
      <c r="EF114" s="545"/>
      <c r="EG114" s="545"/>
      <c r="EH114" s="545"/>
      <c r="EI114" s="545"/>
      <c r="EJ114" s="545"/>
      <c r="EK114" s="545"/>
      <c r="EL114" s="545"/>
      <c r="EM114" s="545"/>
      <c r="EN114" s="545"/>
      <c r="EO114" s="545"/>
      <c r="EP114" s="545"/>
      <c r="EQ114" s="545"/>
      <c r="ER114" s="545"/>
      <c r="ES114" s="545"/>
      <c r="ET114" s="545"/>
      <c r="EU114" s="545"/>
      <c r="EV114" s="545"/>
      <c r="EW114" s="545"/>
      <c r="EX114" s="545"/>
      <c r="EY114" s="545"/>
      <c r="EZ114" s="545"/>
      <c r="FA114" s="545"/>
      <c r="FB114" s="545"/>
      <c r="FC114" s="545"/>
      <c r="FD114" s="545"/>
      <c r="FE114" s="545"/>
      <c r="FF114" s="545"/>
      <c r="FG114" s="545"/>
      <c r="FH114" s="545"/>
      <c r="FI114" s="545"/>
      <c r="FJ114" s="545"/>
      <c r="FK114" s="545"/>
      <c r="FL114" s="545"/>
      <c r="FM114" s="545"/>
      <c r="FN114" s="545"/>
      <c r="FO114" s="545"/>
      <c r="FP114" s="545"/>
      <c r="FQ114" s="545"/>
      <c r="FR114" s="545"/>
      <c r="FS114" s="545"/>
      <c r="FT114" s="545"/>
      <c r="FU114" s="545"/>
      <c r="FV114" s="545"/>
      <c r="FW114" s="545"/>
      <c r="FX114" s="545"/>
      <c r="FY114" s="545"/>
      <c r="FZ114" s="545"/>
      <c r="GA114" s="545"/>
      <c r="GB114" s="545"/>
      <c r="GC114" s="545"/>
      <c r="GD114" s="545"/>
      <c r="GE114" s="545"/>
      <c r="GF114" s="545"/>
      <c r="GG114" s="545"/>
      <c r="GH114" s="545"/>
      <c r="GI114" s="545"/>
      <c r="GJ114" s="545"/>
      <c r="GK114" s="545"/>
      <c r="GL114" s="545"/>
      <c r="GM114" s="545"/>
      <c r="GN114" s="545"/>
      <c r="GO114" s="545"/>
      <c r="GP114" s="545"/>
      <c r="GQ114" s="545"/>
      <c r="GR114" s="545"/>
      <c r="GS114" s="545"/>
      <c r="GT114" s="545"/>
      <c r="GU114" s="545"/>
      <c r="GV114" s="545"/>
      <c r="GW114" s="545"/>
      <c r="GX114" s="545"/>
      <c r="GY114" s="545"/>
      <c r="GZ114" s="545"/>
      <c r="HA114" s="545"/>
      <c r="HB114" s="545"/>
      <c r="HC114" s="545"/>
      <c r="HD114" s="545"/>
      <c r="HE114" s="545"/>
      <c r="HF114" s="545"/>
      <c r="HG114" s="545"/>
      <c r="HH114" s="545"/>
      <c r="HI114" s="545"/>
      <c r="HJ114" s="545"/>
      <c r="HK114" s="545"/>
      <c r="HL114" s="545"/>
      <c r="HM114" s="545"/>
      <c r="HN114" s="545"/>
      <c r="HO114" s="545"/>
      <c r="HP114" s="545"/>
      <c r="HQ114" s="545"/>
      <c r="HR114" s="545"/>
      <c r="HS114" s="545"/>
      <c r="HT114" s="545"/>
      <c r="HU114" s="545"/>
      <c r="HV114" s="545"/>
      <c r="HW114" s="545"/>
      <c r="HX114" s="545"/>
      <c r="HY114" s="545"/>
      <c r="HZ114" s="545"/>
      <c r="IA114" s="545"/>
      <c r="IB114" s="545"/>
      <c r="IC114" s="545"/>
      <c r="ID114" s="545"/>
      <c r="IE114" s="545"/>
      <c r="IF114" s="545"/>
      <c r="IG114" s="545"/>
      <c r="IH114" s="545"/>
      <c r="II114" s="545"/>
      <c r="IJ114" s="545"/>
      <c r="IK114" s="545"/>
      <c r="IL114" s="545"/>
      <c r="IM114" s="545"/>
      <c r="IN114" s="545"/>
      <c r="IO114" s="545"/>
      <c r="IP114" s="545"/>
      <c r="IQ114" s="545"/>
      <c r="IR114" s="545"/>
      <c r="IS114" s="545"/>
      <c r="IT114" s="545"/>
      <c r="IU114" s="545"/>
      <c r="IV114" s="545"/>
      <c r="IW114" s="545"/>
      <c r="IX114" s="545"/>
      <c r="IY114" s="545"/>
      <c r="IZ114" s="545"/>
      <c r="JA114" s="545"/>
      <c r="JB114" s="545"/>
      <c r="JC114" s="545"/>
      <c r="JD114" s="545"/>
      <c r="JE114" s="545"/>
      <c r="JF114" s="545"/>
      <c r="JG114" s="545"/>
      <c r="JH114" s="545"/>
      <c r="JI114" s="545"/>
      <c r="JJ114" s="545"/>
      <c r="JK114" s="545"/>
      <c r="JL114" s="545"/>
      <c r="JM114" s="545"/>
      <c r="JN114" s="545"/>
      <c r="JO114" s="545"/>
      <c r="JP114" s="545"/>
      <c r="JQ114" s="545"/>
      <c r="JR114" s="545"/>
      <c r="JS114" s="545"/>
      <c r="JT114" s="545"/>
      <c r="JU114" s="545"/>
      <c r="JV114" s="545"/>
      <c r="JW114" s="545"/>
      <c r="JX114" s="545"/>
      <c r="JY114" s="545"/>
      <c r="JZ114" s="545"/>
      <c r="KA114" s="545"/>
      <c r="KB114" s="545"/>
      <c r="KC114" s="545"/>
      <c r="KD114" s="545"/>
      <c r="KE114" s="545"/>
      <c r="KF114" s="545"/>
      <c r="KG114" s="545"/>
      <c r="KH114" s="545"/>
      <c r="KI114" s="545"/>
      <c r="KJ114" s="545"/>
      <c r="KK114" s="545"/>
      <c r="KL114" s="545"/>
      <c r="KM114" s="545"/>
      <c r="KN114" s="545"/>
      <c r="KO114" s="545"/>
      <c r="KP114" s="545"/>
      <c r="KQ114" s="545"/>
      <c r="KR114" s="545"/>
      <c r="KS114" s="545"/>
      <c r="KT114" s="545"/>
      <c r="KU114" s="545"/>
      <c r="KV114" s="545"/>
      <c r="KW114" s="545"/>
      <c r="KX114" s="545"/>
      <c r="KY114" s="545"/>
      <c r="KZ114" s="545"/>
      <c r="LA114" s="545"/>
      <c r="LB114" s="545"/>
      <c r="LC114" s="545"/>
      <c r="LD114" s="545"/>
      <c r="LE114" s="545"/>
      <c r="LF114" s="545"/>
      <c r="LG114" s="545"/>
      <c r="LH114" s="545"/>
      <c r="LI114" s="545"/>
      <c r="LJ114" s="545"/>
      <c r="LK114" s="545"/>
      <c r="LL114" s="545"/>
      <c r="LM114" s="545"/>
      <c r="LN114" s="545"/>
      <c r="LO114" s="545"/>
      <c r="LP114" s="545"/>
      <c r="LQ114" s="545"/>
      <c r="LR114" s="545"/>
      <c r="LS114" s="545"/>
      <c r="LT114" s="545"/>
      <c r="LU114" s="545"/>
      <c r="LV114" s="545"/>
      <c r="LW114" s="545"/>
      <c r="LX114" s="545"/>
      <c r="LY114" s="545"/>
      <c r="LZ114" s="545"/>
      <c r="MA114" s="545"/>
      <c r="MB114" s="545"/>
      <c r="MC114" s="545"/>
      <c r="MD114" s="545"/>
      <c r="ME114" s="545"/>
      <c r="MF114" s="545"/>
      <c r="MG114" s="545"/>
      <c r="MH114" s="545"/>
      <c r="MI114" s="545"/>
      <c r="MJ114" s="545"/>
      <c r="MK114" s="545"/>
      <c r="ML114" s="545"/>
      <c r="MM114" s="545"/>
      <c r="MN114" s="545"/>
      <c r="MO114" s="545"/>
      <c r="MP114" s="545"/>
      <c r="MQ114" s="545"/>
      <c r="MR114" s="545"/>
      <c r="MS114" s="545"/>
      <c r="MT114" s="545"/>
      <c r="MU114" s="545"/>
      <c r="MV114" s="545"/>
      <c r="MW114" s="545"/>
      <c r="MX114" s="545"/>
      <c r="MY114" s="545"/>
      <c r="MZ114" s="545"/>
      <c r="NA114" s="545"/>
      <c r="NB114" s="545"/>
      <c r="NC114" s="545"/>
      <c r="ND114" s="545"/>
      <c r="NE114" s="545"/>
      <c r="NF114" s="545"/>
      <c r="NG114" s="545"/>
      <c r="NH114" s="545"/>
      <c r="NI114" s="545"/>
      <c r="NJ114" s="545"/>
      <c r="NK114" s="545"/>
      <c r="NL114" s="545"/>
      <c r="NM114" s="545"/>
      <c r="NN114" s="545"/>
      <c r="NO114" s="545"/>
      <c r="NP114" s="545"/>
      <c r="NQ114" s="545"/>
      <c r="NR114" s="545"/>
      <c r="NS114" s="545"/>
      <c r="NT114" s="545"/>
      <c r="NU114" s="545"/>
      <c r="NV114" s="545"/>
      <c r="NW114" s="545"/>
      <c r="NX114" s="545"/>
      <c r="NY114" s="545"/>
      <c r="NZ114" s="545"/>
      <c r="OA114" s="545"/>
      <c r="OB114" s="545"/>
      <c r="OC114" s="545"/>
      <c r="OD114" s="545"/>
      <c r="OE114" s="545"/>
      <c r="OF114" s="545"/>
      <c r="OG114" s="545"/>
      <c r="OH114" s="545"/>
      <c r="OI114" s="545"/>
      <c r="OJ114" s="545"/>
      <c r="OK114" s="545"/>
      <c r="OL114" s="545"/>
      <c r="OM114" s="545"/>
      <c r="ON114" s="545"/>
      <c r="OO114" s="545"/>
      <c r="OP114" s="545"/>
      <c r="OQ114" s="545"/>
      <c r="OR114" s="545"/>
      <c r="OS114" s="545"/>
      <c r="OT114" s="545"/>
      <c r="OU114" s="545"/>
      <c r="OV114" s="545"/>
      <c r="OW114" s="545"/>
      <c r="OX114" s="545"/>
      <c r="OY114" s="545"/>
      <c r="OZ114" s="545"/>
      <c r="PA114" s="545"/>
      <c r="PB114" s="545"/>
      <c r="PC114" s="545"/>
      <c r="PD114" s="545"/>
      <c r="PE114" s="545"/>
      <c r="PF114" s="545"/>
      <c r="PG114" s="545"/>
      <c r="PH114" s="545"/>
      <c r="PI114" s="545"/>
      <c r="PJ114" s="545"/>
      <c r="PK114" s="545"/>
      <c r="PL114" s="545"/>
      <c r="PM114" s="545"/>
      <c r="PN114" s="545"/>
      <c r="PO114" s="545"/>
      <c r="PP114" s="545"/>
      <c r="PQ114" s="545"/>
      <c r="PR114" s="545"/>
      <c r="PS114" s="545"/>
      <c r="PT114" s="545"/>
      <c r="PU114" s="545"/>
      <c r="PV114" s="545"/>
      <c r="PW114" s="545"/>
      <c r="PX114" s="545"/>
      <c r="PY114" s="545"/>
      <c r="PZ114" s="545"/>
      <c r="QA114" s="545"/>
      <c r="QB114" s="545"/>
      <c r="QC114" s="545"/>
      <c r="QD114" s="545"/>
      <c r="QE114" s="545"/>
      <c r="QF114" s="545"/>
      <c r="QG114" s="545"/>
      <c r="QH114" s="545"/>
      <c r="QI114" s="545"/>
      <c r="QJ114" s="545"/>
      <c r="QK114" s="545"/>
      <c r="QL114" s="545"/>
      <c r="QM114" s="545"/>
      <c r="QN114" s="545"/>
      <c r="QO114" s="545"/>
      <c r="QP114" s="545"/>
      <c r="QQ114" s="545"/>
      <c r="QR114" s="545"/>
      <c r="QS114" s="545"/>
      <c r="QT114" s="545"/>
      <c r="QU114" s="545"/>
      <c r="QV114" s="545"/>
      <c r="QW114" s="545"/>
      <c r="QX114" s="545"/>
      <c r="QY114" s="545"/>
      <c r="QZ114" s="545"/>
      <c r="RA114" s="545"/>
      <c r="RB114" s="545"/>
      <c r="RC114" s="545"/>
      <c r="RD114" s="545"/>
      <c r="RE114" s="545"/>
      <c r="RF114" s="545"/>
      <c r="RG114" s="545"/>
      <c r="RH114" s="545"/>
      <c r="RI114" s="545"/>
      <c r="RJ114" s="545"/>
      <c r="RK114" s="545"/>
      <c r="RL114" s="545"/>
      <c r="RM114" s="545"/>
      <c r="RN114" s="545"/>
      <c r="RO114" s="545"/>
      <c r="RP114" s="545"/>
      <c r="RQ114" s="545"/>
      <c r="RR114" s="545"/>
      <c r="RS114" s="545"/>
      <c r="RT114" s="545"/>
      <c r="RU114" s="545"/>
      <c r="RV114" s="545"/>
      <c r="RW114" s="545"/>
      <c r="RX114" s="545"/>
      <c r="RY114" s="545"/>
      <c r="RZ114" s="545"/>
      <c r="SA114" s="545"/>
      <c r="SB114" s="545"/>
      <c r="SC114" s="545"/>
      <c r="SD114" s="545"/>
      <c r="SE114" s="545"/>
      <c r="SF114" s="545"/>
      <c r="SG114" s="545"/>
      <c r="SH114" s="545"/>
      <c r="SI114" s="545"/>
      <c r="SJ114" s="545"/>
      <c r="SK114" s="545"/>
      <c r="SL114" s="545"/>
      <c r="SM114" s="545"/>
      <c r="SN114" s="545"/>
      <c r="SO114" s="545"/>
      <c r="SP114" s="545"/>
      <c r="SQ114" s="545"/>
      <c r="SR114" s="545"/>
      <c r="SS114" s="545"/>
      <c r="ST114" s="545"/>
      <c r="SU114" s="545"/>
      <c r="SV114" s="545"/>
      <c r="SW114" s="545"/>
      <c r="SX114" s="545"/>
      <c r="SY114" s="545"/>
      <c r="SZ114" s="545"/>
      <c r="TA114" s="545"/>
      <c r="TB114" s="545"/>
      <c r="TC114" s="545"/>
      <c r="TD114" s="545"/>
      <c r="TE114" s="545"/>
      <c r="TF114" s="545"/>
      <c r="TG114" s="545"/>
      <c r="TH114" s="545"/>
      <c r="TI114" s="545"/>
      <c r="TJ114" s="545"/>
      <c r="TK114" s="545"/>
      <c r="TL114" s="545"/>
      <c r="TM114" s="545"/>
      <c r="TN114" s="545"/>
      <c r="TO114" s="545"/>
      <c r="TP114" s="545"/>
      <c r="TQ114" s="545"/>
      <c r="TR114" s="545"/>
      <c r="TS114" s="545"/>
      <c r="TT114" s="545"/>
      <c r="TU114" s="545"/>
      <c r="TV114" s="545"/>
      <c r="TW114" s="545"/>
      <c r="TX114" s="545"/>
      <c r="TY114" s="545"/>
      <c r="TZ114" s="545"/>
      <c r="UA114" s="545"/>
      <c r="UB114" s="545"/>
      <c r="UC114" s="545"/>
      <c r="UD114" s="545"/>
      <c r="UE114" s="545"/>
      <c r="UF114" s="545"/>
      <c r="UG114" s="545"/>
      <c r="UH114" s="545"/>
      <c r="UI114" s="545"/>
      <c r="UJ114" s="545"/>
      <c r="UK114" s="545"/>
      <c r="UL114" s="545"/>
      <c r="UM114" s="545"/>
      <c r="UN114" s="545"/>
      <c r="UO114" s="545"/>
      <c r="UP114" s="545"/>
      <c r="UQ114" s="545"/>
      <c r="UR114" s="545"/>
      <c r="US114" s="545"/>
      <c r="UT114" s="545"/>
      <c r="UU114" s="545"/>
      <c r="UV114" s="545"/>
      <c r="UW114" s="545"/>
      <c r="UX114" s="545"/>
      <c r="UY114" s="545"/>
      <c r="UZ114" s="545"/>
      <c r="VA114" s="545"/>
      <c r="VB114" s="545"/>
      <c r="VC114" s="545"/>
      <c r="VD114" s="545"/>
      <c r="VE114" s="545"/>
      <c r="VF114" s="545"/>
      <c r="VG114" s="545"/>
      <c r="VH114" s="545"/>
      <c r="VI114" s="545"/>
      <c r="VJ114" s="545"/>
      <c r="VK114" s="545"/>
      <c r="VL114" s="545"/>
      <c r="VM114" s="545"/>
      <c r="VN114" s="545"/>
      <c r="VO114" s="545"/>
      <c r="VP114" s="545"/>
      <c r="VQ114" s="545"/>
      <c r="VR114" s="545"/>
      <c r="VS114" s="545"/>
      <c r="VT114" s="545"/>
      <c r="VU114" s="545"/>
      <c r="VV114" s="545"/>
      <c r="VW114" s="545"/>
      <c r="VX114" s="545"/>
      <c r="VY114" s="545"/>
      <c r="VZ114" s="545"/>
      <c r="WA114" s="545"/>
      <c r="WB114" s="545"/>
      <c r="WC114" s="545"/>
      <c r="WD114" s="545"/>
      <c r="WE114" s="545"/>
      <c r="WF114" s="545"/>
      <c r="WG114" s="545"/>
      <c r="WH114" s="545"/>
      <c r="WI114" s="545"/>
      <c r="WJ114" s="545"/>
      <c r="WK114" s="545"/>
      <c r="WL114" s="545"/>
      <c r="WM114" s="545"/>
      <c r="WN114" s="545"/>
      <c r="WO114" s="545"/>
      <c r="WP114" s="545"/>
      <c r="WQ114" s="545"/>
      <c r="WR114" s="545"/>
      <c r="WS114" s="545"/>
      <c r="WT114" s="545"/>
      <c r="WU114" s="545"/>
      <c r="WV114" s="545"/>
      <c r="WW114" s="545"/>
      <c r="WX114" s="545"/>
      <c r="WY114" s="545"/>
      <c r="WZ114" s="545"/>
      <c r="XA114" s="545"/>
      <c r="XB114" s="545"/>
      <c r="XC114" s="545"/>
      <c r="XD114" s="545"/>
      <c r="XE114" s="545"/>
      <c r="XF114" s="545"/>
      <c r="XG114" s="545"/>
      <c r="XH114" s="545"/>
      <c r="XI114" s="545"/>
      <c r="XJ114" s="545"/>
      <c r="XK114" s="545"/>
      <c r="XL114" s="545"/>
      <c r="XM114" s="545"/>
      <c r="XN114" s="545"/>
      <c r="XO114" s="545"/>
      <c r="XP114" s="545"/>
      <c r="XQ114" s="545"/>
      <c r="XR114" s="545"/>
      <c r="XS114" s="545"/>
      <c r="XT114" s="545"/>
      <c r="XU114" s="545"/>
      <c r="XV114" s="545"/>
      <c r="XW114" s="545"/>
      <c r="XX114" s="545"/>
      <c r="XY114" s="545"/>
      <c r="XZ114" s="545"/>
      <c r="YA114" s="545"/>
      <c r="YB114" s="545"/>
      <c r="YC114" s="545"/>
      <c r="YD114" s="545"/>
      <c r="YE114" s="545"/>
      <c r="YF114" s="545"/>
      <c r="YG114" s="545"/>
      <c r="YH114" s="545"/>
      <c r="YI114" s="545"/>
      <c r="YJ114" s="545"/>
      <c r="YK114" s="545"/>
      <c r="YL114" s="545"/>
      <c r="YM114" s="545"/>
      <c r="YN114" s="545"/>
      <c r="YO114" s="545"/>
      <c r="YP114" s="545"/>
      <c r="YQ114" s="545"/>
      <c r="YR114" s="545"/>
      <c r="YS114" s="545"/>
      <c r="YT114" s="545"/>
      <c r="YU114" s="545"/>
      <c r="YV114" s="545"/>
      <c r="YW114" s="545"/>
      <c r="YX114" s="545"/>
      <c r="YY114" s="545"/>
      <c r="YZ114" s="545"/>
      <c r="ZA114" s="545"/>
      <c r="ZB114" s="545"/>
      <c r="ZC114" s="545"/>
      <c r="ZD114" s="545"/>
      <c r="ZE114" s="545"/>
      <c r="ZF114" s="545"/>
      <c r="ZG114" s="545"/>
      <c r="ZH114" s="545"/>
      <c r="ZI114" s="545"/>
      <c r="ZJ114" s="545"/>
      <c r="ZK114" s="545"/>
      <c r="ZL114" s="545"/>
      <c r="ZM114" s="545"/>
      <c r="ZN114" s="545"/>
      <c r="ZO114" s="545"/>
      <c r="ZP114" s="545"/>
      <c r="ZQ114" s="545"/>
      <c r="ZR114" s="545"/>
      <c r="ZS114" s="545"/>
      <c r="ZT114" s="545"/>
      <c r="ZU114" s="545"/>
      <c r="ZV114" s="545"/>
      <c r="ZW114" s="545"/>
      <c r="ZX114" s="545"/>
      <c r="ZY114" s="545"/>
      <c r="ZZ114" s="545"/>
      <c r="AAA114" s="545"/>
      <c r="AAB114" s="545"/>
      <c r="AAC114" s="545"/>
      <c r="AAD114" s="545"/>
      <c r="AAE114" s="545"/>
      <c r="AAF114" s="545"/>
      <c r="AAG114" s="545"/>
      <c r="AAH114" s="545"/>
      <c r="AAI114" s="545"/>
      <c r="AAJ114" s="545"/>
      <c r="AAK114" s="545"/>
      <c r="AAL114" s="545"/>
      <c r="AAM114" s="545"/>
      <c r="AAN114" s="545"/>
      <c r="AAO114" s="545"/>
      <c r="AAP114" s="545"/>
      <c r="AAQ114" s="545"/>
      <c r="AAR114" s="545"/>
      <c r="AAS114" s="545"/>
      <c r="AAT114" s="545"/>
      <c r="AAU114" s="545"/>
      <c r="AAV114" s="545"/>
      <c r="AAW114" s="545"/>
      <c r="AAX114" s="545"/>
      <c r="AAY114" s="545"/>
      <c r="AAZ114" s="545"/>
      <c r="ABA114" s="545"/>
      <c r="ABB114" s="545"/>
      <c r="ABC114" s="545"/>
      <c r="ABD114" s="545"/>
      <c r="ABE114" s="545"/>
      <c r="ABF114" s="545"/>
      <c r="ABG114" s="545"/>
      <c r="ABH114" s="545"/>
      <c r="ABI114" s="545"/>
      <c r="ABJ114" s="545"/>
      <c r="ABK114" s="545"/>
      <c r="ABL114" s="545"/>
      <c r="ABM114" s="545"/>
      <c r="ABN114" s="545"/>
      <c r="ABO114" s="545"/>
      <c r="ABP114" s="545"/>
      <c r="ABQ114" s="545"/>
      <c r="ABR114" s="545"/>
      <c r="ABS114" s="545"/>
      <c r="ABT114" s="545"/>
      <c r="ABU114" s="545"/>
      <c r="ABV114" s="545"/>
      <c r="ABW114" s="545"/>
      <c r="ABX114" s="545"/>
      <c r="ABY114" s="545"/>
      <c r="ABZ114" s="545"/>
      <c r="ACA114" s="545"/>
      <c r="ACB114" s="545"/>
      <c r="ACC114" s="545"/>
      <c r="ACD114" s="545"/>
      <c r="ACE114" s="545"/>
      <c r="ACF114" s="545"/>
      <c r="ACG114" s="545"/>
      <c r="ACH114" s="545"/>
      <c r="ACI114" s="545"/>
      <c r="ACJ114" s="545"/>
      <c r="ACK114" s="545"/>
      <c r="ACL114" s="545"/>
      <c r="ACM114" s="545"/>
      <c r="ACN114" s="545"/>
      <c r="ACO114" s="545"/>
      <c r="ACP114" s="545"/>
      <c r="ACQ114" s="545"/>
      <c r="ACR114" s="545"/>
      <c r="ACS114" s="545"/>
      <c r="ACT114" s="545"/>
      <c r="ACU114" s="545"/>
      <c r="ACV114" s="545"/>
      <c r="ACW114" s="545"/>
      <c r="ACX114" s="545"/>
      <c r="ACY114" s="545"/>
      <c r="ACZ114" s="545"/>
      <c r="ADA114" s="545"/>
      <c r="ADB114" s="545"/>
      <c r="ADC114" s="545"/>
      <c r="ADD114" s="545"/>
      <c r="ADE114" s="545"/>
      <c r="ADF114" s="545"/>
      <c r="ADG114" s="545"/>
      <c r="ADH114" s="545"/>
      <c r="ADI114" s="545"/>
      <c r="ADJ114" s="545"/>
      <c r="ADK114" s="545"/>
      <c r="ADL114" s="545"/>
      <c r="ADM114" s="545"/>
      <c r="ADN114" s="545"/>
      <c r="ADO114" s="545"/>
      <c r="ADP114" s="545"/>
      <c r="ADQ114" s="545"/>
      <c r="ADR114" s="545"/>
      <c r="ADS114" s="545"/>
      <c r="ADT114" s="545"/>
      <c r="ADU114" s="545"/>
      <c r="ADV114" s="545"/>
      <c r="ADW114" s="545"/>
      <c r="ADX114" s="545"/>
      <c r="ADY114" s="545"/>
      <c r="ADZ114" s="545"/>
      <c r="AEA114" s="545"/>
      <c r="AEB114" s="545"/>
      <c r="AEC114" s="545"/>
      <c r="AED114" s="545"/>
      <c r="AEE114" s="545"/>
      <c r="AEF114" s="545"/>
      <c r="AEG114" s="545"/>
      <c r="AEH114" s="545"/>
      <c r="AEI114" s="545"/>
      <c r="AEJ114" s="545"/>
      <c r="AEK114" s="545"/>
      <c r="AEL114" s="545"/>
      <c r="AEM114" s="545"/>
      <c r="AEN114" s="545"/>
      <c r="AEO114" s="545"/>
      <c r="AEP114" s="545"/>
      <c r="AEQ114" s="545"/>
      <c r="AER114" s="545"/>
      <c r="AES114" s="545"/>
      <c r="AET114" s="545"/>
      <c r="AEU114" s="545"/>
      <c r="AEV114" s="545"/>
      <c r="AEW114" s="545"/>
      <c r="AEX114" s="545"/>
      <c r="AEY114" s="545"/>
      <c r="AEZ114" s="545"/>
      <c r="AFA114" s="545"/>
      <c r="AFB114" s="545"/>
      <c r="AFC114" s="545"/>
      <c r="AFD114" s="545"/>
      <c r="AFE114" s="545"/>
      <c r="AFF114" s="545"/>
      <c r="AFG114" s="545"/>
      <c r="AFH114" s="545"/>
      <c r="AFI114" s="545"/>
      <c r="AFJ114" s="545"/>
      <c r="AFK114" s="545"/>
      <c r="AFL114" s="545"/>
      <c r="AFM114" s="545"/>
      <c r="AFN114" s="545"/>
      <c r="AFO114" s="545"/>
      <c r="AFP114" s="545"/>
      <c r="AFQ114" s="545"/>
      <c r="AFR114" s="545"/>
      <c r="AFS114" s="545"/>
      <c r="AFT114" s="545"/>
      <c r="AFU114" s="545"/>
      <c r="AFV114" s="545"/>
      <c r="AFW114" s="545"/>
      <c r="AFX114" s="545"/>
      <c r="AFY114" s="545"/>
      <c r="AFZ114" s="545"/>
      <c r="AGA114" s="545"/>
      <c r="AGB114" s="545"/>
      <c r="AGC114" s="545"/>
      <c r="AGD114" s="545"/>
      <c r="AGE114" s="545"/>
      <c r="AGF114" s="545"/>
      <c r="AGG114" s="545"/>
      <c r="AGH114" s="545"/>
      <c r="AGI114" s="545"/>
      <c r="AGJ114" s="545"/>
      <c r="AGK114" s="545"/>
      <c r="AGL114" s="545"/>
      <c r="AGM114" s="545"/>
      <c r="AGN114" s="545"/>
      <c r="AGO114" s="545"/>
      <c r="AGP114" s="545"/>
      <c r="AGQ114" s="545"/>
      <c r="AGR114" s="545"/>
      <c r="AGS114" s="545"/>
      <c r="AGT114" s="545"/>
      <c r="AGU114" s="545"/>
      <c r="AGV114" s="545"/>
      <c r="AGW114" s="545"/>
      <c r="AGX114" s="545"/>
      <c r="AGY114" s="545"/>
      <c r="AGZ114" s="545"/>
      <c r="AHA114" s="545"/>
      <c r="AHB114" s="545"/>
      <c r="AHC114" s="545"/>
      <c r="AHD114" s="545"/>
      <c r="AHE114" s="545"/>
      <c r="AHF114" s="545"/>
      <c r="AHG114" s="545"/>
      <c r="AHH114" s="545"/>
      <c r="AHI114" s="545"/>
      <c r="AHJ114" s="545"/>
      <c r="AHK114" s="545"/>
      <c r="AHL114" s="545"/>
      <c r="AHM114" s="545"/>
      <c r="AHN114" s="545"/>
      <c r="AHO114" s="545"/>
      <c r="AHP114" s="545"/>
      <c r="AHQ114" s="545"/>
      <c r="AHR114" s="545"/>
      <c r="AHS114" s="545"/>
      <c r="AHT114" s="545"/>
      <c r="AHU114" s="545"/>
      <c r="AHV114" s="545"/>
      <c r="AHW114" s="545"/>
      <c r="AHX114" s="545"/>
      <c r="AHY114" s="545"/>
      <c r="AHZ114" s="545"/>
      <c r="AIA114" s="545"/>
      <c r="AIB114" s="545"/>
      <c r="AIC114" s="545"/>
      <c r="AID114" s="545"/>
      <c r="AIE114" s="545"/>
      <c r="AIF114" s="545"/>
      <c r="AIG114" s="545"/>
      <c r="AIH114" s="545"/>
      <c r="AII114" s="545"/>
      <c r="AIJ114" s="545"/>
      <c r="AIK114" s="545"/>
      <c r="AIL114" s="545"/>
      <c r="AIM114" s="545"/>
      <c r="AIN114" s="545"/>
      <c r="AIO114" s="545"/>
      <c r="AIP114" s="545"/>
      <c r="AIQ114" s="545"/>
      <c r="AIR114" s="545"/>
      <c r="AIS114" s="545"/>
      <c r="AIT114" s="545"/>
      <c r="AIU114" s="545"/>
      <c r="AIV114" s="545"/>
      <c r="AIW114" s="545"/>
      <c r="AIX114" s="545"/>
      <c r="AIY114" s="545"/>
      <c r="AIZ114" s="545"/>
      <c r="AJA114" s="545"/>
      <c r="AJB114" s="545"/>
      <c r="AJC114" s="545"/>
      <c r="AJD114" s="545"/>
      <c r="AJE114" s="545"/>
      <c r="AJF114" s="545"/>
      <c r="AJG114" s="545"/>
      <c r="AJH114" s="545"/>
      <c r="AJI114" s="545"/>
      <c r="AJJ114" s="545"/>
      <c r="AJK114" s="545"/>
      <c r="AJL114" s="545"/>
      <c r="AJM114" s="545"/>
      <c r="AJN114" s="545"/>
      <c r="AJO114" s="545"/>
      <c r="AJP114" s="545"/>
      <c r="AJQ114" s="545"/>
      <c r="AJR114" s="545"/>
      <c r="AJS114" s="545"/>
      <c r="AJT114" s="545"/>
      <c r="AJU114" s="545"/>
      <c r="AJV114" s="545"/>
      <c r="AJW114" s="545"/>
      <c r="AJX114" s="545"/>
      <c r="AJY114" s="545"/>
      <c r="AJZ114" s="545"/>
      <c r="AKA114" s="545"/>
      <c r="AKB114" s="545"/>
      <c r="AKC114" s="545"/>
      <c r="AKD114" s="545"/>
      <c r="AKE114" s="545"/>
      <c r="AKF114" s="545"/>
      <c r="AKG114" s="545"/>
      <c r="AKH114" s="545"/>
      <c r="AKI114" s="545"/>
      <c r="AKJ114" s="545"/>
      <c r="AKK114" s="545"/>
      <c r="AKL114" s="545"/>
      <c r="AKM114" s="545"/>
      <c r="AKN114" s="545"/>
      <c r="AKO114" s="545"/>
      <c r="AKP114" s="545"/>
      <c r="AKQ114" s="545"/>
      <c r="AKR114" s="545"/>
      <c r="AKS114" s="545"/>
      <c r="AKT114" s="545"/>
      <c r="AKU114" s="545"/>
      <c r="AKV114" s="545"/>
      <c r="AKW114" s="545"/>
      <c r="AKX114" s="545"/>
      <c r="AKY114" s="545"/>
      <c r="AKZ114" s="545"/>
      <c r="ALA114" s="545"/>
      <c r="ALB114" s="545"/>
      <c r="ALC114" s="545"/>
      <c r="ALD114" s="545"/>
      <c r="ALE114" s="545"/>
      <c r="ALF114" s="545"/>
      <c r="ALG114" s="545"/>
      <c r="ALH114" s="545"/>
      <c r="ALI114" s="545"/>
      <c r="ALJ114" s="545"/>
      <c r="ALK114" s="545"/>
      <c r="ALL114" s="545"/>
      <c r="ALM114" s="545"/>
      <c r="ALN114" s="545"/>
      <c r="ALO114" s="545"/>
      <c r="ALP114" s="545"/>
      <c r="ALQ114" s="545"/>
      <c r="ALR114" s="545"/>
      <c r="ALS114" s="545"/>
      <c r="ALT114" s="545"/>
      <c r="ALU114" s="545"/>
      <c r="ALV114" s="545"/>
      <c r="ALW114" s="545"/>
      <c r="ALX114" s="545"/>
      <c r="ALY114" s="545"/>
      <c r="ALZ114" s="545"/>
      <c r="AMA114" s="545"/>
      <c r="AMB114" s="545"/>
      <c r="AMC114" s="545"/>
      <c r="AMD114" s="545"/>
      <c r="AME114" s="545"/>
      <c r="AMF114" s="545"/>
      <c r="AMG114" s="545"/>
      <c r="AMH114" s="545"/>
      <c r="AMI114" s="545"/>
      <c r="AMJ114" s="545"/>
      <c r="AMK114" s="545"/>
      <c r="AML114" s="545"/>
    </row>
    <row r="115" spans="1:1026" s="139" customFormat="1" ht="14.25" customHeight="1">
      <c r="A115" s="136"/>
      <c r="B115" s="137" t="s">
        <v>38</v>
      </c>
      <c r="C115" s="667" t="s">
        <v>165</v>
      </c>
      <c r="D115" s="668"/>
      <c r="E115" s="668"/>
      <c r="F115" s="668"/>
      <c r="G115" s="669"/>
      <c r="H115" s="138">
        <f>(((H50)/30))*5/12</f>
        <v>30.617130555555558</v>
      </c>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c r="HF115" s="136"/>
      <c r="HG115" s="136"/>
      <c r="HH115" s="136"/>
      <c r="HI115" s="136"/>
      <c r="HJ115" s="136"/>
      <c r="HK115" s="136"/>
      <c r="HL115" s="136"/>
      <c r="HM115" s="136"/>
      <c r="HN115" s="136"/>
      <c r="HO115" s="136"/>
      <c r="HP115" s="136"/>
      <c r="HQ115" s="136"/>
      <c r="HR115" s="136"/>
      <c r="HS115" s="136"/>
      <c r="HT115" s="136"/>
      <c r="HU115" s="136"/>
      <c r="HV115" s="136"/>
      <c r="HW115" s="136"/>
      <c r="HX115" s="136"/>
      <c r="HY115" s="136"/>
      <c r="HZ115" s="136"/>
      <c r="IA115" s="136"/>
      <c r="IB115" s="136"/>
      <c r="IC115" s="136"/>
      <c r="ID115" s="136"/>
      <c r="IE115" s="136"/>
      <c r="IF115" s="136"/>
      <c r="IG115" s="136"/>
      <c r="IH115" s="136"/>
      <c r="II115" s="136"/>
      <c r="IJ115" s="136"/>
      <c r="IK115" s="136"/>
      <c r="IL115" s="136"/>
      <c r="IM115" s="136"/>
      <c r="IN115" s="136"/>
      <c r="IO115" s="136"/>
      <c r="IP115" s="136"/>
      <c r="IQ115" s="136"/>
      <c r="IR115" s="136"/>
      <c r="IS115" s="136"/>
      <c r="IT115" s="136"/>
      <c r="IU115" s="136"/>
      <c r="IV115" s="136"/>
      <c r="IW115" s="136"/>
      <c r="IX115" s="136"/>
      <c r="IY115" s="136"/>
      <c r="IZ115" s="136"/>
      <c r="JA115" s="136"/>
      <c r="JB115" s="136"/>
      <c r="JC115" s="136"/>
      <c r="JD115" s="136"/>
      <c r="JE115" s="136"/>
      <c r="JF115" s="136"/>
      <c r="JG115" s="136"/>
      <c r="JH115" s="136"/>
      <c r="JI115" s="136"/>
      <c r="JJ115" s="136"/>
      <c r="JK115" s="136"/>
      <c r="JL115" s="136"/>
      <c r="JM115" s="136"/>
      <c r="JN115" s="136"/>
      <c r="JO115" s="136"/>
      <c r="JP115" s="136"/>
      <c r="JQ115" s="136"/>
      <c r="JR115" s="136"/>
      <c r="JS115" s="136"/>
      <c r="JT115" s="136"/>
      <c r="JU115" s="136"/>
      <c r="JV115" s="136"/>
      <c r="JW115" s="136"/>
      <c r="JX115" s="136"/>
      <c r="JY115" s="136"/>
      <c r="JZ115" s="136"/>
      <c r="KA115" s="136"/>
      <c r="KB115" s="136"/>
      <c r="KC115" s="136"/>
      <c r="KD115" s="136"/>
      <c r="KE115" s="136"/>
      <c r="KF115" s="136"/>
      <c r="KG115" s="136"/>
      <c r="KH115" s="136"/>
      <c r="KI115" s="136"/>
      <c r="KJ115" s="136"/>
      <c r="KK115" s="136"/>
      <c r="KL115" s="136"/>
      <c r="KM115" s="136"/>
      <c r="KN115" s="136"/>
      <c r="KO115" s="136"/>
      <c r="KP115" s="136"/>
      <c r="KQ115" s="136"/>
      <c r="KR115" s="136"/>
      <c r="KS115" s="136"/>
      <c r="KT115" s="136"/>
      <c r="KU115" s="136"/>
      <c r="KV115" s="136"/>
      <c r="KW115" s="136"/>
      <c r="KX115" s="136"/>
      <c r="KY115" s="136"/>
      <c r="KZ115" s="136"/>
      <c r="LA115" s="136"/>
      <c r="LB115" s="136"/>
      <c r="LC115" s="136"/>
      <c r="LD115" s="136"/>
      <c r="LE115" s="136"/>
      <c r="LF115" s="136"/>
      <c r="LG115" s="136"/>
      <c r="LH115" s="136"/>
      <c r="LI115" s="136"/>
      <c r="LJ115" s="136"/>
      <c r="LK115" s="136"/>
      <c r="LL115" s="136"/>
      <c r="LM115" s="136"/>
      <c r="LN115" s="136"/>
      <c r="LO115" s="136"/>
      <c r="LP115" s="136"/>
      <c r="LQ115" s="136"/>
      <c r="LR115" s="136"/>
      <c r="LS115" s="136"/>
      <c r="LT115" s="136"/>
      <c r="LU115" s="136"/>
      <c r="LV115" s="136"/>
      <c r="LW115" s="136"/>
      <c r="LX115" s="136"/>
      <c r="LY115" s="136"/>
      <c r="LZ115" s="136"/>
      <c r="MA115" s="136"/>
      <c r="MB115" s="136"/>
      <c r="MC115" s="136"/>
      <c r="MD115" s="136"/>
      <c r="ME115" s="136"/>
      <c r="MF115" s="136"/>
      <c r="MG115" s="136"/>
      <c r="MH115" s="136"/>
      <c r="MI115" s="136"/>
      <c r="MJ115" s="136"/>
      <c r="MK115" s="136"/>
      <c r="ML115" s="136"/>
      <c r="MM115" s="136"/>
      <c r="MN115" s="136"/>
      <c r="MO115" s="136"/>
      <c r="MP115" s="136"/>
      <c r="MQ115" s="136"/>
      <c r="MR115" s="136"/>
      <c r="MS115" s="136"/>
      <c r="MT115" s="136"/>
      <c r="MU115" s="136"/>
      <c r="MV115" s="136"/>
      <c r="MW115" s="136"/>
      <c r="MX115" s="136"/>
      <c r="MY115" s="136"/>
      <c r="MZ115" s="136"/>
      <c r="NA115" s="136"/>
      <c r="NB115" s="136"/>
      <c r="NC115" s="136"/>
      <c r="ND115" s="136"/>
      <c r="NE115" s="136"/>
      <c r="NF115" s="136"/>
      <c r="NG115" s="136"/>
      <c r="NH115" s="136"/>
      <c r="NI115" s="136"/>
      <c r="NJ115" s="136"/>
      <c r="NK115" s="136"/>
      <c r="NL115" s="136"/>
      <c r="NM115" s="136"/>
      <c r="NN115" s="136"/>
      <c r="NO115" s="136"/>
      <c r="NP115" s="136"/>
      <c r="NQ115" s="136"/>
      <c r="NR115" s="136"/>
      <c r="NS115" s="136"/>
      <c r="NT115" s="136"/>
      <c r="NU115" s="136"/>
      <c r="NV115" s="136"/>
      <c r="NW115" s="136"/>
      <c r="NX115" s="136"/>
      <c r="NY115" s="136"/>
      <c r="NZ115" s="136"/>
      <c r="OA115" s="136"/>
      <c r="OB115" s="136"/>
      <c r="OC115" s="136"/>
      <c r="OD115" s="136"/>
      <c r="OE115" s="136"/>
      <c r="OF115" s="136"/>
      <c r="OG115" s="136"/>
      <c r="OH115" s="136"/>
      <c r="OI115" s="136"/>
      <c r="OJ115" s="136"/>
      <c r="OK115" s="136"/>
      <c r="OL115" s="136"/>
      <c r="OM115" s="136"/>
      <c r="ON115" s="136"/>
      <c r="OO115" s="136"/>
      <c r="OP115" s="136"/>
      <c r="OQ115" s="136"/>
      <c r="OR115" s="136"/>
      <c r="OS115" s="136"/>
      <c r="OT115" s="136"/>
      <c r="OU115" s="136"/>
      <c r="OV115" s="136"/>
      <c r="OW115" s="136"/>
      <c r="OX115" s="136"/>
      <c r="OY115" s="136"/>
      <c r="OZ115" s="136"/>
      <c r="PA115" s="136"/>
      <c r="PB115" s="136"/>
      <c r="PC115" s="136"/>
      <c r="PD115" s="136"/>
      <c r="PE115" s="136"/>
      <c r="PF115" s="136"/>
      <c r="PG115" s="136"/>
      <c r="PH115" s="136"/>
      <c r="PI115" s="136"/>
      <c r="PJ115" s="136"/>
      <c r="PK115" s="136"/>
      <c r="PL115" s="136"/>
      <c r="PM115" s="136"/>
      <c r="PN115" s="136"/>
      <c r="PO115" s="136"/>
      <c r="PP115" s="136"/>
      <c r="PQ115" s="136"/>
      <c r="PR115" s="136"/>
      <c r="PS115" s="136"/>
      <c r="PT115" s="136"/>
      <c r="PU115" s="136"/>
      <c r="PV115" s="136"/>
      <c r="PW115" s="136"/>
      <c r="PX115" s="136"/>
      <c r="PY115" s="136"/>
      <c r="PZ115" s="136"/>
      <c r="QA115" s="136"/>
      <c r="QB115" s="136"/>
      <c r="QC115" s="136"/>
      <c r="QD115" s="136"/>
      <c r="QE115" s="136"/>
      <c r="QF115" s="136"/>
      <c r="QG115" s="136"/>
      <c r="QH115" s="136"/>
      <c r="QI115" s="136"/>
      <c r="QJ115" s="136"/>
      <c r="QK115" s="136"/>
      <c r="QL115" s="136"/>
      <c r="QM115" s="136"/>
      <c r="QN115" s="136"/>
      <c r="QO115" s="136"/>
      <c r="QP115" s="136"/>
      <c r="QQ115" s="136"/>
      <c r="QR115" s="136"/>
      <c r="QS115" s="136"/>
      <c r="QT115" s="136"/>
      <c r="QU115" s="136"/>
      <c r="QV115" s="136"/>
      <c r="QW115" s="136"/>
      <c r="QX115" s="136"/>
      <c r="QY115" s="136"/>
      <c r="QZ115" s="136"/>
      <c r="RA115" s="136"/>
      <c r="RB115" s="136"/>
      <c r="RC115" s="136"/>
      <c r="RD115" s="136"/>
      <c r="RE115" s="136"/>
      <c r="RF115" s="136"/>
      <c r="RG115" s="136"/>
      <c r="RH115" s="136"/>
      <c r="RI115" s="136"/>
      <c r="RJ115" s="136"/>
      <c r="RK115" s="136"/>
      <c r="RL115" s="136"/>
      <c r="RM115" s="136"/>
      <c r="RN115" s="136"/>
      <c r="RO115" s="136"/>
      <c r="RP115" s="136"/>
      <c r="RQ115" s="136"/>
      <c r="RR115" s="136"/>
      <c r="RS115" s="136"/>
      <c r="RT115" s="136"/>
      <c r="RU115" s="136"/>
      <c r="RV115" s="136"/>
      <c r="RW115" s="136"/>
      <c r="RX115" s="136"/>
      <c r="RY115" s="136"/>
      <c r="RZ115" s="136"/>
      <c r="SA115" s="136"/>
      <c r="SB115" s="136"/>
      <c r="SC115" s="136"/>
      <c r="SD115" s="136"/>
      <c r="SE115" s="136"/>
      <c r="SF115" s="136"/>
      <c r="SG115" s="136"/>
      <c r="SH115" s="136"/>
      <c r="SI115" s="136"/>
      <c r="SJ115" s="136"/>
      <c r="SK115" s="136"/>
      <c r="SL115" s="136"/>
      <c r="SM115" s="136"/>
      <c r="SN115" s="136"/>
      <c r="SO115" s="136"/>
      <c r="SP115" s="136"/>
      <c r="SQ115" s="136"/>
      <c r="SR115" s="136"/>
      <c r="SS115" s="136"/>
      <c r="ST115" s="136"/>
      <c r="SU115" s="136"/>
      <c r="SV115" s="136"/>
      <c r="SW115" s="136"/>
      <c r="SX115" s="136"/>
      <c r="SY115" s="136"/>
      <c r="SZ115" s="136"/>
      <c r="TA115" s="136"/>
      <c r="TB115" s="136"/>
      <c r="TC115" s="136"/>
      <c r="TD115" s="136"/>
      <c r="TE115" s="136"/>
      <c r="TF115" s="136"/>
      <c r="TG115" s="136"/>
      <c r="TH115" s="136"/>
      <c r="TI115" s="136"/>
      <c r="TJ115" s="136"/>
      <c r="TK115" s="136"/>
      <c r="TL115" s="136"/>
      <c r="TM115" s="136"/>
      <c r="TN115" s="136"/>
      <c r="TO115" s="136"/>
      <c r="TP115" s="136"/>
      <c r="TQ115" s="136"/>
      <c r="TR115" s="136"/>
      <c r="TS115" s="136"/>
      <c r="TT115" s="136"/>
      <c r="TU115" s="136"/>
      <c r="TV115" s="136"/>
      <c r="TW115" s="136"/>
      <c r="TX115" s="136"/>
      <c r="TY115" s="136"/>
      <c r="TZ115" s="136"/>
      <c r="UA115" s="136"/>
      <c r="UB115" s="136"/>
      <c r="UC115" s="136"/>
      <c r="UD115" s="136"/>
      <c r="UE115" s="136"/>
      <c r="UF115" s="136"/>
      <c r="UG115" s="136"/>
      <c r="UH115" s="136"/>
      <c r="UI115" s="136"/>
      <c r="UJ115" s="136"/>
      <c r="UK115" s="136"/>
      <c r="UL115" s="136"/>
      <c r="UM115" s="136"/>
      <c r="UN115" s="136"/>
      <c r="UO115" s="136"/>
      <c r="UP115" s="136"/>
      <c r="UQ115" s="136"/>
      <c r="UR115" s="136"/>
      <c r="US115" s="136"/>
      <c r="UT115" s="136"/>
      <c r="UU115" s="136"/>
      <c r="UV115" s="136"/>
      <c r="UW115" s="136"/>
      <c r="UX115" s="136"/>
      <c r="UY115" s="136"/>
      <c r="UZ115" s="136"/>
      <c r="VA115" s="136"/>
      <c r="VB115" s="136"/>
      <c r="VC115" s="136"/>
      <c r="VD115" s="136"/>
      <c r="VE115" s="136"/>
      <c r="VF115" s="136"/>
      <c r="VG115" s="136"/>
      <c r="VH115" s="136"/>
      <c r="VI115" s="136"/>
      <c r="VJ115" s="136"/>
      <c r="VK115" s="136"/>
      <c r="VL115" s="136"/>
      <c r="VM115" s="136"/>
      <c r="VN115" s="136"/>
      <c r="VO115" s="136"/>
      <c r="VP115" s="136"/>
      <c r="VQ115" s="136"/>
      <c r="VR115" s="136"/>
      <c r="VS115" s="136"/>
      <c r="VT115" s="136"/>
      <c r="VU115" s="136"/>
      <c r="VV115" s="136"/>
      <c r="VW115" s="136"/>
      <c r="VX115" s="136"/>
      <c r="VY115" s="136"/>
      <c r="VZ115" s="136"/>
      <c r="WA115" s="136"/>
      <c r="WB115" s="136"/>
      <c r="WC115" s="136"/>
      <c r="WD115" s="136"/>
      <c r="WE115" s="136"/>
      <c r="WF115" s="136"/>
      <c r="WG115" s="136"/>
      <c r="WH115" s="136"/>
      <c r="WI115" s="136"/>
      <c r="WJ115" s="136"/>
      <c r="WK115" s="136"/>
      <c r="WL115" s="136"/>
      <c r="WM115" s="136"/>
      <c r="WN115" s="136"/>
      <c r="WO115" s="136"/>
      <c r="WP115" s="136"/>
      <c r="WQ115" s="136"/>
      <c r="WR115" s="136"/>
      <c r="WS115" s="136"/>
      <c r="WT115" s="136"/>
      <c r="WU115" s="136"/>
      <c r="WV115" s="136"/>
      <c r="WW115" s="136"/>
      <c r="WX115" s="136"/>
      <c r="WY115" s="136"/>
      <c r="WZ115" s="136"/>
      <c r="XA115" s="136"/>
      <c r="XB115" s="136"/>
      <c r="XC115" s="136"/>
      <c r="XD115" s="136"/>
      <c r="XE115" s="136"/>
      <c r="XF115" s="136"/>
      <c r="XG115" s="136"/>
      <c r="XH115" s="136"/>
      <c r="XI115" s="136"/>
      <c r="XJ115" s="136"/>
      <c r="XK115" s="136"/>
      <c r="XL115" s="136"/>
      <c r="XM115" s="136"/>
      <c r="XN115" s="136"/>
      <c r="XO115" s="136"/>
      <c r="XP115" s="136"/>
      <c r="XQ115" s="136"/>
      <c r="XR115" s="136"/>
      <c r="XS115" s="136"/>
      <c r="XT115" s="136"/>
      <c r="XU115" s="136"/>
      <c r="XV115" s="136"/>
      <c r="XW115" s="136"/>
      <c r="XX115" s="136"/>
      <c r="XY115" s="136"/>
      <c r="XZ115" s="136"/>
      <c r="YA115" s="136"/>
      <c r="YB115" s="136"/>
      <c r="YC115" s="136"/>
      <c r="YD115" s="136"/>
      <c r="YE115" s="136"/>
      <c r="YF115" s="136"/>
      <c r="YG115" s="136"/>
      <c r="YH115" s="136"/>
      <c r="YI115" s="136"/>
      <c r="YJ115" s="136"/>
      <c r="YK115" s="136"/>
      <c r="YL115" s="136"/>
      <c r="YM115" s="136"/>
      <c r="YN115" s="136"/>
      <c r="YO115" s="136"/>
      <c r="YP115" s="136"/>
      <c r="YQ115" s="136"/>
      <c r="YR115" s="136"/>
      <c r="YS115" s="136"/>
      <c r="YT115" s="136"/>
      <c r="YU115" s="136"/>
      <c r="YV115" s="136"/>
      <c r="YW115" s="136"/>
      <c r="YX115" s="136"/>
      <c r="YY115" s="136"/>
      <c r="YZ115" s="136"/>
      <c r="ZA115" s="136"/>
      <c r="ZB115" s="136"/>
      <c r="ZC115" s="136"/>
      <c r="ZD115" s="136"/>
      <c r="ZE115" s="136"/>
      <c r="ZF115" s="136"/>
      <c r="ZG115" s="136"/>
      <c r="ZH115" s="136"/>
      <c r="ZI115" s="136"/>
      <c r="ZJ115" s="136"/>
      <c r="ZK115" s="136"/>
      <c r="ZL115" s="136"/>
      <c r="ZM115" s="136"/>
      <c r="ZN115" s="136"/>
      <c r="ZO115" s="136"/>
      <c r="ZP115" s="136"/>
      <c r="ZQ115" s="136"/>
      <c r="ZR115" s="136"/>
      <c r="ZS115" s="136"/>
      <c r="ZT115" s="136"/>
      <c r="ZU115" s="136"/>
      <c r="ZV115" s="136"/>
      <c r="ZW115" s="136"/>
      <c r="ZX115" s="136"/>
      <c r="ZY115" s="136"/>
      <c r="ZZ115" s="136"/>
      <c r="AAA115" s="136"/>
      <c r="AAB115" s="136"/>
      <c r="AAC115" s="136"/>
      <c r="AAD115" s="136"/>
      <c r="AAE115" s="136"/>
      <c r="AAF115" s="136"/>
      <c r="AAG115" s="136"/>
      <c r="AAH115" s="136"/>
      <c r="AAI115" s="136"/>
      <c r="AAJ115" s="136"/>
      <c r="AAK115" s="136"/>
      <c r="AAL115" s="136"/>
      <c r="AAM115" s="136"/>
      <c r="AAN115" s="136"/>
      <c r="AAO115" s="136"/>
      <c r="AAP115" s="136"/>
      <c r="AAQ115" s="136"/>
      <c r="AAR115" s="136"/>
      <c r="AAS115" s="136"/>
      <c r="AAT115" s="136"/>
      <c r="AAU115" s="136"/>
      <c r="AAV115" s="136"/>
      <c r="AAW115" s="136"/>
      <c r="AAX115" s="136"/>
      <c r="AAY115" s="136"/>
      <c r="AAZ115" s="136"/>
      <c r="ABA115" s="136"/>
      <c r="ABB115" s="136"/>
      <c r="ABC115" s="136"/>
      <c r="ABD115" s="136"/>
      <c r="ABE115" s="136"/>
      <c r="ABF115" s="136"/>
      <c r="ABG115" s="136"/>
      <c r="ABH115" s="136"/>
      <c r="ABI115" s="136"/>
      <c r="ABJ115" s="136"/>
      <c r="ABK115" s="136"/>
      <c r="ABL115" s="136"/>
      <c r="ABM115" s="136"/>
      <c r="ABN115" s="136"/>
      <c r="ABO115" s="136"/>
      <c r="ABP115" s="136"/>
      <c r="ABQ115" s="136"/>
      <c r="ABR115" s="136"/>
      <c r="ABS115" s="136"/>
      <c r="ABT115" s="136"/>
      <c r="ABU115" s="136"/>
      <c r="ABV115" s="136"/>
      <c r="ABW115" s="136"/>
      <c r="ABX115" s="136"/>
      <c r="ABY115" s="136"/>
      <c r="ABZ115" s="136"/>
      <c r="ACA115" s="136"/>
      <c r="ACB115" s="136"/>
      <c r="ACC115" s="136"/>
      <c r="ACD115" s="136"/>
      <c r="ACE115" s="136"/>
      <c r="ACF115" s="136"/>
      <c r="ACG115" s="136"/>
      <c r="ACH115" s="136"/>
      <c r="ACI115" s="136"/>
      <c r="ACJ115" s="136"/>
      <c r="ACK115" s="136"/>
      <c r="ACL115" s="136"/>
      <c r="ACM115" s="136"/>
      <c r="ACN115" s="136"/>
      <c r="ACO115" s="136"/>
      <c r="ACP115" s="136"/>
      <c r="ACQ115" s="136"/>
      <c r="ACR115" s="136"/>
      <c r="ACS115" s="136"/>
      <c r="ACT115" s="136"/>
      <c r="ACU115" s="136"/>
      <c r="ACV115" s="136"/>
      <c r="ACW115" s="136"/>
      <c r="ACX115" s="136"/>
      <c r="ACY115" s="136"/>
      <c r="ACZ115" s="136"/>
      <c r="ADA115" s="136"/>
      <c r="ADB115" s="136"/>
      <c r="ADC115" s="136"/>
      <c r="ADD115" s="136"/>
      <c r="ADE115" s="136"/>
      <c r="ADF115" s="136"/>
      <c r="ADG115" s="136"/>
      <c r="ADH115" s="136"/>
      <c r="ADI115" s="136"/>
      <c r="ADJ115" s="136"/>
      <c r="ADK115" s="136"/>
      <c r="ADL115" s="136"/>
      <c r="ADM115" s="136"/>
      <c r="ADN115" s="136"/>
      <c r="ADO115" s="136"/>
      <c r="ADP115" s="136"/>
      <c r="ADQ115" s="136"/>
      <c r="ADR115" s="136"/>
      <c r="ADS115" s="136"/>
      <c r="ADT115" s="136"/>
      <c r="ADU115" s="136"/>
      <c r="ADV115" s="136"/>
      <c r="ADW115" s="136"/>
      <c r="ADX115" s="136"/>
      <c r="ADY115" s="136"/>
      <c r="ADZ115" s="136"/>
      <c r="AEA115" s="136"/>
      <c r="AEB115" s="136"/>
      <c r="AEC115" s="136"/>
      <c r="AED115" s="136"/>
      <c r="AEE115" s="136"/>
      <c r="AEF115" s="136"/>
      <c r="AEG115" s="136"/>
      <c r="AEH115" s="136"/>
      <c r="AEI115" s="136"/>
      <c r="AEJ115" s="136"/>
      <c r="AEK115" s="136"/>
      <c r="AEL115" s="136"/>
      <c r="AEM115" s="136"/>
      <c r="AEN115" s="136"/>
      <c r="AEO115" s="136"/>
      <c r="AEP115" s="136"/>
      <c r="AEQ115" s="136"/>
      <c r="AER115" s="136"/>
      <c r="AES115" s="136"/>
      <c r="AET115" s="136"/>
      <c r="AEU115" s="136"/>
      <c r="AEV115" s="136"/>
      <c r="AEW115" s="136"/>
      <c r="AEX115" s="136"/>
      <c r="AEY115" s="136"/>
      <c r="AEZ115" s="136"/>
      <c r="AFA115" s="136"/>
      <c r="AFB115" s="136"/>
      <c r="AFC115" s="136"/>
      <c r="AFD115" s="136"/>
      <c r="AFE115" s="136"/>
      <c r="AFF115" s="136"/>
      <c r="AFG115" s="136"/>
      <c r="AFH115" s="136"/>
      <c r="AFI115" s="136"/>
      <c r="AFJ115" s="136"/>
      <c r="AFK115" s="136"/>
      <c r="AFL115" s="136"/>
      <c r="AFM115" s="136"/>
      <c r="AFN115" s="136"/>
      <c r="AFO115" s="136"/>
      <c r="AFP115" s="136"/>
      <c r="AFQ115" s="136"/>
      <c r="AFR115" s="136"/>
      <c r="AFS115" s="136"/>
      <c r="AFT115" s="136"/>
      <c r="AFU115" s="136"/>
      <c r="AFV115" s="136"/>
      <c r="AFW115" s="136"/>
      <c r="AFX115" s="136"/>
      <c r="AFY115" s="136"/>
      <c r="AFZ115" s="136"/>
      <c r="AGA115" s="136"/>
      <c r="AGB115" s="136"/>
      <c r="AGC115" s="136"/>
      <c r="AGD115" s="136"/>
      <c r="AGE115" s="136"/>
      <c r="AGF115" s="136"/>
      <c r="AGG115" s="136"/>
      <c r="AGH115" s="136"/>
      <c r="AGI115" s="136"/>
      <c r="AGJ115" s="136"/>
      <c r="AGK115" s="136"/>
      <c r="AGL115" s="136"/>
      <c r="AGM115" s="136"/>
      <c r="AGN115" s="136"/>
      <c r="AGO115" s="136"/>
      <c r="AGP115" s="136"/>
      <c r="AGQ115" s="136"/>
      <c r="AGR115" s="136"/>
      <c r="AGS115" s="136"/>
      <c r="AGT115" s="136"/>
      <c r="AGU115" s="136"/>
      <c r="AGV115" s="136"/>
      <c r="AGW115" s="136"/>
      <c r="AGX115" s="136"/>
      <c r="AGY115" s="136"/>
      <c r="AGZ115" s="136"/>
      <c r="AHA115" s="136"/>
      <c r="AHB115" s="136"/>
      <c r="AHC115" s="136"/>
      <c r="AHD115" s="136"/>
      <c r="AHE115" s="136"/>
      <c r="AHF115" s="136"/>
      <c r="AHG115" s="136"/>
      <c r="AHH115" s="136"/>
      <c r="AHI115" s="136"/>
      <c r="AHJ115" s="136"/>
      <c r="AHK115" s="136"/>
      <c r="AHL115" s="136"/>
      <c r="AHM115" s="136"/>
      <c r="AHN115" s="136"/>
      <c r="AHO115" s="136"/>
      <c r="AHP115" s="136"/>
      <c r="AHQ115" s="136"/>
      <c r="AHR115" s="136"/>
      <c r="AHS115" s="136"/>
      <c r="AHT115" s="136"/>
      <c r="AHU115" s="136"/>
      <c r="AHV115" s="136"/>
      <c r="AHW115" s="136"/>
      <c r="AHX115" s="136"/>
      <c r="AHY115" s="136"/>
      <c r="AHZ115" s="136"/>
      <c r="AIA115" s="136"/>
      <c r="AIB115" s="136"/>
      <c r="AIC115" s="136"/>
      <c r="AID115" s="136"/>
      <c r="AIE115" s="136"/>
      <c r="AIF115" s="136"/>
      <c r="AIG115" s="136"/>
      <c r="AIH115" s="136"/>
      <c r="AII115" s="136"/>
      <c r="AIJ115" s="136"/>
      <c r="AIK115" s="136"/>
      <c r="AIL115" s="136"/>
      <c r="AIM115" s="136"/>
      <c r="AIN115" s="136"/>
      <c r="AIO115" s="136"/>
      <c r="AIP115" s="136"/>
      <c r="AIQ115" s="136"/>
      <c r="AIR115" s="136"/>
      <c r="AIS115" s="136"/>
      <c r="AIT115" s="136"/>
      <c r="AIU115" s="136"/>
      <c r="AIV115" s="136"/>
      <c r="AIW115" s="136"/>
      <c r="AIX115" s="136"/>
      <c r="AIY115" s="136"/>
      <c r="AIZ115" s="136"/>
      <c r="AJA115" s="136"/>
      <c r="AJB115" s="136"/>
      <c r="AJC115" s="136"/>
      <c r="AJD115" s="136"/>
      <c r="AJE115" s="136"/>
      <c r="AJF115" s="136"/>
      <c r="AJG115" s="136"/>
      <c r="AJH115" s="136"/>
      <c r="AJI115" s="136"/>
      <c r="AJJ115" s="136"/>
      <c r="AJK115" s="136"/>
      <c r="AJL115" s="136"/>
      <c r="AJM115" s="136"/>
      <c r="AJN115" s="136"/>
      <c r="AJO115" s="136"/>
      <c r="AJP115" s="136"/>
      <c r="AJQ115" s="136"/>
      <c r="AJR115" s="136"/>
      <c r="AJS115" s="136"/>
      <c r="AJT115" s="136"/>
      <c r="AJU115" s="136"/>
      <c r="AJV115" s="136"/>
      <c r="AJW115" s="136"/>
      <c r="AJX115" s="136"/>
      <c r="AJY115" s="136"/>
      <c r="AJZ115" s="136"/>
      <c r="AKA115" s="136"/>
      <c r="AKB115" s="136"/>
      <c r="AKC115" s="136"/>
      <c r="AKD115" s="136"/>
      <c r="AKE115" s="136"/>
      <c r="AKF115" s="136"/>
      <c r="AKG115" s="136"/>
      <c r="AKH115" s="136"/>
      <c r="AKI115" s="136"/>
      <c r="AKJ115" s="136"/>
      <c r="AKK115" s="136"/>
      <c r="AKL115" s="136"/>
      <c r="AKM115" s="136"/>
      <c r="AKN115" s="136"/>
      <c r="AKO115" s="136"/>
      <c r="AKP115" s="136"/>
      <c r="AKQ115" s="136"/>
      <c r="AKR115" s="136"/>
      <c r="AKS115" s="136"/>
      <c r="AKT115" s="136"/>
      <c r="AKU115" s="136"/>
      <c r="AKV115" s="136"/>
      <c r="AKW115" s="136"/>
      <c r="AKX115" s="136"/>
      <c r="AKY115" s="136"/>
      <c r="AKZ115" s="136"/>
      <c r="ALA115" s="136"/>
      <c r="ALB115" s="136"/>
      <c r="ALC115" s="136"/>
      <c r="ALD115" s="136"/>
      <c r="ALE115" s="136"/>
      <c r="ALF115" s="136"/>
      <c r="ALG115" s="136"/>
      <c r="ALH115" s="136"/>
      <c r="ALI115" s="136"/>
      <c r="ALJ115" s="136"/>
      <c r="ALK115" s="136"/>
      <c r="ALL115" s="136"/>
      <c r="ALM115" s="136"/>
      <c r="ALN115" s="136"/>
      <c r="ALO115" s="136"/>
      <c r="ALP115" s="136"/>
      <c r="ALQ115" s="136"/>
      <c r="ALR115" s="136"/>
      <c r="ALS115" s="136"/>
      <c r="ALT115" s="136"/>
      <c r="ALU115" s="136"/>
      <c r="ALV115" s="136"/>
      <c r="ALW115" s="136"/>
      <c r="ALX115" s="136"/>
      <c r="ALY115" s="136"/>
      <c r="ALZ115" s="136"/>
      <c r="AMA115" s="136"/>
      <c r="AMB115" s="136"/>
      <c r="AMC115" s="136"/>
      <c r="AMD115" s="136"/>
      <c r="AME115" s="136"/>
      <c r="AMF115" s="136"/>
      <c r="AMG115" s="136"/>
      <c r="AMH115" s="136"/>
      <c r="AMI115" s="136"/>
      <c r="AMJ115" s="136"/>
      <c r="AMK115" s="136"/>
      <c r="AML115" s="136"/>
    </row>
    <row r="116" spans="1:1026" s="139" customFormat="1" ht="14.25" customHeight="1">
      <c r="A116" s="136"/>
      <c r="B116" s="158"/>
      <c r="C116" s="239"/>
      <c r="D116" s="240"/>
      <c r="E116" s="160"/>
      <c r="F116" s="161"/>
      <c r="G116" s="162" t="s">
        <v>166</v>
      </c>
      <c r="H116" s="163">
        <f>SUM(H110:H115)</f>
        <v>233.16525517777782</v>
      </c>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c r="HF116" s="136"/>
      <c r="HG116" s="136"/>
      <c r="HH116" s="136"/>
      <c r="HI116" s="136"/>
      <c r="HJ116" s="136"/>
      <c r="HK116" s="136"/>
      <c r="HL116" s="136"/>
      <c r="HM116" s="136"/>
      <c r="HN116" s="136"/>
      <c r="HO116" s="136"/>
      <c r="HP116" s="136"/>
      <c r="HQ116" s="136"/>
      <c r="HR116" s="136"/>
      <c r="HS116" s="136"/>
      <c r="HT116" s="136"/>
      <c r="HU116" s="136"/>
      <c r="HV116" s="136"/>
      <c r="HW116" s="136"/>
      <c r="HX116" s="136"/>
      <c r="HY116" s="136"/>
      <c r="HZ116" s="136"/>
      <c r="IA116" s="136"/>
      <c r="IB116" s="136"/>
      <c r="IC116" s="136"/>
      <c r="ID116" s="136"/>
      <c r="IE116" s="136"/>
      <c r="IF116" s="136"/>
      <c r="IG116" s="136"/>
      <c r="IH116" s="136"/>
      <c r="II116" s="136"/>
      <c r="IJ116" s="136"/>
      <c r="IK116" s="136"/>
      <c r="IL116" s="136"/>
      <c r="IM116" s="136"/>
      <c r="IN116" s="136"/>
      <c r="IO116" s="136"/>
      <c r="IP116" s="136"/>
      <c r="IQ116" s="136"/>
      <c r="IR116" s="136"/>
      <c r="IS116" s="136"/>
      <c r="IT116" s="136"/>
      <c r="IU116" s="136"/>
      <c r="IV116" s="136"/>
      <c r="IW116" s="136"/>
      <c r="IX116" s="136"/>
      <c r="IY116" s="136"/>
      <c r="IZ116" s="136"/>
      <c r="JA116" s="136"/>
      <c r="JB116" s="136"/>
      <c r="JC116" s="136"/>
      <c r="JD116" s="136"/>
      <c r="JE116" s="136"/>
      <c r="JF116" s="136"/>
      <c r="JG116" s="136"/>
      <c r="JH116" s="136"/>
      <c r="JI116" s="136"/>
      <c r="JJ116" s="136"/>
      <c r="JK116" s="136"/>
      <c r="JL116" s="136"/>
      <c r="JM116" s="136"/>
      <c r="JN116" s="136"/>
      <c r="JO116" s="136"/>
      <c r="JP116" s="136"/>
      <c r="JQ116" s="136"/>
      <c r="JR116" s="136"/>
      <c r="JS116" s="136"/>
      <c r="JT116" s="136"/>
      <c r="JU116" s="136"/>
      <c r="JV116" s="136"/>
      <c r="JW116" s="136"/>
      <c r="JX116" s="136"/>
      <c r="JY116" s="136"/>
      <c r="JZ116" s="136"/>
      <c r="KA116" s="136"/>
      <c r="KB116" s="136"/>
      <c r="KC116" s="136"/>
      <c r="KD116" s="136"/>
      <c r="KE116" s="136"/>
      <c r="KF116" s="136"/>
      <c r="KG116" s="136"/>
      <c r="KH116" s="136"/>
      <c r="KI116" s="136"/>
      <c r="KJ116" s="136"/>
      <c r="KK116" s="136"/>
      <c r="KL116" s="136"/>
      <c r="KM116" s="136"/>
      <c r="KN116" s="136"/>
      <c r="KO116" s="136"/>
      <c r="KP116" s="136"/>
      <c r="KQ116" s="136"/>
      <c r="KR116" s="136"/>
      <c r="KS116" s="136"/>
      <c r="KT116" s="136"/>
      <c r="KU116" s="136"/>
      <c r="KV116" s="136"/>
      <c r="KW116" s="136"/>
      <c r="KX116" s="136"/>
      <c r="KY116" s="136"/>
      <c r="KZ116" s="136"/>
      <c r="LA116" s="136"/>
      <c r="LB116" s="136"/>
      <c r="LC116" s="136"/>
      <c r="LD116" s="136"/>
      <c r="LE116" s="136"/>
      <c r="LF116" s="136"/>
      <c r="LG116" s="136"/>
      <c r="LH116" s="136"/>
      <c r="LI116" s="136"/>
      <c r="LJ116" s="136"/>
      <c r="LK116" s="136"/>
      <c r="LL116" s="136"/>
      <c r="LM116" s="136"/>
      <c r="LN116" s="136"/>
      <c r="LO116" s="136"/>
      <c r="LP116" s="136"/>
      <c r="LQ116" s="136"/>
      <c r="LR116" s="136"/>
      <c r="LS116" s="136"/>
      <c r="LT116" s="136"/>
      <c r="LU116" s="136"/>
      <c r="LV116" s="136"/>
      <c r="LW116" s="136"/>
      <c r="LX116" s="136"/>
      <c r="LY116" s="136"/>
      <c r="LZ116" s="136"/>
      <c r="MA116" s="136"/>
      <c r="MB116" s="136"/>
      <c r="MC116" s="136"/>
      <c r="MD116" s="136"/>
      <c r="ME116" s="136"/>
      <c r="MF116" s="136"/>
      <c r="MG116" s="136"/>
      <c r="MH116" s="136"/>
      <c r="MI116" s="136"/>
      <c r="MJ116" s="136"/>
      <c r="MK116" s="136"/>
      <c r="ML116" s="136"/>
      <c r="MM116" s="136"/>
      <c r="MN116" s="136"/>
      <c r="MO116" s="136"/>
      <c r="MP116" s="136"/>
      <c r="MQ116" s="136"/>
      <c r="MR116" s="136"/>
      <c r="MS116" s="136"/>
      <c r="MT116" s="136"/>
      <c r="MU116" s="136"/>
      <c r="MV116" s="136"/>
      <c r="MW116" s="136"/>
      <c r="MX116" s="136"/>
      <c r="MY116" s="136"/>
      <c r="MZ116" s="136"/>
      <c r="NA116" s="136"/>
      <c r="NB116" s="136"/>
      <c r="NC116" s="136"/>
      <c r="ND116" s="136"/>
      <c r="NE116" s="136"/>
      <c r="NF116" s="136"/>
      <c r="NG116" s="136"/>
      <c r="NH116" s="136"/>
      <c r="NI116" s="136"/>
      <c r="NJ116" s="136"/>
      <c r="NK116" s="136"/>
      <c r="NL116" s="136"/>
      <c r="NM116" s="136"/>
      <c r="NN116" s="136"/>
      <c r="NO116" s="136"/>
      <c r="NP116" s="136"/>
      <c r="NQ116" s="136"/>
      <c r="NR116" s="136"/>
      <c r="NS116" s="136"/>
      <c r="NT116" s="136"/>
      <c r="NU116" s="136"/>
      <c r="NV116" s="136"/>
      <c r="NW116" s="136"/>
      <c r="NX116" s="136"/>
      <c r="NY116" s="136"/>
      <c r="NZ116" s="136"/>
      <c r="OA116" s="136"/>
      <c r="OB116" s="136"/>
      <c r="OC116" s="136"/>
      <c r="OD116" s="136"/>
      <c r="OE116" s="136"/>
      <c r="OF116" s="136"/>
      <c r="OG116" s="136"/>
      <c r="OH116" s="136"/>
      <c r="OI116" s="136"/>
      <c r="OJ116" s="136"/>
      <c r="OK116" s="136"/>
      <c r="OL116" s="136"/>
      <c r="OM116" s="136"/>
      <c r="ON116" s="136"/>
      <c r="OO116" s="136"/>
      <c r="OP116" s="136"/>
      <c r="OQ116" s="136"/>
      <c r="OR116" s="136"/>
      <c r="OS116" s="136"/>
      <c r="OT116" s="136"/>
      <c r="OU116" s="136"/>
      <c r="OV116" s="136"/>
      <c r="OW116" s="136"/>
      <c r="OX116" s="136"/>
      <c r="OY116" s="136"/>
      <c r="OZ116" s="136"/>
      <c r="PA116" s="136"/>
      <c r="PB116" s="136"/>
      <c r="PC116" s="136"/>
      <c r="PD116" s="136"/>
      <c r="PE116" s="136"/>
      <c r="PF116" s="136"/>
      <c r="PG116" s="136"/>
      <c r="PH116" s="136"/>
      <c r="PI116" s="136"/>
      <c r="PJ116" s="136"/>
      <c r="PK116" s="136"/>
      <c r="PL116" s="136"/>
      <c r="PM116" s="136"/>
      <c r="PN116" s="136"/>
      <c r="PO116" s="136"/>
      <c r="PP116" s="136"/>
      <c r="PQ116" s="136"/>
      <c r="PR116" s="136"/>
      <c r="PS116" s="136"/>
      <c r="PT116" s="136"/>
      <c r="PU116" s="136"/>
      <c r="PV116" s="136"/>
      <c r="PW116" s="136"/>
      <c r="PX116" s="136"/>
      <c r="PY116" s="136"/>
      <c r="PZ116" s="136"/>
      <c r="QA116" s="136"/>
      <c r="QB116" s="136"/>
      <c r="QC116" s="136"/>
      <c r="QD116" s="136"/>
      <c r="QE116" s="136"/>
      <c r="QF116" s="136"/>
      <c r="QG116" s="136"/>
      <c r="QH116" s="136"/>
      <c r="QI116" s="136"/>
      <c r="QJ116" s="136"/>
      <c r="QK116" s="136"/>
      <c r="QL116" s="136"/>
      <c r="QM116" s="136"/>
      <c r="QN116" s="136"/>
      <c r="QO116" s="136"/>
      <c r="QP116" s="136"/>
      <c r="QQ116" s="136"/>
      <c r="QR116" s="136"/>
      <c r="QS116" s="136"/>
      <c r="QT116" s="136"/>
      <c r="QU116" s="136"/>
      <c r="QV116" s="136"/>
      <c r="QW116" s="136"/>
      <c r="QX116" s="136"/>
      <c r="QY116" s="136"/>
      <c r="QZ116" s="136"/>
      <c r="RA116" s="136"/>
      <c r="RB116" s="136"/>
      <c r="RC116" s="136"/>
      <c r="RD116" s="136"/>
      <c r="RE116" s="136"/>
      <c r="RF116" s="136"/>
      <c r="RG116" s="136"/>
      <c r="RH116" s="136"/>
      <c r="RI116" s="136"/>
      <c r="RJ116" s="136"/>
      <c r="RK116" s="136"/>
      <c r="RL116" s="136"/>
      <c r="RM116" s="136"/>
      <c r="RN116" s="136"/>
      <c r="RO116" s="136"/>
      <c r="RP116" s="136"/>
      <c r="RQ116" s="136"/>
      <c r="RR116" s="136"/>
      <c r="RS116" s="136"/>
      <c r="RT116" s="136"/>
      <c r="RU116" s="136"/>
      <c r="RV116" s="136"/>
      <c r="RW116" s="136"/>
      <c r="RX116" s="136"/>
      <c r="RY116" s="136"/>
      <c r="RZ116" s="136"/>
      <c r="SA116" s="136"/>
      <c r="SB116" s="136"/>
      <c r="SC116" s="136"/>
      <c r="SD116" s="136"/>
      <c r="SE116" s="136"/>
      <c r="SF116" s="136"/>
      <c r="SG116" s="136"/>
      <c r="SH116" s="136"/>
      <c r="SI116" s="136"/>
      <c r="SJ116" s="136"/>
      <c r="SK116" s="136"/>
      <c r="SL116" s="136"/>
      <c r="SM116" s="136"/>
      <c r="SN116" s="136"/>
      <c r="SO116" s="136"/>
      <c r="SP116" s="136"/>
      <c r="SQ116" s="136"/>
      <c r="SR116" s="136"/>
      <c r="SS116" s="136"/>
      <c r="ST116" s="136"/>
      <c r="SU116" s="136"/>
      <c r="SV116" s="136"/>
      <c r="SW116" s="136"/>
      <c r="SX116" s="136"/>
      <c r="SY116" s="136"/>
      <c r="SZ116" s="136"/>
      <c r="TA116" s="136"/>
      <c r="TB116" s="136"/>
      <c r="TC116" s="136"/>
      <c r="TD116" s="136"/>
      <c r="TE116" s="136"/>
      <c r="TF116" s="136"/>
      <c r="TG116" s="136"/>
      <c r="TH116" s="136"/>
      <c r="TI116" s="136"/>
      <c r="TJ116" s="136"/>
      <c r="TK116" s="136"/>
      <c r="TL116" s="136"/>
      <c r="TM116" s="136"/>
      <c r="TN116" s="136"/>
      <c r="TO116" s="136"/>
      <c r="TP116" s="136"/>
      <c r="TQ116" s="136"/>
      <c r="TR116" s="136"/>
      <c r="TS116" s="136"/>
      <c r="TT116" s="136"/>
      <c r="TU116" s="136"/>
      <c r="TV116" s="136"/>
      <c r="TW116" s="136"/>
      <c r="TX116" s="136"/>
      <c r="TY116" s="136"/>
      <c r="TZ116" s="136"/>
      <c r="UA116" s="136"/>
      <c r="UB116" s="136"/>
      <c r="UC116" s="136"/>
      <c r="UD116" s="136"/>
      <c r="UE116" s="136"/>
      <c r="UF116" s="136"/>
      <c r="UG116" s="136"/>
      <c r="UH116" s="136"/>
      <c r="UI116" s="136"/>
      <c r="UJ116" s="136"/>
      <c r="UK116" s="136"/>
      <c r="UL116" s="136"/>
      <c r="UM116" s="136"/>
      <c r="UN116" s="136"/>
      <c r="UO116" s="136"/>
      <c r="UP116" s="136"/>
      <c r="UQ116" s="136"/>
      <c r="UR116" s="136"/>
      <c r="US116" s="136"/>
      <c r="UT116" s="136"/>
      <c r="UU116" s="136"/>
      <c r="UV116" s="136"/>
      <c r="UW116" s="136"/>
      <c r="UX116" s="136"/>
      <c r="UY116" s="136"/>
      <c r="UZ116" s="136"/>
      <c r="VA116" s="136"/>
      <c r="VB116" s="136"/>
      <c r="VC116" s="136"/>
      <c r="VD116" s="136"/>
      <c r="VE116" s="136"/>
      <c r="VF116" s="136"/>
      <c r="VG116" s="136"/>
      <c r="VH116" s="136"/>
      <c r="VI116" s="136"/>
      <c r="VJ116" s="136"/>
      <c r="VK116" s="136"/>
      <c r="VL116" s="136"/>
      <c r="VM116" s="136"/>
      <c r="VN116" s="136"/>
      <c r="VO116" s="136"/>
      <c r="VP116" s="136"/>
      <c r="VQ116" s="136"/>
      <c r="VR116" s="136"/>
      <c r="VS116" s="136"/>
      <c r="VT116" s="136"/>
      <c r="VU116" s="136"/>
      <c r="VV116" s="136"/>
      <c r="VW116" s="136"/>
      <c r="VX116" s="136"/>
      <c r="VY116" s="136"/>
      <c r="VZ116" s="136"/>
      <c r="WA116" s="136"/>
      <c r="WB116" s="136"/>
      <c r="WC116" s="136"/>
      <c r="WD116" s="136"/>
      <c r="WE116" s="136"/>
      <c r="WF116" s="136"/>
      <c r="WG116" s="136"/>
      <c r="WH116" s="136"/>
      <c r="WI116" s="136"/>
      <c r="WJ116" s="136"/>
      <c r="WK116" s="136"/>
      <c r="WL116" s="136"/>
      <c r="WM116" s="136"/>
      <c r="WN116" s="136"/>
      <c r="WO116" s="136"/>
      <c r="WP116" s="136"/>
      <c r="WQ116" s="136"/>
      <c r="WR116" s="136"/>
      <c r="WS116" s="136"/>
      <c r="WT116" s="136"/>
      <c r="WU116" s="136"/>
      <c r="WV116" s="136"/>
      <c r="WW116" s="136"/>
      <c r="WX116" s="136"/>
      <c r="WY116" s="136"/>
      <c r="WZ116" s="136"/>
      <c r="XA116" s="136"/>
      <c r="XB116" s="136"/>
      <c r="XC116" s="136"/>
      <c r="XD116" s="136"/>
      <c r="XE116" s="136"/>
      <c r="XF116" s="136"/>
      <c r="XG116" s="136"/>
      <c r="XH116" s="136"/>
      <c r="XI116" s="136"/>
      <c r="XJ116" s="136"/>
      <c r="XK116" s="136"/>
      <c r="XL116" s="136"/>
      <c r="XM116" s="136"/>
      <c r="XN116" s="136"/>
      <c r="XO116" s="136"/>
      <c r="XP116" s="136"/>
      <c r="XQ116" s="136"/>
      <c r="XR116" s="136"/>
      <c r="XS116" s="136"/>
      <c r="XT116" s="136"/>
      <c r="XU116" s="136"/>
      <c r="XV116" s="136"/>
      <c r="XW116" s="136"/>
      <c r="XX116" s="136"/>
      <c r="XY116" s="136"/>
      <c r="XZ116" s="136"/>
      <c r="YA116" s="136"/>
      <c r="YB116" s="136"/>
      <c r="YC116" s="136"/>
      <c r="YD116" s="136"/>
      <c r="YE116" s="136"/>
      <c r="YF116" s="136"/>
      <c r="YG116" s="136"/>
      <c r="YH116" s="136"/>
      <c r="YI116" s="136"/>
      <c r="YJ116" s="136"/>
      <c r="YK116" s="136"/>
      <c r="YL116" s="136"/>
      <c r="YM116" s="136"/>
      <c r="YN116" s="136"/>
      <c r="YO116" s="136"/>
      <c r="YP116" s="136"/>
      <c r="YQ116" s="136"/>
      <c r="YR116" s="136"/>
      <c r="YS116" s="136"/>
      <c r="YT116" s="136"/>
      <c r="YU116" s="136"/>
      <c r="YV116" s="136"/>
      <c r="YW116" s="136"/>
      <c r="YX116" s="136"/>
      <c r="YY116" s="136"/>
      <c r="YZ116" s="136"/>
      <c r="ZA116" s="136"/>
      <c r="ZB116" s="136"/>
      <c r="ZC116" s="136"/>
      <c r="ZD116" s="136"/>
      <c r="ZE116" s="136"/>
      <c r="ZF116" s="136"/>
      <c r="ZG116" s="136"/>
      <c r="ZH116" s="136"/>
      <c r="ZI116" s="136"/>
      <c r="ZJ116" s="136"/>
      <c r="ZK116" s="136"/>
      <c r="ZL116" s="136"/>
      <c r="ZM116" s="136"/>
      <c r="ZN116" s="136"/>
      <c r="ZO116" s="136"/>
      <c r="ZP116" s="136"/>
      <c r="ZQ116" s="136"/>
      <c r="ZR116" s="136"/>
      <c r="ZS116" s="136"/>
      <c r="ZT116" s="136"/>
      <c r="ZU116" s="136"/>
      <c r="ZV116" s="136"/>
      <c r="ZW116" s="136"/>
      <c r="ZX116" s="136"/>
      <c r="ZY116" s="136"/>
      <c r="ZZ116" s="136"/>
      <c r="AAA116" s="136"/>
      <c r="AAB116" s="136"/>
      <c r="AAC116" s="136"/>
      <c r="AAD116" s="136"/>
      <c r="AAE116" s="136"/>
      <c r="AAF116" s="136"/>
      <c r="AAG116" s="136"/>
      <c r="AAH116" s="136"/>
      <c r="AAI116" s="136"/>
      <c r="AAJ116" s="136"/>
      <c r="AAK116" s="136"/>
      <c r="AAL116" s="136"/>
      <c r="AAM116" s="136"/>
      <c r="AAN116" s="136"/>
      <c r="AAO116" s="136"/>
      <c r="AAP116" s="136"/>
      <c r="AAQ116" s="136"/>
      <c r="AAR116" s="136"/>
      <c r="AAS116" s="136"/>
      <c r="AAT116" s="136"/>
      <c r="AAU116" s="136"/>
      <c r="AAV116" s="136"/>
      <c r="AAW116" s="136"/>
      <c r="AAX116" s="136"/>
      <c r="AAY116" s="136"/>
      <c r="AAZ116" s="136"/>
      <c r="ABA116" s="136"/>
      <c r="ABB116" s="136"/>
      <c r="ABC116" s="136"/>
      <c r="ABD116" s="136"/>
      <c r="ABE116" s="136"/>
      <c r="ABF116" s="136"/>
      <c r="ABG116" s="136"/>
      <c r="ABH116" s="136"/>
      <c r="ABI116" s="136"/>
      <c r="ABJ116" s="136"/>
      <c r="ABK116" s="136"/>
      <c r="ABL116" s="136"/>
      <c r="ABM116" s="136"/>
      <c r="ABN116" s="136"/>
      <c r="ABO116" s="136"/>
      <c r="ABP116" s="136"/>
      <c r="ABQ116" s="136"/>
      <c r="ABR116" s="136"/>
      <c r="ABS116" s="136"/>
      <c r="ABT116" s="136"/>
      <c r="ABU116" s="136"/>
      <c r="ABV116" s="136"/>
      <c r="ABW116" s="136"/>
      <c r="ABX116" s="136"/>
      <c r="ABY116" s="136"/>
      <c r="ABZ116" s="136"/>
      <c r="ACA116" s="136"/>
      <c r="ACB116" s="136"/>
      <c r="ACC116" s="136"/>
      <c r="ACD116" s="136"/>
      <c r="ACE116" s="136"/>
      <c r="ACF116" s="136"/>
      <c r="ACG116" s="136"/>
      <c r="ACH116" s="136"/>
      <c r="ACI116" s="136"/>
      <c r="ACJ116" s="136"/>
      <c r="ACK116" s="136"/>
      <c r="ACL116" s="136"/>
      <c r="ACM116" s="136"/>
      <c r="ACN116" s="136"/>
      <c r="ACO116" s="136"/>
      <c r="ACP116" s="136"/>
      <c r="ACQ116" s="136"/>
      <c r="ACR116" s="136"/>
      <c r="ACS116" s="136"/>
      <c r="ACT116" s="136"/>
      <c r="ACU116" s="136"/>
      <c r="ACV116" s="136"/>
      <c r="ACW116" s="136"/>
      <c r="ACX116" s="136"/>
      <c r="ACY116" s="136"/>
      <c r="ACZ116" s="136"/>
      <c r="ADA116" s="136"/>
      <c r="ADB116" s="136"/>
      <c r="ADC116" s="136"/>
      <c r="ADD116" s="136"/>
      <c r="ADE116" s="136"/>
      <c r="ADF116" s="136"/>
      <c r="ADG116" s="136"/>
      <c r="ADH116" s="136"/>
      <c r="ADI116" s="136"/>
      <c r="ADJ116" s="136"/>
      <c r="ADK116" s="136"/>
      <c r="ADL116" s="136"/>
      <c r="ADM116" s="136"/>
      <c r="ADN116" s="136"/>
      <c r="ADO116" s="136"/>
      <c r="ADP116" s="136"/>
      <c r="ADQ116" s="136"/>
      <c r="ADR116" s="136"/>
      <c r="ADS116" s="136"/>
      <c r="ADT116" s="136"/>
      <c r="ADU116" s="136"/>
      <c r="ADV116" s="136"/>
      <c r="ADW116" s="136"/>
      <c r="ADX116" s="136"/>
      <c r="ADY116" s="136"/>
      <c r="ADZ116" s="136"/>
      <c r="AEA116" s="136"/>
      <c r="AEB116" s="136"/>
      <c r="AEC116" s="136"/>
      <c r="AED116" s="136"/>
      <c r="AEE116" s="136"/>
      <c r="AEF116" s="136"/>
      <c r="AEG116" s="136"/>
      <c r="AEH116" s="136"/>
      <c r="AEI116" s="136"/>
      <c r="AEJ116" s="136"/>
      <c r="AEK116" s="136"/>
      <c r="AEL116" s="136"/>
      <c r="AEM116" s="136"/>
      <c r="AEN116" s="136"/>
      <c r="AEO116" s="136"/>
      <c r="AEP116" s="136"/>
      <c r="AEQ116" s="136"/>
      <c r="AER116" s="136"/>
      <c r="AES116" s="136"/>
      <c r="AET116" s="136"/>
      <c r="AEU116" s="136"/>
      <c r="AEV116" s="136"/>
      <c r="AEW116" s="136"/>
      <c r="AEX116" s="136"/>
      <c r="AEY116" s="136"/>
      <c r="AEZ116" s="136"/>
      <c r="AFA116" s="136"/>
      <c r="AFB116" s="136"/>
      <c r="AFC116" s="136"/>
      <c r="AFD116" s="136"/>
      <c r="AFE116" s="136"/>
      <c r="AFF116" s="136"/>
      <c r="AFG116" s="136"/>
      <c r="AFH116" s="136"/>
      <c r="AFI116" s="136"/>
      <c r="AFJ116" s="136"/>
      <c r="AFK116" s="136"/>
      <c r="AFL116" s="136"/>
      <c r="AFM116" s="136"/>
      <c r="AFN116" s="136"/>
      <c r="AFO116" s="136"/>
      <c r="AFP116" s="136"/>
      <c r="AFQ116" s="136"/>
      <c r="AFR116" s="136"/>
      <c r="AFS116" s="136"/>
      <c r="AFT116" s="136"/>
      <c r="AFU116" s="136"/>
      <c r="AFV116" s="136"/>
      <c r="AFW116" s="136"/>
      <c r="AFX116" s="136"/>
      <c r="AFY116" s="136"/>
      <c r="AFZ116" s="136"/>
      <c r="AGA116" s="136"/>
      <c r="AGB116" s="136"/>
      <c r="AGC116" s="136"/>
      <c r="AGD116" s="136"/>
      <c r="AGE116" s="136"/>
      <c r="AGF116" s="136"/>
      <c r="AGG116" s="136"/>
      <c r="AGH116" s="136"/>
      <c r="AGI116" s="136"/>
      <c r="AGJ116" s="136"/>
      <c r="AGK116" s="136"/>
      <c r="AGL116" s="136"/>
      <c r="AGM116" s="136"/>
      <c r="AGN116" s="136"/>
      <c r="AGO116" s="136"/>
      <c r="AGP116" s="136"/>
      <c r="AGQ116" s="136"/>
      <c r="AGR116" s="136"/>
      <c r="AGS116" s="136"/>
      <c r="AGT116" s="136"/>
      <c r="AGU116" s="136"/>
      <c r="AGV116" s="136"/>
      <c r="AGW116" s="136"/>
      <c r="AGX116" s="136"/>
      <c r="AGY116" s="136"/>
      <c r="AGZ116" s="136"/>
      <c r="AHA116" s="136"/>
      <c r="AHB116" s="136"/>
      <c r="AHC116" s="136"/>
      <c r="AHD116" s="136"/>
      <c r="AHE116" s="136"/>
      <c r="AHF116" s="136"/>
      <c r="AHG116" s="136"/>
      <c r="AHH116" s="136"/>
      <c r="AHI116" s="136"/>
      <c r="AHJ116" s="136"/>
      <c r="AHK116" s="136"/>
      <c r="AHL116" s="136"/>
      <c r="AHM116" s="136"/>
      <c r="AHN116" s="136"/>
      <c r="AHO116" s="136"/>
      <c r="AHP116" s="136"/>
      <c r="AHQ116" s="136"/>
      <c r="AHR116" s="136"/>
      <c r="AHS116" s="136"/>
      <c r="AHT116" s="136"/>
      <c r="AHU116" s="136"/>
      <c r="AHV116" s="136"/>
      <c r="AHW116" s="136"/>
      <c r="AHX116" s="136"/>
      <c r="AHY116" s="136"/>
      <c r="AHZ116" s="136"/>
      <c r="AIA116" s="136"/>
      <c r="AIB116" s="136"/>
      <c r="AIC116" s="136"/>
      <c r="AID116" s="136"/>
      <c r="AIE116" s="136"/>
      <c r="AIF116" s="136"/>
      <c r="AIG116" s="136"/>
      <c r="AIH116" s="136"/>
      <c r="AII116" s="136"/>
      <c r="AIJ116" s="136"/>
      <c r="AIK116" s="136"/>
      <c r="AIL116" s="136"/>
      <c r="AIM116" s="136"/>
      <c r="AIN116" s="136"/>
      <c r="AIO116" s="136"/>
      <c r="AIP116" s="136"/>
      <c r="AIQ116" s="136"/>
      <c r="AIR116" s="136"/>
      <c r="AIS116" s="136"/>
      <c r="AIT116" s="136"/>
      <c r="AIU116" s="136"/>
      <c r="AIV116" s="136"/>
      <c r="AIW116" s="136"/>
      <c r="AIX116" s="136"/>
      <c r="AIY116" s="136"/>
      <c r="AIZ116" s="136"/>
      <c r="AJA116" s="136"/>
      <c r="AJB116" s="136"/>
      <c r="AJC116" s="136"/>
      <c r="AJD116" s="136"/>
      <c r="AJE116" s="136"/>
      <c r="AJF116" s="136"/>
      <c r="AJG116" s="136"/>
      <c r="AJH116" s="136"/>
      <c r="AJI116" s="136"/>
      <c r="AJJ116" s="136"/>
      <c r="AJK116" s="136"/>
      <c r="AJL116" s="136"/>
      <c r="AJM116" s="136"/>
      <c r="AJN116" s="136"/>
      <c r="AJO116" s="136"/>
      <c r="AJP116" s="136"/>
      <c r="AJQ116" s="136"/>
      <c r="AJR116" s="136"/>
      <c r="AJS116" s="136"/>
      <c r="AJT116" s="136"/>
      <c r="AJU116" s="136"/>
      <c r="AJV116" s="136"/>
      <c r="AJW116" s="136"/>
      <c r="AJX116" s="136"/>
      <c r="AJY116" s="136"/>
      <c r="AJZ116" s="136"/>
      <c r="AKA116" s="136"/>
      <c r="AKB116" s="136"/>
      <c r="AKC116" s="136"/>
      <c r="AKD116" s="136"/>
      <c r="AKE116" s="136"/>
      <c r="AKF116" s="136"/>
      <c r="AKG116" s="136"/>
      <c r="AKH116" s="136"/>
      <c r="AKI116" s="136"/>
      <c r="AKJ116" s="136"/>
      <c r="AKK116" s="136"/>
      <c r="AKL116" s="136"/>
      <c r="AKM116" s="136"/>
      <c r="AKN116" s="136"/>
      <c r="AKO116" s="136"/>
      <c r="AKP116" s="136"/>
      <c r="AKQ116" s="136"/>
      <c r="AKR116" s="136"/>
      <c r="AKS116" s="136"/>
      <c r="AKT116" s="136"/>
      <c r="AKU116" s="136"/>
      <c r="AKV116" s="136"/>
      <c r="AKW116" s="136"/>
      <c r="AKX116" s="136"/>
      <c r="AKY116" s="136"/>
      <c r="AKZ116" s="136"/>
      <c r="ALA116" s="136"/>
      <c r="ALB116" s="136"/>
      <c r="ALC116" s="136"/>
      <c r="ALD116" s="136"/>
      <c r="ALE116" s="136"/>
      <c r="ALF116" s="136"/>
      <c r="ALG116" s="136"/>
      <c r="ALH116" s="136"/>
      <c r="ALI116" s="136"/>
      <c r="ALJ116" s="136"/>
      <c r="ALK116" s="136"/>
      <c r="ALL116" s="136"/>
      <c r="ALM116" s="136"/>
      <c r="ALN116" s="136"/>
      <c r="ALO116" s="136"/>
      <c r="ALP116" s="136"/>
      <c r="ALQ116" s="136"/>
      <c r="ALR116" s="136"/>
      <c r="ALS116" s="136"/>
      <c r="ALT116" s="136"/>
      <c r="ALU116" s="136"/>
      <c r="ALV116" s="136"/>
      <c r="ALW116" s="136"/>
      <c r="ALX116" s="136"/>
      <c r="ALY116" s="136"/>
      <c r="ALZ116" s="136"/>
      <c r="AMA116" s="136"/>
      <c r="AMB116" s="136"/>
      <c r="AMC116" s="136"/>
      <c r="AMD116" s="136"/>
      <c r="AME116" s="136"/>
      <c r="AMF116" s="136"/>
      <c r="AMG116" s="136"/>
      <c r="AMH116" s="136"/>
      <c r="AMI116" s="136"/>
      <c r="AMJ116" s="136"/>
      <c r="AMK116" s="136"/>
      <c r="AML116" s="136"/>
    </row>
    <row r="117" spans="1:1026" s="139" customFormat="1" ht="14.25" customHeight="1">
      <c r="A117" s="136"/>
      <c r="B117" s="168" t="s">
        <v>40</v>
      </c>
      <c r="C117" s="164" t="s">
        <v>167</v>
      </c>
      <c r="D117" s="164"/>
      <c r="E117" s="165"/>
      <c r="F117" s="166"/>
      <c r="G117" s="167"/>
      <c r="H117" s="159">
        <f>H116*F71</f>
        <v>85.80481390542225</v>
      </c>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c r="HF117" s="136"/>
      <c r="HG117" s="136"/>
      <c r="HH117" s="136"/>
      <c r="HI117" s="136"/>
      <c r="HJ117" s="136"/>
      <c r="HK117" s="136"/>
      <c r="HL117" s="136"/>
      <c r="HM117" s="136"/>
      <c r="HN117" s="136"/>
      <c r="HO117" s="136"/>
      <c r="HP117" s="136"/>
      <c r="HQ117" s="136"/>
      <c r="HR117" s="136"/>
      <c r="HS117" s="136"/>
      <c r="HT117" s="136"/>
      <c r="HU117" s="136"/>
      <c r="HV117" s="136"/>
      <c r="HW117" s="136"/>
      <c r="HX117" s="136"/>
      <c r="HY117" s="136"/>
      <c r="HZ117" s="136"/>
      <c r="IA117" s="136"/>
      <c r="IB117" s="136"/>
      <c r="IC117" s="136"/>
      <c r="ID117" s="136"/>
      <c r="IE117" s="136"/>
      <c r="IF117" s="136"/>
      <c r="IG117" s="136"/>
      <c r="IH117" s="136"/>
      <c r="II117" s="136"/>
      <c r="IJ117" s="136"/>
      <c r="IK117" s="136"/>
      <c r="IL117" s="136"/>
      <c r="IM117" s="136"/>
      <c r="IN117" s="136"/>
      <c r="IO117" s="136"/>
      <c r="IP117" s="136"/>
      <c r="IQ117" s="136"/>
      <c r="IR117" s="136"/>
      <c r="IS117" s="136"/>
      <c r="IT117" s="136"/>
      <c r="IU117" s="136"/>
      <c r="IV117" s="136"/>
      <c r="IW117" s="136"/>
      <c r="IX117" s="136"/>
      <c r="IY117" s="136"/>
      <c r="IZ117" s="136"/>
      <c r="JA117" s="136"/>
      <c r="JB117" s="136"/>
      <c r="JC117" s="136"/>
      <c r="JD117" s="136"/>
      <c r="JE117" s="136"/>
      <c r="JF117" s="136"/>
      <c r="JG117" s="136"/>
      <c r="JH117" s="136"/>
      <c r="JI117" s="136"/>
      <c r="JJ117" s="136"/>
      <c r="JK117" s="136"/>
      <c r="JL117" s="136"/>
      <c r="JM117" s="136"/>
      <c r="JN117" s="136"/>
      <c r="JO117" s="136"/>
      <c r="JP117" s="136"/>
      <c r="JQ117" s="136"/>
      <c r="JR117" s="136"/>
      <c r="JS117" s="136"/>
      <c r="JT117" s="136"/>
      <c r="JU117" s="136"/>
      <c r="JV117" s="136"/>
      <c r="JW117" s="136"/>
      <c r="JX117" s="136"/>
      <c r="JY117" s="136"/>
      <c r="JZ117" s="136"/>
      <c r="KA117" s="136"/>
      <c r="KB117" s="136"/>
      <c r="KC117" s="136"/>
      <c r="KD117" s="136"/>
      <c r="KE117" s="136"/>
      <c r="KF117" s="136"/>
      <c r="KG117" s="136"/>
      <c r="KH117" s="136"/>
      <c r="KI117" s="136"/>
      <c r="KJ117" s="136"/>
      <c r="KK117" s="136"/>
      <c r="KL117" s="136"/>
      <c r="KM117" s="136"/>
      <c r="KN117" s="136"/>
      <c r="KO117" s="136"/>
      <c r="KP117" s="136"/>
      <c r="KQ117" s="136"/>
      <c r="KR117" s="136"/>
      <c r="KS117" s="136"/>
      <c r="KT117" s="136"/>
      <c r="KU117" s="136"/>
      <c r="KV117" s="136"/>
      <c r="KW117" s="136"/>
      <c r="KX117" s="136"/>
      <c r="KY117" s="136"/>
      <c r="KZ117" s="136"/>
      <c r="LA117" s="136"/>
      <c r="LB117" s="136"/>
      <c r="LC117" s="136"/>
      <c r="LD117" s="136"/>
      <c r="LE117" s="136"/>
      <c r="LF117" s="136"/>
      <c r="LG117" s="136"/>
      <c r="LH117" s="136"/>
      <c r="LI117" s="136"/>
      <c r="LJ117" s="136"/>
      <c r="LK117" s="136"/>
      <c r="LL117" s="136"/>
      <c r="LM117" s="136"/>
      <c r="LN117" s="136"/>
      <c r="LO117" s="136"/>
      <c r="LP117" s="136"/>
      <c r="LQ117" s="136"/>
      <c r="LR117" s="136"/>
      <c r="LS117" s="136"/>
      <c r="LT117" s="136"/>
      <c r="LU117" s="136"/>
      <c r="LV117" s="136"/>
      <c r="LW117" s="136"/>
      <c r="LX117" s="136"/>
      <c r="LY117" s="136"/>
      <c r="LZ117" s="136"/>
      <c r="MA117" s="136"/>
      <c r="MB117" s="136"/>
      <c r="MC117" s="136"/>
      <c r="MD117" s="136"/>
      <c r="ME117" s="136"/>
      <c r="MF117" s="136"/>
      <c r="MG117" s="136"/>
      <c r="MH117" s="136"/>
      <c r="MI117" s="136"/>
      <c r="MJ117" s="136"/>
      <c r="MK117" s="136"/>
      <c r="ML117" s="136"/>
      <c r="MM117" s="136"/>
      <c r="MN117" s="136"/>
      <c r="MO117" s="136"/>
      <c r="MP117" s="136"/>
      <c r="MQ117" s="136"/>
      <c r="MR117" s="136"/>
      <c r="MS117" s="136"/>
      <c r="MT117" s="136"/>
      <c r="MU117" s="136"/>
      <c r="MV117" s="136"/>
      <c r="MW117" s="136"/>
      <c r="MX117" s="136"/>
      <c r="MY117" s="136"/>
      <c r="MZ117" s="136"/>
      <c r="NA117" s="136"/>
      <c r="NB117" s="136"/>
      <c r="NC117" s="136"/>
      <c r="ND117" s="136"/>
      <c r="NE117" s="136"/>
      <c r="NF117" s="136"/>
      <c r="NG117" s="136"/>
      <c r="NH117" s="136"/>
      <c r="NI117" s="136"/>
      <c r="NJ117" s="136"/>
      <c r="NK117" s="136"/>
      <c r="NL117" s="136"/>
      <c r="NM117" s="136"/>
      <c r="NN117" s="136"/>
      <c r="NO117" s="136"/>
      <c r="NP117" s="136"/>
      <c r="NQ117" s="136"/>
      <c r="NR117" s="136"/>
      <c r="NS117" s="136"/>
      <c r="NT117" s="136"/>
      <c r="NU117" s="136"/>
      <c r="NV117" s="136"/>
      <c r="NW117" s="136"/>
      <c r="NX117" s="136"/>
      <c r="NY117" s="136"/>
      <c r="NZ117" s="136"/>
      <c r="OA117" s="136"/>
      <c r="OB117" s="136"/>
      <c r="OC117" s="136"/>
      <c r="OD117" s="136"/>
      <c r="OE117" s="136"/>
      <c r="OF117" s="136"/>
      <c r="OG117" s="136"/>
      <c r="OH117" s="136"/>
      <c r="OI117" s="136"/>
      <c r="OJ117" s="136"/>
      <c r="OK117" s="136"/>
      <c r="OL117" s="136"/>
      <c r="OM117" s="136"/>
      <c r="ON117" s="136"/>
      <c r="OO117" s="136"/>
      <c r="OP117" s="136"/>
      <c r="OQ117" s="136"/>
      <c r="OR117" s="136"/>
      <c r="OS117" s="136"/>
      <c r="OT117" s="136"/>
      <c r="OU117" s="136"/>
      <c r="OV117" s="136"/>
      <c r="OW117" s="136"/>
      <c r="OX117" s="136"/>
      <c r="OY117" s="136"/>
      <c r="OZ117" s="136"/>
      <c r="PA117" s="136"/>
      <c r="PB117" s="136"/>
      <c r="PC117" s="136"/>
      <c r="PD117" s="136"/>
      <c r="PE117" s="136"/>
      <c r="PF117" s="136"/>
      <c r="PG117" s="136"/>
      <c r="PH117" s="136"/>
      <c r="PI117" s="136"/>
      <c r="PJ117" s="136"/>
      <c r="PK117" s="136"/>
      <c r="PL117" s="136"/>
      <c r="PM117" s="136"/>
      <c r="PN117" s="136"/>
      <c r="PO117" s="136"/>
      <c r="PP117" s="136"/>
      <c r="PQ117" s="136"/>
      <c r="PR117" s="136"/>
      <c r="PS117" s="136"/>
      <c r="PT117" s="136"/>
      <c r="PU117" s="136"/>
      <c r="PV117" s="136"/>
      <c r="PW117" s="136"/>
      <c r="PX117" s="136"/>
      <c r="PY117" s="136"/>
      <c r="PZ117" s="136"/>
      <c r="QA117" s="136"/>
      <c r="QB117" s="136"/>
      <c r="QC117" s="136"/>
      <c r="QD117" s="136"/>
      <c r="QE117" s="136"/>
      <c r="QF117" s="136"/>
      <c r="QG117" s="136"/>
      <c r="QH117" s="136"/>
      <c r="QI117" s="136"/>
      <c r="QJ117" s="136"/>
      <c r="QK117" s="136"/>
      <c r="QL117" s="136"/>
      <c r="QM117" s="136"/>
      <c r="QN117" s="136"/>
      <c r="QO117" s="136"/>
      <c r="QP117" s="136"/>
      <c r="QQ117" s="136"/>
      <c r="QR117" s="136"/>
      <c r="QS117" s="136"/>
      <c r="QT117" s="136"/>
      <c r="QU117" s="136"/>
      <c r="QV117" s="136"/>
      <c r="QW117" s="136"/>
      <c r="QX117" s="136"/>
      <c r="QY117" s="136"/>
      <c r="QZ117" s="136"/>
      <c r="RA117" s="136"/>
      <c r="RB117" s="136"/>
      <c r="RC117" s="136"/>
      <c r="RD117" s="136"/>
      <c r="RE117" s="136"/>
      <c r="RF117" s="136"/>
      <c r="RG117" s="136"/>
      <c r="RH117" s="136"/>
      <c r="RI117" s="136"/>
      <c r="RJ117" s="136"/>
      <c r="RK117" s="136"/>
      <c r="RL117" s="136"/>
      <c r="RM117" s="136"/>
      <c r="RN117" s="136"/>
      <c r="RO117" s="136"/>
      <c r="RP117" s="136"/>
      <c r="RQ117" s="136"/>
      <c r="RR117" s="136"/>
      <c r="RS117" s="136"/>
      <c r="RT117" s="136"/>
      <c r="RU117" s="136"/>
      <c r="RV117" s="136"/>
      <c r="RW117" s="136"/>
      <c r="RX117" s="136"/>
      <c r="RY117" s="136"/>
      <c r="RZ117" s="136"/>
      <c r="SA117" s="136"/>
      <c r="SB117" s="136"/>
      <c r="SC117" s="136"/>
      <c r="SD117" s="136"/>
      <c r="SE117" s="136"/>
      <c r="SF117" s="136"/>
      <c r="SG117" s="136"/>
      <c r="SH117" s="136"/>
      <c r="SI117" s="136"/>
      <c r="SJ117" s="136"/>
      <c r="SK117" s="136"/>
      <c r="SL117" s="136"/>
      <c r="SM117" s="136"/>
      <c r="SN117" s="136"/>
      <c r="SO117" s="136"/>
      <c r="SP117" s="136"/>
      <c r="SQ117" s="136"/>
      <c r="SR117" s="136"/>
      <c r="SS117" s="136"/>
      <c r="ST117" s="136"/>
      <c r="SU117" s="136"/>
      <c r="SV117" s="136"/>
      <c r="SW117" s="136"/>
      <c r="SX117" s="136"/>
      <c r="SY117" s="136"/>
      <c r="SZ117" s="136"/>
      <c r="TA117" s="136"/>
      <c r="TB117" s="136"/>
      <c r="TC117" s="136"/>
      <c r="TD117" s="136"/>
      <c r="TE117" s="136"/>
      <c r="TF117" s="136"/>
      <c r="TG117" s="136"/>
      <c r="TH117" s="136"/>
      <c r="TI117" s="136"/>
      <c r="TJ117" s="136"/>
      <c r="TK117" s="136"/>
      <c r="TL117" s="136"/>
      <c r="TM117" s="136"/>
      <c r="TN117" s="136"/>
      <c r="TO117" s="136"/>
      <c r="TP117" s="136"/>
      <c r="TQ117" s="136"/>
      <c r="TR117" s="136"/>
      <c r="TS117" s="136"/>
      <c r="TT117" s="136"/>
      <c r="TU117" s="136"/>
      <c r="TV117" s="136"/>
      <c r="TW117" s="136"/>
      <c r="TX117" s="136"/>
      <c r="TY117" s="136"/>
      <c r="TZ117" s="136"/>
      <c r="UA117" s="136"/>
      <c r="UB117" s="136"/>
      <c r="UC117" s="136"/>
      <c r="UD117" s="136"/>
      <c r="UE117" s="136"/>
      <c r="UF117" s="136"/>
      <c r="UG117" s="136"/>
      <c r="UH117" s="136"/>
      <c r="UI117" s="136"/>
      <c r="UJ117" s="136"/>
      <c r="UK117" s="136"/>
      <c r="UL117" s="136"/>
      <c r="UM117" s="136"/>
      <c r="UN117" s="136"/>
      <c r="UO117" s="136"/>
      <c r="UP117" s="136"/>
      <c r="UQ117" s="136"/>
      <c r="UR117" s="136"/>
      <c r="US117" s="136"/>
      <c r="UT117" s="136"/>
      <c r="UU117" s="136"/>
      <c r="UV117" s="136"/>
      <c r="UW117" s="136"/>
      <c r="UX117" s="136"/>
      <c r="UY117" s="136"/>
      <c r="UZ117" s="136"/>
      <c r="VA117" s="136"/>
      <c r="VB117" s="136"/>
      <c r="VC117" s="136"/>
      <c r="VD117" s="136"/>
      <c r="VE117" s="136"/>
      <c r="VF117" s="136"/>
      <c r="VG117" s="136"/>
      <c r="VH117" s="136"/>
      <c r="VI117" s="136"/>
      <c r="VJ117" s="136"/>
      <c r="VK117" s="136"/>
      <c r="VL117" s="136"/>
      <c r="VM117" s="136"/>
      <c r="VN117" s="136"/>
      <c r="VO117" s="136"/>
      <c r="VP117" s="136"/>
      <c r="VQ117" s="136"/>
      <c r="VR117" s="136"/>
      <c r="VS117" s="136"/>
      <c r="VT117" s="136"/>
      <c r="VU117" s="136"/>
      <c r="VV117" s="136"/>
      <c r="VW117" s="136"/>
      <c r="VX117" s="136"/>
      <c r="VY117" s="136"/>
      <c r="VZ117" s="136"/>
      <c r="WA117" s="136"/>
      <c r="WB117" s="136"/>
      <c r="WC117" s="136"/>
      <c r="WD117" s="136"/>
      <c r="WE117" s="136"/>
      <c r="WF117" s="136"/>
      <c r="WG117" s="136"/>
      <c r="WH117" s="136"/>
      <c r="WI117" s="136"/>
      <c r="WJ117" s="136"/>
      <c r="WK117" s="136"/>
      <c r="WL117" s="136"/>
      <c r="WM117" s="136"/>
      <c r="WN117" s="136"/>
      <c r="WO117" s="136"/>
      <c r="WP117" s="136"/>
      <c r="WQ117" s="136"/>
      <c r="WR117" s="136"/>
      <c r="WS117" s="136"/>
      <c r="WT117" s="136"/>
      <c r="WU117" s="136"/>
      <c r="WV117" s="136"/>
      <c r="WW117" s="136"/>
      <c r="WX117" s="136"/>
      <c r="WY117" s="136"/>
      <c r="WZ117" s="136"/>
      <c r="XA117" s="136"/>
      <c r="XB117" s="136"/>
      <c r="XC117" s="136"/>
      <c r="XD117" s="136"/>
      <c r="XE117" s="136"/>
      <c r="XF117" s="136"/>
      <c r="XG117" s="136"/>
      <c r="XH117" s="136"/>
      <c r="XI117" s="136"/>
      <c r="XJ117" s="136"/>
      <c r="XK117" s="136"/>
      <c r="XL117" s="136"/>
      <c r="XM117" s="136"/>
      <c r="XN117" s="136"/>
      <c r="XO117" s="136"/>
      <c r="XP117" s="136"/>
      <c r="XQ117" s="136"/>
      <c r="XR117" s="136"/>
      <c r="XS117" s="136"/>
      <c r="XT117" s="136"/>
      <c r="XU117" s="136"/>
      <c r="XV117" s="136"/>
      <c r="XW117" s="136"/>
      <c r="XX117" s="136"/>
      <c r="XY117" s="136"/>
      <c r="XZ117" s="136"/>
      <c r="YA117" s="136"/>
      <c r="YB117" s="136"/>
      <c r="YC117" s="136"/>
      <c r="YD117" s="136"/>
      <c r="YE117" s="136"/>
      <c r="YF117" s="136"/>
      <c r="YG117" s="136"/>
      <c r="YH117" s="136"/>
      <c r="YI117" s="136"/>
      <c r="YJ117" s="136"/>
      <c r="YK117" s="136"/>
      <c r="YL117" s="136"/>
      <c r="YM117" s="136"/>
      <c r="YN117" s="136"/>
      <c r="YO117" s="136"/>
      <c r="YP117" s="136"/>
      <c r="YQ117" s="136"/>
      <c r="YR117" s="136"/>
      <c r="YS117" s="136"/>
      <c r="YT117" s="136"/>
      <c r="YU117" s="136"/>
      <c r="YV117" s="136"/>
      <c r="YW117" s="136"/>
      <c r="YX117" s="136"/>
      <c r="YY117" s="136"/>
      <c r="YZ117" s="136"/>
      <c r="ZA117" s="136"/>
      <c r="ZB117" s="136"/>
      <c r="ZC117" s="136"/>
      <c r="ZD117" s="136"/>
      <c r="ZE117" s="136"/>
      <c r="ZF117" s="136"/>
      <c r="ZG117" s="136"/>
      <c r="ZH117" s="136"/>
      <c r="ZI117" s="136"/>
      <c r="ZJ117" s="136"/>
      <c r="ZK117" s="136"/>
      <c r="ZL117" s="136"/>
      <c r="ZM117" s="136"/>
      <c r="ZN117" s="136"/>
      <c r="ZO117" s="136"/>
      <c r="ZP117" s="136"/>
      <c r="ZQ117" s="136"/>
      <c r="ZR117" s="136"/>
      <c r="ZS117" s="136"/>
      <c r="ZT117" s="136"/>
      <c r="ZU117" s="136"/>
      <c r="ZV117" s="136"/>
      <c r="ZW117" s="136"/>
      <c r="ZX117" s="136"/>
      <c r="ZY117" s="136"/>
      <c r="ZZ117" s="136"/>
      <c r="AAA117" s="136"/>
      <c r="AAB117" s="136"/>
      <c r="AAC117" s="136"/>
      <c r="AAD117" s="136"/>
      <c r="AAE117" s="136"/>
      <c r="AAF117" s="136"/>
      <c r="AAG117" s="136"/>
      <c r="AAH117" s="136"/>
      <c r="AAI117" s="136"/>
      <c r="AAJ117" s="136"/>
      <c r="AAK117" s="136"/>
      <c r="AAL117" s="136"/>
      <c r="AAM117" s="136"/>
      <c r="AAN117" s="136"/>
      <c r="AAO117" s="136"/>
      <c r="AAP117" s="136"/>
      <c r="AAQ117" s="136"/>
      <c r="AAR117" s="136"/>
      <c r="AAS117" s="136"/>
      <c r="AAT117" s="136"/>
      <c r="AAU117" s="136"/>
      <c r="AAV117" s="136"/>
      <c r="AAW117" s="136"/>
      <c r="AAX117" s="136"/>
      <c r="AAY117" s="136"/>
      <c r="AAZ117" s="136"/>
      <c r="ABA117" s="136"/>
      <c r="ABB117" s="136"/>
      <c r="ABC117" s="136"/>
      <c r="ABD117" s="136"/>
      <c r="ABE117" s="136"/>
      <c r="ABF117" s="136"/>
      <c r="ABG117" s="136"/>
      <c r="ABH117" s="136"/>
      <c r="ABI117" s="136"/>
      <c r="ABJ117" s="136"/>
      <c r="ABK117" s="136"/>
      <c r="ABL117" s="136"/>
      <c r="ABM117" s="136"/>
      <c r="ABN117" s="136"/>
      <c r="ABO117" s="136"/>
      <c r="ABP117" s="136"/>
      <c r="ABQ117" s="136"/>
      <c r="ABR117" s="136"/>
      <c r="ABS117" s="136"/>
      <c r="ABT117" s="136"/>
      <c r="ABU117" s="136"/>
      <c r="ABV117" s="136"/>
      <c r="ABW117" s="136"/>
      <c r="ABX117" s="136"/>
      <c r="ABY117" s="136"/>
      <c r="ABZ117" s="136"/>
      <c r="ACA117" s="136"/>
      <c r="ACB117" s="136"/>
      <c r="ACC117" s="136"/>
      <c r="ACD117" s="136"/>
      <c r="ACE117" s="136"/>
      <c r="ACF117" s="136"/>
      <c r="ACG117" s="136"/>
      <c r="ACH117" s="136"/>
      <c r="ACI117" s="136"/>
      <c r="ACJ117" s="136"/>
      <c r="ACK117" s="136"/>
      <c r="ACL117" s="136"/>
      <c r="ACM117" s="136"/>
      <c r="ACN117" s="136"/>
      <c r="ACO117" s="136"/>
      <c r="ACP117" s="136"/>
      <c r="ACQ117" s="136"/>
      <c r="ACR117" s="136"/>
      <c r="ACS117" s="136"/>
      <c r="ACT117" s="136"/>
      <c r="ACU117" s="136"/>
      <c r="ACV117" s="136"/>
      <c r="ACW117" s="136"/>
      <c r="ACX117" s="136"/>
      <c r="ACY117" s="136"/>
      <c r="ACZ117" s="136"/>
      <c r="ADA117" s="136"/>
      <c r="ADB117" s="136"/>
      <c r="ADC117" s="136"/>
      <c r="ADD117" s="136"/>
      <c r="ADE117" s="136"/>
      <c r="ADF117" s="136"/>
      <c r="ADG117" s="136"/>
      <c r="ADH117" s="136"/>
      <c r="ADI117" s="136"/>
      <c r="ADJ117" s="136"/>
      <c r="ADK117" s="136"/>
      <c r="ADL117" s="136"/>
      <c r="ADM117" s="136"/>
      <c r="ADN117" s="136"/>
      <c r="ADO117" s="136"/>
      <c r="ADP117" s="136"/>
      <c r="ADQ117" s="136"/>
      <c r="ADR117" s="136"/>
      <c r="ADS117" s="136"/>
      <c r="ADT117" s="136"/>
      <c r="ADU117" s="136"/>
      <c r="ADV117" s="136"/>
      <c r="ADW117" s="136"/>
      <c r="ADX117" s="136"/>
      <c r="ADY117" s="136"/>
      <c r="ADZ117" s="136"/>
      <c r="AEA117" s="136"/>
      <c r="AEB117" s="136"/>
      <c r="AEC117" s="136"/>
      <c r="AED117" s="136"/>
      <c r="AEE117" s="136"/>
      <c r="AEF117" s="136"/>
      <c r="AEG117" s="136"/>
      <c r="AEH117" s="136"/>
      <c r="AEI117" s="136"/>
      <c r="AEJ117" s="136"/>
      <c r="AEK117" s="136"/>
      <c r="AEL117" s="136"/>
      <c r="AEM117" s="136"/>
      <c r="AEN117" s="136"/>
      <c r="AEO117" s="136"/>
      <c r="AEP117" s="136"/>
      <c r="AEQ117" s="136"/>
      <c r="AER117" s="136"/>
      <c r="AES117" s="136"/>
      <c r="AET117" s="136"/>
      <c r="AEU117" s="136"/>
      <c r="AEV117" s="136"/>
      <c r="AEW117" s="136"/>
      <c r="AEX117" s="136"/>
      <c r="AEY117" s="136"/>
      <c r="AEZ117" s="136"/>
      <c r="AFA117" s="136"/>
      <c r="AFB117" s="136"/>
      <c r="AFC117" s="136"/>
      <c r="AFD117" s="136"/>
      <c r="AFE117" s="136"/>
      <c r="AFF117" s="136"/>
      <c r="AFG117" s="136"/>
      <c r="AFH117" s="136"/>
      <c r="AFI117" s="136"/>
      <c r="AFJ117" s="136"/>
      <c r="AFK117" s="136"/>
      <c r="AFL117" s="136"/>
      <c r="AFM117" s="136"/>
      <c r="AFN117" s="136"/>
      <c r="AFO117" s="136"/>
      <c r="AFP117" s="136"/>
      <c r="AFQ117" s="136"/>
      <c r="AFR117" s="136"/>
      <c r="AFS117" s="136"/>
      <c r="AFT117" s="136"/>
      <c r="AFU117" s="136"/>
      <c r="AFV117" s="136"/>
      <c r="AFW117" s="136"/>
      <c r="AFX117" s="136"/>
      <c r="AFY117" s="136"/>
      <c r="AFZ117" s="136"/>
      <c r="AGA117" s="136"/>
      <c r="AGB117" s="136"/>
      <c r="AGC117" s="136"/>
      <c r="AGD117" s="136"/>
      <c r="AGE117" s="136"/>
      <c r="AGF117" s="136"/>
      <c r="AGG117" s="136"/>
      <c r="AGH117" s="136"/>
      <c r="AGI117" s="136"/>
      <c r="AGJ117" s="136"/>
      <c r="AGK117" s="136"/>
      <c r="AGL117" s="136"/>
      <c r="AGM117" s="136"/>
      <c r="AGN117" s="136"/>
      <c r="AGO117" s="136"/>
      <c r="AGP117" s="136"/>
      <c r="AGQ117" s="136"/>
      <c r="AGR117" s="136"/>
      <c r="AGS117" s="136"/>
      <c r="AGT117" s="136"/>
      <c r="AGU117" s="136"/>
      <c r="AGV117" s="136"/>
      <c r="AGW117" s="136"/>
      <c r="AGX117" s="136"/>
      <c r="AGY117" s="136"/>
      <c r="AGZ117" s="136"/>
      <c r="AHA117" s="136"/>
      <c r="AHB117" s="136"/>
      <c r="AHC117" s="136"/>
      <c r="AHD117" s="136"/>
      <c r="AHE117" s="136"/>
      <c r="AHF117" s="136"/>
      <c r="AHG117" s="136"/>
      <c r="AHH117" s="136"/>
      <c r="AHI117" s="136"/>
      <c r="AHJ117" s="136"/>
      <c r="AHK117" s="136"/>
      <c r="AHL117" s="136"/>
      <c r="AHM117" s="136"/>
      <c r="AHN117" s="136"/>
      <c r="AHO117" s="136"/>
      <c r="AHP117" s="136"/>
      <c r="AHQ117" s="136"/>
      <c r="AHR117" s="136"/>
      <c r="AHS117" s="136"/>
      <c r="AHT117" s="136"/>
      <c r="AHU117" s="136"/>
      <c r="AHV117" s="136"/>
      <c r="AHW117" s="136"/>
      <c r="AHX117" s="136"/>
      <c r="AHY117" s="136"/>
      <c r="AHZ117" s="136"/>
      <c r="AIA117" s="136"/>
      <c r="AIB117" s="136"/>
      <c r="AIC117" s="136"/>
      <c r="AID117" s="136"/>
      <c r="AIE117" s="136"/>
      <c r="AIF117" s="136"/>
      <c r="AIG117" s="136"/>
      <c r="AIH117" s="136"/>
      <c r="AII117" s="136"/>
      <c r="AIJ117" s="136"/>
      <c r="AIK117" s="136"/>
      <c r="AIL117" s="136"/>
      <c r="AIM117" s="136"/>
      <c r="AIN117" s="136"/>
      <c r="AIO117" s="136"/>
      <c r="AIP117" s="136"/>
      <c r="AIQ117" s="136"/>
      <c r="AIR117" s="136"/>
      <c r="AIS117" s="136"/>
      <c r="AIT117" s="136"/>
      <c r="AIU117" s="136"/>
      <c r="AIV117" s="136"/>
      <c r="AIW117" s="136"/>
      <c r="AIX117" s="136"/>
      <c r="AIY117" s="136"/>
      <c r="AIZ117" s="136"/>
      <c r="AJA117" s="136"/>
      <c r="AJB117" s="136"/>
      <c r="AJC117" s="136"/>
      <c r="AJD117" s="136"/>
      <c r="AJE117" s="136"/>
      <c r="AJF117" s="136"/>
      <c r="AJG117" s="136"/>
      <c r="AJH117" s="136"/>
      <c r="AJI117" s="136"/>
      <c r="AJJ117" s="136"/>
      <c r="AJK117" s="136"/>
      <c r="AJL117" s="136"/>
      <c r="AJM117" s="136"/>
      <c r="AJN117" s="136"/>
      <c r="AJO117" s="136"/>
      <c r="AJP117" s="136"/>
      <c r="AJQ117" s="136"/>
      <c r="AJR117" s="136"/>
      <c r="AJS117" s="136"/>
      <c r="AJT117" s="136"/>
      <c r="AJU117" s="136"/>
      <c r="AJV117" s="136"/>
      <c r="AJW117" s="136"/>
      <c r="AJX117" s="136"/>
      <c r="AJY117" s="136"/>
      <c r="AJZ117" s="136"/>
      <c r="AKA117" s="136"/>
      <c r="AKB117" s="136"/>
      <c r="AKC117" s="136"/>
      <c r="AKD117" s="136"/>
      <c r="AKE117" s="136"/>
      <c r="AKF117" s="136"/>
      <c r="AKG117" s="136"/>
      <c r="AKH117" s="136"/>
      <c r="AKI117" s="136"/>
      <c r="AKJ117" s="136"/>
      <c r="AKK117" s="136"/>
      <c r="AKL117" s="136"/>
      <c r="AKM117" s="136"/>
      <c r="AKN117" s="136"/>
      <c r="AKO117" s="136"/>
      <c r="AKP117" s="136"/>
      <c r="AKQ117" s="136"/>
      <c r="AKR117" s="136"/>
      <c r="AKS117" s="136"/>
      <c r="AKT117" s="136"/>
      <c r="AKU117" s="136"/>
      <c r="AKV117" s="136"/>
      <c r="AKW117" s="136"/>
      <c r="AKX117" s="136"/>
      <c r="AKY117" s="136"/>
      <c r="AKZ117" s="136"/>
      <c r="ALA117" s="136"/>
      <c r="ALB117" s="136"/>
      <c r="ALC117" s="136"/>
      <c r="ALD117" s="136"/>
      <c r="ALE117" s="136"/>
      <c r="ALF117" s="136"/>
      <c r="ALG117" s="136"/>
      <c r="ALH117" s="136"/>
      <c r="ALI117" s="136"/>
      <c r="ALJ117" s="136"/>
      <c r="ALK117" s="136"/>
      <c r="ALL117" s="136"/>
      <c r="ALM117" s="136"/>
      <c r="ALN117" s="136"/>
      <c r="ALO117" s="136"/>
      <c r="ALP117" s="136"/>
      <c r="ALQ117" s="136"/>
      <c r="ALR117" s="136"/>
      <c r="ALS117" s="136"/>
      <c r="ALT117" s="136"/>
      <c r="ALU117" s="136"/>
      <c r="ALV117" s="136"/>
      <c r="ALW117" s="136"/>
      <c r="ALX117" s="136"/>
      <c r="ALY117" s="136"/>
      <c r="ALZ117" s="136"/>
      <c r="AMA117" s="136"/>
      <c r="AMB117" s="136"/>
      <c r="AMC117" s="136"/>
      <c r="AMD117" s="136"/>
      <c r="AME117" s="136"/>
      <c r="AMF117" s="136"/>
      <c r="AMG117" s="136"/>
      <c r="AMH117" s="136"/>
      <c r="AMI117" s="136"/>
      <c r="AMJ117" s="136"/>
      <c r="AMK117" s="136"/>
      <c r="AML117" s="136"/>
    </row>
    <row r="118" spans="1:1026" ht="18.75" customHeight="1">
      <c r="B118" s="960" t="s">
        <v>102</v>
      </c>
      <c r="C118" s="961"/>
      <c r="D118" s="961"/>
      <c r="E118" s="961"/>
      <c r="F118" s="961"/>
      <c r="G118" s="962"/>
      <c r="H118" s="548">
        <f>ROUND(SUM(H116:H117),2)</f>
        <v>318.97000000000003</v>
      </c>
      <c r="I118" s="511"/>
    </row>
    <row r="119" spans="1:1026" s="542" customFormat="1" ht="15.75" customHeight="1">
      <c r="A119" s="545"/>
      <c r="B119" s="55"/>
      <c r="C119" s="12"/>
      <c r="D119" s="12"/>
      <c r="E119" s="12"/>
      <c r="F119" s="549"/>
      <c r="G119" s="549"/>
      <c r="H119" s="550"/>
      <c r="J119" s="545"/>
      <c r="K119" s="545"/>
      <c r="L119" s="545"/>
      <c r="M119" s="545"/>
      <c r="N119" s="545"/>
      <c r="O119" s="545"/>
      <c r="P119" s="545"/>
      <c r="Q119" s="545"/>
      <c r="R119" s="545"/>
      <c r="S119" s="545"/>
      <c r="T119" s="545"/>
      <c r="U119" s="545"/>
      <c r="V119" s="545"/>
      <c r="W119" s="545"/>
      <c r="X119" s="545"/>
      <c r="Y119" s="545"/>
      <c r="Z119" s="545"/>
      <c r="AA119" s="545"/>
      <c r="AB119" s="545"/>
      <c r="AC119" s="545"/>
      <c r="AD119" s="545"/>
      <c r="AE119" s="545"/>
      <c r="AF119" s="545"/>
      <c r="AG119" s="545"/>
      <c r="AH119" s="545"/>
      <c r="AI119" s="545"/>
      <c r="AJ119" s="545"/>
      <c r="AK119" s="545"/>
      <c r="AL119" s="545"/>
      <c r="AM119" s="545"/>
      <c r="AN119" s="545"/>
      <c r="AO119" s="545"/>
      <c r="AP119" s="545"/>
      <c r="AQ119" s="545"/>
      <c r="AR119" s="545"/>
      <c r="AS119" s="545"/>
      <c r="AT119" s="545"/>
      <c r="AU119" s="545"/>
      <c r="AV119" s="545"/>
      <c r="AW119" s="545"/>
      <c r="AX119" s="545"/>
      <c r="AY119" s="545"/>
      <c r="AZ119" s="545"/>
      <c r="BA119" s="545"/>
      <c r="BB119" s="545"/>
      <c r="BC119" s="545"/>
      <c r="BD119" s="545"/>
      <c r="BE119" s="545"/>
      <c r="BF119" s="545"/>
      <c r="BG119" s="545"/>
      <c r="BH119" s="545"/>
      <c r="BI119" s="545"/>
      <c r="BJ119" s="545"/>
      <c r="BK119" s="545"/>
      <c r="BL119" s="545"/>
      <c r="BM119" s="545"/>
      <c r="BN119" s="545"/>
      <c r="BO119" s="545"/>
      <c r="BP119" s="545"/>
      <c r="BQ119" s="545"/>
      <c r="BR119" s="545"/>
      <c r="BS119" s="545"/>
      <c r="BT119" s="545"/>
      <c r="BU119" s="545"/>
      <c r="BV119" s="545"/>
      <c r="BW119" s="545"/>
      <c r="BX119" s="545"/>
      <c r="BY119" s="545"/>
      <c r="BZ119" s="545"/>
      <c r="CA119" s="545"/>
      <c r="CB119" s="545"/>
      <c r="CC119" s="545"/>
      <c r="CD119" s="545"/>
      <c r="CE119" s="545"/>
      <c r="CF119" s="545"/>
      <c r="CG119" s="545"/>
      <c r="CH119" s="545"/>
      <c r="CI119" s="545"/>
      <c r="CJ119" s="545"/>
      <c r="CK119" s="545"/>
      <c r="CL119" s="545"/>
      <c r="CM119" s="545"/>
      <c r="CN119" s="545"/>
      <c r="CO119" s="545"/>
      <c r="CP119" s="545"/>
      <c r="CQ119" s="545"/>
      <c r="CR119" s="545"/>
      <c r="CS119" s="545"/>
      <c r="CT119" s="545"/>
      <c r="CU119" s="545"/>
      <c r="CV119" s="545"/>
      <c r="CW119" s="545"/>
      <c r="CX119" s="545"/>
      <c r="CY119" s="545"/>
      <c r="CZ119" s="545"/>
      <c r="DA119" s="545"/>
      <c r="DB119" s="545"/>
      <c r="DC119" s="545"/>
      <c r="DD119" s="545"/>
      <c r="DE119" s="545"/>
      <c r="DF119" s="545"/>
      <c r="DG119" s="545"/>
      <c r="DH119" s="545"/>
      <c r="DI119" s="545"/>
      <c r="DJ119" s="545"/>
      <c r="DK119" s="545"/>
      <c r="DL119" s="545"/>
      <c r="DM119" s="545"/>
      <c r="DN119" s="545"/>
      <c r="DO119" s="545"/>
      <c r="DP119" s="545"/>
      <c r="DQ119" s="545"/>
      <c r="DR119" s="545"/>
      <c r="DS119" s="545"/>
      <c r="DT119" s="545"/>
      <c r="DU119" s="545"/>
      <c r="DV119" s="545"/>
      <c r="DW119" s="545"/>
      <c r="DX119" s="545"/>
      <c r="DY119" s="545"/>
      <c r="DZ119" s="545"/>
      <c r="EA119" s="545"/>
      <c r="EB119" s="545"/>
      <c r="EC119" s="545"/>
      <c r="ED119" s="545"/>
      <c r="EE119" s="545"/>
      <c r="EF119" s="545"/>
      <c r="EG119" s="545"/>
      <c r="EH119" s="545"/>
      <c r="EI119" s="545"/>
      <c r="EJ119" s="545"/>
      <c r="EK119" s="545"/>
      <c r="EL119" s="545"/>
      <c r="EM119" s="545"/>
      <c r="EN119" s="545"/>
      <c r="EO119" s="545"/>
      <c r="EP119" s="545"/>
      <c r="EQ119" s="545"/>
      <c r="ER119" s="545"/>
      <c r="ES119" s="545"/>
      <c r="ET119" s="545"/>
      <c r="EU119" s="545"/>
      <c r="EV119" s="545"/>
      <c r="EW119" s="545"/>
      <c r="EX119" s="545"/>
      <c r="EY119" s="545"/>
      <c r="EZ119" s="545"/>
      <c r="FA119" s="545"/>
      <c r="FB119" s="545"/>
      <c r="FC119" s="545"/>
      <c r="FD119" s="545"/>
      <c r="FE119" s="545"/>
      <c r="FF119" s="545"/>
      <c r="FG119" s="545"/>
      <c r="FH119" s="545"/>
      <c r="FI119" s="545"/>
      <c r="FJ119" s="545"/>
      <c r="FK119" s="545"/>
      <c r="FL119" s="545"/>
      <c r="FM119" s="545"/>
      <c r="FN119" s="545"/>
      <c r="FO119" s="545"/>
      <c r="FP119" s="545"/>
      <c r="FQ119" s="545"/>
      <c r="FR119" s="545"/>
      <c r="FS119" s="545"/>
      <c r="FT119" s="545"/>
      <c r="FU119" s="545"/>
      <c r="FV119" s="545"/>
      <c r="FW119" s="545"/>
      <c r="FX119" s="545"/>
      <c r="FY119" s="545"/>
      <c r="FZ119" s="545"/>
      <c r="GA119" s="545"/>
      <c r="GB119" s="545"/>
      <c r="GC119" s="545"/>
      <c r="GD119" s="545"/>
      <c r="GE119" s="545"/>
      <c r="GF119" s="545"/>
      <c r="GG119" s="545"/>
      <c r="GH119" s="545"/>
      <c r="GI119" s="545"/>
      <c r="GJ119" s="545"/>
      <c r="GK119" s="545"/>
      <c r="GL119" s="545"/>
      <c r="GM119" s="545"/>
      <c r="GN119" s="545"/>
      <c r="GO119" s="545"/>
      <c r="GP119" s="545"/>
      <c r="GQ119" s="545"/>
      <c r="GR119" s="545"/>
      <c r="GS119" s="545"/>
      <c r="GT119" s="545"/>
      <c r="GU119" s="545"/>
      <c r="GV119" s="545"/>
      <c r="GW119" s="545"/>
      <c r="GX119" s="545"/>
      <c r="GY119" s="545"/>
      <c r="GZ119" s="545"/>
      <c r="HA119" s="545"/>
      <c r="HB119" s="545"/>
      <c r="HC119" s="545"/>
      <c r="HD119" s="545"/>
      <c r="HE119" s="545"/>
      <c r="HF119" s="545"/>
      <c r="HG119" s="545"/>
      <c r="HH119" s="545"/>
      <c r="HI119" s="545"/>
      <c r="HJ119" s="545"/>
      <c r="HK119" s="545"/>
      <c r="HL119" s="545"/>
      <c r="HM119" s="545"/>
      <c r="HN119" s="545"/>
      <c r="HO119" s="545"/>
      <c r="HP119" s="545"/>
      <c r="HQ119" s="545"/>
      <c r="HR119" s="545"/>
      <c r="HS119" s="545"/>
      <c r="HT119" s="545"/>
      <c r="HU119" s="545"/>
      <c r="HV119" s="545"/>
      <c r="HW119" s="545"/>
      <c r="HX119" s="545"/>
      <c r="HY119" s="545"/>
      <c r="HZ119" s="545"/>
      <c r="IA119" s="545"/>
      <c r="IB119" s="545"/>
      <c r="IC119" s="545"/>
      <c r="ID119" s="545"/>
      <c r="IE119" s="545"/>
      <c r="IF119" s="545"/>
      <c r="IG119" s="545"/>
      <c r="IH119" s="545"/>
      <c r="II119" s="545"/>
      <c r="IJ119" s="545"/>
      <c r="IK119" s="545"/>
      <c r="IL119" s="545"/>
      <c r="IM119" s="545"/>
      <c r="IN119" s="545"/>
      <c r="IO119" s="545"/>
      <c r="IP119" s="545"/>
      <c r="IQ119" s="545"/>
      <c r="IR119" s="545"/>
      <c r="IS119" s="545"/>
      <c r="IT119" s="545"/>
      <c r="IU119" s="545"/>
      <c r="IV119" s="545"/>
      <c r="IW119" s="545"/>
      <c r="IX119" s="545"/>
      <c r="IY119" s="545"/>
      <c r="IZ119" s="545"/>
      <c r="JA119" s="545"/>
      <c r="JB119" s="545"/>
      <c r="JC119" s="545"/>
      <c r="JD119" s="545"/>
      <c r="JE119" s="545"/>
      <c r="JF119" s="545"/>
      <c r="JG119" s="545"/>
      <c r="JH119" s="545"/>
      <c r="JI119" s="545"/>
      <c r="JJ119" s="545"/>
      <c r="JK119" s="545"/>
      <c r="JL119" s="545"/>
      <c r="JM119" s="545"/>
      <c r="JN119" s="545"/>
      <c r="JO119" s="545"/>
      <c r="JP119" s="545"/>
      <c r="JQ119" s="545"/>
      <c r="JR119" s="545"/>
      <c r="JS119" s="545"/>
      <c r="JT119" s="545"/>
      <c r="JU119" s="545"/>
      <c r="JV119" s="545"/>
      <c r="JW119" s="545"/>
      <c r="JX119" s="545"/>
      <c r="JY119" s="545"/>
      <c r="JZ119" s="545"/>
      <c r="KA119" s="545"/>
      <c r="KB119" s="545"/>
      <c r="KC119" s="545"/>
      <c r="KD119" s="545"/>
      <c r="KE119" s="545"/>
      <c r="KF119" s="545"/>
      <c r="KG119" s="545"/>
      <c r="KH119" s="545"/>
      <c r="KI119" s="545"/>
      <c r="KJ119" s="545"/>
      <c r="KK119" s="545"/>
      <c r="KL119" s="545"/>
      <c r="KM119" s="545"/>
      <c r="KN119" s="545"/>
      <c r="KO119" s="545"/>
      <c r="KP119" s="545"/>
      <c r="KQ119" s="545"/>
      <c r="KR119" s="545"/>
      <c r="KS119" s="545"/>
      <c r="KT119" s="545"/>
      <c r="KU119" s="545"/>
      <c r="KV119" s="545"/>
      <c r="KW119" s="545"/>
      <c r="KX119" s="545"/>
      <c r="KY119" s="545"/>
      <c r="KZ119" s="545"/>
      <c r="LA119" s="545"/>
      <c r="LB119" s="545"/>
      <c r="LC119" s="545"/>
      <c r="LD119" s="545"/>
      <c r="LE119" s="545"/>
      <c r="LF119" s="545"/>
      <c r="LG119" s="545"/>
      <c r="LH119" s="545"/>
      <c r="LI119" s="545"/>
      <c r="LJ119" s="545"/>
      <c r="LK119" s="545"/>
      <c r="LL119" s="545"/>
      <c r="LM119" s="545"/>
      <c r="LN119" s="545"/>
      <c r="LO119" s="545"/>
      <c r="LP119" s="545"/>
      <c r="LQ119" s="545"/>
      <c r="LR119" s="545"/>
      <c r="LS119" s="545"/>
      <c r="LT119" s="545"/>
      <c r="LU119" s="545"/>
      <c r="LV119" s="545"/>
      <c r="LW119" s="545"/>
      <c r="LX119" s="545"/>
      <c r="LY119" s="545"/>
      <c r="LZ119" s="545"/>
      <c r="MA119" s="545"/>
      <c r="MB119" s="545"/>
      <c r="MC119" s="545"/>
      <c r="MD119" s="545"/>
      <c r="ME119" s="545"/>
      <c r="MF119" s="545"/>
      <c r="MG119" s="545"/>
      <c r="MH119" s="545"/>
      <c r="MI119" s="545"/>
      <c r="MJ119" s="545"/>
      <c r="MK119" s="545"/>
      <c r="ML119" s="545"/>
      <c r="MM119" s="545"/>
      <c r="MN119" s="545"/>
      <c r="MO119" s="545"/>
      <c r="MP119" s="545"/>
      <c r="MQ119" s="545"/>
      <c r="MR119" s="545"/>
      <c r="MS119" s="545"/>
      <c r="MT119" s="545"/>
      <c r="MU119" s="545"/>
      <c r="MV119" s="545"/>
      <c r="MW119" s="545"/>
      <c r="MX119" s="545"/>
      <c r="MY119" s="545"/>
      <c r="MZ119" s="545"/>
      <c r="NA119" s="545"/>
      <c r="NB119" s="545"/>
      <c r="NC119" s="545"/>
      <c r="ND119" s="545"/>
      <c r="NE119" s="545"/>
      <c r="NF119" s="545"/>
      <c r="NG119" s="545"/>
      <c r="NH119" s="545"/>
      <c r="NI119" s="545"/>
      <c r="NJ119" s="545"/>
      <c r="NK119" s="545"/>
      <c r="NL119" s="545"/>
      <c r="NM119" s="545"/>
      <c r="NN119" s="545"/>
      <c r="NO119" s="545"/>
      <c r="NP119" s="545"/>
      <c r="NQ119" s="545"/>
      <c r="NR119" s="545"/>
      <c r="NS119" s="545"/>
      <c r="NT119" s="545"/>
      <c r="NU119" s="545"/>
      <c r="NV119" s="545"/>
      <c r="NW119" s="545"/>
      <c r="NX119" s="545"/>
      <c r="NY119" s="545"/>
      <c r="NZ119" s="545"/>
      <c r="OA119" s="545"/>
      <c r="OB119" s="545"/>
      <c r="OC119" s="545"/>
      <c r="OD119" s="545"/>
      <c r="OE119" s="545"/>
      <c r="OF119" s="545"/>
      <c r="OG119" s="545"/>
      <c r="OH119" s="545"/>
      <c r="OI119" s="545"/>
      <c r="OJ119" s="545"/>
      <c r="OK119" s="545"/>
      <c r="OL119" s="545"/>
      <c r="OM119" s="545"/>
      <c r="ON119" s="545"/>
      <c r="OO119" s="545"/>
      <c r="OP119" s="545"/>
      <c r="OQ119" s="545"/>
      <c r="OR119" s="545"/>
      <c r="OS119" s="545"/>
      <c r="OT119" s="545"/>
      <c r="OU119" s="545"/>
      <c r="OV119" s="545"/>
      <c r="OW119" s="545"/>
      <c r="OX119" s="545"/>
      <c r="OY119" s="545"/>
      <c r="OZ119" s="545"/>
      <c r="PA119" s="545"/>
      <c r="PB119" s="545"/>
      <c r="PC119" s="545"/>
      <c r="PD119" s="545"/>
      <c r="PE119" s="545"/>
      <c r="PF119" s="545"/>
      <c r="PG119" s="545"/>
      <c r="PH119" s="545"/>
      <c r="PI119" s="545"/>
      <c r="PJ119" s="545"/>
      <c r="PK119" s="545"/>
      <c r="PL119" s="545"/>
      <c r="PM119" s="545"/>
      <c r="PN119" s="545"/>
      <c r="PO119" s="545"/>
      <c r="PP119" s="545"/>
      <c r="PQ119" s="545"/>
      <c r="PR119" s="545"/>
      <c r="PS119" s="545"/>
      <c r="PT119" s="545"/>
      <c r="PU119" s="545"/>
      <c r="PV119" s="545"/>
      <c r="PW119" s="545"/>
      <c r="PX119" s="545"/>
      <c r="PY119" s="545"/>
      <c r="PZ119" s="545"/>
      <c r="QA119" s="545"/>
      <c r="QB119" s="545"/>
      <c r="QC119" s="545"/>
      <c r="QD119" s="545"/>
      <c r="QE119" s="545"/>
      <c r="QF119" s="545"/>
      <c r="QG119" s="545"/>
      <c r="QH119" s="545"/>
      <c r="QI119" s="545"/>
      <c r="QJ119" s="545"/>
      <c r="QK119" s="545"/>
      <c r="QL119" s="545"/>
      <c r="QM119" s="545"/>
      <c r="QN119" s="545"/>
      <c r="QO119" s="545"/>
      <c r="QP119" s="545"/>
      <c r="QQ119" s="545"/>
      <c r="QR119" s="545"/>
      <c r="QS119" s="545"/>
      <c r="QT119" s="545"/>
      <c r="QU119" s="545"/>
      <c r="QV119" s="545"/>
      <c r="QW119" s="545"/>
      <c r="QX119" s="545"/>
      <c r="QY119" s="545"/>
      <c r="QZ119" s="545"/>
      <c r="RA119" s="545"/>
      <c r="RB119" s="545"/>
      <c r="RC119" s="545"/>
      <c r="RD119" s="545"/>
      <c r="RE119" s="545"/>
      <c r="RF119" s="545"/>
      <c r="RG119" s="545"/>
      <c r="RH119" s="545"/>
      <c r="RI119" s="545"/>
      <c r="RJ119" s="545"/>
      <c r="RK119" s="545"/>
      <c r="RL119" s="545"/>
      <c r="RM119" s="545"/>
      <c r="RN119" s="545"/>
      <c r="RO119" s="545"/>
      <c r="RP119" s="545"/>
      <c r="RQ119" s="545"/>
      <c r="RR119" s="545"/>
      <c r="RS119" s="545"/>
      <c r="RT119" s="545"/>
      <c r="RU119" s="545"/>
      <c r="RV119" s="545"/>
      <c r="RW119" s="545"/>
      <c r="RX119" s="545"/>
      <c r="RY119" s="545"/>
      <c r="RZ119" s="545"/>
      <c r="SA119" s="545"/>
      <c r="SB119" s="545"/>
      <c r="SC119" s="545"/>
      <c r="SD119" s="545"/>
      <c r="SE119" s="545"/>
      <c r="SF119" s="545"/>
      <c r="SG119" s="545"/>
      <c r="SH119" s="545"/>
      <c r="SI119" s="545"/>
      <c r="SJ119" s="545"/>
      <c r="SK119" s="545"/>
      <c r="SL119" s="545"/>
      <c r="SM119" s="545"/>
      <c r="SN119" s="545"/>
      <c r="SO119" s="545"/>
      <c r="SP119" s="545"/>
      <c r="SQ119" s="545"/>
      <c r="SR119" s="545"/>
      <c r="SS119" s="545"/>
      <c r="ST119" s="545"/>
      <c r="SU119" s="545"/>
      <c r="SV119" s="545"/>
      <c r="SW119" s="545"/>
      <c r="SX119" s="545"/>
      <c r="SY119" s="545"/>
      <c r="SZ119" s="545"/>
      <c r="TA119" s="545"/>
      <c r="TB119" s="545"/>
      <c r="TC119" s="545"/>
      <c r="TD119" s="545"/>
      <c r="TE119" s="545"/>
      <c r="TF119" s="545"/>
      <c r="TG119" s="545"/>
      <c r="TH119" s="545"/>
      <c r="TI119" s="545"/>
      <c r="TJ119" s="545"/>
      <c r="TK119" s="545"/>
      <c r="TL119" s="545"/>
      <c r="TM119" s="545"/>
      <c r="TN119" s="545"/>
      <c r="TO119" s="545"/>
      <c r="TP119" s="545"/>
      <c r="TQ119" s="545"/>
      <c r="TR119" s="545"/>
      <c r="TS119" s="545"/>
      <c r="TT119" s="545"/>
      <c r="TU119" s="545"/>
      <c r="TV119" s="545"/>
      <c r="TW119" s="545"/>
      <c r="TX119" s="545"/>
      <c r="TY119" s="545"/>
      <c r="TZ119" s="545"/>
      <c r="UA119" s="545"/>
      <c r="UB119" s="545"/>
      <c r="UC119" s="545"/>
      <c r="UD119" s="545"/>
      <c r="UE119" s="545"/>
      <c r="UF119" s="545"/>
      <c r="UG119" s="545"/>
      <c r="UH119" s="545"/>
      <c r="UI119" s="545"/>
      <c r="UJ119" s="545"/>
      <c r="UK119" s="545"/>
      <c r="UL119" s="545"/>
      <c r="UM119" s="545"/>
      <c r="UN119" s="545"/>
      <c r="UO119" s="545"/>
      <c r="UP119" s="545"/>
      <c r="UQ119" s="545"/>
      <c r="UR119" s="545"/>
      <c r="US119" s="545"/>
      <c r="UT119" s="545"/>
      <c r="UU119" s="545"/>
      <c r="UV119" s="545"/>
      <c r="UW119" s="545"/>
      <c r="UX119" s="545"/>
      <c r="UY119" s="545"/>
      <c r="UZ119" s="545"/>
      <c r="VA119" s="545"/>
      <c r="VB119" s="545"/>
      <c r="VC119" s="545"/>
      <c r="VD119" s="545"/>
      <c r="VE119" s="545"/>
      <c r="VF119" s="545"/>
      <c r="VG119" s="545"/>
      <c r="VH119" s="545"/>
      <c r="VI119" s="545"/>
      <c r="VJ119" s="545"/>
      <c r="VK119" s="545"/>
      <c r="VL119" s="545"/>
      <c r="VM119" s="545"/>
      <c r="VN119" s="545"/>
      <c r="VO119" s="545"/>
      <c r="VP119" s="545"/>
      <c r="VQ119" s="545"/>
      <c r="VR119" s="545"/>
      <c r="VS119" s="545"/>
      <c r="VT119" s="545"/>
      <c r="VU119" s="545"/>
      <c r="VV119" s="545"/>
      <c r="VW119" s="545"/>
      <c r="VX119" s="545"/>
      <c r="VY119" s="545"/>
      <c r="VZ119" s="545"/>
      <c r="WA119" s="545"/>
      <c r="WB119" s="545"/>
      <c r="WC119" s="545"/>
      <c r="WD119" s="545"/>
      <c r="WE119" s="545"/>
      <c r="WF119" s="545"/>
      <c r="WG119" s="545"/>
      <c r="WH119" s="545"/>
      <c r="WI119" s="545"/>
      <c r="WJ119" s="545"/>
      <c r="WK119" s="545"/>
      <c r="WL119" s="545"/>
      <c r="WM119" s="545"/>
      <c r="WN119" s="545"/>
      <c r="WO119" s="545"/>
      <c r="WP119" s="545"/>
      <c r="WQ119" s="545"/>
      <c r="WR119" s="545"/>
      <c r="WS119" s="545"/>
      <c r="WT119" s="545"/>
      <c r="WU119" s="545"/>
      <c r="WV119" s="545"/>
      <c r="WW119" s="545"/>
      <c r="WX119" s="545"/>
      <c r="WY119" s="545"/>
      <c r="WZ119" s="545"/>
      <c r="XA119" s="545"/>
      <c r="XB119" s="545"/>
      <c r="XC119" s="545"/>
      <c r="XD119" s="545"/>
      <c r="XE119" s="545"/>
      <c r="XF119" s="545"/>
      <c r="XG119" s="545"/>
      <c r="XH119" s="545"/>
      <c r="XI119" s="545"/>
      <c r="XJ119" s="545"/>
      <c r="XK119" s="545"/>
      <c r="XL119" s="545"/>
      <c r="XM119" s="545"/>
      <c r="XN119" s="545"/>
      <c r="XO119" s="545"/>
      <c r="XP119" s="545"/>
      <c r="XQ119" s="545"/>
      <c r="XR119" s="545"/>
      <c r="XS119" s="545"/>
      <c r="XT119" s="545"/>
      <c r="XU119" s="545"/>
      <c r="XV119" s="545"/>
      <c r="XW119" s="545"/>
      <c r="XX119" s="545"/>
      <c r="XY119" s="545"/>
      <c r="XZ119" s="545"/>
      <c r="YA119" s="545"/>
      <c r="YB119" s="545"/>
      <c r="YC119" s="545"/>
      <c r="YD119" s="545"/>
      <c r="YE119" s="545"/>
      <c r="YF119" s="545"/>
      <c r="YG119" s="545"/>
      <c r="YH119" s="545"/>
      <c r="YI119" s="545"/>
      <c r="YJ119" s="545"/>
      <c r="YK119" s="545"/>
      <c r="YL119" s="545"/>
      <c r="YM119" s="545"/>
      <c r="YN119" s="545"/>
      <c r="YO119" s="545"/>
      <c r="YP119" s="545"/>
      <c r="YQ119" s="545"/>
      <c r="YR119" s="545"/>
      <c r="YS119" s="545"/>
      <c r="YT119" s="545"/>
      <c r="YU119" s="545"/>
      <c r="YV119" s="545"/>
      <c r="YW119" s="545"/>
      <c r="YX119" s="545"/>
      <c r="YY119" s="545"/>
      <c r="YZ119" s="545"/>
      <c r="ZA119" s="545"/>
      <c r="ZB119" s="545"/>
      <c r="ZC119" s="545"/>
      <c r="ZD119" s="545"/>
      <c r="ZE119" s="545"/>
      <c r="ZF119" s="545"/>
      <c r="ZG119" s="545"/>
      <c r="ZH119" s="545"/>
      <c r="ZI119" s="545"/>
      <c r="ZJ119" s="545"/>
      <c r="ZK119" s="545"/>
      <c r="ZL119" s="545"/>
      <c r="ZM119" s="545"/>
      <c r="ZN119" s="545"/>
      <c r="ZO119" s="545"/>
      <c r="ZP119" s="545"/>
      <c r="ZQ119" s="545"/>
      <c r="ZR119" s="545"/>
      <c r="ZS119" s="545"/>
      <c r="ZT119" s="545"/>
      <c r="ZU119" s="545"/>
      <c r="ZV119" s="545"/>
      <c r="ZW119" s="545"/>
      <c r="ZX119" s="545"/>
      <c r="ZY119" s="545"/>
      <c r="ZZ119" s="545"/>
      <c r="AAA119" s="545"/>
      <c r="AAB119" s="545"/>
      <c r="AAC119" s="545"/>
      <c r="AAD119" s="545"/>
      <c r="AAE119" s="545"/>
      <c r="AAF119" s="545"/>
      <c r="AAG119" s="545"/>
      <c r="AAH119" s="545"/>
      <c r="AAI119" s="545"/>
      <c r="AAJ119" s="545"/>
      <c r="AAK119" s="545"/>
      <c r="AAL119" s="545"/>
      <c r="AAM119" s="545"/>
      <c r="AAN119" s="545"/>
      <c r="AAO119" s="545"/>
      <c r="AAP119" s="545"/>
      <c r="AAQ119" s="545"/>
      <c r="AAR119" s="545"/>
      <c r="AAS119" s="545"/>
      <c r="AAT119" s="545"/>
      <c r="AAU119" s="545"/>
      <c r="AAV119" s="545"/>
      <c r="AAW119" s="545"/>
      <c r="AAX119" s="545"/>
      <c r="AAY119" s="545"/>
      <c r="AAZ119" s="545"/>
      <c r="ABA119" s="545"/>
      <c r="ABB119" s="545"/>
      <c r="ABC119" s="545"/>
      <c r="ABD119" s="545"/>
      <c r="ABE119" s="545"/>
      <c r="ABF119" s="545"/>
      <c r="ABG119" s="545"/>
      <c r="ABH119" s="545"/>
      <c r="ABI119" s="545"/>
      <c r="ABJ119" s="545"/>
      <c r="ABK119" s="545"/>
      <c r="ABL119" s="545"/>
      <c r="ABM119" s="545"/>
      <c r="ABN119" s="545"/>
      <c r="ABO119" s="545"/>
      <c r="ABP119" s="545"/>
      <c r="ABQ119" s="545"/>
      <c r="ABR119" s="545"/>
      <c r="ABS119" s="545"/>
      <c r="ABT119" s="545"/>
      <c r="ABU119" s="545"/>
      <c r="ABV119" s="545"/>
      <c r="ABW119" s="545"/>
      <c r="ABX119" s="545"/>
      <c r="ABY119" s="545"/>
      <c r="ABZ119" s="545"/>
      <c r="ACA119" s="545"/>
      <c r="ACB119" s="545"/>
      <c r="ACC119" s="545"/>
      <c r="ACD119" s="545"/>
      <c r="ACE119" s="545"/>
      <c r="ACF119" s="545"/>
      <c r="ACG119" s="545"/>
      <c r="ACH119" s="545"/>
      <c r="ACI119" s="545"/>
      <c r="ACJ119" s="545"/>
      <c r="ACK119" s="545"/>
      <c r="ACL119" s="545"/>
      <c r="ACM119" s="545"/>
      <c r="ACN119" s="545"/>
      <c r="ACO119" s="545"/>
      <c r="ACP119" s="545"/>
      <c r="ACQ119" s="545"/>
      <c r="ACR119" s="545"/>
      <c r="ACS119" s="545"/>
      <c r="ACT119" s="545"/>
      <c r="ACU119" s="545"/>
      <c r="ACV119" s="545"/>
      <c r="ACW119" s="545"/>
      <c r="ACX119" s="545"/>
      <c r="ACY119" s="545"/>
      <c r="ACZ119" s="545"/>
      <c r="ADA119" s="545"/>
      <c r="ADB119" s="545"/>
      <c r="ADC119" s="545"/>
      <c r="ADD119" s="545"/>
      <c r="ADE119" s="545"/>
      <c r="ADF119" s="545"/>
      <c r="ADG119" s="545"/>
      <c r="ADH119" s="545"/>
      <c r="ADI119" s="545"/>
      <c r="ADJ119" s="545"/>
      <c r="ADK119" s="545"/>
      <c r="ADL119" s="545"/>
      <c r="ADM119" s="545"/>
      <c r="ADN119" s="545"/>
      <c r="ADO119" s="545"/>
      <c r="ADP119" s="545"/>
      <c r="ADQ119" s="545"/>
      <c r="ADR119" s="545"/>
      <c r="ADS119" s="545"/>
      <c r="ADT119" s="545"/>
      <c r="ADU119" s="545"/>
      <c r="ADV119" s="545"/>
      <c r="ADW119" s="545"/>
      <c r="ADX119" s="545"/>
      <c r="ADY119" s="545"/>
      <c r="ADZ119" s="545"/>
      <c r="AEA119" s="545"/>
      <c r="AEB119" s="545"/>
      <c r="AEC119" s="545"/>
      <c r="AED119" s="545"/>
      <c r="AEE119" s="545"/>
      <c r="AEF119" s="545"/>
      <c r="AEG119" s="545"/>
      <c r="AEH119" s="545"/>
      <c r="AEI119" s="545"/>
      <c r="AEJ119" s="545"/>
      <c r="AEK119" s="545"/>
      <c r="AEL119" s="545"/>
      <c r="AEM119" s="545"/>
      <c r="AEN119" s="545"/>
      <c r="AEO119" s="545"/>
      <c r="AEP119" s="545"/>
      <c r="AEQ119" s="545"/>
      <c r="AER119" s="545"/>
      <c r="AES119" s="545"/>
      <c r="AET119" s="545"/>
      <c r="AEU119" s="545"/>
      <c r="AEV119" s="545"/>
      <c r="AEW119" s="545"/>
      <c r="AEX119" s="545"/>
      <c r="AEY119" s="545"/>
      <c r="AEZ119" s="545"/>
      <c r="AFA119" s="545"/>
      <c r="AFB119" s="545"/>
      <c r="AFC119" s="545"/>
      <c r="AFD119" s="545"/>
      <c r="AFE119" s="545"/>
      <c r="AFF119" s="545"/>
      <c r="AFG119" s="545"/>
      <c r="AFH119" s="545"/>
      <c r="AFI119" s="545"/>
      <c r="AFJ119" s="545"/>
      <c r="AFK119" s="545"/>
      <c r="AFL119" s="545"/>
      <c r="AFM119" s="545"/>
      <c r="AFN119" s="545"/>
      <c r="AFO119" s="545"/>
      <c r="AFP119" s="545"/>
      <c r="AFQ119" s="545"/>
      <c r="AFR119" s="545"/>
      <c r="AFS119" s="545"/>
      <c r="AFT119" s="545"/>
      <c r="AFU119" s="545"/>
      <c r="AFV119" s="545"/>
      <c r="AFW119" s="545"/>
      <c r="AFX119" s="545"/>
      <c r="AFY119" s="545"/>
      <c r="AFZ119" s="545"/>
      <c r="AGA119" s="545"/>
      <c r="AGB119" s="545"/>
      <c r="AGC119" s="545"/>
      <c r="AGD119" s="545"/>
      <c r="AGE119" s="545"/>
      <c r="AGF119" s="545"/>
      <c r="AGG119" s="545"/>
      <c r="AGH119" s="545"/>
      <c r="AGI119" s="545"/>
      <c r="AGJ119" s="545"/>
      <c r="AGK119" s="545"/>
      <c r="AGL119" s="545"/>
      <c r="AGM119" s="545"/>
      <c r="AGN119" s="545"/>
      <c r="AGO119" s="545"/>
      <c r="AGP119" s="545"/>
      <c r="AGQ119" s="545"/>
      <c r="AGR119" s="545"/>
      <c r="AGS119" s="545"/>
      <c r="AGT119" s="545"/>
      <c r="AGU119" s="545"/>
      <c r="AGV119" s="545"/>
      <c r="AGW119" s="545"/>
      <c r="AGX119" s="545"/>
      <c r="AGY119" s="545"/>
      <c r="AGZ119" s="545"/>
      <c r="AHA119" s="545"/>
      <c r="AHB119" s="545"/>
      <c r="AHC119" s="545"/>
      <c r="AHD119" s="545"/>
      <c r="AHE119" s="545"/>
      <c r="AHF119" s="545"/>
      <c r="AHG119" s="545"/>
      <c r="AHH119" s="545"/>
      <c r="AHI119" s="545"/>
      <c r="AHJ119" s="545"/>
      <c r="AHK119" s="545"/>
      <c r="AHL119" s="545"/>
      <c r="AHM119" s="545"/>
      <c r="AHN119" s="545"/>
      <c r="AHO119" s="545"/>
      <c r="AHP119" s="545"/>
      <c r="AHQ119" s="545"/>
      <c r="AHR119" s="545"/>
      <c r="AHS119" s="545"/>
      <c r="AHT119" s="545"/>
      <c r="AHU119" s="545"/>
      <c r="AHV119" s="545"/>
      <c r="AHW119" s="545"/>
      <c r="AHX119" s="545"/>
      <c r="AHY119" s="545"/>
      <c r="AHZ119" s="545"/>
      <c r="AIA119" s="545"/>
      <c r="AIB119" s="545"/>
      <c r="AIC119" s="545"/>
      <c r="AID119" s="545"/>
      <c r="AIE119" s="545"/>
      <c r="AIF119" s="545"/>
      <c r="AIG119" s="545"/>
      <c r="AIH119" s="545"/>
      <c r="AII119" s="545"/>
      <c r="AIJ119" s="545"/>
      <c r="AIK119" s="545"/>
      <c r="AIL119" s="545"/>
      <c r="AIM119" s="545"/>
      <c r="AIN119" s="545"/>
      <c r="AIO119" s="545"/>
      <c r="AIP119" s="545"/>
      <c r="AIQ119" s="545"/>
      <c r="AIR119" s="545"/>
      <c r="AIS119" s="545"/>
      <c r="AIT119" s="545"/>
      <c r="AIU119" s="545"/>
      <c r="AIV119" s="545"/>
      <c r="AIW119" s="545"/>
      <c r="AIX119" s="545"/>
      <c r="AIY119" s="545"/>
      <c r="AIZ119" s="545"/>
      <c r="AJA119" s="545"/>
      <c r="AJB119" s="545"/>
      <c r="AJC119" s="545"/>
      <c r="AJD119" s="545"/>
      <c r="AJE119" s="545"/>
      <c r="AJF119" s="545"/>
      <c r="AJG119" s="545"/>
      <c r="AJH119" s="545"/>
      <c r="AJI119" s="545"/>
      <c r="AJJ119" s="545"/>
      <c r="AJK119" s="545"/>
      <c r="AJL119" s="545"/>
      <c r="AJM119" s="545"/>
      <c r="AJN119" s="545"/>
      <c r="AJO119" s="545"/>
      <c r="AJP119" s="545"/>
      <c r="AJQ119" s="545"/>
      <c r="AJR119" s="545"/>
      <c r="AJS119" s="545"/>
      <c r="AJT119" s="545"/>
      <c r="AJU119" s="545"/>
      <c r="AJV119" s="545"/>
      <c r="AJW119" s="545"/>
      <c r="AJX119" s="545"/>
      <c r="AJY119" s="545"/>
      <c r="AJZ119" s="545"/>
      <c r="AKA119" s="545"/>
      <c r="AKB119" s="545"/>
      <c r="AKC119" s="545"/>
      <c r="AKD119" s="545"/>
      <c r="AKE119" s="545"/>
      <c r="AKF119" s="545"/>
      <c r="AKG119" s="545"/>
      <c r="AKH119" s="545"/>
      <c r="AKI119" s="545"/>
      <c r="AKJ119" s="545"/>
      <c r="AKK119" s="545"/>
      <c r="AKL119" s="545"/>
      <c r="AKM119" s="545"/>
      <c r="AKN119" s="545"/>
      <c r="AKO119" s="545"/>
      <c r="AKP119" s="545"/>
      <c r="AKQ119" s="545"/>
      <c r="AKR119" s="545"/>
      <c r="AKS119" s="545"/>
      <c r="AKT119" s="545"/>
      <c r="AKU119" s="545"/>
      <c r="AKV119" s="545"/>
      <c r="AKW119" s="545"/>
      <c r="AKX119" s="545"/>
      <c r="AKY119" s="545"/>
      <c r="AKZ119" s="545"/>
      <c r="ALA119" s="545"/>
      <c r="ALB119" s="545"/>
      <c r="ALC119" s="545"/>
      <c r="ALD119" s="545"/>
      <c r="ALE119" s="545"/>
      <c r="ALF119" s="545"/>
      <c r="ALG119" s="545"/>
      <c r="ALH119" s="545"/>
      <c r="ALI119" s="545"/>
      <c r="ALJ119" s="545"/>
      <c r="ALK119" s="545"/>
      <c r="ALL119" s="545"/>
      <c r="ALM119" s="545"/>
      <c r="ALN119" s="545"/>
      <c r="ALO119" s="545"/>
      <c r="ALP119" s="545"/>
      <c r="ALQ119" s="545"/>
      <c r="ALR119" s="545"/>
      <c r="ALS119" s="545"/>
      <c r="ALT119" s="545"/>
      <c r="ALU119" s="545"/>
      <c r="ALV119" s="545"/>
      <c r="ALW119" s="545"/>
      <c r="ALX119" s="545"/>
      <c r="ALY119" s="545"/>
      <c r="ALZ119" s="545"/>
      <c r="AMA119" s="545"/>
      <c r="AMB119" s="545"/>
      <c r="AMC119" s="545"/>
      <c r="AMD119" s="545"/>
      <c r="AME119" s="545"/>
      <c r="AMF119" s="545"/>
      <c r="AMG119" s="545"/>
      <c r="AMH119" s="545"/>
      <c r="AMI119" s="545"/>
      <c r="AMJ119" s="545"/>
      <c r="AMK119" s="545"/>
      <c r="AML119" s="545"/>
    </row>
    <row r="120" spans="1:1026" s="542" customFormat="1" ht="19.5" customHeight="1">
      <c r="A120" s="545"/>
      <c r="B120" s="847" t="s">
        <v>57</v>
      </c>
      <c r="C120" s="927"/>
      <c r="D120" s="928" t="s">
        <v>108</v>
      </c>
      <c r="E120" s="928"/>
      <c r="F120" s="927"/>
      <c r="G120" s="927"/>
      <c r="H120" s="929"/>
      <c r="I120" s="64"/>
      <c r="J120" s="545"/>
      <c r="K120" s="545"/>
      <c r="L120" s="545"/>
      <c r="M120" s="545"/>
      <c r="N120" s="545"/>
      <c r="O120" s="545"/>
      <c r="P120" s="545"/>
      <c r="Q120" s="545"/>
      <c r="R120" s="545"/>
      <c r="S120" s="545"/>
      <c r="T120" s="545"/>
      <c r="U120" s="545"/>
      <c r="V120" s="545"/>
      <c r="W120" s="545"/>
      <c r="X120" s="545"/>
      <c r="Y120" s="545"/>
      <c r="Z120" s="545"/>
      <c r="AA120" s="545"/>
      <c r="AB120" s="545"/>
      <c r="AC120" s="545"/>
      <c r="AD120" s="545"/>
      <c r="AE120" s="545"/>
      <c r="AF120" s="545"/>
      <c r="AG120" s="545"/>
      <c r="AH120" s="545"/>
      <c r="AI120" s="545"/>
      <c r="AJ120" s="545"/>
      <c r="AK120" s="545"/>
      <c r="AL120" s="545"/>
      <c r="AM120" s="545"/>
      <c r="AN120" s="545"/>
      <c r="AO120" s="545"/>
      <c r="AP120" s="545"/>
      <c r="AQ120" s="545"/>
      <c r="AR120" s="545"/>
      <c r="AS120" s="545"/>
      <c r="AT120" s="545"/>
      <c r="AU120" s="545"/>
      <c r="AV120" s="545"/>
      <c r="AW120" s="545"/>
      <c r="AX120" s="545"/>
      <c r="AY120" s="545"/>
      <c r="AZ120" s="545"/>
      <c r="BA120" s="545"/>
      <c r="BB120" s="545"/>
      <c r="BC120" s="545"/>
      <c r="BD120" s="545"/>
      <c r="BE120" s="545"/>
      <c r="BF120" s="545"/>
      <c r="BG120" s="545"/>
      <c r="BH120" s="545"/>
      <c r="BI120" s="545"/>
      <c r="BJ120" s="545"/>
      <c r="BK120" s="545"/>
      <c r="BL120" s="545"/>
      <c r="BM120" s="545"/>
      <c r="BN120" s="545"/>
      <c r="BO120" s="545"/>
      <c r="BP120" s="545"/>
      <c r="BQ120" s="545"/>
      <c r="BR120" s="545"/>
      <c r="BS120" s="545"/>
      <c r="BT120" s="545"/>
      <c r="BU120" s="545"/>
      <c r="BV120" s="545"/>
      <c r="BW120" s="545"/>
      <c r="BX120" s="545"/>
      <c r="BY120" s="545"/>
      <c r="BZ120" s="545"/>
      <c r="CA120" s="545"/>
      <c r="CB120" s="545"/>
      <c r="CC120" s="545"/>
      <c r="CD120" s="545"/>
      <c r="CE120" s="545"/>
      <c r="CF120" s="545"/>
      <c r="CG120" s="545"/>
      <c r="CH120" s="545"/>
      <c r="CI120" s="545"/>
      <c r="CJ120" s="545"/>
      <c r="CK120" s="545"/>
      <c r="CL120" s="545"/>
      <c r="CM120" s="545"/>
      <c r="CN120" s="545"/>
      <c r="CO120" s="545"/>
      <c r="CP120" s="545"/>
      <c r="CQ120" s="545"/>
      <c r="CR120" s="545"/>
      <c r="CS120" s="545"/>
      <c r="CT120" s="545"/>
      <c r="CU120" s="545"/>
      <c r="CV120" s="545"/>
      <c r="CW120" s="545"/>
      <c r="CX120" s="545"/>
      <c r="CY120" s="545"/>
      <c r="CZ120" s="545"/>
      <c r="DA120" s="545"/>
      <c r="DB120" s="545"/>
      <c r="DC120" s="545"/>
      <c r="DD120" s="545"/>
      <c r="DE120" s="545"/>
      <c r="DF120" s="545"/>
      <c r="DG120" s="545"/>
      <c r="DH120" s="545"/>
      <c r="DI120" s="545"/>
      <c r="DJ120" s="545"/>
      <c r="DK120" s="545"/>
      <c r="DL120" s="545"/>
      <c r="DM120" s="545"/>
      <c r="DN120" s="545"/>
      <c r="DO120" s="545"/>
      <c r="DP120" s="545"/>
      <c r="DQ120" s="545"/>
      <c r="DR120" s="545"/>
      <c r="DS120" s="545"/>
      <c r="DT120" s="545"/>
      <c r="DU120" s="545"/>
      <c r="DV120" s="545"/>
      <c r="DW120" s="545"/>
      <c r="DX120" s="545"/>
      <c r="DY120" s="545"/>
      <c r="DZ120" s="545"/>
      <c r="EA120" s="545"/>
      <c r="EB120" s="545"/>
      <c r="EC120" s="545"/>
      <c r="ED120" s="545"/>
      <c r="EE120" s="545"/>
      <c r="EF120" s="545"/>
      <c r="EG120" s="545"/>
      <c r="EH120" s="545"/>
      <c r="EI120" s="545"/>
      <c r="EJ120" s="545"/>
      <c r="EK120" s="545"/>
      <c r="EL120" s="545"/>
      <c r="EM120" s="545"/>
      <c r="EN120" s="545"/>
      <c r="EO120" s="545"/>
      <c r="EP120" s="545"/>
      <c r="EQ120" s="545"/>
      <c r="ER120" s="545"/>
      <c r="ES120" s="545"/>
      <c r="ET120" s="545"/>
      <c r="EU120" s="545"/>
      <c r="EV120" s="545"/>
      <c r="EW120" s="545"/>
      <c r="EX120" s="545"/>
      <c r="EY120" s="545"/>
      <c r="EZ120" s="545"/>
      <c r="FA120" s="545"/>
      <c r="FB120" s="545"/>
      <c r="FC120" s="545"/>
      <c r="FD120" s="545"/>
      <c r="FE120" s="545"/>
      <c r="FF120" s="545"/>
      <c r="FG120" s="545"/>
      <c r="FH120" s="545"/>
      <c r="FI120" s="545"/>
      <c r="FJ120" s="545"/>
      <c r="FK120" s="545"/>
      <c r="FL120" s="545"/>
      <c r="FM120" s="545"/>
      <c r="FN120" s="545"/>
      <c r="FO120" s="545"/>
      <c r="FP120" s="545"/>
      <c r="FQ120" s="545"/>
      <c r="FR120" s="545"/>
      <c r="FS120" s="545"/>
      <c r="FT120" s="545"/>
      <c r="FU120" s="545"/>
      <c r="FV120" s="545"/>
      <c r="FW120" s="545"/>
      <c r="FX120" s="545"/>
      <c r="FY120" s="545"/>
      <c r="FZ120" s="545"/>
      <c r="GA120" s="545"/>
      <c r="GB120" s="545"/>
      <c r="GC120" s="545"/>
      <c r="GD120" s="545"/>
      <c r="GE120" s="545"/>
      <c r="GF120" s="545"/>
      <c r="GG120" s="545"/>
      <c r="GH120" s="545"/>
      <c r="GI120" s="545"/>
      <c r="GJ120" s="545"/>
      <c r="GK120" s="545"/>
      <c r="GL120" s="545"/>
      <c r="GM120" s="545"/>
      <c r="GN120" s="545"/>
      <c r="GO120" s="545"/>
      <c r="GP120" s="545"/>
      <c r="GQ120" s="545"/>
      <c r="GR120" s="545"/>
      <c r="GS120" s="545"/>
      <c r="GT120" s="545"/>
      <c r="GU120" s="545"/>
      <c r="GV120" s="545"/>
      <c r="GW120" s="545"/>
      <c r="GX120" s="545"/>
      <c r="GY120" s="545"/>
      <c r="GZ120" s="545"/>
      <c r="HA120" s="545"/>
      <c r="HB120" s="545"/>
      <c r="HC120" s="545"/>
      <c r="HD120" s="545"/>
      <c r="HE120" s="545"/>
      <c r="HF120" s="545"/>
      <c r="HG120" s="545"/>
      <c r="HH120" s="545"/>
      <c r="HI120" s="545"/>
      <c r="HJ120" s="545"/>
      <c r="HK120" s="545"/>
      <c r="HL120" s="545"/>
      <c r="HM120" s="545"/>
      <c r="HN120" s="545"/>
      <c r="HO120" s="545"/>
      <c r="HP120" s="545"/>
      <c r="HQ120" s="545"/>
      <c r="HR120" s="545"/>
      <c r="HS120" s="545"/>
      <c r="HT120" s="545"/>
      <c r="HU120" s="545"/>
      <c r="HV120" s="545"/>
      <c r="HW120" s="545"/>
      <c r="HX120" s="545"/>
      <c r="HY120" s="545"/>
      <c r="HZ120" s="545"/>
      <c r="IA120" s="545"/>
      <c r="IB120" s="545"/>
      <c r="IC120" s="545"/>
      <c r="ID120" s="545"/>
      <c r="IE120" s="545"/>
      <c r="IF120" s="545"/>
      <c r="IG120" s="545"/>
      <c r="IH120" s="545"/>
      <c r="II120" s="545"/>
      <c r="IJ120" s="545"/>
      <c r="IK120" s="545"/>
      <c r="IL120" s="545"/>
      <c r="IM120" s="545"/>
      <c r="IN120" s="545"/>
      <c r="IO120" s="545"/>
      <c r="IP120" s="545"/>
      <c r="IQ120" s="545"/>
      <c r="IR120" s="545"/>
      <c r="IS120" s="545"/>
      <c r="IT120" s="545"/>
      <c r="IU120" s="545"/>
      <c r="IV120" s="545"/>
      <c r="IW120" s="545"/>
      <c r="IX120" s="545"/>
      <c r="IY120" s="545"/>
      <c r="IZ120" s="545"/>
      <c r="JA120" s="545"/>
      <c r="JB120" s="545"/>
      <c r="JC120" s="545"/>
      <c r="JD120" s="545"/>
      <c r="JE120" s="545"/>
      <c r="JF120" s="545"/>
      <c r="JG120" s="545"/>
      <c r="JH120" s="545"/>
      <c r="JI120" s="545"/>
      <c r="JJ120" s="545"/>
      <c r="JK120" s="545"/>
      <c r="JL120" s="545"/>
      <c r="JM120" s="545"/>
      <c r="JN120" s="545"/>
      <c r="JO120" s="545"/>
      <c r="JP120" s="545"/>
      <c r="JQ120" s="545"/>
      <c r="JR120" s="545"/>
      <c r="JS120" s="545"/>
      <c r="JT120" s="545"/>
      <c r="JU120" s="545"/>
      <c r="JV120" s="545"/>
      <c r="JW120" s="545"/>
      <c r="JX120" s="545"/>
      <c r="JY120" s="545"/>
      <c r="JZ120" s="545"/>
      <c r="KA120" s="545"/>
      <c r="KB120" s="545"/>
      <c r="KC120" s="545"/>
      <c r="KD120" s="545"/>
      <c r="KE120" s="545"/>
      <c r="KF120" s="545"/>
      <c r="KG120" s="545"/>
      <c r="KH120" s="545"/>
      <c r="KI120" s="545"/>
      <c r="KJ120" s="545"/>
      <c r="KK120" s="545"/>
      <c r="KL120" s="545"/>
      <c r="KM120" s="545"/>
      <c r="KN120" s="545"/>
      <c r="KO120" s="545"/>
      <c r="KP120" s="545"/>
      <c r="KQ120" s="545"/>
      <c r="KR120" s="545"/>
      <c r="KS120" s="545"/>
      <c r="KT120" s="545"/>
      <c r="KU120" s="545"/>
      <c r="KV120" s="545"/>
      <c r="KW120" s="545"/>
      <c r="KX120" s="545"/>
      <c r="KY120" s="545"/>
      <c r="KZ120" s="545"/>
      <c r="LA120" s="545"/>
      <c r="LB120" s="545"/>
      <c r="LC120" s="545"/>
      <c r="LD120" s="545"/>
      <c r="LE120" s="545"/>
      <c r="LF120" s="545"/>
      <c r="LG120" s="545"/>
      <c r="LH120" s="545"/>
      <c r="LI120" s="545"/>
      <c r="LJ120" s="545"/>
      <c r="LK120" s="545"/>
      <c r="LL120" s="545"/>
      <c r="LM120" s="545"/>
      <c r="LN120" s="545"/>
      <c r="LO120" s="545"/>
      <c r="LP120" s="545"/>
      <c r="LQ120" s="545"/>
      <c r="LR120" s="545"/>
      <c r="LS120" s="545"/>
      <c r="LT120" s="545"/>
      <c r="LU120" s="545"/>
      <c r="LV120" s="545"/>
      <c r="LW120" s="545"/>
      <c r="LX120" s="545"/>
      <c r="LY120" s="545"/>
      <c r="LZ120" s="545"/>
      <c r="MA120" s="545"/>
      <c r="MB120" s="545"/>
      <c r="MC120" s="545"/>
      <c r="MD120" s="545"/>
      <c r="ME120" s="545"/>
      <c r="MF120" s="545"/>
      <c r="MG120" s="545"/>
      <c r="MH120" s="545"/>
      <c r="MI120" s="545"/>
      <c r="MJ120" s="545"/>
      <c r="MK120" s="545"/>
      <c r="ML120" s="545"/>
      <c r="MM120" s="545"/>
      <c r="MN120" s="545"/>
      <c r="MO120" s="545"/>
      <c r="MP120" s="545"/>
      <c r="MQ120" s="545"/>
      <c r="MR120" s="545"/>
      <c r="MS120" s="545"/>
      <c r="MT120" s="545"/>
      <c r="MU120" s="545"/>
      <c r="MV120" s="545"/>
      <c r="MW120" s="545"/>
      <c r="MX120" s="545"/>
      <c r="MY120" s="545"/>
      <c r="MZ120" s="545"/>
      <c r="NA120" s="545"/>
      <c r="NB120" s="545"/>
      <c r="NC120" s="545"/>
      <c r="ND120" s="545"/>
      <c r="NE120" s="545"/>
      <c r="NF120" s="545"/>
      <c r="NG120" s="545"/>
      <c r="NH120" s="545"/>
      <c r="NI120" s="545"/>
      <c r="NJ120" s="545"/>
      <c r="NK120" s="545"/>
      <c r="NL120" s="545"/>
      <c r="NM120" s="545"/>
      <c r="NN120" s="545"/>
      <c r="NO120" s="545"/>
      <c r="NP120" s="545"/>
      <c r="NQ120" s="545"/>
      <c r="NR120" s="545"/>
      <c r="NS120" s="545"/>
      <c r="NT120" s="545"/>
      <c r="NU120" s="545"/>
      <c r="NV120" s="545"/>
      <c r="NW120" s="545"/>
      <c r="NX120" s="545"/>
      <c r="NY120" s="545"/>
      <c r="NZ120" s="545"/>
      <c r="OA120" s="545"/>
      <c r="OB120" s="545"/>
      <c r="OC120" s="545"/>
      <c r="OD120" s="545"/>
      <c r="OE120" s="545"/>
      <c r="OF120" s="545"/>
      <c r="OG120" s="545"/>
      <c r="OH120" s="545"/>
      <c r="OI120" s="545"/>
      <c r="OJ120" s="545"/>
      <c r="OK120" s="545"/>
      <c r="OL120" s="545"/>
      <c r="OM120" s="545"/>
      <c r="ON120" s="545"/>
      <c r="OO120" s="545"/>
      <c r="OP120" s="545"/>
      <c r="OQ120" s="545"/>
      <c r="OR120" s="545"/>
      <c r="OS120" s="545"/>
      <c r="OT120" s="545"/>
      <c r="OU120" s="545"/>
      <c r="OV120" s="545"/>
      <c r="OW120" s="545"/>
      <c r="OX120" s="545"/>
      <c r="OY120" s="545"/>
      <c r="OZ120" s="545"/>
      <c r="PA120" s="545"/>
      <c r="PB120" s="545"/>
      <c r="PC120" s="545"/>
      <c r="PD120" s="545"/>
      <c r="PE120" s="545"/>
      <c r="PF120" s="545"/>
      <c r="PG120" s="545"/>
      <c r="PH120" s="545"/>
      <c r="PI120" s="545"/>
      <c r="PJ120" s="545"/>
      <c r="PK120" s="545"/>
      <c r="PL120" s="545"/>
      <c r="PM120" s="545"/>
      <c r="PN120" s="545"/>
      <c r="PO120" s="545"/>
      <c r="PP120" s="545"/>
      <c r="PQ120" s="545"/>
      <c r="PR120" s="545"/>
      <c r="PS120" s="545"/>
      <c r="PT120" s="545"/>
      <c r="PU120" s="545"/>
      <c r="PV120" s="545"/>
      <c r="PW120" s="545"/>
      <c r="PX120" s="545"/>
      <c r="PY120" s="545"/>
      <c r="PZ120" s="545"/>
      <c r="QA120" s="545"/>
      <c r="QB120" s="545"/>
      <c r="QC120" s="545"/>
      <c r="QD120" s="545"/>
      <c r="QE120" s="545"/>
      <c r="QF120" s="545"/>
      <c r="QG120" s="545"/>
      <c r="QH120" s="545"/>
      <c r="QI120" s="545"/>
      <c r="QJ120" s="545"/>
      <c r="QK120" s="545"/>
      <c r="QL120" s="545"/>
      <c r="QM120" s="545"/>
      <c r="QN120" s="545"/>
      <c r="QO120" s="545"/>
      <c r="QP120" s="545"/>
      <c r="QQ120" s="545"/>
      <c r="QR120" s="545"/>
      <c r="QS120" s="545"/>
      <c r="QT120" s="545"/>
      <c r="QU120" s="545"/>
      <c r="QV120" s="545"/>
      <c r="QW120" s="545"/>
      <c r="QX120" s="545"/>
      <c r="QY120" s="545"/>
      <c r="QZ120" s="545"/>
      <c r="RA120" s="545"/>
      <c r="RB120" s="545"/>
      <c r="RC120" s="545"/>
      <c r="RD120" s="545"/>
      <c r="RE120" s="545"/>
      <c r="RF120" s="545"/>
      <c r="RG120" s="545"/>
      <c r="RH120" s="545"/>
      <c r="RI120" s="545"/>
      <c r="RJ120" s="545"/>
      <c r="RK120" s="545"/>
      <c r="RL120" s="545"/>
      <c r="RM120" s="545"/>
      <c r="RN120" s="545"/>
      <c r="RO120" s="545"/>
      <c r="RP120" s="545"/>
      <c r="RQ120" s="545"/>
      <c r="RR120" s="545"/>
      <c r="RS120" s="545"/>
      <c r="RT120" s="545"/>
      <c r="RU120" s="545"/>
      <c r="RV120" s="545"/>
      <c r="RW120" s="545"/>
      <c r="RX120" s="545"/>
      <c r="RY120" s="545"/>
      <c r="RZ120" s="545"/>
      <c r="SA120" s="545"/>
      <c r="SB120" s="545"/>
      <c r="SC120" s="545"/>
      <c r="SD120" s="545"/>
      <c r="SE120" s="545"/>
      <c r="SF120" s="545"/>
      <c r="SG120" s="545"/>
      <c r="SH120" s="545"/>
      <c r="SI120" s="545"/>
      <c r="SJ120" s="545"/>
      <c r="SK120" s="545"/>
      <c r="SL120" s="545"/>
      <c r="SM120" s="545"/>
      <c r="SN120" s="545"/>
      <c r="SO120" s="545"/>
      <c r="SP120" s="545"/>
      <c r="SQ120" s="545"/>
      <c r="SR120" s="545"/>
      <c r="SS120" s="545"/>
      <c r="ST120" s="545"/>
      <c r="SU120" s="545"/>
      <c r="SV120" s="545"/>
      <c r="SW120" s="545"/>
      <c r="SX120" s="545"/>
      <c r="SY120" s="545"/>
      <c r="SZ120" s="545"/>
      <c r="TA120" s="545"/>
      <c r="TB120" s="545"/>
      <c r="TC120" s="545"/>
      <c r="TD120" s="545"/>
      <c r="TE120" s="545"/>
      <c r="TF120" s="545"/>
      <c r="TG120" s="545"/>
      <c r="TH120" s="545"/>
      <c r="TI120" s="545"/>
      <c r="TJ120" s="545"/>
      <c r="TK120" s="545"/>
      <c r="TL120" s="545"/>
      <c r="TM120" s="545"/>
      <c r="TN120" s="545"/>
      <c r="TO120" s="545"/>
      <c r="TP120" s="545"/>
      <c r="TQ120" s="545"/>
      <c r="TR120" s="545"/>
      <c r="TS120" s="545"/>
      <c r="TT120" s="545"/>
      <c r="TU120" s="545"/>
      <c r="TV120" s="545"/>
      <c r="TW120" s="545"/>
      <c r="TX120" s="545"/>
      <c r="TY120" s="545"/>
      <c r="TZ120" s="545"/>
      <c r="UA120" s="545"/>
      <c r="UB120" s="545"/>
      <c r="UC120" s="545"/>
      <c r="UD120" s="545"/>
      <c r="UE120" s="545"/>
      <c r="UF120" s="545"/>
      <c r="UG120" s="545"/>
      <c r="UH120" s="545"/>
      <c r="UI120" s="545"/>
      <c r="UJ120" s="545"/>
      <c r="UK120" s="545"/>
      <c r="UL120" s="545"/>
      <c r="UM120" s="545"/>
      <c r="UN120" s="545"/>
      <c r="UO120" s="545"/>
      <c r="UP120" s="545"/>
      <c r="UQ120" s="545"/>
      <c r="UR120" s="545"/>
      <c r="US120" s="545"/>
      <c r="UT120" s="545"/>
      <c r="UU120" s="545"/>
      <c r="UV120" s="545"/>
      <c r="UW120" s="545"/>
      <c r="UX120" s="545"/>
      <c r="UY120" s="545"/>
      <c r="UZ120" s="545"/>
      <c r="VA120" s="545"/>
      <c r="VB120" s="545"/>
      <c r="VC120" s="545"/>
      <c r="VD120" s="545"/>
      <c r="VE120" s="545"/>
      <c r="VF120" s="545"/>
      <c r="VG120" s="545"/>
      <c r="VH120" s="545"/>
      <c r="VI120" s="545"/>
      <c r="VJ120" s="545"/>
      <c r="VK120" s="545"/>
      <c r="VL120" s="545"/>
      <c r="VM120" s="545"/>
      <c r="VN120" s="545"/>
      <c r="VO120" s="545"/>
      <c r="VP120" s="545"/>
      <c r="VQ120" s="545"/>
      <c r="VR120" s="545"/>
      <c r="VS120" s="545"/>
      <c r="VT120" s="545"/>
      <c r="VU120" s="545"/>
      <c r="VV120" s="545"/>
      <c r="VW120" s="545"/>
      <c r="VX120" s="545"/>
      <c r="VY120" s="545"/>
      <c r="VZ120" s="545"/>
      <c r="WA120" s="545"/>
      <c r="WB120" s="545"/>
      <c r="WC120" s="545"/>
      <c r="WD120" s="545"/>
      <c r="WE120" s="545"/>
      <c r="WF120" s="545"/>
      <c r="WG120" s="545"/>
      <c r="WH120" s="545"/>
      <c r="WI120" s="545"/>
      <c r="WJ120" s="545"/>
      <c r="WK120" s="545"/>
      <c r="WL120" s="545"/>
      <c r="WM120" s="545"/>
      <c r="WN120" s="545"/>
      <c r="WO120" s="545"/>
      <c r="WP120" s="545"/>
      <c r="WQ120" s="545"/>
      <c r="WR120" s="545"/>
      <c r="WS120" s="545"/>
      <c r="WT120" s="545"/>
      <c r="WU120" s="545"/>
      <c r="WV120" s="545"/>
      <c r="WW120" s="545"/>
      <c r="WX120" s="545"/>
      <c r="WY120" s="545"/>
      <c r="WZ120" s="545"/>
      <c r="XA120" s="545"/>
      <c r="XB120" s="545"/>
      <c r="XC120" s="545"/>
      <c r="XD120" s="545"/>
      <c r="XE120" s="545"/>
      <c r="XF120" s="545"/>
      <c r="XG120" s="545"/>
      <c r="XH120" s="545"/>
      <c r="XI120" s="545"/>
      <c r="XJ120" s="545"/>
      <c r="XK120" s="545"/>
      <c r="XL120" s="545"/>
      <c r="XM120" s="545"/>
      <c r="XN120" s="545"/>
      <c r="XO120" s="545"/>
      <c r="XP120" s="545"/>
      <c r="XQ120" s="545"/>
      <c r="XR120" s="545"/>
      <c r="XS120" s="545"/>
      <c r="XT120" s="545"/>
      <c r="XU120" s="545"/>
      <c r="XV120" s="545"/>
      <c r="XW120" s="545"/>
      <c r="XX120" s="545"/>
      <c r="XY120" s="545"/>
      <c r="XZ120" s="545"/>
      <c r="YA120" s="545"/>
      <c r="YB120" s="545"/>
      <c r="YC120" s="545"/>
      <c r="YD120" s="545"/>
      <c r="YE120" s="545"/>
      <c r="YF120" s="545"/>
      <c r="YG120" s="545"/>
      <c r="YH120" s="545"/>
      <c r="YI120" s="545"/>
      <c r="YJ120" s="545"/>
      <c r="YK120" s="545"/>
      <c r="YL120" s="545"/>
      <c r="YM120" s="545"/>
      <c r="YN120" s="545"/>
      <c r="YO120" s="545"/>
      <c r="YP120" s="545"/>
      <c r="YQ120" s="545"/>
      <c r="YR120" s="545"/>
      <c r="YS120" s="545"/>
      <c r="YT120" s="545"/>
      <c r="YU120" s="545"/>
      <c r="YV120" s="545"/>
      <c r="YW120" s="545"/>
      <c r="YX120" s="545"/>
      <c r="YY120" s="545"/>
      <c r="YZ120" s="545"/>
      <c r="ZA120" s="545"/>
      <c r="ZB120" s="545"/>
      <c r="ZC120" s="545"/>
      <c r="ZD120" s="545"/>
      <c r="ZE120" s="545"/>
      <c r="ZF120" s="545"/>
      <c r="ZG120" s="545"/>
      <c r="ZH120" s="545"/>
      <c r="ZI120" s="545"/>
      <c r="ZJ120" s="545"/>
      <c r="ZK120" s="545"/>
      <c r="ZL120" s="545"/>
      <c r="ZM120" s="545"/>
      <c r="ZN120" s="545"/>
      <c r="ZO120" s="545"/>
      <c r="ZP120" s="545"/>
      <c r="ZQ120" s="545"/>
      <c r="ZR120" s="545"/>
      <c r="ZS120" s="545"/>
      <c r="ZT120" s="545"/>
      <c r="ZU120" s="545"/>
      <c r="ZV120" s="545"/>
      <c r="ZW120" s="545"/>
      <c r="ZX120" s="545"/>
      <c r="ZY120" s="545"/>
      <c r="ZZ120" s="545"/>
      <c r="AAA120" s="545"/>
      <c r="AAB120" s="545"/>
      <c r="AAC120" s="545"/>
      <c r="AAD120" s="545"/>
      <c r="AAE120" s="545"/>
      <c r="AAF120" s="545"/>
      <c r="AAG120" s="545"/>
      <c r="AAH120" s="545"/>
      <c r="AAI120" s="545"/>
      <c r="AAJ120" s="545"/>
      <c r="AAK120" s="545"/>
      <c r="AAL120" s="545"/>
      <c r="AAM120" s="545"/>
      <c r="AAN120" s="545"/>
      <c r="AAO120" s="545"/>
      <c r="AAP120" s="545"/>
      <c r="AAQ120" s="545"/>
      <c r="AAR120" s="545"/>
      <c r="AAS120" s="545"/>
      <c r="AAT120" s="545"/>
      <c r="AAU120" s="545"/>
      <c r="AAV120" s="545"/>
      <c r="AAW120" s="545"/>
      <c r="AAX120" s="545"/>
      <c r="AAY120" s="545"/>
      <c r="AAZ120" s="545"/>
      <c r="ABA120" s="545"/>
      <c r="ABB120" s="545"/>
      <c r="ABC120" s="545"/>
      <c r="ABD120" s="545"/>
      <c r="ABE120" s="545"/>
      <c r="ABF120" s="545"/>
      <c r="ABG120" s="545"/>
      <c r="ABH120" s="545"/>
      <c r="ABI120" s="545"/>
      <c r="ABJ120" s="545"/>
      <c r="ABK120" s="545"/>
      <c r="ABL120" s="545"/>
      <c r="ABM120" s="545"/>
      <c r="ABN120" s="545"/>
      <c r="ABO120" s="545"/>
      <c r="ABP120" s="545"/>
      <c r="ABQ120" s="545"/>
      <c r="ABR120" s="545"/>
      <c r="ABS120" s="545"/>
      <c r="ABT120" s="545"/>
      <c r="ABU120" s="545"/>
      <c r="ABV120" s="545"/>
      <c r="ABW120" s="545"/>
      <c r="ABX120" s="545"/>
      <c r="ABY120" s="545"/>
      <c r="ABZ120" s="545"/>
      <c r="ACA120" s="545"/>
      <c r="ACB120" s="545"/>
      <c r="ACC120" s="545"/>
      <c r="ACD120" s="545"/>
      <c r="ACE120" s="545"/>
      <c r="ACF120" s="545"/>
      <c r="ACG120" s="545"/>
      <c r="ACH120" s="545"/>
      <c r="ACI120" s="545"/>
      <c r="ACJ120" s="545"/>
      <c r="ACK120" s="545"/>
      <c r="ACL120" s="545"/>
      <c r="ACM120" s="545"/>
      <c r="ACN120" s="545"/>
      <c r="ACO120" s="545"/>
      <c r="ACP120" s="545"/>
      <c r="ACQ120" s="545"/>
      <c r="ACR120" s="545"/>
      <c r="ACS120" s="545"/>
      <c r="ACT120" s="545"/>
      <c r="ACU120" s="545"/>
      <c r="ACV120" s="545"/>
      <c r="ACW120" s="545"/>
      <c r="ACX120" s="545"/>
      <c r="ACY120" s="545"/>
      <c r="ACZ120" s="545"/>
      <c r="ADA120" s="545"/>
      <c r="ADB120" s="545"/>
      <c r="ADC120" s="545"/>
      <c r="ADD120" s="545"/>
      <c r="ADE120" s="545"/>
      <c r="ADF120" s="545"/>
      <c r="ADG120" s="545"/>
      <c r="ADH120" s="545"/>
      <c r="ADI120" s="545"/>
      <c r="ADJ120" s="545"/>
      <c r="ADK120" s="545"/>
      <c r="ADL120" s="545"/>
      <c r="ADM120" s="545"/>
      <c r="ADN120" s="545"/>
      <c r="ADO120" s="545"/>
      <c r="ADP120" s="545"/>
      <c r="ADQ120" s="545"/>
      <c r="ADR120" s="545"/>
      <c r="ADS120" s="545"/>
      <c r="ADT120" s="545"/>
      <c r="ADU120" s="545"/>
      <c r="ADV120" s="545"/>
      <c r="ADW120" s="545"/>
      <c r="ADX120" s="545"/>
      <c r="ADY120" s="545"/>
      <c r="ADZ120" s="545"/>
      <c r="AEA120" s="545"/>
      <c r="AEB120" s="545"/>
      <c r="AEC120" s="545"/>
      <c r="AED120" s="545"/>
      <c r="AEE120" s="545"/>
      <c r="AEF120" s="545"/>
      <c r="AEG120" s="545"/>
      <c r="AEH120" s="545"/>
      <c r="AEI120" s="545"/>
      <c r="AEJ120" s="545"/>
      <c r="AEK120" s="545"/>
      <c r="AEL120" s="545"/>
      <c r="AEM120" s="545"/>
      <c r="AEN120" s="545"/>
      <c r="AEO120" s="545"/>
      <c r="AEP120" s="545"/>
      <c r="AEQ120" s="545"/>
      <c r="AER120" s="545"/>
      <c r="AES120" s="545"/>
      <c r="AET120" s="545"/>
      <c r="AEU120" s="545"/>
      <c r="AEV120" s="545"/>
      <c r="AEW120" s="545"/>
      <c r="AEX120" s="545"/>
      <c r="AEY120" s="545"/>
      <c r="AEZ120" s="545"/>
      <c r="AFA120" s="545"/>
      <c r="AFB120" s="545"/>
      <c r="AFC120" s="545"/>
      <c r="AFD120" s="545"/>
      <c r="AFE120" s="545"/>
      <c r="AFF120" s="545"/>
      <c r="AFG120" s="545"/>
      <c r="AFH120" s="545"/>
      <c r="AFI120" s="545"/>
      <c r="AFJ120" s="545"/>
      <c r="AFK120" s="545"/>
      <c r="AFL120" s="545"/>
      <c r="AFM120" s="545"/>
      <c r="AFN120" s="545"/>
      <c r="AFO120" s="545"/>
      <c r="AFP120" s="545"/>
      <c r="AFQ120" s="545"/>
      <c r="AFR120" s="545"/>
      <c r="AFS120" s="545"/>
      <c r="AFT120" s="545"/>
      <c r="AFU120" s="545"/>
      <c r="AFV120" s="545"/>
      <c r="AFW120" s="545"/>
      <c r="AFX120" s="545"/>
      <c r="AFY120" s="545"/>
      <c r="AFZ120" s="545"/>
      <c r="AGA120" s="545"/>
      <c r="AGB120" s="545"/>
      <c r="AGC120" s="545"/>
      <c r="AGD120" s="545"/>
      <c r="AGE120" s="545"/>
      <c r="AGF120" s="545"/>
      <c r="AGG120" s="545"/>
      <c r="AGH120" s="545"/>
      <c r="AGI120" s="545"/>
      <c r="AGJ120" s="545"/>
      <c r="AGK120" s="545"/>
      <c r="AGL120" s="545"/>
      <c r="AGM120" s="545"/>
      <c r="AGN120" s="545"/>
      <c r="AGO120" s="545"/>
      <c r="AGP120" s="545"/>
      <c r="AGQ120" s="545"/>
      <c r="AGR120" s="545"/>
      <c r="AGS120" s="545"/>
      <c r="AGT120" s="545"/>
      <c r="AGU120" s="545"/>
      <c r="AGV120" s="545"/>
      <c r="AGW120" s="545"/>
      <c r="AGX120" s="545"/>
      <c r="AGY120" s="545"/>
      <c r="AGZ120" s="545"/>
      <c r="AHA120" s="545"/>
      <c r="AHB120" s="545"/>
      <c r="AHC120" s="545"/>
      <c r="AHD120" s="545"/>
      <c r="AHE120" s="545"/>
      <c r="AHF120" s="545"/>
      <c r="AHG120" s="545"/>
      <c r="AHH120" s="545"/>
      <c r="AHI120" s="545"/>
      <c r="AHJ120" s="545"/>
      <c r="AHK120" s="545"/>
      <c r="AHL120" s="545"/>
      <c r="AHM120" s="545"/>
      <c r="AHN120" s="545"/>
      <c r="AHO120" s="545"/>
      <c r="AHP120" s="545"/>
      <c r="AHQ120" s="545"/>
      <c r="AHR120" s="545"/>
      <c r="AHS120" s="545"/>
      <c r="AHT120" s="545"/>
      <c r="AHU120" s="545"/>
      <c r="AHV120" s="545"/>
      <c r="AHW120" s="545"/>
      <c r="AHX120" s="545"/>
      <c r="AHY120" s="545"/>
      <c r="AHZ120" s="545"/>
      <c r="AIA120" s="545"/>
      <c r="AIB120" s="545"/>
      <c r="AIC120" s="545"/>
      <c r="AID120" s="545"/>
      <c r="AIE120" s="545"/>
      <c r="AIF120" s="545"/>
      <c r="AIG120" s="545"/>
      <c r="AIH120" s="545"/>
      <c r="AII120" s="545"/>
      <c r="AIJ120" s="545"/>
      <c r="AIK120" s="545"/>
      <c r="AIL120" s="545"/>
      <c r="AIM120" s="545"/>
      <c r="AIN120" s="545"/>
      <c r="AIO120" s="545"/>
      <c r="AIP120" s="545"/>
      <c r="AIQ120" s="545"/>
      <c r="AIR120" s="545"/>
      <c r="AIS120" s="545"/>
      <c r="AIT120" s="545"/>
      <c r="AIU120" s="545"/>
      <c r="AIV120" s="545"/>
      <c r="AIW120" s="545"/>
      <c r="AIX120" s="545"/>
      <c r="AIY120" s="545"/>
      <c r="AIZ120" s="545"/>
      <c r="AJA120" s="545"/>
      <c r="AJB120" s="545"/>
      <c r="AJC120" s="545"/>
      <c r="AJD120" s="545"/>
      <c r="AJE120" s="545"/>
      <c r="AJF120" s="545"/>
      <c r="AJG120" s="545"/>
      <c r="AJH120" s="545"/>
      <c r="AJI120" s="545"/>
      <c r="AJJ120" s="545"/>
      <c r="AJK120" s="545"/>
      <c r="AJL120" s="545"/>
      <c r="AJM120" s="545"/>
      <c r="AJN120" s="545"/>
      <c r="AJO120" s="545"/>
      <c r="AJP120" s="545"/>
      <c r="AJQ120" s="545"/>
      <c r="AJR120" s="545"/>
      <c r="AJS120" s="545"/>
      <c r="AJT120" s="545"/>
      <c r="AJU120" s="545"/>
      <c r="AJV120" s="545"/>
      <c r="AJW120" s="545"/>
      <c r="AJX120" s="545"/>
      <c r="AJY120" s="545"/>
      <c r="AJZ120" s="545"/>
      <c r="AKA120" s="545"/>
      <c r="AKB120" s="545"/>
      <c r="AKC120" s="545"/>
      <c r="AKD120" s="545"/>
      <c r="AKE120" s="545"/>
      <c r="AKF120" s="545"/>
      <c r="AKG120" s="545"/>
      <c r="AKH120" s="545"/>
      <c r="AKI120" s="545"/>
      <c r="AKJ120" s="545"/>
      <c r="AKK120" s="545"/>
      <c r="AKL120" s="545"/>
      <c r="AKM120" s="545"/>
      <c r="AKN120" s="545"/>
      <c r="AKO120" s="545"/>
      <c r="AKP120" s="545"/>
      <c r="AKQ120" s="545"/>
      <c r="AKR120" s="545"/>
      <c r="AKS120" s="545"/>
      <c r="AKT120" s="545"/>
      <c r="AKU120" s="545"/>
      <c r="AKV120" s="545"/>
      <c r="AKW120" s="545"/>
      <c r="AKX120" s="545"/>
      <c r="AKY120" s="545"/>
      <c r="AKZ120" s="545"/>
      <c r="ALA120" s="545"/>
      <c r="ALB120" s="545"/>
      <c r="ALC120" s="545"/>
      <c r="ALD120" s="545"/>
      <c r="ALE120" s="545"/>
      <c r="ALF120" s="545"/>
      <c r="ALG120" s="545"/>
      <c r="ALH120" s="545"/>
      <c r="ALI120" s="545"/>
      <c r="ALJ120" s="545"/>
      <c r="ALK120" s="545"/>
      <c r="ALL120" s="545"/>
      <c r="ALM120" s="545"/>
      <c r="ALN120" s="545"/>
      <c r="ALO120" s="545"/>
      <c r="ALP120" s="545"/>
      <c r="ALQ120" s="545"/>
      <c r="ALR120" s="545"/>
      <c r="ALS120" s="545"/>
      <c r="ALT120" s="545"/>
      <c r="ALU120" s="545"/>
      <c r="ALV120" s="545"/>
      <c r="ALW120" s="545"/>
      <c r="ALX120" s="545"/>
      <c r="ALY120" s="545"/>
      <c r="ALZ120" s="545"/>
      <c r="AMA120" s="545"/>
      <c r="AMB120" s="545"/>
      <c r="AMC120" s="545"/>
      <c r="AMD120" s="545"/>
      <c r="AME120" s="545"/>
      <c r="AMF120" s="545"/>
      <c r="AMG120" s="545"/>
      <c r="AMH120" s="545"/>
      <c r="AMI120" s="545"/>
      <c r="AMJ120" s="545"/>
      <c r="AMK120" s="545"/>
      <c r="AML120" s="545"/>
    </row>
    <row r="121" spans="1:1026">
      <c r="B121" s="520"/>
      <c r="C121" s="636" t="s">
        <v>72</v>
      </c>
      <c r="D121" s="637"/>
      <c r="E121" s="637"/>
      <c r="F121" s="637"/>
      <c r="G121" s="638"/>
      <c r="H121" s="85" t="s">
        <v>74</v>
      </c>
      <c r="I121" s="511"/>
    </row>
    <row r="122" spans="1:1026">
      <c r="B122" s="20" t="s">
        <v>9</v>
      </c>
      <c r="C122" s="639" t="s">
        <v>109</v>
      </c>
      <c r="D122" s="640"/>
      <c r="E122" s="640"/>
      <c r="F122" s="640"/>
      <c r="G122" s="641"/>
      <c r="H122" s="116">
        <v>0</v>
      </c>
      <c r="I122" s="511"/>
    </row>
    <row r="123" spans="1:1026" ht="18.75" customHeight="1">
      <c r="B123" s="960" t="s">
        <v>144</v>
      </c>
      <c r="C123" s="961"/>
      <c r="D123" s="961"/>
      <c r="E123" s="961"/>
      <c r="F123" s="961"/>
      <c r="G123" s="962"/>
      <c r="H123" s="548">
        <f>ROUND(SUM(H122),2)</f>
        <v>0</v>
      </c>
      <c r="I123" s="511"/>
    </row>
    <row r="124" spans="1:1026" ht="16.5" customHeight="1">
      <c r="B124" s="551"/>
      <c r="C124" s="65"/>
      <c r="D124" s="552"/>
      <c r="E124" s="552"/>
      <c r="F124" s="65"/>
      <c r="G124" s="65"/>
      <c r="H124" s="71"/>
      <c r="I124" s="511"/>
    </row>
    <row r="125" spans="1:1026" ht="19.5" customHeight="1">
      <c r="B125" s="847" t="s">
        <v>85</v>
      </c>
      <c r="C125" s="927"/>
      <c r="D125" s="942" t="s">
        <v>97</v>
      </c>
      <c r="E125" s="942"/>
      <c r="F125" s="942"/>
      <c r="G125" s="942"/>
      <c r="H125" s="963"/>
      <c r="I125" s="511"/>
    </row>
    <row r="126" spans="1:1026" s="538" customFormat="1" ht="15.75" customHeight="1">
      <c r="A126" s="536"/>
      <c r="B126" s="553"/>
      <c r="C126" s="690" t="s">
        <v>72</v>
      </c>
      <c r="D126" s="708"/>
      <c r="E126" s="708"/>
      <c r="F126" s="708"/>
      <c r="G126" s="836"/>
      <c r="H126" s="91" t="s">
        <v>74</v>
      </c>
      <c r="J126" s="536"/>
      <c r="K126" s="536"/>
      <c r="L126" s="536"/>
      <c r="M126" s="536"/>
      <c r="N126" s="536"/>
      <c r="O126" s="536"/>
      <c r="P126" s="536"/>
      <c r="Q126" s="536"/>
      <c r="R126" s="536"/>
      <c r="S126" s="536"/>
      <c r="T126" s="536"/>
      <c r="U126" s="536"/>
      <c r="V126" s="536"/>
      <c r="W126" s="536"/>
      <c r="X126" s="536"/>
      <c r="Y126" s="536"/>
      <c r="Z126" s="536"/>
      <c r="AA126" s="536"/>
      <c r="AB126" s="536"/>
      <c r="AC126" s="536"/>
      <c r="AD126" s="536"/>
      <c r="AE126" s="536"/>
      <c r="AF126" s="536"/>
      <c r="AG126" s="536"/>
      <c r="AH126" s="536"/>
      <c r="AI126" s="536"/>
      <c r="AJ126" s="536"/>
      <c r="AK126" s="536"/>
      <c r="AL126" s="536"/>
      <c r="AM126" s="536"/>
      <c r="AN126" s="536"/>
      <c r="AO126" s="536"/>
      <c r="AP126" s="536"/>
      <c r="AQ126" s="536"/>
      <c r="AR126" s="536"/>
      <c r="AS126" s="536"/>
      <c r="AT126" s="536"/>
      <c r="AU126" s="536"/>
      <c r="AV126" s="536"/>
      <c r="AW126" s="536"/>
      <c r="AX126" s="536"/>
      <c r="AY126" s="536"/>
      <c r="AZ126" s="536"/>
      <c r="BA126" s="536"/>
      <c r="BB126" s="536"/>
      <c r="BC126" s="536"/>
      <c r="BD126" s="536"/>
      <c r="BE126" s="536"/>
      <c r="BF126" s="536"/>
      <c r="BG126" s="536"/>
      <c r="BH126" s="536"/>
      <c r="BI126" s="536"/>
      <c r="BJ126" s="536"/>
      <c r="BK126" s="536"/>
      <c r="BL126" s="536"/>
      <c r="BM126" s="536"/>
      <c r="BN126" s="536"/>
      <c r="BO126" s="536"/>
      <c r="BP126" s="536"/>
      <c r="BQ126" s="536"/>
      <c r="BR126" s="536"/>
      <c r="BS126" s="536"/>
      <c r="BT126" s="536"/>
      <c r="BU126" s="536"/>
      <c r="BV126" s="536"/>
      <c r="BW126" s="536"/>
      <c r="BX126" s="536"/>
      <c r="BY126" s="536"/>
      <c r="BZ126" s="536"/>
      <c r="CA126" s="536"/>
      <c r="CB126" s="536"/>
      <c r="CC126" s="536"/>
      <c r="CD126" s="536"/>
      <c r="CE126" s="536"/>
      <c r="CF126" s="536"/>
      <c r="CG126" s="536"/>
      <c r="CH126" s="536"/>
      <c r="CI126" s="536"/>
      <c r="CJ126" s="536"/>
      <c r="CK126" s="536"/>
      <c r="CL126" s="536"/>
      <c r="CM126" s="536"/>
      <c r="CN126" s="536"/>
      <c r="CO126" s="536"/>
      <c r="CP126" s="536"/>
      <c r="CQ126" s="536"/>
      <c r="CR126" s="536"/>
      <c r="CS126" s="536"/>
      <c r="CT126" s="536"/>
      <c r="CU126" s="536"/>
      <c r="CV126" s="536"/>
      <c r="CW126" s="536"/>
      <c r="CX126" s="536"/>
      <c r="CY126" s="536"/>
      <c r="CZ126" s="536"/>
      <c r="DA126" s="536"/>
      <c r="DB126" s="536"/>
      <c r="DC126" s="536"/>
      <c r="DD126" s="536"/>
      <c r="DE126" s="536"/>
      <c r="DF126" s="536"/>
      <c r="DG126" s="536"/>
      <c r="DH126" s="536"/>
      <c r="DI126" s="536"/>
      <c r="DJ126" s="536"/>
      <c r="DK126" s="536"/>
      <c r="DL126" s="536"/>
      <c r="DM126" s="536"/>
      <c r="DN126" s="536"/>
      <c r="DO126" s="536"/>
      <c r="DP126" s="536"/>
      <c r="DQ126" s="536"/>
      <c r="DR126" s="536"/>
      <c r="DS126" s="536"/>
      <c r="DT126" s="536"/>
      <c r="DU126" s="536"/>
      <c r="DV126" s="536"/>
      <c r="DW126" s="536"/>
      <c r="DX126" s="536"/>
      <c r="DY126" s="536"/>
      <c r="DZ126" s="536"/>
      <c r="EA126" s="536"/>
      <c r="EB126" s="536"/>
      <c r="EC126" s="536"/>
      <c r="ED126" s="536"/>
      <c r="EE126" s="536"/>
      <c r="EF126" s="536"/>
      <c r="EG126" s="536"/>
      <c r="EH126" s="536"/>
      <c r="EI126" s="536"/>
      <c r="EJ126" s="536"/>
      <c r="EK126" s="536"/>
      <c r="EL126" s="536"/>
      <c r="EM126" s="536"/>
      <c r="EN126" s="536"/>
      <c r="EO126" s="536"/>
      <c r="EP126" s="536"/>
      <c r="EQ126" s="536"/>
      <c r="ER126" s="536"/>
      <c r="ES126" s="536"/>
      <c r="ET126" s="536"/>
      <c r="EU126" s="536"/>
      <c r="EV126" s="536"/>
      <c r="EW126" s="536"/>
      <c r="EX126" s="536"/>
      <c r="EY126" s="536"/>
      <c r="EZ126" s="536"/>
      <c r="FA126" s="536"/>
      <c r="FB126" s="536"/>
      <c r="FC126" s="536"/>
      <c r="FD126" s="536"/>
      <c r="FE126" s="536"/>
      <c r="FF126" s="536"/>
      <c r="FG126" s="536"/>
      <c r="FH126" s="536"/>
      <c r="FI126" s="536"/>
      <c r="FJ126" s="536"/>
      <c r="FK126" s="536"/>
      <c r="FL126" s="536"/>
      <c r="FM126" s="536"/>
      <c r="FN126" s="536"/>
      <c r="FO126" s="536"/>
      <c r="FP126" s="536"/>
      <c r="FQ126" s="536"/>
      <c r="FR126" s="536"/>
      <c r="FS126" s="536"/>
      <c r="FT126" s="536"/>
      <c r="FU126" s="536"/>
      <c r="FV126" s="536"/>
      <c r="FW126" s="536"/>
      <c r="FX126" s="536"/>
      <c r="FY126" s="536"/>
      <c r="FZ126" s="536"/>
      <c r="GA126" s="536"/>
      <c r="GB126" s="536"/>
      <c r="GC126" s="536"/>
      <c r="GD126" s="536"/>
      <c r="GE126" s="536"/>
      <c r="GF126" s="536"/>
      <c r="GG126" s="536"/>
      <c r="GH126" s="536"/>
      <c r="GI126" s="536"/>
      <c r="GJ126" s="536"/>
      <c r="GK126" s="536"/>
      <c r="GL126" s="536"/>
      <c r="GM126" s="536"/>
      <c r="GN126" s="536"/>
      <c r="GO126" s="536"/>
      <c r="GP126" s="536"/>
      <c r="GQ126" s="536"/>
      <c r="GR126" s="536"/>
      <c r="GS126" s="536"/>
      <c r="GT126" s="536"/>
      <c r="GU126" s="536"/>
      <c r="GV126" s="536"/>
      <c r="GW126" s="536"/>
      <c r="GX126" s="536"/>
      <c r="GY126" s="536"/>
      <c r="GZ126" s="536"/>
      <c r="HA126" s="536"/>
      <c r="HB126" s="536"/>
      <c r="HC126" s="536"/>
      <c r="HD126" s="536"/>
      <c r="HE126" s="536"/>
      <c r="HF126" s="536"/>
      <c r="HG126" s="536"/>
      <c r="HH126" s="536"/>
      <c r="HI126" s="536"/>
      <c r="HJ126" s="536"/>
      <c r="HK126" s="536"/>
      <c r="HL126" s="536"/>
      <c r="HM126" s="536"/>
      <c r="HN126" s="536"/>
      <c r="HO126" s="536"/>
      <c r="HP126" s="536"/>
      <c r="HQ126" s="536"/>
      <c r="HR126" s="536"/>
      <c r="HS126" s="536"/>
      <c r="HT126" s="536"/>
      <c r="HU126" s="536"/>
      <c r="HV126" s="536"/>
      <c r="HW126" s="536"/>
      <c r="HX126" s="536"/>
      <c r="HY126" s="536"/>
      <c r="HZ126" s="536"/>
      <c r="IA126" s="536"/>
      <c r="IB126" s="536"/>
      <c r="IC126" s="536"/>
      <c r="ID126" s="536"/>
      <c r="IE126" s="536"/>
      <c r="IF126" s="536"/>
      <c r="IG126" s="536"/>
      <c r="IH126" s="536"/>
      <c r="II126" s="536"/>
      <c r="IJ126" s="536"/>
      <c r="IK126" s="536"/>
      <c r="IL126" s="536"/>
      <c r="IM126" s="536"/>
      <c r="IN126" s="536"/>
      <c r="IO126" s="536"/>
      <c r="IP126" s="536"/>
      <c r="IQ126" s="536"/>
      <c r="IR126" s="536"/>
      <c r="IS126" s="536"/>
      <c r="IT126" s="536"/>
      <c r="IU126" s="536"/>
      <c r="IV126" s="536"/>
      <c r="IW126" s="536"/>
      <c r="IX126" s="536"/>
      <c r="IY126" s="536"/>
      <c r="IZ126" s="536"/>
      <c r="JA126" s="536"/>
      <c r="JB126" s="536"/>
      <c r="JC126" s="536"/>
      <c r="JD126" s="536"/>
      <c r="JE126" s="536"/>
      <c r="JF126" s="536"/>
      <c r="JG126" s="536"/>
      <c r="JH126" s="536"/>
      <c r="JI126" s="536"/>
      <c r="JJ126" s="536"/>
      <c r="JK126" s="536"/>
      <c r="JL126" s="536"/>
      <c r="JM126" s="536"/>
      <c r="JN126" s="536"/>
      <c r="JO126" s="536"/>
      <c r="JP126" s="536"/>
      <c r="JQ126" s="536"/>
      <c r="JR126" s="536"/>
      <c r="JS126" s="536"/>
      <c r="JT126" s="536"/>
      <c r="JU126" s="536"/>
      <c r="JV126" s="536"/>
      <c r="JW126" s="536"/>
      <c r="JX126" s="536"/>
      <c r="JY126" s="536"/>
      <c r="JZ126" s="536"/>
      <c r="KA126" s="536"/>
      <c r="KB126" s="536"/>
      <c r="KC126" s="536"/>
      <c r="KD126" s="536"/>
      <c r="KE126" s="536"/>
      <c r="KF126" s="536"/>
      <c r="KG126" s="536"/>
      <c r="KH126" s="536"/>
      <c r="KI126" s="536"/>
      <c r="KJ126" s="536"/>
      <c r="KK126" s="536"/>
      <c r="KL126" s="536"/>
      <c r="KM126" s="536"/>
      <c r="KN126" s="536"/>
      <c r="KO126" s="536"/>
      <c r="KP126" s="536"/>
      <c r="KQ126" s="536"/>
      <c r="KR126" s="536"/>
      <c r="KS126" s="536"/>
      <c r="KT126" s="536"/>
      <c r="KU126" s="536"/>
      <c r="KV126" s="536"/>
      <c r="KW126" s="536"/>
      <c r="KX126" s="536"/>
      <c r="KY126" s="536"/>
      <c r="KZ126" s="536"/>
      <c r="LA126" s="536"/>
      <c r="LB126" s="536"/>
      <c r="LC126" s="536"/>
      <c r="LD126" s="536"/>
      <c r="LE126" s="536"/>
      <c r="LF126" s="536"/>
      <c r="LG126" s="536"/>
      <c r="LH126" s="536"/>
      <c r="LI126" s="536"/>
      <c r="LJ126" s="536"/>
      <c r="LK126" s="536"/>
      <c r="LL126" s="536"/>
      <c r="LM126" s="536"/>
      <c r="LN126" s="536"/>
      <c r="LO126" s="536"/>
      <c r="LP126" s="536"/>
      <c r="LQ126" s="536"/>
      <c r="LR126" s="536"/>
      <c r="LS126" s="536"/>
      <c r="LT126" s="536"/>
      <c r="LU126" s="536"/>
      <c r="LV126" s="536"/>
      <c r="LW126" s="536"/>
      <c r="LX126" s="536"/>
      <c r="LY126" s="536"/>
      <c r="LZ126" s="536"/>
      <c r="MA126" s="536"/>
      <c r="MB126" s="536"/>
      <c r="MC126" s="536"/>
      <c r="MD126" s="536"/>
      <c r="ME126" s="536"/>
      <c r="MF126" s="536"/>
      <c r="MG126" s="536"/>
      <c r="MH126" s="536"/>
      <c r="MI126" s="536"/>
      <c r="MJ126" s="536"/>
      <c r="MK126" s="536"/>
      <c r="ML126" s="536"/>
      <c r="MM126" s="536"/>
      <c r="MN126" s="536"/>
      <c r="MO126" s="536"/>
      <c r="MP126" s="536"/>
      <c r="MQ126" s="536"/>
      <c r="MR126" s="536"/>
      <c r="MS126" s="536"/>
      <c r="MT126" s="536"/>
      <c r="MU126" s="536"/>
      <c r="MV126" s="536"/>
      <c r="MW126" s="536"/>
      <c r="MX126" s="536"/>
      <c r="MY126" s="536"/>
      <c r="MZ126" s="536"/>
      <c r="NA126" s="536"/>
      <c r="NB126" s="536"/>
      <c r="NC126" s="536"/>
      <c r="ND126" s="536"/>
      <c r="NE126" s="536"/>
      <c r="NF126" s="536"/>
      <c r="NG126" s="536"/>
      <c r="NH126" s="536"/>
      <c r="NI126" s="536"/>
      <c r="NJ126" s="536"/>
      <c r="NK126" s="536"/>
      <c r="NL126" s="536"/>
      <c r="NM126" s="536"/>
      <c r="NN126" s="536"/>
      <c r="NO126" s="536"/>
      <c r="NP126" s="536"/>
      <c r="NQ126" s="536"/>
      <c r="NR126" s="536"/>
      <c r="NS126" s="536"/>
      <c r="NT126" s="536"/>
      <c r="NU126" s="536"/>
      <c r="NV126" s="536"/>
      <c r="NW126" s="536"/>
      <c r="NX126" s="536"/>
      <c r="NY126" s="536"/>
      <c r="NZ126" s="536"/>
      <c r="OA126" s="536"/>
      <c r="OB126" s="536"/>
      <c r="OC126" s="536"/>
      <c r="OD126" s="536"/>
      <c r="OE126" s="536"/>
      <c r="OF126" s="536"/>
      <c r="OG126" s="536"/>
      <c r="OH126" s="536"/>
      <c r="OI126" s="536"/>
      <c r="OJ126" s="536"/>
      <c r="OK126" s="536"/>
      <c r="OL126" s="536"/>
      <c r="OM126" s="536"/>
      <c r="ON126" s="536"/>
      <c r="OO126" s="536"/>
      <c r="OP126" s="536"/>
      <c r="OQ126" s="536"/>
      <c r="OR126" s="536"/>
      <c r="OS126" s="536"/>
      <c r="OT126" s="536"/>
      <c r="OU126" s="536"/>
      <c r="OV126" s="536"/>
      <c r="OW126" s="536"/>
      <c r="OX126" s="536"/>
      <c r="OY126" s="536"/>
      <c r="OZ126" s="536"/>
      <c r="PA126" s="536"/>
      <c r="PB126" s="536"/>
      <c r="PC126" s="536"/>
      <c r="PD126" s="536"/>
      <c r="PE126" s="536"/>
      <c r="PF126" s="536"/>
      <c r="PG126" s="536"/>
      <c r="PH126" s="536"/>
      <c r="PI126" s="536"/>
      <c r="PJ126" s="536"/>
      <c r="PK126" s="536"/>
      <c r="PL126" s="536"/>
      <c r="PM126" s="536"/>
      <c r="PN126" s="536"/>
      <c r="PO126" s="536"/>
      <c r="PP126" s="536"/>
      <c r="PQ126" s="536"/>
      <c r="PR126" s="536"/>
      <c r="PS126" s="536"/>
      <c r="PT126" s="536"/>
      <c r="PU126" s="536"/>
      <c r="PV126" s="536"/>
      <c r="PW126" s="536"/>
      <c r="PX126" s="536"/>
      <c r="PY126" s="536"/>
      <c r="PZ126" s="536"/>
      <c r="QA126" s="536"/>
      <c r="QB126" s="536"/>
      <c r="QC126" s="536"/>
      <c r="QD126" s="536"/>
      <c r="QE126" s="536"/>
      <c r="QF126" s="536"/>
      <c r="QG126" s="536"/>
      <c r="QH126" s="536"/>
      <c r="QI126" s="536"/>
      <c r="QJ126" s="536"/>
      <c r="QK126" s="536"/>
      <c r="QL126" s="536"/>
      <c r="QM126" s="536"/>
      <c r="QN126" s="536"/>
      <c r="QO126" s="536"/>
      <c r="QP126" s="536"/>
      <c r="QQ126" s="536"/>
      <c r="QR126" s="536"/>
      <c r="QS126" s="536"/>
      <c r="QT126" s="536"/>
      <c r="QU126" s="536"/>
      <c r="QV126" s="536"/>
      <c r="QW126" s="536"/>
      <c r="QX126" s="536"/>
      <c r="QY126" s="536"/>
      <c r="QZ126" s="536"/>
      <c r="RA126" s="536"/>
      <c r="RB126" s="536"/>
      <c r="RC126" s="536"/>
      <c r="RD126" s="536"/>
      <c r="RE126" s="536"/>
      <c r="RF126" s="536"/>
      <c r="RG126" s="536"/>
      <c r="RH126" s="536"/>
      <c r="RI126" s="536"/>
      <c r="RJ126" s="536"/>
      <c r="RK126" s="536"/>
      <c r="RL126" s="536"/>
      <c r="RM126" s="536"/>
      <c r="RN126" s="536"/>
      <c r="RO126" s="536"/>
      <c r="RP126" s="536"/>
      <c r="RQ126" s="536"/>
      <c r="RR126" s="536"/>
      <c r="RS126" s="536"/>
      <c r="RT126" s="536"/>
      <c r="RU126" s="536"/>
      <c r="RV126" s="536"/>
      <c r="RW126" s="536"/>
      <c r="RX126" s="536"/>
      <c r="RY126" s="536"/>
      <c r="RZ126" s="536"/>
      <c r="SA126" s="536"/>
      <c r="SB126" s="536"/>
      <c r="SC126" s="536"/>
      <c r="SD126" s="536"/>
      <c r="SE126" s="536"/>
      <c r="SF126" s="536"/>
      <c r="SG126" s="536"/>
      <c r="SH126" s="536"/>
      <c r="SI126" s="536"/>
      <c r="SJ126" s="536"/>
      <c r="SK126" s="536"/>
      <c r="SL126" s="536"/>
      <c r="SM126" s="536"/>
      <c r="SN126" s="536"/>
      <c r="SO126" s="536"/>
      <c r="SP126" s="536"/>
      <c r="SQ126" s="536"/>
      <c r="SR126" s="536"/>
      <c r="SS126" s="536"/>
      <c r="ST126" s="536"/>
      <c r="SU126" s="536"/>
      <c r="SV126" s="536"/>
      <c r="SW126" s="536"/>
      <c r="SX126" s="536"/>
      <c r="SY126" s="536"/>
      <c r="SZ126" s="536"/>
      <c r="TA126" s="536"/>
      <c r="TB126" s="536"/>
      <c r="TC126" s="536"/>
      <c r="TD126" s="536"/>
      <c r="TE126" s="536"/>
      <c r="TF126" s="536"/>
      <c r="TG126" s="536"/>
      <c r="TH126" s="536"/>
      <c r="TI126" s="536"/>
      <c r="TJ126" s="536"/>
      <c r="TK126" s="536"/>
      <c r="TL126" s="536"/>
      <c r="TM126" s="536"/>
      <c r="TN126" s="536"/>
      <c r="TO126" s="536"/>
      <c r="TP126" s="536"/>
      <c r="TQ126" s="536"/>
      <c r="TR126" s="536"/>
      <c r="TS126" s="536"/>
      <c r="TT126" s="536"/>
      <c r="TU126" s="536"/>
      <c r="TV126" s="536"/>
      <c r="TW126" s="536"/>
      <c r="TX126" s="536"/>
      <c r="TY126" s="536"/>
      <c r="TZ126" s="536"/>
      <c r="UA126" s="536"/>
      <c r="UB126" s="536"/>
      <c r="UC126" s="536"/>
      <c r="UD126" s="536"/>
      <c r="UE126" s="536"/>
      <c r="UF126" s="536"/>
      <c r="UG126" s="536"/>
      <c r="UH126" s="536"/>
      <c r="UI126" s="536"/>
      <c r="UJ126" s="536"/>
      <c r="UK126" s="536"/>
      <c r="UL126" s="536"/>
      <c r="UM126" s="536"/>
      <c r="UN126" s="536"/>
      <c r="UO126" s="536"/>
      <c r="UP126" s="536"/>
      <c r="UQ126" s="536"/>
      <c r="UR126" s="536"/>
      <c r="US126" s="536"/>
      <c r="UT126" s="536"/>
      <c r="UU126" s="536"/>
      <c r="UV126" s="536"/>
      <c r="UW126" s="536"/>
      <c r="UX126" s="536"/>
      <c r="UY126" s="536"/>
      <c r="UZ126" s="536"/>
      <c r="VA126" s="536"/>
      <c r="VB126" s="536"/>
      <c r="VC126" s="536"/>
      <c r="VD126" s="536"/>
      <c r="VE126" s="536"/>
      <c r="VF126" s="536"/>
      <c r="VG126" s="536"/>
      <c r="VH126" s="536"/>
      <c r="VI126" s="536"/>
      <c r="VJ126" s="536"/>
      <c r="VK126" s="536"/>
      <c r="VL126" s="536"/>
      <c r="VM126" s="536"/>
      <c r="VN126" s="536"/>
      <c r="VO126" s="536"/>
      <c r="VP126" s="536"/>
      <c r="VQ126" s="536"/>
      <c r="VR126" s="536"/>
      <c r="VS126" s="536"/>
      <c r="VT126" s="536"/>
      <c r="VU126" s="536"/>
      <c r="VV126" s="536"/>
      <c r="VW126" s="536"/>
      <c r="VX126" s="536"/>
      <c r="VY126" s="536"/>
      <c r="VZ126" s="536"/>
      <c r="WA126" s="536"/>
      <c r="WB126" s="536"/>
      <c r="WC126" s="536"/>
      <c r="WD126" s="536"/>
      <c r="WE126" s="536"/>
      <c r="WF126" s="536"/>
      <c r="WG126" s="536"/>
      <c r="WH126" s="536"/>
      <c r="WI126" s="536"/>
      <c r="WJ126" s="536"/>
      <c r="WK126" s="536"/>
      <c r="WL126" s="536"/>
      <c r="WM126" s="536"/>
      <c r="WN126" s="536"/>
      <c r="WO126" s="536"/>
      <c r="WP126" s="536"/>
      <c r="WQ126" s="536"/>
      <c r="WR126" s="536"/>
      <c r="WS126" s="536"/>
      <c r="WT126" s="536"/>
      <c r="WU126" s="536"/>
      <c r="WV126" s="536"/>
      <c r="WW126" s="536"/>
      <c r="WX126" s="536"/>
      <c r="WY126" s="536"/>
      <c r="WZ126" s="536"/>
      <c r="XA126" s="536"/>
      <c r="XB126" s="536"/>
      <c r="XC126" s="536"/>
      <c r="XD126" s="536"/>
      <c r="XE126" s="536"/>
      <c r="XF126" s="536"/>
      <c r="XG126" s="536"/>
      <c r="XH126" s="536"/>
      <c r="XI126" s="536"/>
      <c r="XJ126" s="536"/>
      <c r="XK126" s="536"/>
      <c r="XL126" s="536"/>
      <c r="XM126" s="536"/>
      <c r="XN126" s="536"/>
      <c r="XO126" s="536"/>
      <c r="XP126" s="536"/>
      <c r="XQ126" s="536"/>
      <c r="XR126" s="536"/>
      <c r="XS126" s="536"/>
      <c r="XT126" s="536"/>
      <c r="XU126" s="536"/>
      <c r="XV126" s="536"/>
      <c r="XW126" s="536"/>
      <c r="XX126" s="536"/>
      <c r="XY126" s="536"/>
      <c r="XZ126" s="536"/>
      <c r="YA126" s="536"/>
      <c r="YB126" s="536"/>
      <c r="YC126" s="536"/>
      <c r="YD126" s="536"/>
      <c r="YE126" s="536"/>
      <c r="YF126" s="536"/>
      <c r="YG126" s="536"/>
      <c r="YH126" s="536"/>
      <c r="YI126" s="536"/>
      <c r="YJ126" s="536"/>
      <c r="YK126" s="536"/>
      <c r="YL126" s="536"/>
      <c r="YM126" s="536"/>
      <c r="YN126" s="536"/>
      <c r="YO126" s="536"/>
      <c r="YP126" s="536"/>
      <c r="YQ126" s="536"/>
      <c r="YR126" s="536"/>
      <c r="YS126" s="536"/>
      <c r="YT126" s="536"/>
      <c r="YU126" s="536"/>
      <c r="YV126" s="536"/>
      <c r="YW126" s="536"/>
      <c r="YX126" s="536"/>
      <c r="YY126" s="536"/>
      <c r="YZ126" s="536"/>
      <c r="ZA126" s="536"/>
      <c r="ZB126" s="536"/>
      <c r="ZC126" s="536"/>
      <c r="ZD126" s="536"/>
      <c r="ZE126" s="536"/>
      <c r="ZF126" s="536"/>
      <c r="ZG126" s="536"/>
      <c r="ZH126" s="536"/>
      <c r="ZI126" s="536"/>
      <c r="ZJ126" s="536"/>
      <c r="ZK126" s="536"/>
      <c r="ZL126" s="536"/>
      <c r="ZM126" s="536"/>
      <c r="ZN126" s="536"/>
      <c r="ZO126" s="536"/>
      <c r="ZP126" s="536"/>
      <c r="ZQ126" s="536"/>
      <c r="ZR126" s="536"/>
      <c r="ZS126" s="536"/>
      <c r="ZT126" s="536"/>
      <c r="ZU126" s="536"/>
      <c r="ZV126" s="536"/>
      <c r="ZW126" s="536"/>
      <c r="ZX126" s="536"/>
      <c r="ZY126" s="536"/>
      <c r="ZZ126" s="536"/>
      <c r="AAA126" s="536"/>
      <c r="AAB126" s="536"/>
      <c r="AAC126" s="536"/>
      <c r="AAD126" s="536"/>
      <c r="AAE126" s="536"/>
      <c r="AAF126" s="536"/>
      <c r="AAG126" s="536"/>
      <c r="AAH126" s="536"/>
      <c r="AAI126" s="536"/>
      <c r="AAJ126" s="536"/>
      <c r="AAK126" s="536"/>
      <c r="AAL126" s="536"/>
      <c r="AAM126" s="536"/>
      <c r="AAN126" s="536"/>
      <c r="AAO126" s="536"/>
      <c r="AAP126" s="536"/>
      <c r="AAQ126" s="536"/>
      <c r="AAR126" s="536"/>
      <c r="AAS126" s="536"/>
      <c r="AAT126" s="536"/>
      <c r="AAU126" s="536"/>
      <c r="AAV126" s="536"/>
      <c r="AAW126" s="536"/>
      <c r="AAX126" s="536"/>
      <c r="AAY126" s="536"/>
      <c r="AAZ126" s="536"/>
      <c r="ABA126" s="536"/>
      <c r="ABB126" s="536"/>
      <c r="ABC126" s="536"/>
      <c r="ABD126" s="536"/>
      <c r="ABE126" s="536"/>
      <c r="ABF126" s="536"/>
      <c r="ABG126" s="536"/>
      <c r="ABH126" s="536"/>
      <c r="ABI126" s="536"/>
      <c r="ABJ126" s="536"/>
      <c r="ABK126" s="536"/>
      <c r="ABL126" s="536"/>
      <c r="ABM126" s="536"/>
      <c r="ABN126" s="536"/>
      <c r="ABO126" s="536"/>
      <c r="ABP126" s="536"/>
      <c r="ABQ126" s="536"/>
      <c r="ABR126" s="536"/>
      <c r="ABS126" s="536"/>
      <c r="ABT126" s="536"/>
      <c r="ABU126" s="536"/>
      <c r="ABV126" s="536"/>
      <c r="ABW126" s="536"/>
      <c r="ABX126" s="536"/>
      <c r="ABY126" s="536"/>
      <c r="ABZ126" s="536"/>
      <c r="ACA126" s="536"/>
      <c r="ACB126" s="536"/>
      <c r="ACC126" s="536"/>
      <c r="ACD126" s="536"/>
      <c r="ACE126" s="536"/>
      <c r="ACF126" s="536"/>
      <c r="ACG126" s="536"/>
      <c r="ACH126" s="536"/>
      <c r="ACI126" s="536"/>
      <c r="ACJ126" s="536"/>
      <c r="ACK126" s="536"/>
      <c r="ACL126" s="536"/>
      <c r="ACM126" s="536"/>
      <c r="ACN126" s="536"/>
      <c r="ACO126" s="536"/>
      <c r="ACP126" s="536"/>
      <c r="ACQ126" s="536"/>
      <c r="ACR126" s="536"/>
      <c r="ACS126" s="536"/>
      <c r="ACT126" s="536"/>
      <c r="ACU126" s="536"/>
      <c r="ACV126" s="536"/>
      <c r="ACW126" s="536"/>
      <c r="ACX126" s="536"/>
      <c r="ACY126" s="536"/>
      <c r="ACZ126" s="536"/>
      <c r="ADA126" s="536"/>
      <c r="ADB126" s="536"/>
      <c r="ADC126" s="536"/>
      <c r="ADD126" s="536"/>
      <c r="ADE126" s="536"/>
      <c r="ADF126" s="536"/>
      <c r="ADG126" s="536"/>
      <c r="ADH126" s="536"/>
      <c r="ADI126" s="536"/>
      <c r="ADJ126" s="536"/>
      <c r="ADK126" s="536"/>
      <c r="ADL126" s="536"/>
      <c r="ADM126" s="536"/>
      <c r="ADN126" s="536"/>
      <c r="ADO126" s="536"/>
      <c r="ADP126" s="536"/>
      <c r="ADQ126" s="536"/>
      <c r="ADR126" s="536"/>
      <c r="ADS126" s="536"/>
      <c r="ADT126" s="536"/>
      <c r="ADU126" s="536"/>
      <c r="ADV126" s="536"/>
      <c r="ADW126" s="536"/>
      <c r="ADX126" s="536"/>
      <c r="ADY126" s="536"/>
      <c r="ADZ126" s="536"/>
      <c r="AEA126" s="536"/>
      <c r="AEB126" s="536"/>
      <c r="AEC126" s="536"/>
      <c r="AED126" s="536"/>
      <c r="AEE126" s="536"/>
      <c r="AEF126" s="536"/>
      <c r="AEG126" s="536"/>
      <c r="AEH126" s="536"/>
      <c r="AEI126" s="536"/>
      <c r="AEJ126" s="536"/>
      <c r="AEK126" s="536"/>
      <c r="AEL126" s="536"/>
      <c r="AEM126" s="536"/>
      <c r="AEN126" s="536"/>
      <c r="AEO126" s="536"/>
      <c r="AEP126" s="536"/>
      <c r="AEQ126" s="536"/>
      <c r="AER126" s="536"/>
      <c r="AES126" s="536"/>
      <c r="AET126" s="536"/>
      <c r="AEU126" s="536"/>
      <c r="AEV126" s="536"/>
      <c r="AEW126" s="536"/>
      <c r="AEX126" s="536"/>
      <c r="AEY126" s="536"/>
      <c r="AEZ126" s="536"/>
      <c r="AFA126" s="536"/>
      <c r="AFB126" s="536"/>
      <c r="AFC126" s="536"/>
      <c r="AFD126" s="536"/>
      <c r="AFE126" s="536"/>
      <c r="AFF126" s="536"/>
      <c r="AFG126" s="536"/>
      <c r="AFH126" s="536"/>
      <c r="AFI126" s="536"/>
      <c r="AFJ126" s="536"/>
      <c r="AFK126" s="536"/>
      <c r="AFL126" s="536"/>
      <c r="AFM126" s="536"/>
      <c r="AFN126" s="536"/>
      <c r="AFO126" s="536"/>
      <c r="AFP126" s="536"/>
      <c r="AFQ126" s="536"/>
      <c r="AFR126" s="536"/>
      <c r="AFS126" s="536"/>
      <c r="AFT126" s="536"/>
      <c r="AFU126" s="536"/>
      <c r="AFV126" s="536"/>
      <c r="AFW126" s="536"/>
      <c r="AFX126" s="536"/>
      <c r="AFY126" s="536"/>
      <c r="AFZ126" s="536"/>
      <c r="AGA126" s="536"/>
      <c r="AGB126" s="536"/>
      <c r="AGC126" s="536"/>
      <c r="AGD126" s="536"/>
      <c r="AGE126" s="536"/>
      <c r="AGF126" s="536"/>
      <c r="AGG126" s="536"/>
      <c r="AGH126" s="536"/>
      <c r="AGI126" s="536"/>
      <c r="AGJ126" s="536"/>
      <c r="AGK126" s="536"/>
      <c r="AGL126" s="536"/>
      <c r="AGM126" s="536"/>
      <c r="AGN126" s="536"/>
      <c r="AGO126" s="536"/>
      <c r="AGP126" s="536"/>
      <c r="AGQ126" s="536"/>
      <c r="AGR126" s="536"/>
      <c r="AGS126" s="536"/>
      <c r="AGT126" s="536"/>
      <c r="AGU126" s="536"/>
      <c r="AGV126" s="536"/>
      <c r="AGW126" s="536"/>
      <c r="AGX126" s="536"/>
      <c r="AGY126" s="536"/>
      <c r="AGZ126" s="536"/>
      <c r="AHA126" s="536"/>
      <c r="AHB126" s="536"/>
      <c r="AHC126" s="536"/>
      <c r="AHD126" s="536"/>
      <c r="AHE126" s="536"/>
      <c r="AHF126" s="536"/>
      <c r="AHG126" s="536"/>
      <c r="AHH126" s="536"/>
      <c r="AHI126" s="536"/>
      <c r="AHJ126" s="536"/>
      <c r="AHK126" s="536"/>
      <c r="AHL126" s="536"/>
      <c r="AHM126" s="536"/>
      <c r="AHN126" s="536"/>
      <c r="AHO126" s="536"/>
      <c r="AHP126" s="536"/>
      <c r="AHQ126" s="536"/>
      <c r="AHR126" s="536"/>
      <c r="AHS126" s="536"/>
      <c r="AHT126" s="536"/>
      <c r="AHU126" s="536"/>
      <c r="AHV126" s="536"/>
      <c r="AHW126" s="536"/>
      <c r="AHX126" s="536"/>
      <c r="AHY126" s="536"/>
      <c r="AHZ126" s="536"/>
      <c r="AIA126" s="536"/>
      <c r="AIB126" s="536"/>
      <c r="AIC126" s="536"/>
      <c r="AID126" s="536"/>
      <c r="AIE126" s="536"/>
      <c r="AIF126" s="536"/>
      <c r="AIG126" s="536"/>
      <c r="AIH126" s="536"/>
      <c r="AII126" s="536"/>
      <c r="AIJ126" s="536"/>
      <c r="AIK126" s="536"/>
      <c r="AIL126" s="536"/>
      <c r="AIM126" s="536"/>
      <c r="AIN126" s="536"/>
      <c r="AIO126" s="536"/>
      <c r="AIP126" s="536"/>
      <c r="AIQ126" s="536"/>
      <c r="AIR126" s="536"/>
      <c r="AIS126" s="536"/>
      <c r="AIT126" s="536"/>
      <c r="AIU126" s="536"/>
      <c r="AIV126" s="536"/>
      <c r="AIW126" s="536"/>
      <c r="AIX126" s="536"/>
      <c r="AIY126" s="536"/>
      <c r="AIZ126" s="536"/>
      <c r="AJA126" s="536"/>
      <c r="AJB126" s="536"/>
      <c r="AJC126" s="536"/>
      <c r="AJD126" s="536"/>
      <c r="AJE126" s="536"/>
      <c r="AJF126" s="536"/>
      <c r="AJG126" s="536"/>
      <c r="AJH126" s="536"/>
      <c r="AJI126" s="536"/>
      <c r="AJJ126" s="536"/>
      <c r="AJK126" s="536"/>
      <c r="AJL126" s="536"/>
      <c r="AJM126" s="536"/>
      <c r="AJN126" s="536"/>
      <c r="AJO126" s="536"/>
      <c r="AJP126" s="536"/>
      <c r="AJQ126" s="536"/>
      <c r="AJR126" s="536"/>
      <c r="AJS126" s="536"/>
      <c r="AJT126" s="536"/>
      <c r="AJU126" s="536"/>
      <c r="AJV126" s="536"/>
      <c r="AJW126" s="536"/>
      <c r="AJX126" s="536"/>
      <c r="AJY126" s="536"/>
      <c r="AJZ126" s="536"/>
      <c r="AKA126" s="536"/>
      <c r="AKB126" s="536"/>
      <c r="AKC126" s="536"/>
      <c r="AKD126" s="536"/>
      <c r="AKE126" s="536"/>
      <c r="AKF126" s="536"/>
      <c r="AKG126" s="536"/>
      <c r="AKH126" s="536"/>
      <c r="AKI126" s="536"/>
      <c r="AKJ126" s="536"/>
      <c r="AKK126" s="536"/>
      <c r="AKL126" s="536"/>
      <c r="AKM126" s="536"/>
      <c r="AKN126" s="536"/>
      <c r="AKO126" s="536"/>
      <c r="AKP126" s="536"/>
      <c r="AKQ126" s="536"/>
      <c r="AKR126" s="536"/>
      <c r="AKS126" s="536"/>
      <c r="AKT126" s="536"/>
      <c r="AKU126" s="536"/>
      <c r="AKV126" s="536"/>
      <c r="AKW126" s="536"/>
      <c r="AKX126" s="536"/>
      <c r="AKY126" s="536"/>
      <c r="AKZ126" s="536"/>
      <c r="ALA126" s="536"/>
      <c r="ALB126" s="536"/>
      <c r="ALC126" s="536"/>
      <c r="ALD126" s="536"/>
      <c r="ALE126" s="536"/>
      <c r="ALF126" s="536"/>
      <c r="ALG126" s="536"/>
      <c r="ALH126" s="536"/>
      <c r="ALI126" s="536"/>
      <c r="ALJ126" s="536"/>
      <c r="ALK126" s="536"/>
      <c r="ALL126" s="536"/>
      <c r="ALM126" s="536"/>
      <c r="ALN126" s="536"/>
      <c r="ALO126" s="536"/>
      <c r="ALP126" s="536"/>
      <c r="ALQ126" s="536"/>
      <c r="ALR126" s="536"/>
      <c r="ALS126" s="536"/>
      <c r="ALT126" s="536"/>
      <c r="ALU126" s="536"/>
      <c r="ALV126" s="536"/>
      <c r="ALW126" s="536"/>
      <c r="ALX126" s="536"/>
      <c r="ALY126" s="536"/>
      <c r="ALZ126" s="536"/>
      <c r="AMA126" s="536"/>
      <c r="AMB126" s="536"/>
      <c r="AMC126" s="536"/>
      <c r="AMD126" s="536"/>
      <c r="AME126" s="536"/>
      <c r="AMF126" s="536"/>
      <c r="AMG126" s="536"/>
      <c r="AMH126" s="536"/>
      <c r="AMI126" s="536"/>
      <c r="AMJ126" s="536"/>
      <c r="AMK126" s="536"/>
      <c r="AML126" s="536"/>
    </row>
    <row r="127" spans="1:1026">
      <c r="B127" s="554" t="s">
        <v>54</v>
      </c>
      <c r="C127" s="837" t="s">
        <v>99</v>
      </c>
      <c r="D127" s="838"/>
      <c r="E127" s="838"/>
      <c r="F127" s="838"/>
      <c r="G127" s="839"/>
      <c r="H127" s="555">
        <f>H118</f>
        <v>318.97000000000003</v>
      </c>
      <c r="I127" s="511"/>
    </row>
    <row r="128" spans="1:1026">
      <c r="B128" s="554" t="s">
        <v>58</v>
      </c>
      <c r="C128" s="837" t="s">
        <v>108</v>
      </c>
      <c r="D128" s="838"/>
      <c r="E128" s="838"/>
      <c r="F128" s="838"/>
      <c r="G128" s="839"/>
      <c r="H128" s="555">
        <f>H122</f>
        <v>0</v>
      </c>
      <c r="I128" s="511"/>
    </row>
    <row r="129" spans="1:1026" s="525" customFormat="1" ht="28.5" customHeight="1" thickBot="1">
      <c r="A129" s="523"/>
      <c r="B129" s="980" t="s">
        <v>110</v>
      </c>
      <c r="C129" s="981"/>
      <c r="D129" s="981"/>
      <c r="E129" s="981"/>
      <c r="F129" s="981"/>
      <c r="G129" s="982"/>
      <c r="H129" s="556">
        <f>SUM(H126:H128)</f>
        <v>318.97000000000003</v>
      </c>
      <c r="J129" s="523"/>
      <c r="K129" s="523"/>
      <c r="L129" s="523"/>
      <c r="M129" s="523"/>
      <c r="N129" s="523"/>
      <c r="O129" s="523"/>
      <c r="P129" s="523"/>
      <c r="Q129" s="523"/>
      <c r="R129" s="523"/>
      <c r="S129" s="523"/>
      <c r="T129" s="523"/>
      <c r="U129" s="523"/>
      <c r="V129" s="523"/>
      <c r="W129" s="523"/>
      <c r="X129" s="523"/>
      <c r="Y129" s="523"/>
      <c r="Z129" s="523"/>
      <c r="AA129" s="523"/>
      <c r="AB129" s="523"/>
      <c r="AC129" s="523"/>
      <c r="AD129" s="523"/>
      <c r="AE129" s="523"/>
      <c r="AF129" s="523"/>
      <c r="AG129" s="523"/>
      <c r="AH129" s="523"/>
      <c r="AI129" s="523"/>
      <c r="AJ129" s="523"/>
      <c r="AK129" s="523"/>
      <c r="AL129" s="523"/>
      <c r="AM129" s="523"/>
      <c r="AN129" s="523"/>
      <c r="AO129" s="523"/>
      <c r="AP129" s="523"/>
      <c r="AQ129" s="523"/>
      <c r="AR129" s="523"/>
      <c r="AS129" s="523"/>
      <c r="AT129" s="523"/>
      <c r="AU129" s="523"/>
      <c r="AV129" s="523"/>
      <c r="AW129" s="523"/>
      <c r="AX129" s="523"/>
      <c r="AY129" s="523"/>
      <c r="AZ129" s="523"/>
      <c r="BA129" s="523"/>
      <c r="BB129" s="523"/>
      <c r="BC129" s="523"/>
      <c r="BD129" s="523"/>
      <c r="BE129" s="523"/>
      <c r="BF129" s="523"/>
      <c r="BG129" s="523"/>
      <c r="BH129" s="523"/>
      <c r="BI129" s="523"/>
      <c r="BJ129" s="523"/>
      <c r="BK129" s="523"/>
      <c r="BL129" s="523"/>
      <c r="BM129" s="523"/>
      <c r="BN129" s="523"/>
      <c r="BO129" s="523"/>
      <c r="BP129" s="523"/>
      <c r="BQ129" s="523"/>
      <c r="BR129" s="523"/>
      <c r="BS129" s="523"/>
      <c r="BT129" s="523"/>
      <c r="BU129" s="523"/>
      <c r="BV129" s="523"/>
      <c r="BW129" s="523"/>
      <c r="BX129" s="523"/>
      <c r="BY129" s="523"/>
      <c r="BZ129" s="523"/>
      <c r="CA129" s="523"/>
      <c r="CB129" s="523"/>
      <c r="CC129" s="523"/>
      <c r="CD129" s="523"/>
      <c r="CE129" s="523"/>
      <c r="CF129" s="523"/>
      <c r="CG129" s="523"/>
      <c r="CH129" s="523"/>
      <c r="CI129" s="523"/>
      <c r="CJ129" s="523"/>
      <c r="CK129" s="523"/>
      <c r="CL129" s="523"/>
      <c r="CM129" s="523"/>
      <c r="CN129" s="523"/>
      <c r="CO129" s="523"/>
      <c r="CP129" s="523"/>
      <c r="CQ129" s="523"/>
      <c r="CR129" s="523"/>
      <c r="CS129" s="523"/>
      <c r="CT129" s="523"/>
      <c r="CU129" s="523"/>
      <c r="CV129" s="523"/>
      <c r="CW129" s="523"/>
      <c r="CX129" s="523"/>
      <c r="CY129" s="523"/>
      <c r="CZ129" s="523"/>
      <c r="DA129" s="523"/>
      <c r="DB129" s="523"/>
      <c r="DC129" s="523"/>
      <c r="DD129" s="523"/>
      <c r="DE129" s="523"/>
      <c r="DF129" s="523"/>
      <c r="DG129" s="523"/>
      <c r="DH129" s="523"/>
      <c r="DI129" s="523"/>
      <c r="DJ129" s="523"/>
      <c r="DK129" s="523"/>
      <c r="DL129" s="523"/>
      <c r="DM129" s="523"/>
      <c r="DN129" s="523"/>
      <c r="DO129" s="523"/>
      <c r="DP129" s="523"/>
      <c r="DQ129" s="523"/>
      <c r="DR129" s="523"/>
      <c r="DS129" s="523"/>
      <c r="DT129" s="523"/>
      <c r="DU129" s="523"/>
      <c r="DV129" s="523"/>
      <c r="DW129" s="523"/>
      <c r="DX129" s="523"/>
      <c r="DY129" s="523"/>
      <c r="DZ129" s="523"/>
      <c r="EA129" s="523"/>
      <c r="EB129" s="523"/>
      <c r="EC129" s="523"/>
      <c r="ED129" s="523"/>
      <c r="EE129" s="523"/>
      <c r="EF129" s="523"/>
      <c r="EG129" s="523"/>
      <c r="EH129" s="523"/>
      <c r="EI129" s="523"/>
      <c r="EJ129" s="523"/>
      <c r="EK129" s="523"/>
      <c r="EL129" s="523"/>
      <c r="EM129" s="523"/>
      <c r="EN129" s="523"/>
      <c r="EO129" s="523"/>
      <c r="EP129" s="523"/>
      <c r="EQ129" s="523"/>
      <c r="ER129" s="523"/>
      <c r="ES129" s="523"/>
      <c r="ET129" s="523"/>
      <c r="EU129" s="523"/>
      <c r="EV129" s="523"/>
      <c r="EW129" s="523"/>
      <c r="EX129" s="523"/>
      <c r="EY129" s="523"/>
      <c r="EZ129" s="523"/>
      <c r="FA129" s="523"/>
      <c r="FB129" s="523"/>
      <c r="FC129" s="523"/>
      <c r="FD129" s="523"/>
      <c r="FE129" s="523"/>
      <c r="FF129" s="523"/>
      <c r="FG129" s="523"/>
      <c r="FH129" s="523"/>
      <c r="FI129" s="523"/>
      <c r="FJ129" s="523"/>
      <c r="FK129" s="523"/>
      <c r="FL129" s="523"/>
      <c r="FM129" s="523"/>
      <c r="FN129" s="523"/>
      <c r="FO129" s="523"/>
      <c r="FP129" s="523"/>
      <c r="FQ129" s="523"/>
      <c r="FR129" s="523"/>
      <c r="FS129" s="523"/>
      <c r="FT129" s="523"/>
      <c r="FU129" s="523"/>
      <c r="FV129" s="523"/>
      <c r="FW129" s="523"/>
      <c r="FX129" s="523"/>
      <c r="FY129" s="523"/>
      <c r="FZ129" s="523"/>
      <c r="GA129" s="523"/>
      <c r="GB129" s="523"/>
      <c r="GC129" s="523"/>
      <c r="GD129" s="523"/>
      <c r="GE129" s="523"/>
      <c r="GF129" s="523"/>
      <c r="GG129" s="523"/>
      <c r="GH129" s="523"/>
      <c r="GI129" s="523"/>
      <c r="GJ129" s="523"/>
      <c r="GK129" s="523"/>
      <c r="GL129" s="523"/>
      <c r="GM129" s="523"/>
      <c r="GN129" s="523"/>
      <c r="GO129" s="523"/>
      <c r="GP129" s="523"/>
      <c r="GQ129" s="523"/>
      <c r="GR129" s="523"/>
      <c r="GS129" s="523"/>
      <c r="GT129" s="523"/>
      <c r="GU129" s="523"/>
      <c r="GV129" s="523"/>
      <c r="GW129" s="523"/>
      <c r="GX129" s="523"/>
      <c r="GY129" s="523"/>
      <c r="GZ129" s="523"/>
      <c r="HA129" s="523"/>
      <c r="HB129" s="523"/>
      <c r="HC129" s="523"/>
      <c r="HD129" s="523"/>
      <c r="HE129" s="523"/>
      <c r="HF129" s="523"/>
      <c r="HG129" s="523"/>
      <c r="HH129" s="523"/>
      <c r="HI129" s="523"/>
      <c r="HJ129" s="523"/>
      <c r="HK129" s="523"/>
      <c r="HL129" s="523"/>
      <c r="HM129" s="523"/>
      <c r="HN129" s="523"/>
      <c r="HO129" s="523"/>
      <c r="HP129" s="523"/>
      <c r="HQ129" s="523"/>
      <c r="HR129" s="523"/>
      <c r="HS129" s="523"/>
      <c r="HT129" s="523"/>
      <c r="HU129" s="523"/>
      <c r="HV129" s="523"/>
      <c r="HW129" s="523"/>
      <c r="HX129" s="523"/>
      <c r="HY129" s="523"/>
      <c r="HZ129" s="523"/>
      <c r="IA129" s="523"/>
      <c r="IB129" s="523"/>
      <c r="IC129" s="523"/>
      <c r="ID129" s="523"/>
      <c r="IE129" s="523"/>
      <c r="IF129" s="523"/>
      <c r="IG129" s="523"/>
      <c r="IH129" s="523"/>
      <c r="II129" s="523"/>
      <c r="IJ129" s="523"/>
      <c r="IK129" s="523"/>
      <c r="IL129" s="523"/>
      <c r="IM129" s="523"/>
      <c r="IN129" s="523"/>
      <c r="IO129" s="523"/>
      <c r="IP129" s="523"/>
      <c r="IQ129" s="523"/>
      <c r="IR129" s="523"/>
      <c r="IS129" s="523"/>
      <c r="IT129" s="523"/>
      <c r="IU129" s="523"/>
      <c r="IV129" s="523"/>
      <c r="IW129" s="523"/>
      <c r="IX129" s="523"/>
      <c r="IY129" s="523"/>
      <c r="IZ129" s="523"/>
      <c r="JA129" s="523"/>
      <c r="JB129" s="523"/>
      <c r="JC129" s="523"/>
      <c r="JD129" s="523"/>
      <c r="JE129" s="523"/>
      <c r="JF129" s="523"/>
      <c r="JG129" s="523"/>
      <c r="JH129" s="523"/>
      <c r="JI129" s="523"/>
      <c r="JJ129" s="523"/>
      <c r="JK129" s="523"/>
      <c r="JL129" s="523"/>
      <c r="JM129" s="523"/>
      <c r="JN129" s="523"/>
      <c r="JO129" s="523"/>
      <c r="JP129" s="523"/>
      <c r="JQ129" s="523"/>
      <c r="JR129" s="523"/>
      <c r="JS129" s="523"/>
      <c r="JT129" s="523"/>
      <c r="JU129" s="523"/>
      <c r="JV129" s="523"/>
      <c r="JW129" s="523"/>
      <c r="JX129" s="523"/>
      <c r="JY129" s="523"/>
      <c r="JZ129" s="523"/>
      <c r="KA129" s="523"/>
      <c r="KB129" s="523"/>
      <c r="KC129" s="523"/>
      <c r="KD129" s="523"/>
      <c r="KE129" s="523"/>
      <c r="KF129" s="523"/>
      <c r="KG129" s="523"/>
      <c r="KH129" s="523"/>
      <c r="KI129" s="523"/>
      <c r="KJ129" s="523"/>
      <c r="KK129" s="523"/>
      <c r="KL129" s="523"/>
      <c r="KM129" s="523"/>
      <c r="KN129" s="523"/>
      <c r="KO129" s="523"/>
      <c r="KP129" s="523"/>
      <c r="KQ129" s="523"/>
      <c r="KR129" s="523"/>
      <c r="KS129" s="523"/>
      <c r="KT129" s="523"/>
      <c r="KU129" s="523"/>
      <c r="KV129" s="523"/>
      <c r="KW129" s="523"/>
      <c r="KX129" s="523"/>
      <c r="KY129" s="523"/>
      <c r="KZ129" s="523"/>
      <c r="LA129" s="523"/>
      <c r="LB129" s="523"/>
      <c r="LC129" s="523"/>
      <c r="LD129" s="523"/>
      <c r="LE129" s="523"/>
      <c r="LF129" s="523"/>
      <c r="LG129" s="523"/>
      <c r="LH129" s="523"/>
      <c r="LI129" s="523"/>
      <c r="LJ129" s="523"/>
      <c r="LK129" s="523"/>
      <c r="LL129" s="523"/>
      <c r="LM129" s="523"/>
      <c r="LN129" s="523"/>
      <c r="LO129" s="523"/>
      <c r="LP129" s="523"/>
      <c r="LQ129" s="523"/>
      <c r="LR129" s="523"/>
      <c r="LS129" s="523"/>
      <c r="LT129" s="523"/>
      <c r="LU129" s="523"/>
      <c r="LV129" s="523"/>
      <c r="LW129" s="523"/>
      <c r="LX129" s="523"/>
      <c r="LY129" s="523"/>
      <c r="LZ129" s="523"/>
      <c r="MA129" s="523"/>
      <c r="MB129" s="523"/>
      <c r="MC129" s="523"/>
      <c r="MD129" s="523"/>
      <c r="ME129" s="523"/>
      <c r="MF129" s="523"/>
      <c r="MG129" s="523"/>
      <c r="MH129" s="523"/>
      <c r="MI129" s="523"/>
      <c r="MJ129" s="523"/>
      <c r="MK129" s="523"/>
      <c r="ML129" s="523"/>
      <c r="MM129" s="523"/>
      <c r="MN129" s="523"/>
      <c r="MO129" s="523"/>
      <c r="MP129" s="523"/>
      <c r="MQ129" s="523"/>
      <c r="MR129" s="523"/>
      <c r="MS129" s="523"/>
      <c r="MT129" s="523"/>
      <c r="MU129" s="523"/>
      <c r="MV129" s="523"/>
      <c r="MW129" s="523"/>
      <c r="MX129" s="523"/>
      <c r="MY129" s="523"/>
      <c r="MZ129" s="523"/>
      <c r="NA129" s="523"/>
      <c r="NB129" s="523"/>
      <c r="NC129" s="523"/>
      <c r="ND129" s="523"/>
      <c r="NE129" s="523"/>
      <c r="NF129" s="523"/>
      <c r="NG129" s="523"/>
      <c r="NH129" s="523"/>
      <c r="NI129" s="523"/>
      <c r="NJ129" s="523"/>
      <c r="NK129" s="523"/>
      <c r="NL129" s="523"/>
      <c r="NM129" s="523"/>
      <c r="NN129" s="523"/>
      <c r="NO129" s="523"/>
      <c r="NP129" s="523"/>
      <c r="NQ129" s="523"/>
      <c r="NR129" s="523"/>
      <c r="NS129" s="523"/>
      <c r="NT129" s="523"/>
      <c r="NU129" s="523"/>
      <c r="NV129" s="523"/>
      <c r="NW129" s="523"/>
      <c r="NX129" s="523"/>
      <c r="NY129" s="523"/>
      <c r="NZ129" s="523"/>
      <c r="OA129" s="523"/>
      <c r="OB129" s="523"/>
      <c r="OC129" s="523"/>
      <c r="OD129" s="523"/>
      <c r="OE129" s="523"/>
      <c r="OF129" s="523"/>
      <c r="OG129" s="523"/>
      <c r="OH129" s="523"/>
      <c r="OI129" s="523"/>
      <c r="OJ129" s="523"/>
      <c r="OK129" s="523"/>
      <c r="OL129" s="523"/>
      <c r="OM129" s="523"/>
      <c r="ON129" s="523"/>
      <c r="OO129" s="523"/>
      <c r="OP129" s="523"/>
      <c r="OQ129" s="523"/>
      <c r="OR129" s="523"/>
      <c r="OS129" s="523"/>
      <c r="OT129" s="523"/>
      <c r="OU129" s="523"/>
      <c r="OV129" s="523"/>
      <c r="OW129" s="523"/>
      <c r="OX129" s="523"/>
      <c r="OY129" s="523"/>
      <c r="OZ129" s="523"/>
      <c r="PA129" s="523"/>
      <c r="PB129" s="523"/>
      <c r="PC129" s="523"/>
      <c r="PD129" s="523"/>
      <c r="PE129" s="523"/>
      <c r="PF129" s="523"/>
      <c r="PG129" s="523"/>
      <c r="PH129" s="523"/>
      <c r="PI129" s="523"/>
      <c r="PJ129" s="523"/>
      <c r="PK129" s="523"/>
      <c r="PL129" s="523"/>
      <c r="PM129" s="523"/>
      <c r="PN129" s="523"/>
      <c r="PO129" s="523"/>
      <c r="PP129" s="523"/>
      <c r="PQ129" s="523"/>
      <c r="PR129" s="523"/>
      <c r="PS129" s="523"/>
      <c r="PT129" s="523"/>
      <c r="PU129" s="523"/>
      <c r="PV129" s="523"/>
      <c r="PW129" s="523"/>
      <c r="PX129" s="523"/>
      <c r="PY129" s="523"/>
      <c r="PZ129" s="523"/>
      <c r="QA129" s="523"/>
      <c r="QB129" s="523"/>
      <c r="QC129" s="523"/>
      <c r="QD129" s="523"/>
      <c r="QE129" s="523"/>
      <c r="QF129" s="523"/>
      <c r="QG129" s="523"/>
      <c r="QH129" s="523"/>
      <c r="QI129" s="523"/>
      <c r="QJ129" s="523"/>
      <c r="QK129" s="523"/>
      <c r="QL129" s="523"/>
      <c r="QM129" s="523"/>
      <c r="QN129" s="523"/>
      <c r="QO129" s="523"/>
      <c r="QP129" s="523"/>
      <c r="QQ129" s="523"/>
      <c r="QR129" s="523"/>
      <c r="QS129" s="523"/>
      <c r="QT129" s="523"/>
      <c r="QU129" s="523"/>
      <c r="QV129" s="523"/>
      <c r="QW129" s="523"/>
      <c r="QX129" s="523"/>
      <c r="QY129" s="523"/>
      <c r="QZ129" s="523"/>
      <c r="RA129" s="523"/>
      <c r="RB129" s="523"/>
      <c r="RC129" s="523"/>
      <c r="RD129" s="523"/>
      <c r="RE129" s="523"/>
      <c r="RF129" s="523"/>
      <c r="RG129" s="523"/>
      <c r="RH129" s="523"/>
      <c r="RI129" s="523"/>
      <c r="RJ129" s="523"/>
      <c r="RK129" s="523"/>
      <c r="RL129" s="523"/>
      <c r="RM129" s="523"/>
      <c r="RN129" s="523"/>
      <c r="RO129" s="523"/>
      <c r="RP129" s="523"/>
      <c r="RQ129" s="523"/>
      <c r="RR129" s="523"/>
      <c r="RS129" s="523"/>
      <c r="RT129" s="523"/>
      <c r="RU129" s="523"/>
      <c r="RV129" s="523"/>
      <c r="RW129" s="523"/>
      <c r="RX129" s="523"/>
      <c r="RY129" s="523"/>
      <c r="RZ129" s="523"/>
      <c r="SA129" s="523"/>
      <c r="SB129" s="523"/>
      <c r="SC129" s="523"/>
      <c r="SD129" s="523"/>
      <c r="SE129" s="523"/>
      <c r="SF129" s="523"/>
      <c r="SG129" s="523"/>
      <c r="SH129" s="523"/>
      <c r="SI129" s="523"/>
      <c r="SJ129" s="523"/>
      <c r="SK129" s="523"/>
      <c r="SL129" s="523"/>
      <c r="SM129" s="523"/>
      <c r="SN129" s="523"/>
      <c r="SO129" s="523"/>
      <c r="SP129" s="523"/>
      <c r="SQ129" s="523"/>
      <c r="SR129" s="523"/>
      <c r="SS129" s="523"/>
      <c r="ST129" s="523"/>
      <c r="SU129" s="523"/>
      <c r="SV129" s="523"/>
      <c r="SW129" s="523"/>
      <c r="SX129" s="523"/>
      <c r="SY129" s="523"/>
      <c r="SZ129" s="523"/>
      <c r="TA129" s="523"/>
      <c r="TB129" s="523"/>
      <c r="TC129" s="523"/>
      <c r="TD129" s="523"/>
      <c r="TE129" s="523"/>
      <c r="TF129" s="523"/>
      <c r="TG129" s="523"/>
      <c r="TH129" s="523"/>
      <c r="TI129" s="523"/>
      <c r="TJ129" s="523"/>
      <c r="TK129" s="523"/>
      <c r="TL129" s="523"/>
      <c r="TM129" s="523"/>
      <c r="TN129" s="523"/>
      <c r="TO129" s="523"/>
      <c r="TP129" s="523"/>
      <c r="TQ129" s="523"/>
      <c r="TR129" s="523"/>
      <c r="TS129" s="523"/>
      <c r="TT129" s="523"/>
      <c r="TU129" s="523"/>
      <c r="TV129" s="523"/>
      <c r="TW129" s="523"/>
      <c r="TX129" s="523"/>
      <c r="TY129" s="523"/>
      <c r="TZ129" s="523"/>
      <c r="UA129" s="523"/>
      <c r="UB129" s="523"/>
      <c r="UC129" s="523"/>
      <c r="UD129" s="523"/>
      <c r="UE129" s="523"/>
      <c r="UF129" s="523"/>
      <c r="UG129" s="523"/>
      <c r="UH129" s="523"/>
      <c r="UI129" s="523"/>
      <c r="UJ129" s="523"/>
      <c r="UK129" s="523"/>
      <c r="UL129" s="523"/>
      <c r="UM129" s="523"/>
      <c r="UN129" s="523"/>
      <c r="UO129" s="523"/>
      <c r="UP129" s="523"/>
      <c r="UQ129" s="523"/>
      <c r="UR129" s="523"/>
      <c r="US129" s="523"/>
      <c r="UT129" s="523"/>
      <c r="UU129" s="523"/>
      <c r="UV129" s="523"/>
      <c r="UW129" s="523"/>
      <c r="UX129" s="523"/>
      <c r="UY129" s="523"/>
      <c r="UZ129" s="523"/>
      <c r="VA129" s="523"/>
      <c r="VB129" s="523"/>
      <c r="VC129" s="523"/>
      <c r="VD129" s="523"/>
      <c r="VE129" s="523"/>
      <c r="VF129" s="523"/>
      <c r="VG129" s="523"/>
      <c r="VH129" s="523"/>
      <c r="VI129" s="523"/>
      <c r="VJ129" s="523"/>
      <c r="VK129" s="523"/>
      <c r="VL129" s="523"/>
      <c r="VM129" s="523"/>
      <c r="VN129" s="523"/>
      <c r="VO129" s="523"/>
      <c r="VP129" s="523"/>
      <c r="VQ129" s="523"/>
      <c r="VR129" s="523"/>
      <c r="VS129" s="523"/>
      <c r="VT129" s="523"/>
      <c r="VU129" s="523"/>
      <c r="VV129" s="523"/>
      <c r="VW129" s="523"/>
      <c r="VX129" s="523"/>
      <c r="VY129" s="523"/>
      <c r="VZ129" s="523"/>
      <c r="WA129" s="523"/>
      <c r="WB129" s="523"/>
      <c r="WC129" s="523"/>
      <c r="WD129" s="523"/>
      <c r="WE129" s="523"/>
      <c r="WF129" s="523"/>
      <c r="WG129" s="523"/>
      <c r="WH129" s="523"/>
      <c r="WI129" s="523"/>
      <c r="WJ129" s="523"/>
      <c r="WK129" s="523"/>
      <c r="WL129" s="523"/>
      <c r="WM129" s="523"/>
      <c r="WN129" s="523"/>
      <c r="WO129" s="523"/>
      <c r="WP129" s="523"/>
      <c r="WQ129" s="523"/>
      <c r="WR129" s="523"/>
      <c r="WS129" s="523"/>
      <c r="WT129" s="523"/>
      <c r="WU129" s="523"/>
      <c r="WV129" s="523"/>
      <c r="WW129" s="523"/>
      <c r="WX129" s="523"/>
      <c r="WY129" s="523"/>
      <c r="WZ129" s="523"/>
      <c r="XA129" s="523"/>
      <c r="XB129" s="523"/>
      <c r="XC129" s="523"/>
      <c r="XD129" s="523"/>
      <c r="XE129" s="523"/>
      <c r="XF129" s="523"/>
      <c r="XG129" s="523"/>
      <c r="XH129" s="523"/>
      <c r="XI129" s="523"/>
      <c r="XJ129" s="523"/>
      <c r="XK129" s="523"/>
      <c r="XL129" s="523"/>
      <c r="XM129" s="523"/>
      <c r="XN129" s="523"/>
      <c r="XO129" s="523"/>
      <c r="XP129" s="523"/>
      <c r="XQ129" s="523"/>
      <c r="XR129" s="523"/>
      <c r="XS129" s="523"/>
      <c r="XT129" s="523"/>
      <c r="XU129" s="523"/>
      <c r="XV129" s="523"/>
      <c r="XW129" s="523"/>
      <c r="XX129" s="523"/>
      <c r="XY129" s="523"/>
      <c r="XZ129" s="523"/>
      <c r="YA129" s="523"/>
      <c r="YB129" s="523"/>
      <c r="YC129" s="523"/>
      <c r="YD129" s="523"/>
      <c r="YE129" s="523"/>
      <c r="YF129" s="523"/>
      <c r="YG129" s="523"/>
      <c r="YH129" s="523"/>
      <c r="YI129" s="523"/>
      <c r="YJ129" s="523"/>
      <c r="YK129" s="523"/>
      <c r="YL129" s="523"/>
      <c r="YM129" s="523"/>
      <c r="YN129" s="523"/>
      <c r="YO129" s="523"/>
      <c r="YP129" s="523"/>
      <c r="YQ129" s="523"/>
      <c r="YR129" s="523"/>
      <c r="YS129" s="523"/>
      <c r="YT129" s="523"/>
      <c r="YU129" s="523"/>
      <c r="YV129" s="523"/>
      <c r="YW129" s="523"/>
      <c r="YX129" s="523"/>
      <c r="YY129" s="523"/>
      <c r="YZ129" s="523"/>
      <c r="ZA129" s="523"/>
      <c r="ZB129" s="523"/>
      <c r="ZC129" s="523"/>
      <c r="ZD129" s="523"/>
      <c r="ZE129" s="523"/>
      <c r="ZF129" s="523"/>
      <c r="ZG129" s="523"/>
      <c r="ZH129" s="523"/>
      <c r="ZI129" s="523"/>
      <c r="ZJ129" s="523"/>
      <c r="ZK129" s="523"/>
      <c r="ZL129" s="523"/>
      <c r="ZM129" s="523"/>
      <c r="ZN129" s="523"/>
      <c r="ZO129" s="523"/>
      <c r="ZP129" s="523"/>
      <c r="ZQ129" s="523"/>
      <c r="ZR129" s="523"/>
      <c r="ZS129" s="523"/>
      <c r="ZT129" s="523"/>
      <c r="ZU129" s="523"/>
      <c r="ZV129" s="523"/>
      <c r="ZW129" s="523"/>
      <c r="ZX129" s="523"/>
      <c r="ZY129" s="523"/>
      <c r="ZZ129" s="523"/>
      <c r="AAA129" s="523"/>
      <c r="AAB129" s="523"/>
      <c r="AAC129" s="523"/>
      <c r="AAD129" s="523"/>
      <c r="AAE129" s="523"/>
      <c r="AAF129" s="523"/>
      <c r="AAG129" s="523"/>
      <c r="AAH129" s="523"/>
      <c r="AAI129" s="523"/>
      <c r="AAJ129" s="523"/>
      <c r="AAK129" s="523"/>
      <c r="AAL129" s="523"/>
      <c r="AAM129" s="523"/>
      <c r="AAN129" s="523"/>
      <c r="AAO129" s="523"/>
      <c r="AAP129" s="523"/>
      <c r="AAQ129" s="523"/>
      <c r="AAR129" s="523"/>
      <c r="AAS129" s="523"/>
      <c r="AAT129" s="523"/>
      <c r="AAU129" s="523"/>
      <c r="AAV129" s="523"/>
      <c r="AAW129" s="523"/>
      <c r="AAX129" s="523"/>
      <c r="AAY129" s="523"/>
      <c r="AAZ129" s="523"/>
      <c r="ABA129" s="523"/>
      <c r="ABB129" s="523"/>
      <c r="ABC129" s="523"/>
      <c r="ABD129" s="523"/>
      <c r="ABE129" s="523"/>
      <c r="ABF129" s="523"/>
      <c r="ABG129" s="523"/>
      <c r="ABH129" s="523"/>
      <c r="ABI129" s="523"/>
      <c r="ABJ129" s="523"/>
      <c r="ABK129" s="523"/>
      <c r="ABL129" s="523"/>
      <c r="ABM129" s="523"/>
      <c r="ABN129" s="523"/>
      <c r="ABO129" s="523"/>
      <c r="ABP129" s="523"/>
      <c r="ABQ129" s="523"/>
      <c r="ABR129" s="523"/>
      <c r="ABS129" s="523"/>
      <c r="ABT129" s="523"/>
      <c r="ABU129" s="523"/>
      <c r="ABV129" s="523"/>
      <c r="ABW129" s="523"/>
      <c r="ABX129" s="523"/>
      <c r="ABY129" s="523"/>
      <c r="ABZ129" s="523"/>
      <c r="ACA129" s="523"/>
      <c r="ACB129" s="523"/>
      <c r="ACC129" s="523"/>
      <c r="ACD129" s="523"/>
      <c r="ACE129" s="523"/>
      <c r="ACF129" s="523"/>
      <c r="ACG129" s="523"/>
      <c r="ACH129" s="523"/>
      <c r="ACI129" s="523"/>
      <c r="ACJ129" s="523"/>
      <c r="ACK129" s="523"/>
      <c r="ACL129" s="523"/>
      <c r="ACM129" s="523"/>
      <c r="ACN129" s="523"/>
      <c r="ACO129" s="523"/>
      <c r="ACP129" s="523"/>
      <c r="ACQ129" s="523"/>
      <c r="ACR129" s="523"/>
      <c r="ACS129" s="523"/>
      <c r="ACT129" s="523"/>
      <c r="ACU129" s="523"/>
      <c r="ACV129" s="523"/>
      <c r="ACW129" s="523"/>
      <c r="ACX129" s="523"/>
      <c r="ACY129" s="523"/>
      <c r="ACZ129" s="523"/>
      <c r="ADA129" s="523"/>
      <c r="ADB129" s="523"/>
      <c r="ADC129" s="523"/>
      <c r="ADD129" s="523"/>
      <c r="ADE129" s="523"/>
      <c r="ADF129" s="523"/>
      <c r="ADG129" s="523"/>
      <c r="ADH129" s="523"/>
      <c r="ADI129" s="523"/>
      <c r="ADJ129" s="523"/>
      <c r="ADK129" s="523"/>
      <c r="ADL129" s="523"/>
      <c r="ADM129" s="523"/>
      <c r="ADN129" s="523"/>
      <c r="ADO129" s="523"/>
      <c r="ADP129" s="523"/>
      <c r="ADQ129" s="523"/>
      <c r="ADR129" s="523"/>
      <c r="ADS129" s="523"/>
      <c r="ADT129" s="523"/>
      <c r="ADU129" s="523"/>
      <c r="ADV129" s="523"/>
      <c r="ADW129" s="523"/>
      <c r="ADX129" s="523"/>
      <c r="ADY129" s="523"/>
      <c r="ADZ129" s="523"/>
      <c r="AEA129" s="523"/>
      <c r="AEB129" s="523"/>
      <c r="AEC129" s="523"/>
      <c r="AED129" s="523"/>
      <c r="AEE129" s="523"/>
      <c r="AEF129" s="523"/>
      <c r="AEG129" s="523"/>
      <c r="AEH129" s="523"/>
      <c r="AEI129" s="523"/>
      <c r="AEJ129" s="523"/>
      <c r="AEK129" s="523"/>
      <c r="AEL129" s="523"/>
      <c r="AEM129" s="523"/>
      <c r="AEN129" s="523"/>
      <c r="AEO129" s="523"/>
      <c r="AEP129" s="523"/>
      <c r="AEQ129" s="523"/>
      <c r="AER129" s="523"/>
      <c r="AES129" s="523"/>
      <c r="AET129" s="523"/>
      <c r="AEU129" s="523"/>
      <c r="AEV129" s="523"/>
      <c r="AEW129" s="523"/>
      <c r="AEX129" s="523"/>
      <c r="AEY129" s="523"/>
      <c r="AEZ129" s="523"/>
      <c r="AFA129" s="523"/>
      <c r="AFB129" s="523"/>
      <c r="AFC129" s="523"/>
      <c r="AFD129" s="523"/>
      <c r="AFE129" s="523"/>
      <c r="AFF129" s="523"/>
      <c r="AFG129" s="523"/>
      <c r="AFH129" s="523"/>
      <c r="AFI129" s="523"/>
      <c r="AFJ129" s="523"/>
      <c r="AFK129" s="523"/>
      <c r="AFL129" s="523"/>
      <c r="AFM129" s="523"/>
      <c r="AFN129" s="523"/>
      <c r="AFO129" s="523"/>
      <c r="AFP129" s="523"/>
      <c r="AFQ129" s="523"/>
      <c r="AFR129" s="523"/>
      <c r="AFS129" s="523"/>
      <c r="AFT129" s="523"/>
      <c r="AFU129" s="523"/>
      <c r="AFV129" s="523"/>
      <c r="AFW129" s="523"/>
      <c r="AFX129" s="523"/>
      <c r="AFY129" s="523"/>
      <c r="AFZ129" s="523"/>
      <c r="AGA129" s="523"/>
      <c r="AGB129" s="523"/>
      <c r="AGC129" s="523"/>
      <c r="AGD129" s="523"/>
      <c r="AGE129" s="523"/>
      <c r="AGF129" s="523"/>
      <c r="AGG129" s="523"/>
      <c r="AGH129" s="523"/>
      <c r="AGI129" s="523"/>
      <c r="AGJ129" s="523"/>
      <c r="AGK129" s="523"/>
      <c r="AGL129" s="523"/>
      <c r="AGM129" s="523"/>
      <c r="AGN129" s="523"/>
      <c r="AGO129" s="523"/>
      <c r="AGP129" s="523"/>
      <c r="AGQ129" s="523"/>
      <c r="AGR129" s="523"/>
      <c r="AGS129" s="523"/>
      <c r="AGT129" s="523"/>
      <c r="AGU129" s="523"/>
      <c r="AGV129" s="523"/>
      <c r="AGW129" s="523"/>
      <c r="AGX129" s="523"/>
      <c r="AGY129" s="523"/>
      <c r="AGZ129" s="523"/>
      <c r="AHA129" s="523"/>
      <c r="AHB129" s="523"/>
      <c r="AHC129" s="523"/>
      <c r="AHD129" s="523"/>
      <c r="AHE129" s="523"/>
      <c r="AHF129" s="523"/>
      <c r="AHG129" s="523"/>
      <c r="AHH129" s="523"/>
      <c r="AHI129" s="523"/>
      <c r="AHJ129" s="523"/>
      <c r="AHK129" s="523"/>
      <c r="AHL129" s="523"/>
      <c r="AHM129" s="523"/>
      <c r="AHN129" s="523"/>
      <c r="AHO129" s="523"/>
      <c r="AHP129" s="523"/>
      <c r="AHQ129" s="523"/>
      <c r="AHR129" s="523"/>
      <c r="AHS129" s="523"/>
      <c r="AHT129" s="523"/>
      <c r="AHU129" s="523"/>
      <c r="AHV129" s="523"/>
      <c r="AHW129" s="523"/>
      <c r="AHX129" s="523"/>
      <c r="AHY129" s="523"/>
      <c r="AHZ129" s="523"/>
      <c r="AIA129" s="523"/>
      <c r="AIB129" s="523"/>
      <c r="AIC129" s="523"/>
      <c r="AID129" s="523"/>
      <c r="AIE129" s="523"/>
      <c r="AIF129" s="523"/>
      <c r="AIG129" s="523"/>
      <c r="AIH129" s="523"/>
      <c r="AII129" s="523"/>
      <c r="AIJ129" s="523"/>
      <c r="AIK129" s="523"/>
      <c r="AIL129" s="523"/>
      <c r="AIM129" s="523"/>
      <c r="AIN129" s="523"/>
      <c r="AIO129" s="523"/>
      <c r="AIP129" s="523"/>
      <c r="AIQ129" s="523"/>
      <c r="AIR129" s="523"/>
      <c r="AIS129" s="523"/>
      <c r="AIT129" s="523"/>
      <c r="AIU129" s="523"/>
      <c r="AIV129" s="523"/>
      <c r="AIW129" s="523"/>
      <c r="AIX129" s="523"/>
      <c r="AIY129" s="523"/>
      <c r="AIZ129" s="523"/>
      <c r="AJA129" s="523"/>
      <c r="AJB129" s="523"/>
      <c r="AJC129" s="523"/>
      <c r="AJD129" s="523"/>
      <c r="AJE129" s="523"/>
      <c r="AJF129" s="523"/>
      <c r="AJG129" s="523"/>
      <c r="AJH129" s="523"/>
      <c r="AJI129" s="523"/>
      <c r="AJJ129" s="523"/>
      <c r="AJK129" s="523"/>
      <c r="AJL129" s="523"/>
      <c r="AJM129" s="523"/>
      <c r="AJN129" s="523"/>
      <c r="AJO129" s="523"/>
      <c r="AJP129" s="523"/>
      <c r="AJQ129" s="523"/>
      <c r="AJR129" s="523"/>
      <c r="AJS129" s="523"/>
      <c r="AJT129" s="523"/>
      <c r="AJU129" s="523"/>
      <c r="AJV129" s="523"/>
      <c r="AJW129" s="523"/>
      <c r="AJX129" s="523"/>
      <c r="AJY129" s="523"/>
      <c r="AJZ129" s="523"/>
      <c r="AKA129" s="523"/>
      <c r="AKB129" s="523"/>
      <c r="AKC129" s="523"/>
      <c r="AKD129" s="523"/>
      <c r="AKE129" s="523"/>
      <c r="AKF129" s="523"/>
      <c r="AKG129" s="523"/>
      <c r="AKH129" s="523"/>
      <c r="AKI129" s="523"/>
      <c r="AKJ129" s="523"/>
      <c r="AKK129" s="523"/>
      <c r="AKL129" s="523"/>
      <c r="AKM129" s="523"/>
      <c r="AKN129" s="523"/>
      <c r="AKO129" s="523"/>
      <c r="AKP129" s="523"/>
      <c r="AKQ129" s="523"/>
      <c r="AKR129" s="523"/>
      <c r="AKS129" s="523"/>
      <c r="AKT129" s="523"/>
      <c r="AKU129" s="523"/>
      <c r="AKV129" s="523"/>
      <c r="AKW129" s="523"/>
      <c r="AKX129" s="523"/>
      <c r="AKY129" s="523"/>
      <c r="AKZ129" s="523"/>
      <c r="ALA129" s="523"/>
      <c r="ALB129" s="523"/>
      <c r="ALC129" s="523"/>
      <c r="ALD129" s="523"/>
      <c r="ALE129" s="523"/>
      <c r="ALF129" s="523"/>
      <c r="ALG129" s="523"/>
      <c r="ALH129" s="523"/>
      <c r="ALI129" s="523"/>
      <c r="ALJ129" s="523"/>
      <c r="ALK129" s="523"/>
      <c r="ALL129" s="523"/>
      <c r="ALM129" s="523"/>
      <c r="ALN129" s="523"/>
      <c r="ALO129" s="523"/>
      <c r="ALP129" s="523"/>
      <c r="ALQ129" s="523"/>
      <c r="ALR129" s="523"/>
      <c r="ALS129" s="523"/>
      <c r="ALT129" s="523"/>
      <c r="ALU129" s="523"/>
      <c r="ALV129" s="523"/>
      <c r="ALW129" s="523"/>
      <c r="ALX129" s="523"/>
      <c r="ALY129" s="523"/>
      <c r="ALZ129" s="523"/>
      <c r="AMA129" s="523"/>
      <c r="AMB129" s="523"/>
      <c r="AMC129" s="523"/>
      <c r="AMD129" s="523"/>
      <c r="AME129" s="523"/>
      <c r="AMF129" s="523"/>
      <c r="AMG129" s="523"/>
      <c r="AMH129" s="523"/>
      <c r="AMI129" s="523"/>
      <c r="AMJ129" s="523"/>
      <c r="AMK129" s="523"/>
      <c r="AML129" s="523"/>
    </row>
    <row r="130" spans="1:1026" ht="15.75" thickBot="1">
      <c r="B130" s="557"/>
      <c r="C130" s="557"/>
      <c r="D130" s="557"/>
      <c r="E130" s="557"/>
      <c r="F130" s="557"/>
      <c r="G130" s="557"/>
      <c r="H130" s="557"/>
      <c r="I130" s="511"/>
    </row>
    <row r="131" spans="1:1026" s="542" customFormat="1" ht="30.75" customHeight="1">
      <c r="A131" s="545"/>
      <c r="B131" s="975" t="s">
        <v>111</v>
      </c>
      <c r="C131" s="978"/>
      <c r="D131" s="977" t="s">
        <v>112</v>
      </c>
      <c r="E131" s="977"/>
      <c r="F131" s="978"/>
      <c r="G131" s="978"/>
      <c r="H131" s="979"/>
      <c r="I131" s="64"/>
      <c r="J131" s="545"/>
      <c r="K131" s="545"/>
      <c r="L131" s="545"/>
      <c r="M131" s="545"/>
      <c r="N131" s="545"/>
      <c r="O131" s="545"/>
      <c r="P131" s="545"/>
      <c r="Q131" s="545"/>
      <c r="R131" s="545"/>
      <c r="S131" s="545"/>
      <c r="T131" s="545"/>
      <c r="U131" s="545"/>
      <c r="V131" s="545"/>
      <c r="W131" s="545"/>
      <c r="X131" s="545"/>
      <c r="Y131" s="545"/>
      <c r="Z131" s="545"/>
      <c r="AA131" s="545"/>
      <c r="AB131" s="545"/>
      <c r="AC131" s="545"/>
      <c r="AD131" s="545"/>
      <c r="AE131" s="545"/>
      <c r="AF131" s="545"/>
      <c r="AG131" s="545"/>
      <c r="AH131" s="545"/>
      <c r="AI131" s="545"/>
      <c r="AJ131" s="545"/>
      <c r="AK131" s="545"/>
      <c r="AL131" s="545"/>
      <c r="AM131" s="545"/>
      <c r="AN131" s="545"/>
      <c r="AO131" s="545"/>
      <c r="AP131" s="545"/>
      <c r="AQ131" s="545"/>
      <c r="AR131" s="545"/>
      <c r="AS131" s="545"/>
      <c r="AT131" s="545"/>
      <c r="AU131" s="545"/>
      <c r="AV131" s="545"/>
      <c r="AW131" s="545"/>
      <c r="AX131" s="545"/>
      <c r="AY131" s="545"/>
      <c r="AZ131" s="545"/>
      <c r="BA131" s="545"/>
      <c r="BB131" s="545"/>
      <c r="BC131" s="545"/>
      <c r="BD131" s="545"/>
      <c r="BE131" s="545"/>
      <c r="BF131" s="545"/>
      <c r="BG131" s="545"/>
      <c r="BH131" s="545"/>
      <c r="BI131" s="545"/>
      <c r="BJ131" s="545"/>
      <c r="BK131" s="545"/>
      <c r="BL131" s="545"/>
      <c r="BM131" s="545"/>
      <c r="BN131" s="545"/>
      <c r="BO131" s="545"/>
      <c r="BP131" s="545"/>
      <c r="BQ131" s="545"/>
      <c r="BR131" s="545"/>
      <c r="BS131" s="545"/>
      <c r="BT131" s="545"/>
      <c r="BU131" s="545"/>
      <c r="BV131" s="545"/>
      <c r="BW131" s="545"/>
      <c r="BX131" s="545"/>
      <c r="BY131" s="545"/>
      <c r="BZ131" s="545"/>
      <c r="CA131" s="545"/>
      <c r="CB131" s="545"/>
      <c r="CC131" s="545"/>
      <c r="CD131" s="545"/>
      <c r="CE131" s="545"/>
      <c r="CF131" s="545"/>
      <c r="CG131" s="545"/>
      <c r="CH131" s="545"/>
      <c r="CI131" s="545"/>
      <c r="CJ131" s="545"/>
      <c r="CK131" s="545"/>
      <c r="CL131" s="545"/>
      <c r="CM131" s="545"/>
      <c r="CN131" s="545"/>
      <c r="CO131" s="545"/>
      <c r="CP131" s="545"/>
      <c r="CQ131" s="545"/>
      <c r="CR131" s="545"/>
      <c r="CS131" s="545"/>
      <c r="CT131" s="545"/>
      <c r="CU131" s="545"/>
      <c r="CV131" s="545"/>
      <c r="CW131" s="545"/>
      <c r="CX131" s="545"/>
      <c r="CY131" s="545"/>
      <c r="CZ131" s="545"/>
      <c r="DA131" s="545"/>
      <c r="DB131" s="545"/>
      <c r="DC131" s="545"/>
      <c r="DD131" s="545"/>
      <c r="DE131" s="545"/>
      <c r="DF131" s="545"/>
      <c r="DG131" s="545"/>
      <c r="DH131" s="545"/>
      <c r="DI131" s="545"/>
      <c r="DJ131" s="545"/>
      <c r="DK131" s="545"/>
      <c r="DL131" s="545"/>
      <c r="DM131" s="545"/>
      <c r="DN131" s="545"/>
      <c r="DO131" s="545"/>
      <c r="DP131" s="545"/>
      <c r="DQ131" s="545"/>
      <c r="DR131" s="545"/>
      <c r="DS131" s="545"/>
      <c r="DT131" s="545"/>
      <c r="DU131" s="545"/>
      <c r="DV131" s="545"/>
      <c r="DW131" s="545"/>
      <c r="DX131" s="545"/>
      <c r="DY131" s="545"/>
      <c r="DZ131" s="545"/>
      <c r="EA131" s="545"/>
      <c r="EB131" s="545"/>
      <c r="EC131" s="545"/>
      <c r="ED131" s="545"/>
      <c r="EE131" s="545"/>
      <c r="EF131" s="545"/>
      <c r="EG131" s="545"/>
      <c r="EH131" s="545"/>
      <c r="EI131" s="545"/>
      <c r="EJ131" s="545"/>
      <c r="EK131" s="545"/>
      <c r="EL131" s="545"/>
      <c r="EM131" s="545"/>
      <c r="EN131" s="545"/>
      <c r="EO131" s="545"/>
      <c r="EP131" s="545"/>
      <c r="EQ131" s="545"/>
      <c r="ER131" s="545"/>
      <c r="ES131" s="545"/>
      <c r="ET131" s="545"/>
      <c r="EU131" s="545"/>
      <c r="EV131" s="545"/>
      <c r="EW131" s="545"/>
      <c r="EX131" s="545"/>
      <c r="EY131" s="545"/>
      <c r="EZ131" s="545"/>
      <c r="FA131" s="545"/>
      <c r="FB131" s="545"/>
      <c r="FC131" s="545"/>
      <c r="FD131" s="545"/>
      <c r="FE131" s="545"/>
      <c r="FF131" s="545"/>
      <c r="FG131" s="545"/>
      <c r="FH131" s="545"/>
      <c r="FI131" s="545"/>
      <c r="FJ131" s="545"/>
      <c r="FK131" s="545"/>
      <c r="FL131" s="545"/>
      <c r="FM131" s="545"/>
      <c r="FN131" s="545"/>
      <c r="FO131" s="545"/>
      <c r="FP131" s="545"/>
      <c r="FQ131" s="545"/>
      <c r="FR131" s="545"/>
      <c r="FS131" s="545"/>
      <c r="FT131" s="545"/>
      <c r="FU131" s="545"/>
      <c r="FV131" s="545"/>
      <c r="FW131" s="545"/>
      <c r="FX131" s="545"/>
      <c r="FY131" s="545"/>
      <c r="FZ131" s="545"/>
      <c r="GA131" s="545"/>
      <c r="GB131" s="545"/>
      <c r="GC131" s="545"/>
      <c r="GD131" s="545"/>
      <c r="GE131" s="545"/>
      <c r="GF131" s="545"/>
      <c r="GG131" s="545"/>
      <c r="GH131" s="545"/>
      <c r="GI131" s="545"/>
      <c r="GJ131" s="545"/>
      <c r="GK131" s="545"/>
      <c r="GL131" s="545"/>
      <c r="GM131" s="545"/>
      <c r="GN131" s="545"/>
      <c r="GO131" s="545"/>
      <c r="GP131" s="545"/>
      <c r="GQ131" s="545"/>
      <c r="GR131" s="545"/>
      <c r="GS131" s="545"/>
      <c r="GT131" s="545"/>
      <c r="GU131" s="545"/>
      <c r="GV131" s="545"/>
      <c r="GW131" s="545"/>
      <c r="GX131" s="545"/>
      <c r="GY131" s="545"/>
      <c r="GZ131" s="545"/>
      <c r="HA131" s="545"/>
      <c r="HB131" s="545"/>
      <c r="HC131" s="545"/>
      <c r="HD131" s="545"/>
      <c r="HE131" s="545"/>
      <c r="HF131" s="545"/>
      <c r="HG131" s="545"/>
      <c r="HH131" s="545"/>
      <c r="HI131" s="545"/>
      <c r="HJ131" s="545"/>
      <c r="HK131" s="545"/>
      <c r="HL131" s="545"/>
      <c r="HM131" s="545"/>
      <c r="HN131" s="545"/>
      <c r="HO131" s="545"/>
      <c r="HP131" s="545"/>
      <c r="HQ131" s="545"/>
      <c r="HR131" s="545"/>
      <c r="HS131" s="545"/>
      <c r="HT131" s="545"/>
      <c r="HU131" s="545"/>
      <c r="HV131" s="545"/>
      <c r="HW131" s="545"/>
      <c r="HX131" s="545"/>
      <c r="HY131" s="545"/>
      <c r="HZ131" s="545"/>
      <c r="IA131" s="545"/>
      <c r="IB131" s="545"/>
      <c r="IC131" s="545"/>
      <c r="ID131" s="545"/>
      <c r="IE131" s="545"/>
      <c r="IF131" s="545"/>
      <c r="IG131" s="545"/>
      <c r="IH131" s="545"/>
      <c r="II131" s="545"/>
      <c r="IJ131" s="545"/>
      <c r="IK131" s="545"/>
      <c r="IL131" s="545"/>
      <c r="IM131" s="545"/>
      <c r="IN131" s="545"/>
      <c r="IO131" s="545"/>
      <c r="IP131" s="545"/>
      <c r="IQ131" s="545"/>
      <c r="IR131" s="545"/>
      <c r="IS131" s="545"/>
      <c r="IT131" s="545"/>
      <c r="IU131" s="545"/>
      <c r="IV131" s="545"/>
      <c r="IW131" s="545"/>
      <c r="IX131" s="545"/>
      <c r="IY131" s="545"/>
      <c r="IZ131" s="545"/>
      <c r="JA131" s="545"/>
      <c r="JB131" s="545"/>
      <c r="JC131" s="545"/>
      <c r="JD131" s="545"/>
      <c r="JE131" s="545"/>
      <c r="JF131" s="545"/>
      <c r="JG131" s="545"/>
      <c r="JH131" s="545"/>
      <c r="JI131" s="545"/>
      <c r="JJ131" s="545"/>
      <c r="JK131" s="545"/>
      <c r="JL131" s="545"/>
      <c r="JM131" s="545"/>
      <c r="JN131" s="545"/>
      <c r="JO131" s="545"/>
      <c r="JP131" s="545"/>
      <c r="JQ131" s="545"/>
      <c r="JR131" s="545"/>
      <c r="JS131" s="545"/>
      <c r="JT131" s="545"/>
      <c r="JU131" s="545"/>
      <c r="JV131" s="545"/>
      <c r="JW131" s="545"/>
      <c r="JX131" s="545"/>
      <c r="JY131" s="545"/>
      <c r="JZ131" s="545"/>
      <c r="KA131" s="545"/>
      <c r="KB131" s="545"/>
      <c r="KC131" s="545"/>
      <c r="KD131" s="545"/>
      <c r="KE131" s="545"/>
      <c r="KF131" s="545"/>
      <c r="KG131" s="545"/>
      <c r="KH131" s="545"/>
      <c r="KI131" s="545"/>
      <c r="KJ131" s="545"/>
      <c r="KK131" s="545"/>
      <c r="KL131" s="545"/>
      <c r="KM131" s="545"/>
      <c r="KN131" s="545"/>
      <c r="KO131" s="545"/>
      <c r="KP131" s="545"/>
      <c r="KQ131" s="545"/>
      <c r="KR131" s="545"/>
      <c r="KS131" s="545"/>
      <c r="KT131" s="545"/>
      <c r="KU131" s="545"/>
      <c r="KV131" s="545"/>
      <c r="KW131" s="545"/>
      <c r="KX131" s="545"/>
      <c r="KY131" s="545"/>
      <c r="KZ131" s="545"/>
      <c r="LA131" s="545"/>
      <c r="LB131" s="545"/>
      <c r="LC131" s="545"/>
      <c r="LD131" s="545"/>
      <c r="LE131" s="545"/>
      <c r="LF131" s="545"/>
      <c r="LG131" s="545"/>
      <c r="LH131" s="545"/>
      <c r="LI131" s="545"/>
      <c r="LJ131" s="545"/>
      <c r="LK131" s="545"/>
      <c r="LL131" s="545"/>
      <c r="LM131" s="545"/>
      <c r="LN131" s="545"/>
      <c r="LO131" s="545"/>
      <c r="LP131" s="545"/>
      <c r="LQ131" s="545"/>
      <c r="LR131" s="545"/>
      <c r="LS131" s="545"/>
      <c r="LT131" s="545"/>
      <c r="LU131" s="545"/>
      <c r="LV131" s="545"/>
      <c r="LW131" s="545"/>
      <c r="LX131" s="545"/>
      <c r="LY131" s="545"/>
      <c r="LZ131" s="545"/>
      <c r="MA131" s="545"/>
      <c r="MB131" s="545"/>
      <c r="MC131" s="545"/>
      <c r="MD131" s="545"/>
      <c r="ME131" s="545"/>
      <c r="MF131" s="545"/>
      <c r="MG131" s="545"/>
      <c r="MH131" s="545"/>
      <c r="MI131" s="545"/>
      <c r="MJ131" s="545"/>
      <c r="MK131" s="545"/>
      <c r="ML131" s="545"/>
      <c r="MM131" s="545"/>
      <c r="MN131" s="545"/>
      <c r="MO131" s="545"/>
      <c r="MP131" s="545"/>
      <c r="MQ131" s="545"/>
      <c r="MR131" s="545"/>
      <c r="MS131" s="545"/>
      <c r="MT131" s="545"/>
      <c r="MU131" s="545"/>
      <c r="MV131" s="545"/>
      <c r="MW131" s="545"/>
      <c r="MX131" s="545"/>
      <c r="MY131" s="545"/>
      <c r="MZ131" s="545"/>
      <c r="NA131" s="545"/>
      <c r="NB131" s="545"/>
      <c r="NC131" s="545"/>
      <c r="ND131" s="545"/>
      <c r="NE131" s="545"/>
      <c r="NF131" s="545"/>
      <c r="NG131" s="545"/>
      <c r="NH131" s="545"/>
      <c r="NI131" s="545"/>
      <c r="NJ131" s="545"/>
      <c r="NK131" s="545"/>
      <c r="NL131" s="545"/>
      <c r="NM131" s="545"/>
      <c r="NN131" s="545"/>
      <c r="NO131" s="545"/>
      <c r="NP131" s="545"/>
      <c r="NQ131" s="545"/>
      <c r="NR131" s="545"/>
      <c r="NS131" s="545"/>
      <c r="NT131" s="545"/>
      <c r="NU131" s="545"/>
      <c r="NV131" s="545"/>
      <c r="NW131" s="545"/>
      <c r="NX131" s="545"/>
      <c r="NY131" s="545"/>
      <c r="NZ131" s="545"/>
      <c r="OA131" s="545"/>
      <c r="OB131" s="545"/>
      <c r="OC131" s="545"/>
      <c r="OD131" s="545"/>
      <c r="OE131" s="545"/>
      <c r="OF131" s="545"/>
      <c r="OG131" s="545"/>
      <c r="OH131" s="545"/>
      <c r="OI131" s="545"/>
      <c r="OJ131" s="545"/>
      <c r="OK131" s="545"/>
      <c r="OL131" s="545"/>
      <c r="OM131" s="545"/>
      <c r="ON131" s="545"/>
      <c r="OO131" s="545"/>
      <c r="OP131" s="545"/>
      <c r="OQ131" s="545"/>
      <c r="OR131" s="545"/>
      <c r="OS131" s="545"/>
      <c r="OT131" s="545"/>
      <c r="OU131" s="545"/>
      <c r="OV131" s="545"/>
      <c r="OW131" s="545"/>
      <c r="OX131" s="545"/>
      <c r="OY131" s="545"/>
      <c r="OZ131" s="545"/>
      <c r="PA131" s="545"/>
      <c r="PB131" s="545"/>
      <c r="PC131" s="545"/>
      <c r="PD131" s="545"/>
      <c r="PE131" s="545"/>
      <c r="PF131" s="545"/>
      <c r="PG131" s="545"/>
      <c r="PH131" s="545"/>
      <c r="PI131" s="545"/>
      <c r="PJ131" s="545"/>
      <c r="PK131" s="545"/>
      <c r="PL131" s="545"/>
      <c r="PM131" s="545"/>
      <c r="PN131" s="545"/>
      <c r="PO131" s="545"/>
      <c r="PP131" s="545"/>
      <c r="PQ131" s="545"/>
      <c r="PR131" s="545"/>
      <c r="PS131" s="545"/>
      <c r="PT131" s="545"/>
      <c r="PU131" s="545"/>
      <c r="PV131" s="545"/>
      <c r="PW131" s="545"/>
      <c r="PX131" s="545"/>
      <c r="PY131" s="545"/>
      <c r="PZ131" s="545"/>
      <c r="QA131" s="545"/>
      <c r="QB131" s="545"/>
      <c r="QC131" s="545"/>
      <c r="QD131" s="545"/>
      <c r="QE131" s="545"/>
      <c r="QF131" s="545"/>
      <c r="QG131" s="545"/>
      <c r="QH131" s="545"/>
      <c r="QI131" s="545"/>
      <c r="QJ131" s="545"/>
      <c r="QK131" s="545"/>
      <c r="QL131" s="545"/>
      <c r="QM131" s="545"/>
      <c r="QN131" s="545"/>
      <c r="QO131" s="545"/>
      <c r="QP131" s="545"/>
      <c r="QQ131" s="545"/>
      <c r="QR131" s="545"/>
      <c r="QS131" s="545"/>
      <c r="QT131" s="545"/>
      <c r="QU131" s="545"/>
      <c r="QV131" s="545"/>
      <c r="QW131" s="545"/>
      <c r="QX131" s="545"/>
      <c r="QY131" s="545"/>
      <c r="QZ131" s="545"/>
      <c r="RA131" s="545"/>
      <c r="RB131" s="545"/>
      <c r="RC131" s="545"/>
      <c r="RD131" s="545"/>
      <c r="RE131" s="545"/>
      <c r="RF131" s="545"/>
      <c r="RG131" s="545"/>
      <c r="RH131" s="545"/>
      <c r="RI131" s="545"/>
      <c r="RJ131" s="545"/>
      <c r="RK131" s="545"/>
      <c r="RL131" s="545"/>
      <c r="RM131" s="545"/>
      <c r="RN131" s="545"/>
      <c r="RO131" s="545"/>
      <c r="RP131" s="545"/>
      <c r="RQ131" s="545"/>
      <c r="RR131" s="545"/>
      <c r="RS131" s="545"/>
      <c r="RT131" s="545"/>
      <c r="RU131" s="545"/>
      <c r="RV131" s="545"/>
      <c r="RW131" s="545"/>
      <c r="RX131" s="545"/>
      <c r="RY131" s="545"/>
      <c r="RZ131" s="545"/>
      <c r="SA131" s="545"/>
      <c r="SB131" s="545"/>
      <c r="SC131" s="545"/>
      <c r="SD131" s="545"/>
      <c r="SE131" s="545"/>
      <c r="SF131" s="545"/>
      <c r="SG131" s="545"/>
      <c r="SH131" s="545"/>
      <c r="SI131" s="545"/>
      <c r="SJ131" s="545"/>
      <c r="SK131" s="545"/>
      <c r="SL131" s="545"/>
      <c r="SM131" s="545"/>
      <c r="SN131" s="545"/>
      <c r="SO131" s="545"/>
      <c r="SP131" s="545"/>
      <c r="SQ131" s="545"/>
      <c r="SR131" s="545"/>
      <c r="SS131" s="545"/>
      <c r="ST131" s="545"/>
      <c r="SU131" s="545"/>
      <c r="SV131" s="545"/>
      <c r="SW131" s="545"/>
      <c r="SX131" s="545"/>
      <c r="SY131" s="545"/>
      <c r="SZ131" s="545"/>
      <c r="TA131" s="545"/>
      <c r="TB131" s="545"/>
      <c r="TC131" s="545"/>
      <c r="TD131" s="545"/>
      <c r="TE131" s="545"/>
      <c r="TF131" s="545"/>
      <c r="TG131" s="545"/>
      <c r="TH131" s="545"/>
      <c r="TI131" s="545"/>
      <c r="TJ131" s="545"/>
      <c r="TK131" s="545"/>
      <c r="TL131" s="545"/>
      <c r="TM131" s="545"/>
      <c r="TN131" s="545"/>
      <c r="TO131" s="545"/>
      <c r="TP131" s="545"/>
      <c r="TQ131" s="545"/>
      <c r="TR131" s="545"/>
      <c r="TS131" s="545"/>
      <c r="TT131" s="545"/>
      <c r="TU131" s="545"/>
      <c r="TV131" s="545"/>
      <c r="TW131" s="545"/>
      <c r="TX131" s="545"/>
      <c r="TY131" s="545"/>
      <c r="TZ131" s="545"/>
      <c r="UA131" s="545"/>
      <c r="UB131" s="545"/>
      <c r="UC131" s="545"/>
      <c r="UD131" s="545"/>
      <c r="UE131" s="545"/>
      <c r="UF131" s="545"/>
      <c r="UG131" s="545"/>
      <c r="UH131" s="545"/>
      <c r="UI131" s="545"/>
      <c r="UJ131" s="545"/>
      <c r="UK131" s="545"/>
      <c r="UL131" s="545"/>
      <c r="UM131" s="545"/>
      <c r="UN131" s="545"/>
      <c r="UO131" s="545"/>
      <c r="UP131" s="545"/>
      <c r="UQ131" s="545"/>
      <c r="UR131" s="545"/>
      <c r="US131" s="545"/>
      <c r="UT131" s="545"/>
      <c r="UU131" s="545"/>
      <c r="UV131" s="545"/>
      <c r="UW131" s="545"/>
      <c r="UX131" s="545"/>
      <c r="UY131" s="545"/>
      <c r="UZ131" s="545"/>
      <c r="VA131" s="545"/>
      <c r="VB131" s="545"/>
      <c r="VC131" s="545"/>
      <c r="VD131" s="545"/>
      <c r="VE131" s="545"/>
      <c r="VF131" s="545"/>
      <c r="VG131" s="545"/>
      <c r="VH131" s="545"/>
      <c r="VI131" s="545"/>
      <c r="VJ131" s="545"/>
      <c r="VK131" s="545"/>
      <c r="VL131" s="545"/>
      <c r="VM131" s="545"/>
      <c r="VN131" s="545"/>
      <c r="VO131" s="545"/>
      <c r="VP131" s="545"/>
      <c r="VQ131" s="545"/>
      <c r="VR131" s="545"/>
      <c r="VS131" s="545"/>
      <c r="VT131" s="545"/>
      <c r="VU131" s="545"/>
      <c r="VV131" s="545"/>
      <c r="VW131" s="545"/>
      <c r="VX131" s="545"/>
      <c r="VY131" s="545"/>
      <c r="VZ131" s="545"/>
      <c r="WA131" s="545"/>
      <c r="WB131" s="545"/>
      <c r="WC131" s="545"/>
      <c r="WD131" s="545"/>
      <c r="WE131" s="545"/>
      <c r="WF131" s="545"/>
      <c r="WG131" s="545"/>
      <c r="WH131" s="545"/>
      <c r="WI131" s="545"/>
      <c r="WJ131" s="545"/>
      <c r="WK131" s="545"/>
      <c r="WL131" s="545"/>
      <c r="WM131" s="545"/>
      <c r="WN131" s="545"/>
      <c r="WO131" s="545"/>
      <c r="WP131" s="545"/>
      <c r="WQ131" s="545"/>
      <c r="WR131" s="545"/>
      <c r="WS131" s="545"/>
      <c r="WT131" s="545"/>
      <c r="WU131" s="545"/>
      <c r="WV131" s="545"/>
      <c r="WW131" s="545"/>
      <c r="WX131" s="545"/>
      <c r="WY131" s="545"/>
      <c r="WZ131" s="545"/>
      <c r="XA131" s="545"/>
      <c r="XB131" s="545"/>
      <c r="XC131" s="545"/>
      <c r="XD131" s="545"/>
      <c r="XE131" s="545"/>
      <c r="XF131" s="545"/>
      <c r="XG131" s="545"/>
      <c r="XH131" s="545"/>
      <c r="XI131" s="545"/>
      <c r="XJ131" s="545"/>
      <c r="XK131" s="545"/>
      <c r="XL131" s="545"/>
      <c r="XM131" s="545"/>
      <c r="XN131" s="545"/>
      <c r="XO131" s="545"/>
      <c r="XP131" s="545"/>
      <c r="XQ131" s="545"/>
      <c r="XR131" s="545"/>
      <c r="XS131" s="545"/>
      <c r="XT131" s="545"/>
      <c r="XU131" s="545"/>
      <c r="XV131" s="545"/>
      <c r="XW131" s="545"/>
      <c r="XX131" s="545"/>
      <c r="XY131" s="545"/>
      <c r="XZ131" s="545"/>
      <c r="YA131" s="545"/>
      <c r="YB131" s="545"/>
      <c r="YC131" s="545"/>
      <c r="YD131" s="545"/>
      <c r="YE131" s="545"/>
      <c r="YF131" s="545"/>
      <c r="YG131" s="545"/>
      <c r="YH131" s="545"/>
      <c r="YI131" s="545"/>
      <c r="YJ131" s="545"/>
      <c r="YK131" s="545"/>
      <c r="YL131" s="545"/>
      <c r="YM131" s="545"/>
      <c r="YN131" s="545"/>
      <c r="YO131" s="545"/>
      <c r="YP131" s="545"/>
      <c r="YQ131" s="545"/>
      <c r="YR131" s="545"/>
      <c r="YS131" s="545"/>
      <c r="YT131" s="545"/>
      <c r="YU131" s="545"/>
      <c r="YV131" s="545"/>
      <c r="YW131" s="545"/>
      <c r="YX131" s="545"/>
      <c r="YY131" s="545"/>
      <c r="YZ131" s="545"/>
      <c r="ZA131" s="545"/>
      <c r="ZB131" s="545"/>
      <c r="ZC131" s="545"/>
      <c r="ZD131" s="545"/>
      <c r="ZE131" s="545"/>
      <c r="ZF131" s="545"/>
      <c r="ZG131" s="545"/>
      <c r="ZH131" s="545"/>
      <c r="ZI131" s="545"/>
      <c r="ZJ131" s="545"/>
      <c r="ZK131" s="545"/>
      <c r="ZL131" s="545"/>
      <c r="ZM131" s="545"/>
      <c r="ZN131" s="545"/>
      <c r="ZO131" s="545"/>
      <c r="ZP131" s="545"/>
      <c r="ZQ131" s="545"/>
      <c r="ZR131" s="545"/>
      <c r="ZS131" s="545"/>
      <c r="ZT131" s="545"/>
      <c r="ZU131" s="545"/>
      <c r="ZV131" s="545"/>
      <c r="ZW131" s="545"/>
      <c r="ZX131" s="545"/>
      <c r="ZY131" s="545"/>
      <c r="ZZ131" s="545"/>
      <c r="AAA131" s="545"/>
      <c r="AAB131" s="545"/>
      <c r="AAC131" s="545"/>
      <c r="AAD131" s="545"/>
      <c r="AAE131" s="545"/>
      <c r="AAF131" s="545"/>
      <c r="AAG131" s="545"/>
      <c r="AAH131" s="545"/>
      <c r="AAI131" s="545"/>
      <c r="AAJ131" s="545"/>
      <c r="AAK131" s="545"/>
      <c r="AAL131" s="545"/>
      <c r="AAM131" s="545"/>
      <c r="AAN131" s="545"/>
      <c r="AAO131" s="545"/>
      <c r="AAP131" s="545"/>
      <c r="AAQ131" s="545"/>
      <c r="AAR131" s="545"/>
      <c r="AAS131" s="545"/>
      <c r="AAT131" s="545"/>
      <c r="AAU131" s="545"/>
      <c r="AAV131" s="545"/>
      <c r="AAW131" s="545"/>
      <c r="AAX131" s="545"/>
      <c r="AAY131" s="545"/>
      <c r="AAZ131" s="545"/>
      <c r="ABA131" s="545"/>
      <c r="ABB131" s="545"/>
      <c r="ABC131" s="545"/>
      <c r="ABD131" s="545"/>
      <c r="ABE131" s="545"/>
      <c r="ABF131" s="545"/>
      <c r="ABG131" s="545"/>
      <c r="ABH131" s="545"/>
      <c r="ABI131" s="545"/>
      <c r="ABJ131" s="545"/>
      <c r="ABK131" s="545"/>
      <c r="ABL131" s="545"/>
      <c r="ABM131" s="545"/>
      <c r="ABN131" s="545"/>
      <c r="ABO131" s="545"/>
      <c r="ABP131" s="545"/>
      <c r="ABQ131" s="545"/>
      <c r="ABR131" s="545"/>
      <c r="ABS131" s="545"/>
      <c r="ABT131" s="545"/>
      <c r="ABU131" s="545"/>
      <c r="ABV131" s="545"/>
      <c r="ABW131" s="545"/>
      <c r="ABX131" s="545"/>
      <c r="ABY131" s="545"/>
      <c r="ABZ131" s="545"/>
      <c r="ACA131" s="545"/>
      <c r="ACB131" s="545"/>
      <c r="ACC131" s="545"/>
      <c r="ACD131" s="545"/>
      <c r="ACE131" s="545"/>
      <c r="ACF131" s="545"/>
      <c r="ACG131" s="545"/>
      <c r="ACH131" s="545"/>
      <c r="ACI131" s="545"/>
      <c r="ACJ131" s="545"/>
      <c r="ACK131" s="545"/>
      <c r="ACL131" s="545"/>
      <c r="ACM131" s="545"/>
      <c r="ACN131" s="545"/>
      <c r="ACO131" s="545"/>
      <c r="ACP131" s="545"/>
      <c r="ACQ131" s="545"/>
      <c r="ACR131" s="545"/>
      <c r="ACS131" s="545"/>
      <c r="ACT131" s="545"/>
      <c r="ACU131" s="545"/>
      <c r="ACV131" s="545"/>
      <c r="ACW131" s="545"/>
      <c r="ACX131" s="545"/>
      <c r="ACY131" s="545"/>
      <c r="ACZ131" s="545"/>
      <c r="ADA131" s="545"/>
      <c r="ADB131" s="545"/>
      <c r="ADC131" s="545"/>
      <c r="ADD131" s="545"/>
      <c r="ADE131" s="545"/>
      <c r="ADF131" s="545"/>
      <c r="ADG131" s="545"/>
      <c r="ADH131" s="545"/>
      <c r="ADI131" s="545"/>
      <c r="ADJ131" s="545"/>
      <c r="ADK131" s="545"/>
      <c r="ADL131" s="545"/>
      <c r="ADM131" s="545"/>
      <c r="ADN131" s="545"/>
      <c r="ADO131" s="545"/>
      <c r="ADP131" s="545"/>
      <c r="ADQ131" s="545"/>
      <c r="ADR131" s="545"/>
      <c r="ADS131" s="545"/>
      <c r="ADT131" s="545"/>
      <c r="ADU131" s="545"/>
      <c r="ADV131" s="545"/>
      <c r="ADW131" s="545"/>
      <c r="ADX131" s="545"/>
      <c r="ADY131" s="545"/>
      <c r="ADZ131" s="545"/>
      <c r="AEA131" s="545"/>
      <c r="AEB131" s="545"/>
      <c r="AEC131" s="545"/>
      <c r="AED131" s="545"/>
      <c r="AEE131" s="545"/>
      <c r="AEF131" s="545"/>
      <c r="AEG131" s="545"/>
      <c r="AEH131" s="545"/>
      <c r="AEI131" s="545"/>
      <c r="AEJ131" s="545"/>
      <c r="AEK131" s="545"/>
      <c r="AEL131" s="545"/>
      <c r="AEM131" s="545"/>
      <c r="AEN131" s="545"/>
      <c r="AEO131" s="545"/>
      <c r="AEP131" s="545"/>
      <c r="AEQ131" s="545"/>
      <c r="AER131" s="545"/>
      <c r="AES131" s="545"/>
      <c r="AET131" s="545"/>
      <c r="AEU131" s="545"/>
      <c r="AEV131" s="545"/>
      <c r="AEW131" s="545"/>
      <c r="AEX131" s="545"/>
      <c r="AEY131" s="545"/>
      <c r="AEZ131" s="545"/>
      <c r="AFA131" s="545"/>
      <c r="AFB131" s="545"/>
      <c r="AFC131" s="545"/>
      <c r="AFD131" s="545"/>
      <c r="AFE131" s="545"/>
      <c r="AFF131" s="545"/>
      <c r="AFG131" s="545"/>
      <c r="AFH131" s="545"/>
      <c r="AFI131" s="545"/>
      <c r="AFJ131" s="545"/>
      <c r="AFK131" s="545"/>
      <c r="AFL131" s="545"/>
      <c r="AFM131" s="545"/>
      <c r="AFN131" s="545"/>
      <c r="AFO131" s="545"/>
      <c r="AFP131" s="545"/>
      <c r="AFQ131" s="545"/>
      <c r="AFR131" s="545"/>
      <c r="AFS131" s="545"/>
      <c r="AFT131" s="545"/>
      <c r="AFU131" s="545"/>
      <c r="AFV131" s="545"/>
      <c r="AFW131" s="545"/>
      <c r="AFX131" s="545"/>
      <c r="AFY131" s="545"/>
      <c r="AFZ131" s="545"/>
      <c r="AGA131" s="545"/>
      <c r="AGB131" s="545"/>
      <c r="AGC131" s="545"/>
      <c r="AGD131" s="545"/>
      <c r="AGE131" s="545"/>
      <c r="AGF131" s="545"/>
      <c r="AGG131" s="545"/>
      <c r="AGH131" s="545"/>
      <c r="AGI131" s="545"/>
      <c r="AGJ131" s="545"/>
      <c r="AGK131" s="545"/>
      <c r="AGL131" s="545"/>
      <c r="AGM131" s="545"/>
      <c r="AGN131" s="545"/>
      <c r="AGO131" s="545"/>
      <c r="AGP131" s="545"/>
      <c r="AGQ131" s="545"/>
      <c r="AGR131" s="545"/>
      <c r="AGS131" s="545"/>
      <c r="AGT131" s="545"/>
      <c r="AGU131" s="545"/>
      <c r="AGV131" s="545"/>
      <c r="AGW131" s="545"/>
      <c r="AGX131" s="545"/>
      <c r="AGY131" s="545"/>
      <c r="AGZ131" s="545"/>
      <c r="AHA131" s="545"/>
      <c r="AHB131" s="545"/>
      <c r="AHC131" s="545"/>
      <c r="AHD131" s="545"/>
      <c r="AHE131" s="545"/>
      <c r="AHF131" s="545"/>
      <c r="AHG131" s="545"/>
      <c r="AHH131" s="545"/>
      <c r="AHI131" s="545"/>
      <c r="AHJ131" s="545"/>
      <c r="AHK131" s="545"/>
      <c r="AHL131" s="545"/>
      <c r="AHM131" s="545"/>
      <c r="AHN131" s="545"/>
      <c r="AHO131" s="545"/>
      <c r="AHP131" s="545"/>
      <c r="AHQ131" s="545"/>
      <c r="AHR131" s="545"/>
      <c r="AHS131" s="545"/>
      <c r="AHT131" s="545"/>
      <c r="AHU131" s="545"/>
      <c r="AHV131" s="545"/>
      <c r="AHW131" s="545"/>
      <c r="AHX131" s="545"/>
      <c r="AHY131" s="545"/>
      <c r="AHZ131" s="545"/>
      <c r="AIA131" s="545"/>
      <c r="AIB131" s="545"/>
      <c r="AIC131" s="545"/>
      <c r="AID131" s="545"/>
      <c r="AIE131" s="545"/>
      <c r="AIF131" s="545"/>
      <c r="AIG131" s="545"/>
      <c r="AIH131" s="545"/>
      <c r="AII131" s="545"/>
      <c r="AIJ131" s="545"/>
      <c r="AIK131" s="545"/>
      <c r="AIL131" s="545"/>
      <c r="AIM131" s="545"/>
      <c r="AIN131" s="545"/>
      <c r="AIO131" s="545"/>
      <c r="AIP131" s="545"/>
      <c r="AIQ131" s="545"/>
      <c r="AIR131" s="545"/>
      <c r="AIS131" s="545"/>
      <c r="AIT131" s="545"/>
      <c r="AIU131" s="545"/>
      <c r="AIV131" s="545"/>
      <c r="AIW131" s="545"/>
      <c r="AIX131" s="545"/>
      <c r="AIY131" s="545"/>
      <c r="AIZ131" s="545"/>
      <c r="AJA131" s="545"/>
      <c r="AJB131" s="545"/>
      <c r="AJC131" s="545"/>
      <c r="AJD131" s="545"/>
      <c r="AJE131" s="545"/>
      <c r="AJF131" s="545"/>
      <c r="AJG131" s="545"/>
      <c r="AJH131" s="545"/>
      <c r="AJI131" s="545"/>
      <c r="AJJ131" s="545"/>
      <c r="AJK131" s="545"/>
      <c r="AJL131" s="545"/>
      <c r="AJM131" s="545"/>
      <c r="AJN131" s="545"/>
      <c r="AJO131" s="545"/>
      <c r="AJP131" s="545"/>
      <c r="AJQ131" s="545"/>
      <c r="AJR131" s="545"/>
      <c r="AJS131" s="545"/>
      <c r="AJT131" s="545"/>
      <c r="AJU131" s="545"/>
      <c r="AJV131" s="545"/>
      <c r="AJW131" s="545"/>
      <c r="AJX131" s="545"/>
      <c r="AJY131" s="545"/>
      <c r="AJZ131" s="545"/>
      <c r="AKA131" s="545"/>
      <c r="AKB131" s="545"/>
      <c r="AKC131" s="545"/>
      <c r="AKD131" s="545"/>
      <c r="AKE131" s="545"/>
      <c r="AKF131" s="545"/>
      <c r="AKG131" s="545"/>
      <c r="AKH131" s="545"/>
      <c r="AKI131" s="545"/>
      <c r="AKJ131" s="545"/>
      <c r="AKK131" s="545"/>
      <c r="AKL131" s="545"/>
      <c r="AKM131" s="545"/>
      <c r="AKN131" s="545"/>
      <c r="AKO131" s="545"/>
      <c r="AKP131" s="545"/>
      <c r="AKQ131" s="545"/>
      <c r="AKR131" s="545"/>
      <c r="AKS131" s="545"/>
      <c r="AKT131" s="545"/>
      <c r="AKU131" s="545"/>
      <c r="AKV131" s="545"/>
      <c r="AKW131" s="545"/>
      <c r="AKX131" s="545"/>
      <c r="AKY131" s="545"/>
      <c r="AKZ131" s="545"/>
      <c r="ALA131" s="545"/>
      <c r="ALB131" s="545"/>
      <c r="ALC131" s="545"/>
      <c r="ALD131" s="545"/>
      <c r="ALE131" s="545"/>
      <c r="ALF131" s="545"/>
      <c r="ALG131" s="545"/>
      <c r="ALH131" s="545"/>
      <c r="ALI131" s="545"/>
      <c r="ALJ131" s="545"/>
      <c r="ALK131" s="545"/>
      <c r="ALL131" s="545"/>
      <c r="ALM131" s="545"/>
      <c r="ALN131" s="545"/>
      <c r="ALO131" s="545"/>
      <c r="ALP131" s="545"/>
      <c r="ALQ131" s="545"/>
      <c r="ALR131" s="545"/>
      <c r="ALS131" s="545"/>
      <c r="ALT131" s="545"/>
      <c r="ALU131" s="545"/>
      <c r="ALV131" s="545"/>
      <c r="ALW131" s="545"/>
      <c r="ALX131" s="545"/>
      <c r="ALY131" s="545"/>
      <c r="ALZ131" s="545"/>
      <c r="AMA131" s="545"/>
      <c r="AMB131" s="545"/>
      <c r="AMC131" s="545"/>
      <c r="AMD131" s="545"/>
      <c r="AME131" s="545"/>
      <c r="AMF131" s="545"/>
      <c r="AMG131" s="545"/>
      <c r="AMH131" s="545"/>
      <c r="AMI131" s="545"/>
      <c r="AMJ131" s="545"/>
      <c r="AMK131" s="545"/>
      <c r="AML131" s="545"/>
    </row>
    <row r="132" spans="1:1026">
      <c r="B132" s="558">
        <v>5</v>
      </c>
      <c r="C132" s="843" t="s">
        <v>113</v>
      </c>
      <c r="D132" s="844"/>
      <c r="E132" s="983"/>
      <c r="F132" s="983"/>
      <c r="G132" s="983"/>
      <c r="H132" s="94" t="s">
        <v>74</v>
      </c>
      <c r="I132" s="511"/>
    </row>
    <row r="133" spans="1:1026" ht="13.5" customHeight="1">
      <c r="B133" s="559" t="s">
        <v>9</v>
      </c>
      <c r="C133" s="1001" t="s">
        <v>256</v>
      </c>
      <c r="D133" s="1002"/>
      <c r="E133" s="1002"/>
      <c r="F133" s="1002"/>
      <c r="G133" s="1003"/>
      <c r="H133" s="998">
        <f>' UNIFORMES EQUIPAMENTOS ARMADA'!$G$29</f>
        <v>149.62275</v>
      </c>
      <c r="I133" s="511"/>
    </row>
    <row r="134" spans="1:1026" ht="13.5" customHeight="1">
      <c r="B134" s="559" t="s">
        <v>11</v>
      </c>
      <c r="C134" s="1004"/>
      <c r="D134" s="1005"/>
      <c r="E134" s="1005"/>
      <c r="F134" s="1005"/>
      <c r="G134" s="1006"/>
      <c r="H134" s="999"/>
      <c r="I134" s="511"/>
    </row>
    <row r="135" spans="1:1026" ht="13.5" customHeight="1">
      <c r="B135" s="559" t="s">
        <v>13</v>
      </c>
      <c r="C135" s="1007"/>
      <c r="D135" s="1008"/>
      <c r="E135" s="1008"/>
      <c r="F135" s="1008"/>
      <c r="G135" s="1009"/>
      <c r="H135" s="1000"/>
      <c r="I135" s="511"/>
    </row>
    <row r="136" spans="1:1026" ht="13.5" customHeight="1">
      <c r="B136" s="83" t="s">
        <v>14</v>
      </c>
      <c r="C136" s="888" t="s">
        <v>117</v>
      </c>
      <c r="D136" s="889"/>
      <c r="E136" s="889"/>
      <c r="F136" s="930"/>
      <c r="G136" s="916"/>
      <c r="H136" s="121"/>
      <c r="I136" s="511"/>
    </row>
    <row r="137" spans="1:1026" ht="25.5" customHeight="1" thickBot="1">
      <c r="B137" s="971" t="s">
        <v>118</v>
      </c>
      <c r="C137" s="972"/>
      <c r="D137" s="972"/>
      <c r="E137" s="973"/>
      <c r="F137" s="973"/>
      <c r="G137" s="974"/>
      <c r="H137" s="560">
        <f>SUM(H133:H136)</f>
        <v>149.62275</v>
      </c>
      <c r="I137" s="511"/>
    </row>
    <row r="138" spans="1:1026" ht="15.75" thickBot="1">
      <c r="A138" s="532"/>
      <c r="B138" s="78"/>
      <c r="C138" s="79"/>
      <c r="D138" s="79"/>
      <c r="E138" s="79"/>
      <c r="F138" s="80"/>
      <c r="G138" s="80"/>
      <c r="H138" s="81"/>
      <c r="I138" s="534"/>
    </row>
    <row r="139" spans="1:1026" s="542" customFormat="1" ht="30.75" customHeight="1">
      <c r="A139" s="545"/>
      <c r="B139" s="975" t="s">
        <v>119</v>
      </c>
      <c r="C139" s="976"/>
      <c r="D139" s="977" t="s">
        <v>124</v>
      </c>
      <c r="E139" s="977"/>
      <c r="F139" s="978"/>
      <c r="G139" s="978"/>
      <c r="H139" s="979"/>
      <c r="I139" s="64"/>
      <c r="J139" s="545"/>
      <c r="K139" s="545"/>
      <c r="L139" s="545"/>
      <c r="M139" s="545"/>
      <c r="N139" s="545"/>
      <c r="O139" s="545"/>
      <c r="P139" s="545"/>
      <c r="Q139" s="545"/>
      <c r="R139" s="545"/>
      <c r="S139" s="545"/>
      <c r="T139" s="545"/>
      <c r="U139" s="545"/>
      <c r="V139" s="545"/>
      <c r="W139" s="545"/>
      <c r="X139" s="545"/>
      <c r="Y139" s="545"/>
      <c r="Z139" s="545"/>
      <c r="AA139" s="545"/>
      <c r="AB139" s="545"/>
      <c r="AC139" s="545"/>
      <c r="AD139" s="545"/>
      <c r="AE139" s="545"/>
      <c r="AF139" s="545"/>
      <c r="AG139" s="545"/>
      <c r="AH139" s="545"/>
      <c r="AI139" s="545"/>
      <c r="AJ139" s="545"/>
      <c r="AK139" s="545"/>
      <c r="AL139" s="545"/>
      <c r="AM139" s="545"/>
      <c r="AN139" s="545"/>
      <c r="AO139" s="545"/>
      <c r="AP139" s="545"/>
      <c r="AQ139" s="545"/>
      <c r="AR139" s="545"/>
      <c r="AS139" s="545"/>
      <c r="AT139" s="545"/>
      <c r="AU139" s="545"/>
      <c r="AV139" s="545"/>
      <c r="AW139" s="545"/>
      <c r="AX139" s="545"/>
      <c r="AY139" s="545"/>
      <c r="AZ139" s="545"/>
      <c r="BA139" s="545"/>
      <c r="BB139" s="545"/>
      <c r="BC139" s="545"/>
      <c r="BD139" s="545"/>
      <c r="BE139" s="545"/>
      <c r="BF139" s="545"/>
      <c r="BG139" s="545"/>
      <c r="BH139" s="545"/>
      <c r="BI139" s="545"/>
      <c r="BJ139" s="545"/>
      <c r="BK139" s="545"/>
      <c r="BL139" s="545"/>
      <c r="BM139" s="545"/>
      <c r="BN139" s="545"/>
      <c r="BO139" s="545"/>
      <c r="BP139" s="545"/>
      <c r="BQ139" s="545"/>
      <c r="BR139" s="545"/>
      <c r="BS139" s="545"/>
      <c r="BT139" s="545"/>
      <c r="BU139" s="545"/>
      <c r="BV139" s="545"/>
      <c r="BW139" s="545"/>
      <c r="BX139" s="545"/>
      <c r="BY139" s="545"/>
      <c r="BZ139" s="545"/>
      <c r="CA139" s="545"/>
      <c r="CB139" s="545"/>
      <c r="CC139" s="545"/>
      <c r="CD139" s="545"/>
      <c r="CE139" s="545"/>
      <c r="CF139" s="545"/>
      <c r="CG139" s="545"/>
      <c r="CH139" s="545"/>
      <c r="CI139" s="545"/>
      <c r="CJ139" s="545"/>
      <c r="CK139" s="545"/>
      <c r="CL139" s="545"/>
      <c r="CM139" s="545"/>
      <c r="CN139" s="545"/>
      <c r="CO139" s="545"/>
      <c r="CP139" s="545"/>
      <c r="CQ139" s="545"/>
      <c r="CR139" s="545"/>
      <c r="CS139" s="545"/>
      <c r="CT139" s="545"/>
      <c r="CU139" s="545"/>
      <c r="CV139" s="545"/>
      <c r="CW139" s="545"/>
      <c r="CX139" s="545"/>
      <c r="CY139" s="545"/>
      <c r="CZ139" s="545"/>
      <c r="DA139" s="545"/>
      <c r="DB139" s="545"/>
      <c r="DC139" s="545"/>
      <c r="DD139" s="545"/>
      <c r="DE139" s="545"/>
      <c r="DF139" s="545"/>
      <c r="DG139" s="545"/>
      <c r="DH139" s="545"/>
      <c r="DI139" s="545"/>
      <c r="DJ139" s="545"/>
      <c r="DK139" s="545"/>
      <c r="DL139" s="545"/>
      <c r="DM139" s="545"/>
      <c r="DN139" s="545"/>
      <c r="DO139" s="545"/>
      <c r="DP139" s="545"/>
      <c r="DQ139" s="545"/>
      <c r="DR139" s="545"/>
      <c r="DS139" s="545"/>
      <c r="DT139" s="545"/>
      <c r="DU139" s="545"/>
      <c r="DV139" s="545"/>
      <c r="DW139" s="545"/>
      <c r="DX139" s="545"/>
      <c r="DY139" s="545"/>
      <c r="DZ139" s="545"/>
      <c r="EA139" s="545"/>
      <c r="EB139" s="545"/>
      <c r="EC139" s="545"/>
      <c r="ED139" s="545"/>
      <c r="EE139" s="545"/>
      <c r="EF139" s="545"/>
      <c r="EG139" s="545"/>
      <c r="EH139" s="545"/>
      <c r="EI139" s="545"/>
      <c r="EJ139" s="545"/>
      <c r="EK139" s="545"/>
      <c r="EL139" s="545"/>
      <c r="EM139" s="545"/>
      <c r="EN139" s="545"/>
      <c r="EO139" s="545"/>
      <c r="EP139" s="545"/>
      <c r="EQ139" s="545"/>
      <c r="ER139" s="545"/>
      <c r="ES139" s="545"/>
      <c r="ET139" s="545"/>
      <c r="EU139" s="545"/>
      <c r="EV139" s="545"/>
      <c r="EW139" s="545"/>
      <c r="EX139" s="545"/>
      <c r="EY139" s="545"/>
      <c r="EZ139" s="545"/>
      <c r="FA139" s="545"/>
      <c r="FB139" s="545"/>
      <c r="FC139" s="545"/>
      <c r="FD139" s="545"/>
      <c r="FE139" s="545"/>
      <c r="FF139" s="545"/>
      <c r="FG139" s="545"/>
      <c r="FH139" s="545"/>
      <c r="FI139" s="545"/>
      <c r="FJ139" s="545"/>
      <c r="FK139" s="545"/>
      <c r="FL139" s="545"/>
      <c r="FM139" s="545"/>
      <c r="FN139" s="545"/>
      <c r="FO139" s="545"/>
      <c r="FP139" s="545"/>
      <c r="FQ139" s="545"/>
      <c r="FR139" s="545"/>
      <c r="FS139" s="545"/>
      <c r="FT139" s="545"/>
      <c r="FU139" s="545"/>
      <c r="FV139" s="545"/>
      <c r="FW139" s="545"/>
      <c r="FX139" s="545"/>
      <c r="FY139" s="545"/>
      <c r="FZ139" s="545"/>
      <c r="GA139" s="545"/>
      <c r="GB139" s="545"/>
      <c r="GC139" s="545"/>
      <c r="GD139" s="545"/>
      <c r="GE139" s="545"/>
      <c r="GF139" s="545"/>
      <c r="GG139" s="545"/>
      <c r="GH139" s="545"/>
      <c r="GI139" s="545"/>
      <c r="GJ139" s="545"/>
      <c r="GK139" s="545"/>
      <c r="GL139" s="545"/>
      <c r="GM139" s="545"/>
      <c r="GN139" s="545"/>
      <c r="GO139" s="545"/>
      <c r="GP139" s="545"/>
      <c r="GQ139" s="545"/>
      <c r="GR139" s="545"/>
      <c r="GS139" s="545"/>
      <c r="GT139" s="545"/>
      <c r="GU139" s="545"/>
      <c r="GV139" s="545"/>
      <c r="GW139" s="545"/>
      <c r="GX139" s="545"/>
      <c r="GY139" s="545"/>
      <c r="GZ139" s="545"/>
      <c r="HA139" s="545"/>
      <c r="HB139" s="545"/>
      <c r="HC139" s="545"/>
      <c r="HD139" s="545"/>
      <c r="HE139" s="545"/>
      <c r="HF139" s="545"/>
      <c r="HG139" s="545"/>
      <c r="HH139" s="545"/>
      <c r="HI139" s="545"/>
      <c r="HJ139" s="545"/>
      <c r="HK139" s="545"/>
      <c r="HL139" s="545"/>
      <c r="HM139" s="545"/>
      <c r="HN139" s="545"/>
      <c r="HO139" s="545"/>
      <c r="HP139" s="545"/>
      <c r="HQ139" s="545"/>
      <c r="HR139" s="545"/>
      <c r="HS139" s="545"/>
      <c r="HT139" s="545"/>
      <c r="HU139" s="545"/>
      <c r="HV139" s="545"/>
      <c r="HW139" s="545"/>
      <c r="HX139" s="545"/>
      <c r="HY139" s="545"/>
      <c r="HZ139" s="545"/>
      <c r="IA139" s="545"/>
      <c r="IB139" s="545"/>
      <c r="IC139" s="545"/>
      <c r="ID139" s="545"/>
      <c r="IE139" s="545"/>
      <c r="IF139" s="545"/>
      <c r="IG139" s="545"/>
      <c r="IH139" s="545"/>
      <c r="II139" s="545"/>
      <c r="IJ139" s="545"/>
      <c r="IK139" s="545"/>
      <c r="IL139" s="545"/>
      <c r="IM139" s="545"/>
      <c r="IN139" s="545"/>
      <c r="IO139" s="545"/>
      <c r="IP139" s="545"/>
      <c r="IQ139" s="545"/>
      <c r="IR139" s="545"/>
      <c r="IS139" s="545"/>
      <c r="IT139" s="545"/>
      <c r="IU139" s="545"/>
      <c r="IV139" s="545"/>
      <c r="IW139" s="545"/>
      <c r="IX139" s="545"/>
      <c r="IY139" s="545"/>
      <c r="IZ139" s="545"/>
      <c r="JA139" s="545"/>
      <c r="JB139" s="545"/>
      <c r="JC139" s="545"/>
      <c r="JD139" s="545"/>
      <c r="JE139" s="545"/>
      <c r="JF139" s="545"/>
      <c r="JG139" s="545"/>
      <c r="JH139" s="545"/>
      <c r="JI139" s="545"/>
      <c r="JJ139" s="545"/>
      <c r="JK139" s="545"/>
      <c r="JL139" s="545"/>
      <c r="JM139" s="545"/>
      <c r="JN139" s="545"/>
      <c r="JO139" s="545"/>
      <c r="JP139" s="545"/>
      <c r="JQ139" s="545"/>
      <c r="JR139" s="545"/>
      <c r="JS139" s="545"/>
      <c r="JT139" s="545"/>
      <c r="JU139" s="545"/>
      <c r="JV139" s="545"/>
      <c r="JW139" s="545"/>
      <c r="JX139" s="545"/>
      <c r="JY139" s="545"/>
      <c r="JZ139" s="545"/>
      <c r="KA139" s="545"/>
      <c r="KB139" s="545"/>
      <c r="KC139" s="545"/>
      <c r="KD139" s="545"/>
      <c r="KE139" s="545"/>
      <c r="KF139" s="545"/>
      <c r="KG139" s="545"/>
      <c r="KH139" s="545"/>
      <c r="KI139" s="545"/>
      <c r="KJ139" s="545"/>
      <c r="KK139" s="545"/>
      <c r="KL139" s="545"/>
      <c r="KM139" s="545"/>
      <c r="KN139" s="545"/>
      <c r="KO139" s="545"/>
      <c r="KP139" s="545"/>
      <c r="KQ139" s="545"/>
      <c r="KR139" s="545"/>
      <c r="KS139" s="545"/>
      <c r="KT139" s="545"/>
      <c r="KU139" s="545"/>
      <c r="KV139" s="545"/>
      <c r="KW139" s="545"/>
      <c r="KX139" s="545"/>
      <c r="KY139" s="545"/>
      <c r="KZ139" s="545"/>
      <c r="LA139" s="545"/>
      <c r="LB139" s="545"/>
      <c r="LC139" s="545"/>
      <c r="LD139" s="545"/>
      <c r="LE139" s="545"/>
      <c r="LF139" s="545"/>
      <c r="LG139" s="545"/>
      <c r="LH139" s="545"/>
      <c r="LI139" s="545"/>
      <c r="LJ139" s="545"/>
      <c r="LK139" s="545"/>
      <c r="LL139" s="545"/>
      <c r="LM139" s="545"/>
      <c r="LN139" s="545"/>
      <c r="LO139" s="545"/>
      <c r="LP139" s="545"/>
      <c r="LQ139" s="545"/>
      <c r="LR139" s="545"/>
      <c r="LS139" s="545"/>
      <c r="LT139" s="545"/>
      <c r="LU139" s="545"/>
      <c r="LV139" s="545"/>
      <c r="LW139" s="545"/>
      <c r="LX139" s="545"/>
      <c r="LY139" s="545"/>
      <c r="LZ139" s="545"/>
      <c r="MA139" s="545"/>
      <c r="MB139" s="545"/>
      <c r="MC139" s="545"/>
      <c r="MD139" s="545"/>
      <c r="ME139" s="545"/>
      <c r="MF139" s="545"/>
      <c r="MG139" s="545"/>
      <c r="MH139" s="545"/>
      <c r="MI139" s="545"/>
      <c r="MJ139" s="545"/>
      <c r="MK139" s="545"/>
      <c r="ML139" s="545"/>
      <c r="MM139" s="545"/>
      <c r="MN139" s="545"/>
      <c r="MO139" s="545"/>
      <c r="MP139" s="545"/>
      <c r="MQ139" s="545"/>
      <c r="MR139" s="545"/>
      <c r="MS139" s="545"/>
      <c r="MT139" s="545"/>
      <c r="MU139" s="545"/>
      <c r="MV139" s="545"/>
      <c r="MW139" s="545"/>
      <c r="MX139" s="545"/>
      <c r="MY139" s="545"/>
      <c r="MZ139" s="545"/>
      <c r="NA139" s="545"/>
      <c r="NB139" s="545"/>
      <c r="NC139" s="545"/>
      <c r="ND139" s="545"/>
      <c r="NE139" s="545"/>
      <c r="NF139" s="545"/>
      <c r="NG139" s="545"/>
      <c r="NH139" s="545"/>
      <c r="NI139" s="545"/>
      <c r="NJ139" s="545"/>
      <c r="NK139" s="545"/>
      <c r="NL139" s="545"/>
      <c r="NM139" s="545"/>
      <c r="NN139" s="545"/>
      <c r="NO139" s="545"/>
      <c r="NP139" s="545"/>
      <c r="NQ139" s="545"/>
      <c r="NR139" s="545"/>
      <c r="NS139" s="545"/>
      <c r="NT139" s="545"/>
      <c r="NU139" s="545"/>
      <c r="NV139" s="545"/>
      <c r="NW139" s="545"/>
      <c r="NX139" s="545"/>
      <c r="NY139" s="545"/>
      <c r="NZ139" s="545"/>
      <c r="OA139" s="545"/>
      <c r="OB139" s="545"/>
      <c r="OC139" s="545"/>
      <c r="OD139" s="545"/>
      <c r="OE139" s="545"/>
      <c r="OF139" s="545"/>
      <c r="OG139" s="545"/>
      <c r="OH139" s="545"/>
      <c r="OI139" s="545"/>
      <c r="OJ139" s="545"/>
      <c r="OK139" s="545"/>
      <c r="OL139" s="545"/>
      <c r="OM139" s="545"/>
      <c r="ON139" s="545"/>
      <c r="OO139" s="545"/>
      <c r="OP139" s="545"/>
      <c r="OQ139" s="545"/>
      <c r="OR139" s="545"/>
      <c r="OS139" s="545"/>
      <c r="OT139" s="545"/>
      <c r="OU139" s="545"/>
      <c r="OV139" s="545"/>
      <c r="OW139" s="545"/>
      <c r="OX139" s="545"/>
      <c r="OY139" s="545"/>
      <c r="OZ139" s="545"/>
      <c r="PA139" s="545"/>
      <c r="PB139" s="545"/>
      <c r="PC139" s="545"/>
      <c r="PD139" s="545"/>
      <c r="PE139" s="545"/>
      <c r="PF139" s="545"/>
      <c r="PG139" s="545"/>
      <c r="PH139" s="545"/>
      <c r="PI139" s="545"/>
      <c r="PJ139" s="545"/>
      <c r="PK139" s="545"/>
      <c r="PL139" s="545"/>
      <c r="PM139" s="545"/>
      <c r="PN139" s="545"/>
      <c r="PO139" s="545"/>
      <c r="PP139" s="545"/>
      <c r="PQ139" s="545"/>
      <c r="PR139" s="545"/>
      <c r="PS139" s="545"/>
      <c r="PT139" s="545"/>
      <c r="PU139" s="545"/>
      <c r="PV139" s="545"/>
      <c r="PW139" s="545"/>
      <c r="PX139" s="545"/>
      <c r="PY139" s="545"/>
      <c r="PZ139" s="545"/>
      <c r="QA139" s="545"/>
      <c r="QB139" s="545"/>
      <c r="QC139" s="545"/>
      <c r="QD139" s="545"/>
      <c r="QE139" s="545"/>
      <c r="QF139" s="545"/>
      <c r="QG139" s="545"/>
      <c r="QH139" s="545"/>
      <c r="QI139" s="545"/>
      <c r="QJ139" s="545"/>
      <c r="QK139" s="545"/>
      <c r="QL139" s="545"/>
      <c r="QM139" s="545"/>
      <c r="QN139" s="545"/>
      <c r="QO139" s="545"/>
      <c r="QP139" s="545"/>
      <c r="QQ139" s="545"/>
      <c r="QR139" s="545"/>
      <c r="QS139" s="545"/>
      <c r="QT139" s="545"/>
      <c r="QU139" s="545"/>
      <c r="QV139" s="545"/>
      <c r="QW139" s="545"/>
      <c r="QX139" s="545"/>
      <c r="QY139" s="545"/>
      <c r="QZ139" s="545"/>
      <c r="RA139" s="545"/>
      <c r="RB139" s="545"/>
      <c r="RC139" s="545"/>
      <c r="RD139" s="545"/>
      <c r="RE139" s="545"/>
      <c r="RF139" s="545"/>
      <c r="RG139" s="545"/>
      <c r="RH139" s="545"/>
      <c r="RI139" s="545"/>
      <c r="RJ139" s="545"/>
      <c r="RK139" s="545"/>
      <c r="RL139" s="545"/>
      <c r="RM139" s="545"/>
      <c r="RN139" s="545"/>
      <c r="RO139" s="545"/>
      <c r="RP139" s="545"/>
      <c r="RQ139" s="545"/>
      <c r="RR139" s="545"/>
      <c r="RS139" s="545"/>
      <c r="RT139" s="545"/>
      <c r="RU139" s="545"/>
      <c r="RV139" s="545"/>
      <c r="RW139" s="545"/>
      <c r="RX139" s="545"/>
      <c r="RY139" s="545"/>
      <c r="RZ139" s="545"/>
      <c r="SA139" s="545"/>
      <c r="SB139" s="545"/>
      <c r="SC139" s="545"/>
      <c r="SD139" s="545"/>
      <c r="SE139" s="545"/>
      <c r="SF139" s="545"/>
      <c r="SG139" s="545"/>
      <c r="SH139" s="545"/>
      <c r="SI139" s="545"/>
      <c r="SJ139" s="545"/>
      <c r="SK139" s="545"/>
      <c r="SL139" s="545"/>
      <c r="SM139" s="545"/>
      <c r="SN139" s="545"/>
      <c r="SO139" s="545"/>
      <c r="SP139" s="545"/>
      <c r="SQ139" s="545"/>
      <c r="SR139" s="545"/>
      <c r="SS139" s="545"/>
      <c r="ST139" s="545"/>
      <c r="SU139" s="545"/>
      <c r="SV139" s="545"/>
      <c r="SW139" s="545"/>
      <c r="SX139" s="545"/>
      <c r="SY139" s="545"/>
      <c r="SZ139" s="545"/>
      <c r="TA139" s="545"/>
      <c r="TB139" s="545"/>
      <c r="TC139" s="545"/>
      <c r="TD139" s="545"/>
      <c r="TE139" s="545"/>
      <c r="TF139" s="545"/>
      <c r="TG139" s="545"/>
      <c r="TH139" s="545"/>
      <c r="TI139" s="545"/>
      <c r="TJ139" s="545"/>
      <c r="TK139" s="545"/>
      <c r="TL139" s="545"/>
      <c r="TM139" s="545"/>
      <c r="TN139" s="545"/>
      <c r="TO139" s="545"/>
      <c r="TP139" s="545"/>
      <c r="TQ139" s="545"/>
      <c r="TR139" s="545"/>
      <c r="TS139" s="545"/>
      <c r="TT139" s="545"/>
      <c r="TU139" s="545"/>
      <c r="TV139" s="545"/>
      <c r="TW139" s="545"/>
      <c r="TX139" s="545"/>
      <c r="TY139" s="545"/>
      <c r="TZ139" s="545"/>
      <c r="UA139" s="545"/>
      <c r="UB139" s="545"/>
      <c r="UC139" s="545"/>
      <c r="UD139" s="545"/>
      <c r="UE139" s="545"/>
      <c r="UF139" s="545"/>
      <c r="UG139" s="545"/>
      <c r="UH139" s="545"/>
      <c r="UI139" s="545"/>
      <c r="UJ139" s="545"/>
      <c r="UK139" s="545"/>
      <c r="UL139" s="545"/>
      <c r="UM139" s="545"/>
      <c r="UN139" s="545"/>
      <c r="UO139" s="545"/>
      <c r="UP139" s="545"/>
      <c r="UQ139" s="545"/>
      <c r="UR139" s="545"/>
      <c r="US139" s="545"/>
      <c r="UT139" s="545"/>
      <c r="UU139" s="545"/>
      <c r="UV139" s="545"/>
      <c r="UW139" s="545"/>
      <c r="UX139" s="545"/>
      <c r="UY139" s="545"/>
      <c r="UZ139" s="545"/>
      <c r="VA139" s="545"/>
      <c r="VB139" s="545"/>
      <c r="VC139" s="545"/>
      <c r="VD139" s="545"/>
      <c r="VE139" s="545"/>
      <c r="VF139" s="545"/>
      <c r="VG139" s="545"/>
      <c r="VH139" s="545"/>
      <c r="VI139" s="545"/>
      <c r="VJ139" s="545"/>
      <c r="VK139" s="545"/>
      <c r="VL139" s="545"/>
      <c r="VM139" s="545"/>
      <c r="VN139" s="545"/>
      <c r="VO139" s="545"/>
      <c r="VP139" s="545"/>
      <c r="VQ139" s="545"/>
      <c r="VR139" s="545"/>
      <c r="VS139" s="545"/>
      <c r="VT139" s="545"/>
      <c r="VU139" s="545"/>
      <c r="VV139" s="545"/>
      <c r="VW139" s="545"/>
      <c r="VX139" s="545"/>
      <c r="VY139" s="545"/>
      <c r="VZ139" s="545"/>
      <c r="WA139" s="545"/>
      <c r="WB139" s="545"/>
      <c r="WC139" s="545"/>
      <c r="WD139" s="545"/>
      <c r="WE139" s="545"/>
      <c r="WF139" s="545"/>
      <c r="WG139" s="545"/>
      <c r="WH139" s="545"/>
      <c r="WI139" s="545"/>
      <c r="WJ139" s="545"/>
      <c r="WK139" s="545"/>
      <c r="WL139" s="545"/>
      <c r="WM139" s="545"/>
      <c r="WN139" s="545"/>
      <c r="WO139" s="545"/>
      <c r="WP139" s="545"/>
      <c r="WQ139" s="545"/>
      <c r="WR139" s="545"/>
      <c r="WS139" s="545"/>
      <c r="WT139" s="545"/>
      <c r="WU139" s="545"/>
      <c r="WV139" s="545"/>
      <c r="WW139" s="545"/>
      <c r="WX139" s="545"/>
      <c r="WY139" s="545"/>
      <c r="WZ139" s="545"/>
      <c r="XA139" s="545"/>
      <c r="XB139" s="545"/>
      <c r="XC139" s="545"/>
      <c r="XD139" s="545"/>
      <c r="XE139" s="545"/>
      <c r="XF139" s="545"/>
      <c r="XG139" s="545"/>
      <c r="XH139" s="545"/>
      <c r="XI139" s="545"/>
      <c r="XJ139" s="545"/>
      <c r="XK139" s="545"/>
      <c r="XL139" s="545"/>
      <c r="XM139" s="545"/>
      <c r="XN139" s="545"/>
      <c r="XO139" s="545"/>
      <c r="XP139" s="545"/>
      <c r="XQ139" s="545"/>
      <c r="XR139" s="545"/>
      <c r="XS139" s="545"/>
      <c r="XT139" s="545"/>
      <c r="XU139" s="545"/>
      <c r="XV139" s="545"/>
      <c r="XW139" s="545"/>
      <c r="XX139" s="545"/>
      <c r="XY139" s="545"/>
      <c r="XZ139" s="545"/>
      <c r="YA139" s="545"/>
      <c r="YB139" s="545"/>
      <c r="YC139" s="545"/>
      <c r="YD139" s="545"/>
      <c r="YE139" s="545"/>
      <c r="YF139" s="545"/>
      <c r="YG139" s="545"/>
      <c r="YH139" s="545"/>
      <c r="YI139" s="545"/>
      <c r="YJ139" s="545"/>
      <c r="YK139" s="545"/>
      <c r="YL139" s="545"/>
      <c r="YM139" s="545"/>
      <c r="YN139" s="545"/>
      <c r="YO139" s="545"/>
      <c r="YP139" s="545"/>
      <c r="YQ139" s="545"/>
      <c r="YR139" s="545"/>
      <c r="YS139" s="545"/>
      <c r="YT139" s="545"/>
      <c r="YU139" s="545"/>
      <c r="YV139" s="545"/>
      <c r="YW139" s="545"/>
      <c r="YX139" s="545"/>
      <c r="YY139" s="545"/>
      <c r="YZ139" s="545"/>
      <c r="ZA139" s="545"/>
      <c r="ZB139" s="545"/>
      <c r="ZC139" s="545"/>
      <c r="ZD139" s="545"/>
      <c r="ZE139" s="545"/>
      <c r="ZF139" s="545"/>
      <c r="ZG139" s="545"/>
      <c r="ZH139" s="545"/>
      <c r="ZI139" s="545"/>
      <c r="ZJ139" s="545"/>
      <c r="ZK139" s="545"/>
      <c r="ZL139" s="545"/>
      <c r="ZM139" s="545"/>
      <c r="ZN139" s="545"/>
      <c r="ZO139" s="545"/>
      <c r="ZP139" s="545"/>
      <c r="ZQ139" s="545"/>
      <c r="ZR139" s="545"/>
      <c r="ZS139" s="545"/>
      <c r="ZT139" s="545"/>
      <c r="ZU139" s="545"/>
      <c r="ZV139" s="545"/>
      <c r="ZW139" s="545"/>
      <c r="ZX139" s="545"/>
      <c r="ZY139" s="545"/>
      <c r="ZZ139" s="545"/>
      <c r="AAA139" s="545"/>
      <c r="AAB139" s="545"/>
      <c r="AAC139" s="545"/>
      <c r="AAD139" s="545"/>
      <c r="AAE139" s="545"/>
      <c r="AAF139" s="545"/>
      <c r="AAG139" s="545"/>
      <c r="AAH139" s="545"/>
      <c r="AAI139" s="545"/>
      <c r="AAJ139" s="545"/>
      <c r="AAK139" s="545"/>
      <c r="AAL139" s="545"/>
      <c r="AAM139" s="545"/>
      <c r="AAN139" s="545"/>
      <c r="AAO139" s="545"/>
      <c r="AAP139" s="545"/>
      <c r="AAQ139" s="545"/>
      <c r="AAR139" s="545"/>
      <c r="AAS139" s="545"/>
      <c r="AAT139" s="545"/>
      <c r="AAU139" s="545"/>
      <c r="AAV139" s="545"/>
      <c r="AAW139" s="545"/>
      <c r="AAX139" s="545"/>
      <c r="AAY139" s="545"/>
      <c r="AAZ139" s="545"/>
      <c r="ABA139" s="545"/>
      <c r="ABB139" s="545"/>
      <c r="ABC139" s="545"/>
      <c r="ABD139" s="545"/>
      <c r="ABE139" s="545"/>
      <c r="ABF139" s="545"/>
      <c r="ABG139" s="545"/>
      <c r="ABH139" s="545"/>
      <c r="ABI139" s="545"/>
      <c r="ABJ139" s="545"/>
      <c r="ABK139" s="545"/>
      <c r="ABL139" s="545"/>
      <c r="ABM139" s="545"/>
      <c r="ABN139" s="545"/>
      <c r="ABO139" s="545"/>
      <c r="ABP139" s="545"/>
      <c r="ABQ139" s="545"/>
      <c r="ABR139" s="545"/>
      <c r="ABS139" s="545"/>
      <c r="ABT139" s="545"/>
      <c r="ABU139" s="545"/>
      <c r="ABV139" s="545"/>
      <c r="ABW139" s="545"/>
      <c r="ABX139" s="545"/>
      <c r="ABY139" s="545"/>
      <c r="ABZ139" s="545"/>
      <c r="ACA139" s="545"/>
      <c r="ACB139" s="545"/>
      <c r="ACC139" s="545"/>
      <c r="ACD139" s="545"/>
      <c r="ACE139" s="545"/>
      <c r="ACF139" s="545"/>
      <c r="ACG139" s="545"/>
      <c r="ACH139" s="545"/>
      <c r="ACI139" s="545"/>
      <c r="ACJ139" s="545"/>
      <c r="ACK139" s="545"/>
      <c r="ACL139" s="545"/>
      <c r="ACM139" s="545"/>
      <c r="ACN139" s="545"/>
      <c r="ACO139" s="545"/>
      <c r="ACP139" s="545"/>
      <c r="ACQ139" s="545"/>
      <c r="ACR139" s="545"/>
      <c r="ACS139" s="545"/>
      <c r="ACT139" s="545"/>
      <c r="ACU139" s="545"/>
      <c r="ACV139" s="545"/>
      <c r="ACW139" s="545"/>
      <c r="ACX139" s="545"/>
      <c r="ACY139" s="545"/>
      <c r="ACZ139" s="545"/>
      <c r="ADA139" s="545"/>
      <c r="ADB139" s="545"/>
      <c r="ADC139" s="545"/>
      <c r="ADD139" s="545"/>
      <c r="ADE139" s="545"/>
      <c r="ADF139" s="545"/>
      <c r="ADG139" s="545"/>
      <c r="ADH139" s="545"/>
      <c r="ADI139" s="545"/>
      <c r="ADJ139" s="545"/>
      <c r="ADK139" s="545"/>
      <c r="ADL139" s="545"/>
      <c r="ADM139" s="545"/>
      <c r="ADN139" s="545"/>
      <c r="ADO139" s="545"/>
      <c r="ADP139" s="545"/>
      <c r="ADQ139" s="545"/>
      <c r="ADR139" s="545"/>
      <c r="ADS139" s="545"/>
      <c r="ADT139" s="545"/>
      <c r="ADU139" s="545"/>
      <c r="ADV139" s="545"/>
      <c r="ADW139" s="545"/>
      <c r="ADX139" s="545"/>
      <c r="ADY139" s="545"/>
      <c r="ADZ139" s="545"/>
      <c r="AEA139" s="545"/>
      <c r="AEB139" s="545"/>
      <c r="AEC139" s="545"/>
      <c r="AED139" s="545"/>
      <c r="AEE139" s="545"/>
      <c r="AEF139" s="545"/>
      <c r="AEG139" s="545"/>
      <c r="AEH139" s="545"/>
      <c r="AEI139" s="545"/>
      <c r="AEJ139" s="545"/>
      <c r="AEK139" s="545"/>
      <c r="AEL139" s="545"/>
      <c r="AEM139" s="545"/>
      <c r="AEN139" s="545"/>
      <c r="AEO139" s="545"/>
      <c r="AEP139" s="545"/>
      <c r="AEQ139" s="545"/>
      <c r="AER139" s="545"/>
      <c r="AES139" s="545"/>
      <c r="AET139" s="545"/>
      <c r="AEU139" s="545"/>
      <c r="AEV139" s="545"/>
      <c r="AEW139" s="545"/>
      <c r="AEX139" s="545"/>
      <c r="AEY139" s="545"/>
      <c r="AEZ139" s="545"/>
      <c r="AFA139" s="545"/>
      <c r="AFB139" s="545"/>
      <c r="AFC139" s="545"/>
      <c r="AFD139" s="545"/>
      <c r="AFE139" s="545"/>
      <c r="AFF139" s="545"/>
      <c r="AFG139" s="545"/>
      <c r="AFH139" s="545"/>
      <c r="AFI139" s="545"/>
      <c r="AFJ139" s="545"/>
      <c r="AFK139" s="545"/>
      <c r="AFL139" s="545"/>
      <c r="AFM139" s="545"/>
      <c r="AFN139" s="545"/>
      <c r="AFO139" s="545"/>
      <c r="AFP139" s="545"/>
      <c r="AFQ139" s="545"/>
      <c r="AFR139" s="545"/>
      <c r="AFS139" s="545"/>
      <c r="AFT139" s="545"/>
      <c r="AFU139" s="545"/>
      <c r="AFV139" s="545"/>
      <c r="AFW139" s="545"/>
      <c r="AFX139" s="545"/>
      <c r="AFY139" s="545"/>
      <c r="AFZ139" s="545"/>
      <c r="AGA139" s="545"/>
      <c r="AGB139" s="545"/>
      <c r="AGC139" s="545"/>
      <c r="AGD139" s="545"/>
      <c r="AGE139" s="545"/>
      <c r="AGF139" s="545"/>
      <c r="AGG139" s="545"/>
      <c r="AGH139" s="545"/>
      <c r="AGI139" s="545"/>
      <c r="AGJ139" s="545"/>
      <c r="AGK139" s="545"/>
      <c r="AGL139" s="545"/>
      <c r="AGM139" s="545"/>
      <c r="AGN139" s="545"/>
      <c r="AGO139" s="545"/>
      <c r="AGP139" s="545"/>
      <c r="AGQ139" s="545"/>
      <c r="AGR139" s="545"/>
      <c r="AGS139" s="545"/>
      <c r="AGT139" s="545"/>
      <c r="AGU139" s="545"/>
      <c r="AGV139" s="545"/>
      <c r="AGW139" s="545"/>
      <c r="AGX139" s="545"/>
      <c r="AGY139" s="545"/>
      <c r="AGZ139" s="545"/>
      <c r="AHA139" s="545"/>
      <c r="AHB139" s="545"/>
      <c r="AHC139" s="545"/>
      <c r="AHD139" s="545"/>
      <c r="AHE139" s="545"/>
      <c r="AHF139" s="545"/>
      <c r="AHG139" s="545"/>
      <c r="AHH139" s="545"/>
      <c r="AHI139" s="545"/>
      <c r="AHJ139" s="545"/>
      <c r="AHK139" s="545"/>
      <c r="AHL139" s="545"/>
      <c r="AHM139" s="545"/>
      <c r="AHN139" s="545"/>
      <c r="AHO139" s="545"/>
      <c r="AHP139" s="545"/>
      <c r="AHQ139" s="545"/>
      <c r="AHR139" s="545"/>
      <c r="AHS139" s="545"/>
      <c r="AHT139" s="545"/>
      <c r="AHU139" s="545"/>
      <c r="AHV139" s="545"/>
      <c r="AHW139" s="545"/>
      <c r="AHX139" s="545"/>
      <c r="AHY139" s="545"/>
      <c r="AHZ139" s="545"/>
      <c r="AIA139" s="545"/>
      <c r="AIB139" s="545"/>
      <c r="AIC139" s="545"/>
      <c r="AID139" s="545"/>
      <c r="AIE139" s="545"/>
      <c r="AIF139" s="545"/>
      <c r="AIG139" s="545"/>
      <c r="AIH139" s="545"/>
      <c r="AII139" s="545"/>
      <c r="AIJ139" s="545"/>
      <c r="AIK139" s="545"/>
      <c r="AIL139" s="545"/>
      <c r="AIM139" s="545"/>
      <c r="AIN139" s="545"/>
      <c r="AIO139" s="545"/>
      <c r="AIP139" s="545"/>
      <c r="AIQ139" s="545"/>
      <c r="AIR139" s="545"/>
      <c r="AIS139" s="545"/>
      <c r="AIT139" s="545"/>
      <c r="AIU139" s="545"/>
      <c r="AIV139" s="545"/>
      <c r="AIW139" s="545"/>
      <c r="AIX139" s="545"/>
      <c r="AIY139" s="545"/>
      <c r="AIZ139" s="545"/>
      <c r="AJA139" s="545"/>
      <c r="AJB139" s="545"/>
      <c r="AJC139" s="545"/>
      <c r="AJD139" s="545"/>
      <c r="AJE139" s="545"/>
      <c r="AJF139" s="545"/>
      <c r="AJG139" s="545"/>
      <c r="AJH139" s="545"/>
      <c r="AJI139" s="545"/>
      <c r="AJJ139" s="545"/>
      <c r="AJK139" s="545"/>
      <c r="AJL139" s="545"/>
      <c r="AJM139" s="545"/>
      <c r="AJN139" s="545"/>
      <c r="AJO139" s="545"/>
      <c r="AJP139" s="545"/>
      <c r="AJQ139" s="545"/>
      <c r="AJR139" s="545"/>
      <c r="AJS139" s="545"/>
      <c r="AJT139" s="545"/>
      <c r="AJU139" s="545"/>
      <c r="AJV139" s="545"/>
      <c r="AJW139" s="545"/>
      <c r="AJX139" s="545"/>
      <c r="AJY139" s="545"/>
      <c r="AJZ139" s="545"/>
      <c r="AKA139" s="545"/>
      <c r="AKB139" s="545"/>
      <c r="AKC139" s="545"/>
      <c r="AKD139" s="545"/>
      <c r="AKE139" s="545"/>
      <c r="AKF139" s="545"/>
      <c r="AKG139" s="545"/>
      <c r="AKH139" s="545"/>
      <c r="AKI139" s="545"/>
      <c r="AKJ139" s="545"/>
      <c r="AKK139" s="545"/>
      <c r="AKL139" s="545"/>
      <c r="AKM139" s="545"/>
      <c r="AKN139" s="545"/>
      <c r="AKO139" s="545"/>
      <c r="AKP139" s="545"/>
      <c r="AKQ139" s="545"/>
      <c r="AKR139" s="545"/>
      <c r="AKS139" s="545"/>
      <c r="AKT139" s="545"/>
      <c r="AKU139" s="545"/>
      <c r="AKV139" s="545"/>
      <c r="AKW139" s="545"/>
      <c r="AKX139" s="545"/>
      <c r="AKY139" s="545"/>
      <c r="AKZ139" s="545"/>
      <c r="ALA139" s="545"/>
      <c r="ALB139" s="545"/>
      <c r="ALC139" s="545"/>
      <c r="ALD139" s="545"/>
      <c r="ALE139" s="545"/>
      <c r="ALF139" s="545"/>
      <c r="ALG139" s="545"/>
      <c r="ALH139" s="545"/>
      <c r="ALI139" s="545"/>
      <c r="ALJ139" s="545"/>
      <c r="ALK139" s="545"/>
      <c r="ALL139" s="545"/>
      <c r="ALM139" s="545"/>
      <c r="ALN139" s="545"/>
      <c r="ALO139" s="545"/>
      <c r="ALP139" s="545"/>
      <c r="ALQ139" s="545"/>
      <c r="ALR139" s="545"/>
      <c r="ALS139" s="545"/>
      <c r="ALT139" s="545"/>
      <c r="ALU139" s="545"/>
      <c r="ALV139" s="545"/>
      <c r="ALW139" s="545"/>
      <c r="ALX139" s="545"/>
      <c r="ALY139" s="545"/>
      <c r="ALZ139" s="545"/>
      <c r="AMA139" s="545"/>
      <c r="AMB139" s="545"/>
      <c r="AMC139" s="545"/>
      <c r="AMD139" s="545"/>
      <c r="AME139" s="545"/>
      <c r="AMF139" s="545"/>
      <c r="AMG139" s="545"/>
      <c r="AMH139" s="545"/>
      <c r="AMI139" s="545"/>
      <c r="AMJ139" s="545"/>
      <c r="AMK139" s="545"/>
      <c r="AML139" s="545"/>
    </row>
    <row r="140" spans="1:1026" s="525" customFormat="1" ht="18.75" customHeight="1">
      <c r="A140" s="523"/>
      <c r="B140" s="561">
        <v>6</v>
      </c>
      <c r="C140" s="690" t="s">
        <v>113</v>
      </c>
      <c r="D140" s="708"/>
      <c r="E140" s="939"/>
      <c r="F140" s="709" t="s">
        <v>73</v>
      </c>
      <c r="G140" s="1020"/>
      <c r="H140" s="96" t="s">
        <v>74</v>
      </c>
      <c r="I140" s="64"/>
      <c r="J140" s="523"/>
      <c r="K140" s="523"/>
      <c r="L140" s="523"/>
      <c r="M140" s="523"/>
      <c r="N140" s="523"/>
      <c r="O140" s="523"/>
      <c r="P140" s="523"/>
      <c r="Q140" s="523"/>
      <c r="R140" s="523"/>
      <c r="S140" s="523"/>
      <c r="T140" s="523"/>
      <c r="U140" s="523"/>
      <c r="V140" s="523"/>
      <c r="W140" s="523"/>
      <c r="X140" s="523"/>
      <c r="Y140" s="523"/>
      <c r="Z140" s="523"/>
      <c r="AA140" s="523"/>
      <c r="AB140" s="523"/>
      <c r="AC140" s="523"/>
      <c r="AD140" s="523"/>
      <c r="AE140" s="523"/>
      <c r="AF140" s="523"/>
      <c r="AG140" s="523"/>
      <c r="AH140" s="523"/>
      <c r="AI140" s="523"/>
      <c r="AJ140" s="523"/>
      <c r="AK140" s="523"/>
      <c r="AL140" s="523"/>
      <c r="AM140" s="523"/>
      <c r="AN140" s="523"/>
      <c r="AO140" s="523"/>
      <c r="AP140" s="523"/>
      <c r="AQ140" s="523"/>
      <c r="AR140" s="523"/>
      <c r="AS140" s="523"/>
      <c r="AT140" s="523"/>
      <c r="AU140" s="523"/>
      <c r="AV140" s="523"/>
      <c r="AW140" s="523"/>
      <c r="AX140" s="523"/>
      <c r="AY140" s="523"/>
      <c r="AZ140" s="523"/>
      <c r="BA140" s="523"/>
      <c r="BB140" s="523"/>
      <c r="BC140" s="523"/>
      <c r="BD140" s="523"/>
      <c r="BE140" s="523"/>
      <c r="BF140" s="523"/>
      <c r="BG140" s="523"/>
      <c r="BH140" s="523"/>
      <c r="BI140" s="523"/>
      <c r="BJ140" s="523"/>
      <c r="BK140" s="523"/>
      <c r="BL140" s="523"/>
      <c r="BM140" s="523"/>
      <c r="BN140" s="523"/>
      <c r="BO140" s="523"/>
      <c r="BP140" s="523"/>
      <c r="BQ140" s="523"/>
      <c r="BR140" s="523"/>
      <c r="BS140" s="523"/>
      <c r="BT140" s="523"/>
      <c r="BU140" s="523"/>
      <c r="BV140" s="523"/>
      <c r="BW140" s="523"/>
      <c r="BX140" s="523"/>
      <c r="BY140" s="523"/>
      <c r="BZ140" s="523"/>
      <c r="CA140" s="523"/>
      <c r="CB140" s="523"/>
      <c r="CC140" s="523"/>
      <c r="CD140" s="523"/>
      <c r="CE140" s="523"/>
      <c r="CF140" s="523"/>
      <c r="CG140" s="523"/>
      <c r="CH140" s="523"/>
      <c r="CI140" s="523"/>
      <c r="CJ140" s="523"/>
      <c r="CK140" s="523"/>
      <c r="CL140" s="523"/>
      <c r="CM140" s="523"/>
      <c r="CN140" s="523"/>
      <c r="CO140" s="523"/>
      <c r="CP140" s="523"/>
      <c r="CQ140" s="523"/>
      <c r="CR140" s="523"/>
      <c r="CS140" s="523"/>
      <c r="CT140" s="523"/>
      <c r="CU140" s="523"/>
      <c r="CV140" s="523"/>
      <c r="CW140" s="523"/>
      <c r="CX140" s="523"/>
      <c r="CY140" s="523"/>
      <c r="CZ140" s="523"/>
      <c r="DA140" s="523"/>
      <c r="DB140" s="523"/>
      <c r="DC140" s="523"/>
      <c r="DD140" s="523"/>
      <c r="DE140" s="523"/>
      <c r="DF140" s="523"/>
      <c r="DG140" s="523"/>
      <c r="DH140" s="523"/>
      <c r="DI140" s="523"/>
      <c r="DJ140" s="523"/>
      <c r="DK140" s="523"/>
      <c r="DL140" s="523"/>
      <c r="DM140" s="523"/>
      <c r="DN140" s="523"/>
      <c r="DO140" s="523"/>
      <c r="DP140" s="523"/>
      <c r="DQ140" s="523"/>
      <c r="DR140" s="523"/>
      <c r="DS140" s="523"/>
      <c r="DT140" s="523"/>
      <c r="DU140" s="523"/>
      <c r="DV140" s="523"/>
      <c r="DW140" s="523"/>
      <c r="DX140" s="523"/>
      <c r="DY140" s="523"/>
      <c r="DZ140" s="523"/>
      <c r="EA140" s="523"/>
      <c r="EB140" s="523"/>
      <c r="EC140" s="523"/>
      <c r="ED140" s="523"/>
      <c r="EE140" s="523"/>
      <c r="EF140" s="523"/>
      <c r="EG140" s="523"/>
      <c r="EH140" s="523"/>
      <c r="EI140" s="523"/>
      <c r="EJ140" s="523"/>
      <c r="EK140" s="523"/>
      <c r="EL140" s="523"/>
      <c r="EM140" s="523"/>
      <c r="EN140" s="523"/>
      <c r="EO140" s="523"/>
      <c r="EP140" s="523"/>
      <c r="EQ140" s="523"/>
      <c r="ER140" s="523"/>
      <c r="ES140" s="523"/>
      <c r="ET140" s="523"/>
      <c r="EU140" s="523"/>
      <c r="EV140" s="523"/>
      <c r="EW140" s="523"/>
      <c r="EX140" s="523"/>
      <c r="EY140" s="523"/>
      <c r="EZ140" s="523"/>
      <c r="FA140" s="523"/>
      <c r="FB140" s="523"/>
      <c r="FC140" s="523"/>
      <c r="FD140" s="523"/>
      <c r="FE140" s="523"/>
      <c r="FF140" s="523"/>
      <c r="FG140" s="523"/>
      <c r="FH140" s="523"/>
      <c r="FI140" s="523"/>
      <c r="FJ140" s="523"/>
      <c r="FK140" s="523"/>
      <c r="FL140" s="523"/>
      <c r="FM140" s="523"/>
      <c r="FN140" s="523"/>
      <c r="FO140" s="523"/>
      <c r="FP140" s="523"/>
      <c r="FQ140" s="523"/>
      <c r="FR140" s="523"/>
      <c r="FS140" s="523"/>
      <c r="FT140" s="523"/>
      <c r="FU140" s="523"/>
      <c r="FV140" s="523"/>
      <c r="FW140" s="523"/>
      <c r="FX140" s="523"/>
      <c r="FY140" s="523"/>
      <c r="FZ140" s="523"/>
      <c r="GA140" s="523"/>
      <c r="GB140" s="523"/>
      <c r="GC140" s="523"/>
      <c r="GD140" s="523"/>
      <c r="GE140" s="523"/>
      <c r="GF140" s="523"/>
      <c r="GG140" s="523"/>
      <c r="GH140" s="523"/>
      <c r="GI140" s="523"/>
      <c r="GJ140" s="523"/>
      <c r="GK140" s="523"/>
      <c r="GL140" s="523"/>
      <c r="GM140" s="523"/>
      <c r="GN140" s="523"/>
      <c r="GO140" s="523"/>
      <c r="GP140" s="523"/>
      <c r="GQ140" s="523"/>
      <c r="GR140" s="523"/>
      <c r="GS140" s="523"/>
      <c r="GT140" s="523"/>
      <c r="GU140" s="523"/>
      <c r="GV140" s="523"/>
      <c r="GW140" s="523"/>
      <c r="GX140" s="523"/>
      <c r="GY140" s="523"/>
      <c r="GZ140" s="523"/>
      <c r="HA140" s="523"/>
      <c r="HB140" s="523"/>
      <c r="HC140" s="523"/>
      <c r="HD140" s="523"/>
      <c r="HE140" s="523"/>
      <c r="HF140" s="523"/>
      <c r="HG140" s="523"/>
      <c r="HH140" s="523"/>
      <c r="HI140" s="523"/>
      <c r="HJ140" s="523"/>
      <c r="HK140" s="523"/>
      <c r="HL140" s="523"/>
      <c r="HM140" s="523"/>
      <c r="HN140" s="523"/>
      <c r="HO140" s="523"/>
      <c r="HP140" s="523"/>
      <c r="HQ140" s="523"/>
      <c r="HR140" s="523"/>
      <c r="HS140" s="523"/>
      <c r="HT140" s="523"/>
      <c r="HU140" s="523"/>
      <c r="HV140" s="523"/>
      <c r="HW140" s="523"/>
      <c r="HX140" s="523"/>
      <c r="HY140" s="523"/>
      <c r="HZ140" s="523"/>
      <c r="IA140" s="523"/>
      <c r="IB140" s="523"/>
      <c r="IC140" s="523"/>
      <c r="ID140" s="523"/>
      <c r="IE140" s="523"/>
      <c r="IF140" s="523"/>
      <c r="IG140" s="523"/>
      <c r="IH140" s="523"/>
      <c r="II140" s="523"/>
      <c r="IJ140" s="523"/>
      <c r="IK140" s="523"/>
      <c r="IL140" s="523"/>
      <c r="IM140" s="523"/>
      <c r="IN140" s="523"/>
      <c r="IO140" s="523"/>
      <c r="IP140" s="523"/>
      <c r="IQ140" s="523"/>
      <c r="IR140" s="523"/>
      <c r="IS140" s="523"/>
      <c r="IT140" s="523"/>
      <c r="IU140" s="523"/>
      <c r="IV140" s="523"/>
      <c r="IW140" s="523"/>
      <c r="IX140" s="523"/>
      <c r="IY140" s="523"/>
      <c r="IZ140" s="523"/>
      <c r="JA140" s="523"/>
      <c r="JB140" s="523"/>
      <c r="JC140" s="523"/>
      <c r="JD140" s="523"/>
      <c r="JE140" s="523"/>
      <c r="JF140" s="523"/>
      <c r="JG140" s="523"/>
      <c r="JH140" s="523"/>
      <c r="JI140" s="523"/>
      <c r="JJ140" s="523"/>
      <c r="JK140" s="523"/>
      <c r="JL140" s="523"/>
      <c r="JM140" s="523"/>
      <c r="JN140" s="523"/>
      <c r="JO140" s="523"/>
      <c r="JP140" s="523"/>
      <c r="JQ140" s="523"/>
      <c r="JR140" s="523"/>
      <c r="JS140" s="523"/>
      <c r="JT140" s="523"/>
      <c r="JU140" s="523"/>
      <c r="JV140" s="523"/>
      <c r="JW140" s="523"/>
      <c r="JX140" s="523"/>
      <c r="JY140" s="523"/>
      <c r="JZ140" s="523"/>
      <c r="KA140" s="523"/>
      <c r="KB140" s="523"/>
      <c r="KC140" s="523"/>
      <c r="KD140" s="523"/>
      <c r="KE140" s="523"/>
      <c r="KF140" s="523"/>
      <c r="KG140" s="523"/>
      <c r="KH140" s="523"/>
      <c r="KI140" s="523"/>
      <c r="KJ140" s="523"/>
      <c r="KK140" s="523"/>
      <c r="KL140" s="523"/>
      <c r="KM140" s="523"/>
      <c r="KN140" s="523"/>
      <c r="KO140" s="523"/>
      <c r="KP140" s="523"/>
      <c r="KQ140" s="523"/>
      <c r="KR140" s="523"/>
      <c r="KS140" s="523"/>
      <c r="KT140" s="523"/>
      <c r="KU140" s="523"/>
      <c r="KV140" s="523"/>
      <c r="KW140" s="523"/>
      <c r="KX140" s="523"/>
      <c r="KY140" s="523"/>
      <c r="KZ140" s="523"/>
      <c r="LA140" s="523"/>
      <c r="LB140" s="523"/>
      <c r="LC140" s="523"/>
      <c r="LD140" s="523"/>
      <c r="LE140" s="523"/>
      <c r="LF140" s="523"/>
      <c r="LG140" s="523"/>
      <c r="LH140" s="523"/>
      <c r="LI140" s="523"/>
      <c r="LJ140" s="523"/>
      <c r="LK140" s="523"/>
      <c r="LL140" s="523"/>
      <c r="LM140" s="523"/>
      <c r="LN140" s="523"/>
      <c r="LO140" s="523"/>
      <c r="LP140" s="523"/>
      <c r="LQ140" s="523"/>
      <c r="LR140" s="523"/>
      <c r="LS140" s="523"/>
      <c r="LT140" s="523"/>
      <c r="LU140" s="523"/>
      <c r="LV140" s="523"/>
      <c r="LW140" s="523"/>
      <c r="LX140" s="523"/>
      <c r="LY140" s="523"/>
      <c r="LZ140" s="523"/>
      <c r="MA140" s="523"/>
      <c r="MB140" s="523"/>
      <c r="MC140" s="523"/>
      <c r="MD140" s="523"/>
      <c r="ME140" s="523"/>
      <c r="MF140" s="523"/>
      <c r="MG140" s="523"/>
      <c r="MH140" s="523"/>
      <c r="MI140" s="523"/>
      <c r="MJ140" s="523"/>
      <c r="MK140" s="523"/>
      <c r="ML140" s="523"/>
      <c r="MM140" s="523"/>
      <c r="MN140" s="523"/>
      <c r="MO140" s="523"/>
      <c r="MP140" s="523"/>
      <c r="MQ140" s="523"/>
      <c r="MR140" s="523"/>
      <c r="MS140" s="523"/>
      <c r="MT140" s="523"/>
      <c r="MU140" s="523"/>
      <c r="MV140" s="523"/>
      <c r="MW140" s="523"/>
      <c r="MX140" s="523"/>
      <c r="MY140" s="523"/>
      <c r="MZ140" s="523"/>
      <c r="NA140" s="523"/>
      <c r="NB140" s="523"/>
      <c r="NC140" s="523"/>
      <c r="ND140" s="523"/>
      <c r="NE140" s="523"/>
      <c r="NF140" s="523"/>
      <c r="NG140" s="523"/>
      <c r="NH140" s="523"/>
      <c r="NI140" s="523"/>
      <c r="NJ140" s="523"/>
      <c r="NK140" s="523"/>
      <c r="NL140" s="523"/>
      <c r="NM140" s="523"/>
      <c r="NN140" s="523"/>
      <c r="NO140" s="523"/>
      <c r="NP140" s="523"/>
      <c r="NQ140" s="523"/>
      <c r="NR140" s="523"/>
      <c r="NS140" s="523"/>
      <c r="NT140" s="523"/>
      <c r="NU140" s="523"/>
      <c r="NV140" s="523"/>
      <c r="NW140" s="523"/>
      <c r="NX140" s="523"/>
      <c r="NY140" s="523"/>
      <c r="NZ140" s="523"/>
      <c r="OA140" s="523"/>
      <c r="OB140" s="523"/>
      <c r="OC140" s="523"/>
      <c r="OD140" s="523"/>
      <c r="OE140" s="523"/>
      <c r="OF140" s="523"/>
      <c r="OG140" s="523"/>
      <c r="OH140" s="523"/>
      <c r="OI140" s="523"/>
      <c r="OJ140" s="523"/>
      <c r="OK140" s="523"/>
      <c r="OL140" s="523"/>
      <c r="OM140" s="523"/>
      <c r="ON140" s="523"/>
      <c r="OO140" s="523"/>
      <c r="OP140" s="523"/>
      <c r="OQ140" s="523"/>
      <c r="OR140" s="523"/>
      <c r="OS140" s="523"/>
      <c r="OT140" s="523"/>
      <c r="OU140" s="523"/>
      <c r="OV140" s="523"/>
      <c r="OW140" s="523"/>
      <c r="OX140" s="523"/>
      <c r="OY140" s="523"/>
      <c r="OZ140" s="523"/>
      <c r="PA140" s="523"/>
      <c r="PB140" s="523"/>
      <c r="PC140" s="523"/>
      <c r="PD140" s="523"/>
      <c r="PE140" s="523"/>
      <c r="PF140" s="523"/>
      <c r="PG140" s="523"/>
      <c r="PH140" s="523"/>
      <c r="PI140" s="523"/>
      <c r="PJ140" s="523"/>
      <c r="PK140" s="523"/>
      <c r="PL140" s="523"/>
      <c r="PM140" s="523"/>
      <c r="PN140" s="523"/>
      <c r="PO140" s="523"/>
      <c r="PP140" s="523"/>
      <c r="PQ140" s="523"/>
      <c r="PR140" s="523"/>
      <c r="PS140" s="523"/>
      <c r="PT140" s="523"/>
      <c r="PU140" s="523"/>
      <c r="PV140" s="523"/>
      <c r="PW140" s="523"/>
      <c r="PX140" s="523"/>
      <c r="PY140" s="523"/>
      <c r="PZ140" s="523"/>
      <c r="QA140" s="523"/>
      <c r="QB140" s="523"/>
      <c r="QC140" s="523"/>
      <c r="QD140" s="523"/>
      <c r="QE140" s="523"/>
      <c r="QF140" s="523"/>
      <c r="QG140" s="523"/>
      <c r="QH140" s="523"/>
      <c r="QI140" s="523"/>
      <c r="QJ140" s="523"/>
      <c r="QK140" s="523"/>
      <c r="QL140" s="523"/>
      <c r="QM140" s="523"/>
      <c r="QN140" s="523"/>
      <c r="QO140" s="523"/>
      <c r="QP140" s="523"/>
      <c r="QQ140" s="523"/>
      <c r="QR140" s="523"/>
      <c r="QS140" s="523"/>
      <c r="QT140" s="523"/>
      <c r="QU140" s="523"/>
      <c r="QV140" s="523"/>
      <c r="QW140" s="523"/>
      <c r="QX140" s="523"/>
      <c r="QY140" s="523"/>
      <c r="QZ140" s="523"/>
      <c r="RA140" s="523"/>
      <c r="RB140" s="523"/>
      <c r="RC140" s="523"/>
      <c r="RD140" s="523"/>
      <c r="RE140" s="523"/>
      <c r="RF140" s="523"/>
      <c r="RG140" s="523"/>
      <c r="RH140" s="523"/>
      <c r="RI140" s="523"/>
      <c r="RJ140" s="523"/>
      <c r="RK140" s="523"/>
      <c r="RL140" s="523"/>
      <c r="RM140" s="523"/>
      <c r="RN140" s="523"/>
      <c r="RO140" s="523"/>
      <c r="RP140" s="523"/>
      <c r="RQ140" s="523"/>
      <c r="RR140" s="523"/>
      <c r="RS140" s="523"/>
      <c r="RT140" s="523"/>
      <c r="RU140" s="523"/>
      <c r="RV140" s="523"/>
      <c r="RW140" s="523"/>
      <c r="RX140" s="523"/>
      <c r="RY140" s="523"/>
      <c r="RZ140" s="523"/>
      <c r="SA140" s="523"/>
      <c r="SB140" s="523"/>
      <c r="SC140" s="523"/>
      <c r="SD140" s="523"/>
      <c r="SE140" s="523"/>
      <c r="SF140" s="523"/>
      <c r="SG140" s="523"/>
      <c r="SH140" s="523"/>
      <c r="SI140" s="523"/>
      <c r="SJ140" s="523"/>
      <c r="SK140" s="523"/>
      <c r="SL140" s="523"/>
      <c r="SM140" s="523"/>
      <c r="SN140" s="523"/>
      <c r="SO140" s="523"/>
      <c r="SP140" s="523"/>
      <c r="SQ140" s="523"/>
      <c r="SR140" s="523"/>
      <c r="SS140" s="523"/>
      <c r="ST140" s="523"/>
      <c r="SU140" s="523"/>
      <c r="SV140" s="523"/>
      <c r="SW140" s="523"/>
      <c r="SX140" s="523"/>
      <c r="SY140" s="523"/>
      <c r="SZ140" s="523"/>
      <c r="TA140" s="523"/>
      <c r="TB140" s="523"/>
      <c r="TC140" s="523"/>
      <c r="TD140" s="523"/>
      <c r="TE140" s="523"/>
      <c r="TF140" s="523"/>
      <c r="TG140" s="523"/>
      <c r="TH140" s="523"/>
      <c r="TI140" s="523"/>
      <c r="TJ140" s="523"/>
      <c r="TK140" s="523"/>
      <c r="TL140" s="523"/>
      <c r="TM140" s="523"/>
      <c r="TN140" s="523"/>
      <c r="TO140" s="523"/>
      <c r="TP140" s="523"/>
      <c r="TQ140" s="523"/>
      <c r="TR140" s="523"/>
      <c r="TS140" s="523"/>
      <c r="TT140" s="523"/>
      <c r="TU140" s="523"/>
      <c r="TV140" s="523"/>
      <c r="TW140" s="523"/>
      <c r="TX140" s="523"/>
      <c r="TY140" s="523"/>
      <c r="TZ140" s="523"/>
      <c r="UA140" s="523"/>
      <c r="UB140" s="523"/>
      <c r="UC140" s="523"/>
      <c r="UD140" s="523"/>
      <c r="UE140" s="523"/>
      <c r="UF140" s="523"/>
      <c r="UG140" s="523"/>
      <c r="UH140" s="523"/>
      <c r="UI140" s="523"/>
      <c r="UJ140" s="523"/>
      <c r="UK140" s="523"/>
      <c r="UL140" s="523"/>
      <c r="UM140" s="523"/>
      <c r="UN140" s="523"/>
      <c r="UO140" s="523"/>
      <c r="UP140" s="523"/>
      <c r="UQ140" s="523"/>
      <c r="UR140" s="523"/>
      <c r="US140" s="523"/>
      <c r="UT140" s="523"/>
      <c r="UU140" s="523"/>
      <c r="UV140" s="523"/>
      <c r="UW140" s="523"/>
      <c r="UX140" s="523"/>
      <c r="UY140" s="523"/>
      <c r="UZ140" s="523"/>
      <c r="VA140" s="523"/>
      <c r="VB140" s="523"/>
      <c r="VC140" s="523"/>
      <c r="VD140" s="523"/>
      <c r="VE140" s="523"/>
      <c r="VF140" s="523"/>
      <c r="VG140" s="523"/>
      <c r="VH140" s="523"/>
      <c r="VI140" s="523"/>
      <c r="VJ140" s="523"/>
      <c r="VK140" s="523"/>
      <c r="VL140" s="523"/>
      <c r="VM140" s="523"/>
      <c r="VN140" s="523"/>
      <c r="VO140" s="523"/>
      <c r="VP140" s="523"/>
      <c r="VQ140" s="523"/>
      <c r="VR140" s="523"/>
      <c r="VS140" s="523"/>
      <c r="VT140" s="523"/>
      <c r="VU140" s="523"/>
      <c r="VV140" s="523"/>
      <c r="VW140" s="523"/>
      <c r="VX140" s="523"/>
      <c r="VY140" s="523"/>
      <c r="VZ140" s="523"/>
      <c r="WA140" s="523"/>
      <c r="WB140" s="523"/>
      <c r="WC140" s="523"/>
      <c r="WD140" s="523"/>
      <c r="WE140" s="523"/>
      <c r="WF140" s="523"/>
      <c r="WG140" s="523"/>
      <c r="WH140" s="523"/>
      <c r="WI140" s="523"/>
      <c r="WJ140" s="523"/>
      <c r="WK140" s="523"/>
      <c r="WL140" s="523"/>
      <c r="WM140" s="523"/>
      <c r="WN140" s="523"/>
      <c r="WO140" s="523"/>
      <c r="WP140" s="523"/>
      <c r="WQ140" s="523"/>
      <c r="WR140" s="523"/>
      <c r="WS140" s="523"/>
      <c r="WT140" s="523"/>
      <c r="WU140" s="523"/>
      <c r="WV140" s="523"/>
      <c r="WW140" s="523"/>
      <c r="WX140" s="523"/>
      <c r="WY140" s="523"/>
      <c r="WZ140" s="523"/>
      <c r="XA140" s="523"/>
      <c r="XB140" s="523"/>
      <c r="XC140" s="523"/>
      <c r="XD140" s="523"/>
      <c r="XE140" s="523"/>
      <c r="XF140" s="523"/>
      <c r="XG140" s="523"/>
      <c r="XH140" s="523"/>
      <c r="XI140" s="523"/>
      <c r="XJ140" s="523"/>
      <c r="XK140" s="523"/>
      <c r="XL140" s="523"/>
      <c r="XM140" s="523"/>
      <c r="XN140" s="523"/>
      <c r="XO140" s="523"/>
      <c r="XP140" s="523"/>
      <c r="XQ140" s="523"/>
      <c r="XR140" s="523"/>
      <c r="XS140" s="523"/>
      <c r="XT140" s="523"/>
      <c r="XU140" s="523"/>
      <c r="XV140" s="523"/>
      <c r="XW140" s="523"/>
      <c r="XX140" s="523"/>
      <c r="XY140" s="523"/>
      <c r="XZ140" s="523"/>
      <c r="YA140" s="523"/>
      <c r="YB140" s="523"/>
      <c r="YC140" s="523"/>
      <c r="YD140" s="523"/>
      <c r="YE140" s="523"/>
      <c r="YF140" s="523"/>
      <c r="YG140" s="523"/>
      <c r="YH140" s="523"/>
      <c r="YI140" s="523"/>
      <c r="YJ140" s="523"/>
      <c r="YK140" s="523"/>
      <c r="YL140" s="523"/>
      <c r="YM140" s="523"/>
      <c r="YN140" s="523"/>
      <c r="YO140" s="523"/>
      <c r="YP140" s="523"/>
      <c r="YQ140" s="523"/>
      <c r="YR140" s="523"/>
      <c r="YS140" s="523"/>
      <c r="YT140" s="523"/>
      <c r="YU140" s="523"/>
      <c r="YV140" s="523"/>
      <c r="YW140" s="523"/>
      <c r="YX140" s="523"/>
      <c r="YY140" s="523"/>
      <c r="YZ140" s="523"/>
      <c r="ZA140" s="523"/>
      <c r="ZB140" s="523"/>
      <c r="ZC140" s="523"/>
      <c r="ZD140" s="523"/>
      <c r="ZE140" s="523"/>
      <c r="ZF140" s="523"/>
      <c r="ZG140" s="523"/>
      <c r="ZH140" s="523"/>
      <c r="ZI140" s="523"/>
      <c r="ZJ140" s="523"/>
      <c r="ZK140" s="523"/>
      <c r="ZL140" s="523"/>
      <c r="ZM140" s="523"/>
      <c r="ZN140" s="523"/>
      <c r="ZO140" s="523"/>
      <c r="ZP140" s="523"/>
      <c r="ZQ140" s="523"/>
      <c r="ZR140" s="523"/>
      <c r="ZS140" s="523"/>
      <c r="ZT140" s="523"/>
      <c r="ZU140" s="523"/>
      <c r="ZV140" s="523"/>
      <c r="ZW140" s="523"/>
      <c r="ZX140" s="523"/>
      <c r="ZY140" s="523"/>
      <c r="ZZ140" s="523"/>
      <c r="AAA140" s="523"/>
      <c r="AAB140" s="523"/>
      <c r="AAC140" s="523"/>
      <c r="AAD140" s="523"/>
      <c r="AAE140" s="523"/>
      <c r="AAF140" s="523"/>
      <c r="AAG140" s="523"/>
      <c r="AAH140" s="523"/>
      <c r="AAI140" s="523"/>
      <c r="AAJ140" s="523"/>
      <c r="AAK140" s="523"/>
      <c r="AAL140" s="523"/>
      <c r="AAM140" s="523"/>
      <c r="AAN140" s="523"/>
      <c r="AAO140" s="523"/>
      <c r="AAP140" s="523"/>
      <c r="AAQ140" s="523"/>
      <c r="AAR140" s="523"/>
      <c r="AAS140" s="523"/>
      <c r="AAT140" s="523"/>
      <c r="AAU140" s="523"/>
      <c r="AAV140" s="523"/>
      <c r="AAW140" s="523"/>
      <c r="AAX140" s="523"/>
      <c r="AAY140" s="523"/>
      <c r="AAZ140" s="523"/>
      <c r="ABA140" s="523"/>
      <c r="ABB140" s="523"/>
      <c r="ABC140" s="523"/>
      <c r="ABD140" s="523"/>
      <c r="ABE140" s="523"/>
      <c r="ABF140" s="523"/>
      <c r="ABG140" s="523"/>
      <c r="ABH140" s="523"/>
      <c r="ABI140" s="523"/>
      <c r="ABJ140" s="523"/>
      <c r="ABK140" s="523"/>
      <c r="ABL140" s="523"/>
      <c r="ABM140" s="523"/>
      <c r="ABN140" s="523"/>
      <c r="ABO140" s="523"/>
      <c r="ABP140" s="523"/>
      <c r="ABQ140" s="523"/>
      <c r="ABR140" s="523"/>
      <c r="ABS140" s="523"/>
      <c r="ABT140" s="523"/>
      <c r="ABU140" s="523"/>
      <c r="ABV140" s="523"/>
      <c r="ABW140" s="523"/>
      <c r="ABX140" s="523"/>
      <c r="ABY140" s="523"/>
      <c r="ABZ140" s="523"/>
      <c r="ACA140" s="523"/>
      <c r="ACB140" s="523"/>
      <c r="ACC140" s="523"/>
      <c r="ACD140" s="523"/>
      <c r="ACE140" s="523"/>
      <c r="ACF140" s="523"/>
      <c r="ACG140" s="523"/>
      <c r="ACH140" s="523"/>
      <c r="ACI140" s="523"/>
      <c r="ACJ140" s="523"/>
      <c r="ACK140" s="523"/>
      <c r="ACL140" s="523"/>
      <c r="ACM140" s="523"/>
      <c r="ACN140" s="523"/>
      <c r="ACO140" s="523"/>
      <c r="ACP140" s="523"/>
      <c r="ACQ140" s="523"/>
      <c r="ACR140" s="523"/>
      <c r="ACS140" s="523"/>
      <c r="ACT140" s="523"/>
      <c r="ACU140" s="523"/>
      <c r="ACV140" s="523"/>
      <c r="ACW140" s="523"/>
      <c r="ACX140" s="523"/>
      <c r="ACY140" s="523"/>
      <c r="ACZ140" s="523"/>
      <c r="ADA140" s="523"/>
      <c r="ADB140" s="523"/>
      <c r="ADC140" s="523"/>
      <c r="ADD140" s="523"/>
      <c r="ADE140" s="523"/>
      <c r="ADF140" s="523"/>
      <c r="ADG140" s="523"/>
      <c r="ADH140" s="523"/>
      <c r="ADI140" s="523"/>
      <c r="ADJ140" s="523"/>
      <c r="ADK140" s="523"/>
      <c r="ADL140" s="523"/>
      <c r="ADM140" s="523"/>
      <c r="ADN140" s="523"/>
      <c r="ADO140" s="523"/>
      <c r="ADP140" s="523"/>
      <c r="ADQ140" s="523"/>
      <c r="ADR140" s="523"/>
      <c r="ADS140" s="523"/>
      <c r="ADT140" s="523"/>
      <c r="ADU140" s="523"/>
      <c r="ADV140" s="523"/>
      <c r="ADW140" s="523"/>
      <c r="ADX140" s="523"/>
      <c r="ADY140" s="523"/>
      <c r="ADZ140" s="523"/>
      <c r="AEA140" s="523"/>
      <c r="AEB140" s="523"/>
      <c r="AEC140" s="523"/>
      <c r="AED140" s="523"/>
      <c r="AEE140" s="523"/>
      <c r="AEF140" s="523"/>
      <c r="AEG140" s="523"/>
      <c r="AEH140" s="523"/>
      <c r="AEI140" s="523"/>
      <c r="AEJ140" s="523"/>
      <c r="AEK140" s="523"/>
      <c r="AEL140" s="523"/>
      <c r="AEM140" s="523"/>
      <c r="AEN140" s="523"/>
      <c r="AEO140" s="523"/>
      <c r="AEP140" s="523"/>
      <c r="AEQ140" s="523"/>
      <c r="AER140" s="523"/>
      <c r="AES140" s="523"/>
      <c r="AET140" s="523"/>
      <c r="AEU140" s="523"/>
      <c r="AEV140" s="523"/>
      <c r="AEW140" s="523"/>
      <c r="AEX140" s="523"/>
      <c r="AEY140" s="523"/>
      <c r="AEZ140" s="523"/>
      <c r="AFA140" s="523"/>
      <c r="AFB140" s="523"/>
      <c r="AFC140" s="523"/>
      <c r="AFD140" s="523"/>
      <c r="AFE140" s="523"/>
      <c r="AFF140" s="523"/>
      <c r="AFG140" s="523"/>
      <c r="AFH140" s="523"/>
      <c r="AFI140" s="523"/>
      <c r="AFJ140" s="523"/>
      <c r="AFK140" s="523"/>
      <c r="AFL140" s="523"/>
      <c r="AFM140" s="523"/>
      <c r="AFN140" s="523"/>
      <c r="AFO140" s="523"/>
      <c r="AFP140" s="523"/>
      <c r="AFQ140" s="523"/>
      <c r="AFR140" s="523"/>
      <c r="AFS140" s="523"/>
      <c r="AFT140" s="523"/>
      <c r="AFU140" s="523"/>
      <c r="AFV140" s="523"/>
      <c r="AFW140" s="523"/>
      <c r="AFX140" s="523"/>
      <c r="AFY140" s="523"/>
      <c r="AFZ140" s="523"/>
      <c r="AGA140" s="523"/>
      <c r="AGB140" s="523"/>
      <c r="AGC140" s="523"/>
      <c r="AGD140" s="523"/>
      <c r="AGE140" s="523"/>
      <c r="AGF140" s="523"/>
      <c r="AGG140" s="523"/>
      <c r="AGH140" s="523"/>
      <c r="AGI140" s="523"/>
      <c r="AGJ140" s="523"/>
      <c r="AGK140" s="523"/>
      <c r="AGL140" s="523"/>
      <c r="AGM140" s="523"/>
      <c r="AGN140" s="523"/>
      <c r="AGO140" s="523"/>
      <c r="AGP140" s="523"/>
      <c r="AGQ140" s="523"/>
      <c r="AGR140" s="523"/>
      <c r="AGS140" s="523"/>
      <c r="AGT140" s="523"/>
      <c r="AGU140" s="523"/>
      <c r="AGV140" s="523"/>
      <c r="AGW140" s="523"/>
      <c r="AGX140" s="523"/>
      <c r="AGY140" s="523"/>
      <c r="AGZ140" s="523"/>
      <c r="AHA140" s="523"/>
      <c r="AHB140" s="523"/>
      <c r="AHC140" s="523"/>
      <c r="AHD140" s="523"/>
      <c r="AHE140" s="523"/>
      <c r="AHF140" s="523"/>
      <c r="AHG140" s="523"/>
      <c r="AHH140" s="523"/>
      <c r="AHI140" s="523"/>
      <c r="AHJ140" s="523"/>
      <c r="AHK140" s="523"/>
      <c r="AHL140" s="523"/>
      <c r="AHM140" s="523"/>
      <c r="AHN140" s="523"/>
      <c r="AHO140" s="523"/>
      <c r="AHP140" s="523"/>
      <c r="AHQ140" s="523"/>
      <c r="AHR140" s="523"/>
      <c r="AHS140" s="523"/>
      <c r="AHT140" s="523"/>
      <c r="AHU140" s="523"/>
      <c r="AHV140" s="523"/>
      <c r="AHW140" s="523"/>
      <c r="AHX140" s="523"/>
      <c r="AHY140" s="523"/>
      <c r="AHZ140" s="523"/>
      <c r="AIA140" s="523"/>
      <c r="AIB140" s="523"/>
      <c r="AIC140" s="523"/>
      <c r="AID140" s="523"/>
      <c r="AIE140" s="523"/>
      <c r="AIF140" s="523"/>
      <c r="AIG140" s="523"/>
      <c r="AIH140" s="523"/>
      <c r="AII140" s="523"/>
      <c r="AIJ140" s="523"/>
      <c r="AIK140" s="523"/>
      <c r="AIL140" s="523"/>
      <c r="AIM140" s="523"/>
      <c r="AIN140" s="523"/>
      <c r="AIO140" s="523"/>
      <c r="AIP140" s="523"/>
      <c r="AIQ140" s="523"/>
      <c r="AIR140" s="523"/>
      <c r="AIS140" s="523"/>
      <c r="AIT140" s="523"/>
      <c r="AIU140" s="523"/>
      <c r="AIV140" s="523"/>
      <c r="AIW140" s="523"/>
      <c r="AIX140" s="523"/>
      <c r="AIY140" s="523"/>
      <c r="AIZ140" s="523"/>
      <c r="AJA140" s="523"/>
      <c r="AJB140" s="523"/>
      <c r="AJC140" s="523"/>
      <c r="AJD140" s="523"/>
      <c r="AJE140" s="523"/>
      <c r="AJF140" s="523"/>
      <c r="AJG140" s="523"/>
      <c r="AJH140" s="523"/>
      <c r="AJI140" s="523"/>
      <c r="AJJ140" s="523"/>
      <c r="AJK140" s="523"/>
      <c r="AJL140" s="523"/>
      <c r="AJM140" s="523"/>
      <c r="AJN140" s="523"/>
      <c r="AJO140" s="523"/>
      <c r="AJP140" s="523"/>
      <c r="AJQ140" s="523"/>
      <c r="AJR140" s="523"/>
      <c r="AJS140" s="523"/>
      <c r="AJT140" s="523"/>
      <c r="AJU140" s="523"/>
      <c r="AJV140" s="523"/>
      <c r="AJW140" s="523"/>
      <c r="AJX140" s="523"/>
      <c r="AJY140" s="523"/>
      <c r="AJZ140" s="523"/>
      <c r="AKA140" s="523"/>
      <c r="AKB140" s="523"/>
      <c r="AKC140" s="523"/>
      <c r="AKD140" s="523"/>
      <c r="AKE140" s="523"/>
      <c r="AKF140" s="523"/>
      <c r="AKG140" s="523"/>
      <c r="AKH140" s="523"/>
      <c r="AKI140" s="523"/>
      <c r="AKJ140" s="523"/>
      <c r="AKK140" s="523"/>
      <c r="AKL140" s="523"/>
      <c r="AKM140" s="523"/>
      <c r="AKN140" s="523"/>
      <c r="AKO140" s="523"/>
      <c r="AKP140" s="523"/>
      <c r="AKQ140" s="523"/>
      <c r="AKR140" s="523"/>
      <c r="AKS140" s="523"/>
      <c r="AKT140" s="523"/>
      <c r="AKU140" s="523"/>
      <c r="AKV140" s="523"/>
      <c r="AKW140" s="523"/>
      <c r="AKX140" s="523"/>
      <c r="AKY140" s="523"/>
      <c r="AKZ140" s="523"/>
      <c r="ALA140" s="523"/>
      <c r="ALB140" s="523"/>
      <c r="ALC140" s="523"/>
      <c r="ALD140" s="523"/>
      <c r="ALE140" s="523"/>
      <c r="ALF140" s="523"/>
      <c r="ALG140" s="523"/>
      <c r="ALH140" s="523"/>
      <c r="ALI140" s="523"/>
      <c r="ALJ140" s="523"/>
      <c r="ALK140" s="523"/>
      <c r="ALL140" s="523"/>
      <c r="ALM140" s="523"/>
      <c r="ALN140" s="523"/>
      <c r="ALO140" s="523"/>
      <c r="ALP140" s="523"/>
      <c r="ALQ140" s="523"/>
      <c r="ALR140" s="523"/>
      <c r="ALS140" s="523"/>
      <c r="ALT140" s="523"/>
      <c r="ALU140" s="523"/>
      <c r="ALV140" s="523"/>
      <c r="ALW140" s="523"/>
      <c r="ALX140" s="523"/>
      <c r="ALY140" s="523"/>
      <c r="ALZ140" s="523"/>
      <c r="AMA140" s="523"/>
      <c r="AMB140" s="523"/>
      <c r="AMC140" s="523"/>
      <c r="AMD140" s="523"/>
      <c r="AME140" s="523"/>
      <c r="AMF140" s="523"/>
      <c r="AMG140" s="523"/>
      <c r="AMH140" s="523"/>
      <c r="AMI140" s="523"/>
      <c r="AMJ140" s="523"/>
      <c r="AMK140" s="523"/>
      <c r="AML140" s="523"/>
    </row>
    <row r="141" spans="1:1026" s="525" customFormat="1" ht="19.5" customHeight="1">
      <c r="A141" s="523"/>
      <c r="B141" s="1021" t="s">
        <v>9</v>
      </c>
      <c r="C141" s="642" t="s">
        <v>120</v>
      </c>
      <c r="D141" s="964"/>
      <c r="E141" s="964"/>
      <c r="F141" s="130" t="s">
        <v>153</v>
      </c>
      <c r="G141" s="135">
        <f>H154+H155+H156+H157+H158</f>
        <v>4232.6590699999997</v>
      </c>
      <c r="H141" s="968">
        <f>ROUND(G141*G142,2)</f>
        <v>423.27</v>
      </c>
      <c r="I141" s="64"/>
      <c r="J141" s="515"/>
      <c r="K141" s="523"/>
      <c r="L141" s="523"/>
      <c r="M141" s="523"/>
      <c r="N141" s="523"/>
      <c r="O141" s="523"/>
      <c r="P141" s="523"/>
      <c r="Q141" s="523"/>
      <c r="R141" s="523"/>
      <c r="S141" s="523"/>
      <c r="T141" s="523"/>
      <c r="U141" s="523"/>
      <c r="V141" s="523"/>
      <c r="W141" s="523"/>
      <c r="X141" s="523"/>
      <c r="Y141" s="523"/>
      <c r="Z141" s="523"/>
      <c r="AA141" s="523"/>
      <c r="AB141" s="523"/>
      <c r="AC141" s="523"/>
      <c r="AD141" s="523"/>
      <c r="AE141" s="523"/>
      <c r="AF141" s="523"/>
      <c r="AG141" s="523"/>
      <c r="AH141" s="523"/>
      <c r="AI141" s="523"/>
      <c r="AJ141" s="523"/>
      <c r="AK141" s="523"/>
      <c r="AL141" s="523"/>
      <c r="AM141" s="523"/>
      <c r="AN141" s="523"/>
      <c r="AO141" s="523"/>
      <c r="AP141" s="523"/>
      <c r="AQ141" s="523"/>
      <c r="AR141" s="523"/>
      <c r="AS141" s="523"/>
      <c r="AT141" s="523"/>
      <c r="AU141" s="523"/>
      <c r="AV141" s="523"/>
      <c r="AW141" s="523"/>
      <c r="AX141" s="523"/>
      <c r="AY141" s="523"/>
      <c r="AZ141" s="523"/>
      <c r="BA141" s="523"/>
      <c r="BB141" s="523"/>
      <c r="BC141" s="523"/>
      <c r="BD141" s="523"/>
      <c r="BE141" s="523"/>
      <c r="BF141" s="523"/>
      <c r="BG141" s="523"/>
      <c r="BH141" s="523"/>
      <c r="BI141" s="523"/>
      <c r="BJ141" s="523"/>
      <c r="BK141" s="523"/>
      <c r="BL141" s="523"/>
      <c r="BM141" s="523"/>
      <c r="BN141" s="523"/>
      <c r="BO141" s="523"/>
      <c r="BP141" s="523"/>
      <c r="BQ141" s="523"/>
      <c r="BR141" s="523"/>
      <c r="BS141" s="523"/>
      <c r="BT141" s="523"/>
      <c r="BU141" s="523"/>
      <c r="BV141" s="523"/>
      <c r="BW141" s="523"/>
      <c r="BX141" s="523"/>
      <c r="BY141" s="523"/>
      <c r="BZ141" s="523"/>
      <c r="CA141" s="523"/>
      <c r="CB141" s="523"/>
      <c r="CC141" s="523"/>
      <c r="CD141" s="523"/>
      <c r="CE141" s="523"/>
      <c r="CF141" s="523"/>
      <c r="CG141" s="523"/>
      <c r="CH141" s="523"/>
      <c r="CI141" s="523"/>
      <c r="CJ141" s="523"/>
      <c r="CK141" s="523"/>
      <c r="CL141" s="523"/>
      <c r="CM141" s="523"/>
      <c r="CN141" s="523"/>
      <c r="CO141" s="523"/>
      <c r="CP141" s="523"/>
      <c r="CQ141" s="523"/>
      <c r="CR141" s="523"/>
      <c r="CS141" s="523"/>
      <c r="CT141" s="523"/>
      <c r="CU141" s="523"/>
      <c r="CV141" s="523"/>
      <c r="CW141" s="523"/>
      <c r="CX141" s="523"/>
      <c r="CY141" s="523"/>
      <c r="CZ141" s="523"/>
      <c r="DA141" s="523"/>
      <c r="DB141" s="523"/>
      <c r="DC141" s="523"/>
      <c r="DD141" s="523"/>
      <c r="DE141" s="523"/>
      <c r="DF141" s="523"/>
      <c r="DG141" s="523"/>
      <c r="DH141" s="523"/>
      <c r="DI141" s="523"/>
      <c r="DJ141" s="523"/>
      <c r="DK141" s="523"/>
      <c r="DL141" s="523"/>
      <c r="DM141" s="523"/>
      <c r="DN141" s="523"/>
      <c r="DO141" s="523"/>
      <c r="DP141" s="523"/>
      <c r="DQ141" s="523"/>
      <c r="DR141" s="523"/>
      <c r="DS141" s="523"/>
      <c r="DT141" s="523"/>
      <c r="DU141" s="523"/>
      <c r="DV141" s="523"/>
      <c r="DW141" s="523"/>
      <c r="DX141" s="523"/>
      <c r="DY141" s="523"/>
      <c r="DZ141" s="523"/>
      <c r="EA141" s="523"/>
      <c r="EB141" s="523"/>
      <c r="EC141" s="523"/>
      <c r="ED141" s="523"/>
      <c r="EE141" s="523"/>
      <c r="EF141" s="523"/>
      <c r="EG141" s="523"/>
      <c r="EH141" s="523"/>
      <c r="EI141" s="523"/>
      <c r="EJ141" s="523"/>
      <c r="EK141" s="523"/>
      <c r="EL141" s="523"/>
      <c r="EM141" s="523"/>
      <c r="EN141" s="523"/>
      <c r="EO141" s="523"/>
      <c r="EP141" s="523"/>
      <c r="EQ141" s="523"/>
      <c r="ER141" s="523"/>
      <c r="ES141" s="523"/>
      <c r="ET141" s="523"/>
      <c r="EU141" s="523"/>
      <c r="EV141" s="523"/>
      <c r="EW141" s="523"/>
      <c r="EX141" s="523"/>
      <c r="EY141" s="523"/>
      <c r="EZ141" s="523"/>
      <c r="FA141" s="523"/>
      <c r="FB141" s="523"/>
      <c r="FC141" s="523"/>
      <c r="FD141" s="523"/>
      <c r="FE141" s="523"/>
      <c r="FF141" s="523"/>
      <c r="FG141" s="523"/>
      <c r="FH141" s="523"/>
      <c r="FI141" s="523"/>
      <c r="FJ141" s="523"/>
      <c r="FK141" s="523"/>
      <c r="FL141" s="523"/>
      <c r="FM141" s="523"/>
      <c r="FN141" s="523"/>
      <c r="FO141" s="523"/>
      <c r="FP141" s="523"/>
      <c r="FQ141" s="523"/>
      <c r="FR141" s="523"/>
      <c r="FS141" s="523"/>
      <c r="FT141" s="523"/>
      <c r="FU141" s="523"/>
      <c r="FV141" s="523"/>
      <c r="FW141" s="523"/>
      <c r="FX141" s="523"/>
      <c r="FY141" s="523"/>
      <c r="FZ141" s="523"/>
      <c r="GA141" s="523"/>
      <c r="GB141" s="523"/>
      <c r="GC141" s="523"/>
      <c r="GD141" s="523"/>
      <c r="GE141" s="523"/>
      <c r="GF141" s="523"/>
      <c r="GG141" s="523"/>
      <c r="GH141" s="523"/>
      <c r="GI141" s="523"/>
      <c r="GJ141" s="523"/>
      <c r="GK141" s="523"/>
      <c r="GL141" s="523"/>
      <c r="GM141" s="523"/>
      <c r="GN141" s="523"/>
      <c r="GO141" s="523"/>
      <c r="GP141" s="523"/>
      <c r="GQ141" s="523"/>
      <c r="GR141" s="523"/>
      <c r="GS141" s="523"/>
      <c r="GT141" s="523"/>
      <c r="GU141" s="523"/>
      <c r="GV141" s="523"/>
      <c r="GW141" s="523"/>
      <c r="GX141" s="523"/>
      <c r="GY141" s="523"/>
      <c r="GZ141" s="523"/>
      <c r="HA141" s="523"/>
      <c r="HB141" s="523"/>
      <c r="HC141" s="523"/>
      <c r="HD141" s="523"/>
      <c r="HE141" s="523"/>
      <c r="HF141" s="523"/>
      <c r="HG141" s="523"/>
      <c r="HH141" s="523"/>
      <c r="HI141" s="523"/>
      <c r="HJ141" s="523"/>
      <c r="HK141" s="523"/>
      <c r="HL141" s="523"/>
      <c r="HM141" s="523"/>
      <c r="HN141" s="523"/>
      <c r="HO141" s="523"/>
      <c r="HP141" s="523"/>
      <c r="HQ141" s="523"/>
      <c r="HR141" s="523"/>
      <c r="HS141" s="523"/>
      <c r="HT141" s="523"/>
      <c r="HU141" s="523"/>
      <c r="HV141" s="523"/>
      <c r="HW141" s="523"/>
      <c r="HX141" s="523"/>
      <c r="HY141" s="523"/>
      <c r="HZ141" s="523"/>
      <c r="IA141" s="523"/>
      <c r="IB141" s="523"/>
      <c r="IC141" s="523"/>
      <c r="ID141" s="523"/>
      <c r="IE141" s="523"/>
      <c r="IF141" s="523"/>
      <c r="IG141" s="523"/>
      <c r="IH141" s="523"/>
      <c r="II141" s="523"/>
      <c r="IJ141" s="523"/>
      <c r="IK141" s="523"/>
      <c r="IL141" s="523"/>
      <c r="IM141" s="523"/>
      <c r="IN141" s="523"/>
      <c r="IO141" s="523"/>
      <c r="IP141" s="523"/>
      <c r="IQ141" s="523"/>
      <c r="IR141" s="523"/>
      <c r="IS141" s="523"/>
      <c r="IT141" s="523"/>
      <c r="IU141" s="523"/>
      <c r="IV141" s="523"/>
      <c r="IW141" s="523"/>
      <c r="IX141" s="523"/>
      <c r="IY141" s="523"/>
      <c r="IZ141" s="523"/>
      <c r="JA141" s="523"/>
      <c r="JB141" s="523"/>
      <c r="JC141" s="523"/>
      <c r="JD141" s="523"/>
      <c r="JE141" s="523"/>
      <c r="JF141" s="523"/>
      <c r="JG141" s="523"/>
      <c r="JH141" s="523"/>
      <c r="JI141" s="523"/>
      <c r="JJ141" s="523"/>
      <c r="JK141" s="523"/>
      <c r="JL141" s="523"/>
      <c r="JM141" s="523"/>
      <c r="JN141" s="523"/>
      <c r="JO141" s="523"/>
      <c r="JP141" s="523"/>
      <c r="JQ141" s="523"/>
      <c r="JR141" s="523"/>
      <c r="JS141" s="523"/>
      <c r="JT141" s="523"/>
      <c r="JU141" s="523"/>
      <c r="JV141" s="523"/>
      <c r="JW141" s="523"/>
      <c r="JX141" s="523"/>
      <c r="JY141" s="523"/>
      <c r="JZ141" s="523"/>
      <c r="KA141" s="523"/>
      <c r="KB141" s="523"/>
      <c r="KC141" s="523"/>
      <c r="KD141" s="523"/>
      <c r="KE141" s="523"/>
      <c r="KF141" s="523"/>
      <c r="KG141" s="523"/>
      <c r="KH141" s="523"/>
      <c r="KI141" s="523"/>
      <c r="KJ141" s="523"/>
      <c r="KK141" s="523"/>
      <c r="KL141" s="523"/>
      <c r="KM141" s="523"/>
      <c r="KN141" s="523"/>
      <c r="KO141" s="523"/>
      <c r="KP141" s="523"/>
      <c r="KQ141" s="523"/>
      <c r="KR141" s="523"/>
      <c r="KS141" s="523"/>
      <c r="KT141" s="523"/>
      <c r="KU141" s="523"/>
      <c r="KV141" s="523"/>
      <c r="KW141" s="523"/>
      <c r="KX141" s="523"/>
      <c r="KY141" s="523"/>
      <c r="KZ141" s="523"/>
      <c r="LA141" s="523"/>
      <c r="LB141" s="523"/>
      <c r="LC141" s="523"/>
      <c r="LD141" s="523"/>
      <c r="LE141" s="523"/>
      <c r="LF141" s="523"/>
      <c r="LG141" s="523"/>
      <c r="LH141" s="523"/>
      <c r="LI141" s="523"/>
      <c r="LJ141" s="523"/>
      <c r="LK141" s="523"/>
      <c r="LL141" s="523"/>
      <c r="LM141" s="523"/>
      <c r="LN141" s="523"/>
      <c r="LO141" s="523"/>
      <c r="LP141" s="523"/>
      <c r="LQ141" s="523"/>
      <c r="LR141" s="523"/>
      <c r="LS141" s="523"/>
      <c r="LT141" s="523"/>
      <c r="LU141" s="523"/>
      <c r="LV141" s="523"/>
      <c r="LW141" s="523"/>
      <c r="LX141" s="523"/>
      <c r="LY141" s="523"/>
      <c r="LZ141" s="523"/>
      <c r="MA141" s="523"/>
      <c r="MB141" s="523"/>
      <c r="MC141" s="523"/>
      <c r="MD141" s="523"/>
      <c r="ME141" s="523"/>
      <c r="MF141" s="523"/>
      <c r="MG141" s="523"/>
      <c r="MH141" s="523"/>
      <c r="MI141" s="523"/>
      <c r="MJ141" s="523"/>
      <c r="MK141" s="523"/>
      <c r="ML141" s="523"/>
      <c r="MM141" s="523"/>
      <c r="MN141" s="523"/>
      <c r="MO141" s="523"/>
      <c r="MP141" s="523"/>
      <c r="MQ141" s="523"/>
      <c r="MR141" s="523"/>
      <c r="MS141" s="523"/>
      <c r="MT141" s="523"/>
      <c r="MU141" s="523"/>
      <c r="MV141" s="523"/>
      <c r="MW141" s="523"/>
      <c r="MX141" s="523"/>
      <c r="MY141" s="523"/>
      <c r="MZ141" s="523"/>
      <c r="NA141" s="523"/>
      <c r="NB141" s="523"/>
      <c r="NC141" s="523"/>
      <c r="ND141" s="523"/>
      <c r="NE141" s="523"/>
      <c r="NF141" s="523"/>
      <c r="NG141" s="523"/>
      <c r="NH141" s="523"/>
      <c r="NI141" s="523"/>
      <c r="NJ141" s="523"/>
      <c r="NK141" s="523"/>
      <c r="NL141" s="523"/>
      <c r="NM141" s="523"/>
      <c r="NN141" s="523"/>
      <c r="NO141" s="523"/>
      <c r="NP141" s="523"/>
      <c r="NQ141" s="523"/>
      <c r="NR141" s="523"/>
      <c r="NS141" s="523"/>
      <c r="NT141" s="523"/>
      <c r="NU141" s="523"/>
      <c r="NV141" s="523"/>
      <c r="NW141" s="523"/>
      <c r="NX141" s="523"/>
      <c r="NY141" s="523"/>
      <c r="NZ141" s="523"/>
      <c r="OA141" s="523"/>
      <c r="OB141" s="523"/>
      <c r="OC141" s="523"/>
      <c r="OD141" s="523"/>
      <c r="OE141" s="523"/>
      <c r="OF141" s="523"/>
      <c r="OG141" s="523"/>
      <c r="OH141" s="523"/>
      <c r="OI141" s="523"/>
      <c r="OJ141" s="523"/>
      <c r="OK141" s="523"/>
      <c r="OL141" s="523"/>
      <c r="OM141" s="523"/>
      <c r="ON141" s="523"/>
      <c r="OO141" s="523"/>
      <c r="OP141" s="523"/>
      <c r="OQ141" s="523"/>
      <c r="OR141" s="523"/>
      <c r="OS141" s="523"/>
      <c r="OT141" s="523"/>
      <c r="OU141" s="523"/>
      <c r="OV141" s="523"/>
      <c r="OW141" s="523"/>
      <c r="OX141" s="523"/>
      <c r="OY141" s="523"/>
      <c r="OZ141" s="523"/>
      <c r="PA141" s="523"/>
      <c r="PB141" s="523"/>
      <c r="PC141" s="523"/>
      <c r="PD141" s="523"/>
      <c r="PE141" s="523"/>
      <c r="PF141" s="523"/>
      <c r="PG141" s="523"/>
      <c r="PH141" s="523"/>
      <c r="PI141" s="523"/>
      <c r="PJ141" s="523"/>
      <c r="PK141" s="523"/>
      <c r="PL141" s="523"/>
      <c r="PM141" s="523"/>
      <c r="PN141" s="523"/>
      <c r="PO141" s="523"/>
      <c r="PP141" s="523"/>
      <c r="PQ141" s="523"/>
      <c r="PR141" s="523"/>
      <c r="PS141" s="523"/>
      <c r="PT141" s="523"/>
      <c r="PU141" s="523"/>
      <c r="PV141" s="523"/>
      <c r="PW141" s="523"/>
      <c r="PX141" s="523"/>
      <c r="PY141" s="523"/>
      <c r="PZ141" s="523"/>
      <c r="QA141" s="523"/>
      <c r="QB141" s="523"/>
      <c r="QC141" s="523"/>
      <c r="QD141" s="523"/>
      <c r="QE141" s="523"/>
      <c r="QF141" s="523"/>
      <c r="QG141" s="523"/>
      <c r="QH141" s="523"/>
      <c r="QI141" s="523"/>
      <c r="QJ141" s="523"/>
      <c r="QK141" s="523"/>
      <c r="QL141" s="523"/>
      <c r="QM141" s="523"/>
      <c r="QN141" s="523"/>
      <c r="QO141" s="523"/>
      <c r="QP141" s="523"/>
      <c r="QQ141" s="523"/>
      <c r="QR141" s="523"/>
      <c r="QS141" s="523"/>
      <c r="QT141" s="523"/>
      <c r="QU141" s="523"/>
      <c r="QV141" s="523"/>
      <c r="QW141" s="523"/>
      <c r="QX141" s="523"/>
      <c r="QY141" s="523"/>
      <c r="QZ141" s="523"/>
      <c r="RA141" s="523"/>
      <c r="RB141" s="523"/>
      <c r="RC141" s="523"/>
      <c r="RD141" s="523"/>
      <c r="RE141" s="523"/>
      <c r="RF141" s="523"/>
      <c r="RG141" s="523"/>
      <c r="RH141" s="523"/>
      <c r="RI141" s="523"/>
      <c r="RJ141" s="523"/>
      <c r="RK141" s="523"/>
      <c r="RL141" s="523"/>
      <c r="RM141" s="523"/>
      <c r="RN141" s="523"/>
      <c r="RO141" s="523"/>
      <c r="RP141" s="523"/>
      <c r="RQ141" s="523"/>
      <c r="RR141" s="523"/>
      <c r="RS141" s="523"/>
      <c r="RT141" s="523"/>
      <c r="RU141" s="523"/>
      <c r="RV141" s="523"/>
      <c r="RW141" s="523"/>
      <c r="RX141" s="523"/>
      <c r="RY141" s="523"/>
      <c r="RZ141" s="523"/>
      <c r="SA141" s="523"/>
      <c r="SB141" s="523"/>
      <c r="SC141" s="523"/>
      <c r="SD141" s="523"/>
      <c r="SE141" s="523"/>
      <c r="SF141" s="523"/>
      <c r="SG141" s="523"/>
      <c r="SH141" s="523"/>
      <c r="SI141" s="523"/>
      <c r="SJ141" s="523"/>
      <c r="SK141" s="523"/>
      <c r="SL141" s="523"/>
      <c r="SM141" s="523"/>
      <c r="SN141" s="523"/>
      <c r="SO141" s="523"/>
      <c r="SP141" s="523"/>
      <c r="SQ141" s="523"/>
      <c r="SR141" s="523"/>
      <c r="SS141" s="523"/>
      <c r="ST141" s="523"/>
      <c r="SU141" s="523"/>
      <c r="SV141" s="523"/>
      <c r="SW141" s="523"/>
      <c r="SX141" s="523"/>
      <c r="SY141" s="523"/>
      <c r="SZ141" s="523"/>
      <c r="TA141" s="523"/>
      <c r="TB141" s="523"/>
      <c r="TC141" s="523"/>
      <c r="TD141" s="523"/>
      <c r="TE141" s="523"/>
      <c r="TF141" s="523"/>
      <c r="TG141" s="523"/>
      <c r="TH141" s="523"/>
      <c r="TI141" s="523"/>
      <c r="TJ141" s="523"/>
      <c r="TK141" s="523"/>
      <c r="TL141" s="523"/>
      <c r="TM141" s="523"/>
      <c r="TN141" s="523"/>
      <c r="TO141" s="523"/>
      <c r="TP141" s="523"/>
      <c r="TQ141" s="523"/>
      <c r="TR141" s="523"/>
      <c r="TS141" s="523"/>
      <c r="TT141" s="523"/>
      <c r="TU141" s="523"/>
      <c r="TV141" s="523"/>
      <c r="TW141" s="523"/>
      <c r="TX141" s="523"/>
      <c r="TY141" s="523"/>
      <c r="TZ141" s="523"/>
      <c r="UA141" s="523"/>
      <c r="UB141" s="523"/>
      <c r="UC141" s="523"/>
      <c r="UD141" s="523"/>
      <c r="UE141" s="523"/>
      <c r="UF141" s="523"/>
      <c r="UG141" s="523"/>
      <c r="UH141" s="523"/>
      <c r="UI141" s="523"/>
      <c r="UJ141" s="523"/>
      <c r="UK141" s="523"/>
      <c r="UL141" s="523"/>
      <c r="UM141" s="523"/>
      <c r="UN141" s="523"/>
      <c r="UO141" s="523"/>
      <c r="UP141" s="523"/>
      <c r="UQ141" s="523"/>
      <c r="UR141" s="523"/>
      <c r="US141" s="523"/>
      <c r="UT141" s="523"/>
      <c r="UU141" s="523"/>
      <c r="UV141" s="523"/>
      <c r="UW141" s="523"/>
      <c r="UX141" s="523"/>
      <c r="UY141" s="523"/>
      <c r="UZ141" s="523"/>
      <c r="VA141" s="523"/>
      <c r="VB141" s="523"/>
      <c r="VC141" s="523"/>
      <c r="VD141" s="523"/>
      <c r="VE141" s="523"/>
      <c r="VF141" s="523"/>
      <c r="VG141" s="523"/>
      <c r="VH141" s="523"/>
      <c r="VI141" s="523"/>
      <c r="VJ141" s="523"/>
      <c r="VK141" s="523"/>
      <c r="VL141" s="523"/>
      <c r="VM141" s="523"/>
      <c r="VN141" s="523"/>
      <c r="VO141" s="523"/>
      <c r="VP141" s="523"/>
      <c r="VQ141" s="523"/>
      <c r="VR141" s="523"/>
      <c r="VS141" s="523"/>
      <c r="VT141" s="523"/>
      <c r="VU141" s="523"/>
      <c r="VV141" s="523"/>
      <c r="VW141" s="523"/>
      <c r="VX141" s="523"/>
      <c r="VY141" s="523"/>
      <c r="VZ141" s="523"/>
      <c r="WA141" s="523"/>
      <c r="WB141" s="523"/>
      <c r="WC141" s="523"/>
      <c r="WD141" s="523"/>
      <c r="WE141" s="523"/>
      <c r="WF141" s="523"/>
      <c r="WG141" s="523"/>
      <c r="WH141" s="523"/>
      <c r="WI141" s="523"/>
      <c r="WJ141" s="523"/>
      <c r="WK141" s="523"/>
      <c r="WL141" s="523"/>
      <c r="WM141" s="523"/>
      <c r="WN141" s="523"/>
      <c r="WO141" s="523"/>
      <c r="WP141" s="523"/>
      <c r="WQ141" s="523"/>
      <c r="WR141" s="523"/>
      <c r="WS141" s="523"/>
      <c r="WT141" s="523"/>
      <c r="WU141" s="523"/>
      <c r="WV141" s="523"/>
      <c r="WW141" s="523"/>
      <c r="WX141" s="523"/>
      <c r="WY141" s="523"/>
      <c r="WZ141" s="523"/>
      <c r="XA141" s="523"/>
      <c r="XB141" s="523"/>
      <c r="XC141" s="523"/>
      <c r="XD141" s="523"/>
      <c r="XE141" s="523"/>
      <c r="XF141" s="523"/>
      <c r="XG141" s="523"/>
      <c r="XH141" s="523"/>
      <c r="XI141" s="523"/>
      <c r="XJ141" s="523"/>
      <c r="XK141" s="523"/>
      <c r="XL141" s="523"/>
      <c r="XM141" s="523"/>
      <c r="XN141" s="523"/>
      <c r="XO141" s="523"/>
      <c r="XP141" s="523"/>
      <c r="XQ141" s="523"/>
      <c r="XR141" s="523"/>
      <c r="XS141" s="523"/>
      <c r="XT141" s="523"/>
      <c r="XU141" s="523"/>
      <c r="XV141" s="523"/>
      <c r="XW141" s="523"/>
      <c r="XX141" s="523"/>
      <c r="XY141" s="523"/>
      <c r="XZ141" s="523"/>
      <c r="YA141" s="523"/>
      <c r="YB141" s="523"/>
      <c r="YC141" s="523"/>
      <c r="YD141" s="523"/>
      <c r="YE141" s="523"/>
      <c r="YF141" s="523"/>
      <c r="YG141" s="523"/>
      <c r="YH141" s="523"/>
      <c r="YI141" s="523"/>
      <c r="YJ141" s="523"/>
      <c r="YK141" s="523"/>
      <c r="YL141" s="523"/>
      <c r="YM141" s="523"/>
      <c r="YN141" s="523"/>
      <c r="YO141" s="523"/>
      <c r="YP141" s="523"/>
      <c r="YQ141" s="523"/>
      <c r="YR141" s="523"/>
      <c r="YS141" s="523"/>
      <c r="YT141" s="523"/>
      <c r="YU141" s="523"/>
      <c r="YV141" s="523"/>
      <c r="YW141" s="523"/>
      <c r="YX141" s="523"/>
      <c r="YY141" s="523"/>
      <c r="YZ141" s="523"/>
      <c r="ZA141" s="523"/>
      <c r="ZB141" s="523"/>
      <c r="ZC141" s="523"/>
      <c r="ZD141" s="523"/>
      <c r="ZE141" s="523"/>
      <c r="ZF141" s="523"/>
      <c r="ZG141" s="523"/>
      <c r="ZH141" s="523"/>
      <c r="ZI141" s="523"/>
      <c r="ZJ141" s="523"/>
      <c r="ZK141" s="523"/>
      <c r="ZL141" s="523"/>
      <c r="ZM141" s="523"/>
      <c r="ZN141" s="523"/>
      <c r="ZO141" s="523"/>
      <c r="ZP141" s="523"/>
      <c r="ZQ141" s="523"/>
      <c r="ZR141" s="523"/>
      <c r="ZS141" s="523"/>
      <c r="ZT141" s="523"/>
      <c r="ZU141" s="523"/>
      <c r="ZV141" s="523"/>
      <c r="ZW141" s="523"/>
      <c r="ZX141" s="523"/>
      <c r="ZY141" s="523"/>
      <c r="ZZ141" s="523"/>
      <c r="AAA141" s="523"/>
      <c r="AAB141" s="523"/>
      <c r="AAC141" s="523"/>
      <c r="AAD141" s="523"/>
      <c r="AAE141" s="523"/>
      <c r="AAF141" s="523"/>
      <c r="AAG141" s="523"/>
      <c r="AAH141" s="523"/>
      <c r="AAI141" s="523"/>
      <c r="AAJ141" s="523"/>
      <c r="AAK141" s="523"/>
      <c r="AAL141" s="523"/>
      <c r="AAM141" s="523"/>
      <c r="AAN141" s="523"/>
      <c r="AAO141" s="523"/>
      <c r="AAP141" s="523"/>
      <c r="AAQ141" s="523"/>
      <c r="AAR141" s="523"/>
      <c r="AAS141" s="523"/>
      <c r="AAT141" s="523"/>
      <c r="AAU141" s="523"/>
      <c r="AAV141" s="523"/>
      <c r="AAW141" s="523"/>
      <c r="AAX141" s="523"/>
      <c r="AAY141" s="523"/>
      <c r="AAZ141" s="523"/>
      <c r="ABA141" s="523"/>
      <c r="ABB141" s="523"/>
      <c r="ABC141" s="523"/>
      <c r="ABD141" s="523"/>
      <c r="ABE141" s="523"/>
      <c r="ABF141" s="523"/>
      <c r="ABG141" s="523"/>
      <c r="ABH141" s="523"/>
      <c r="ABI141" s="523"/>
      <c r="ABJ141" s="523"/>
      <c r="ABK141" s="523"/>
      <c r="ABL141" s="523"/>
      <c r="ABM141" s="523"/>
      <c r="ABN141" s="523"/>
      <c r="ABO141" s="523"/>
      <c r="ABP141" s="523"/>
      <c r="ABQ141" s="523"/>
      <c r="ABR141" s="523"/>
      <c r="ABS141" s="523"/>
      <c r="ABT141" s="523"/>
      <c r="ABU141" s="523"/>
      <c r="ABV141" s="523"/>
      <c r="ABW141" s="523"/>
      <c r="ABX141" s="523"/>
      <c r="ABY141" s="523"/>
      <c r="ABZ141" s="523"/>
      <c r="ACA141" s="523"/>
      <c r="ACB141" s="523"/>
      <c r="ACC141" s="523"/>
      <c r="ACD141" s="523"/>
      <c r="ACE141" s="523"/>
      <c r="ACF141" s="523"/>
      <c r="ACG141" s="523"/>
      <c r="ACH141" s="523"/>
      <c r="ACI141" s="523"/>
      <c r="ACJ141" s="523"/>
      <c r="ACK141" s="523"/>
      <c r="ACL141" s="523"/>
      <c r="ACM141" s="523"/>
      <c r="ACN141" s="523"/>
      <c r="ACO141" s="523"/>
      <c r="ACP141" s="523"/>
      <c r="ACQ141" s="523"/>
      <c r="ACR141" s="523"/>
      <c r="ACS141" s="523"/>
      <c r="ACT141" s="523"/>
      <c r="ACU141" s="523"/>
      <c r="ACV141" s="523"/>
      <c r="ACW141" s="523"/>
      <c r="ACX141" s="523"/>
      <c r="ACY141" s="523"/>
      <c r="ACZ141" s="523"/>
      <c r="ADA141" s="523"/>
      <c r="ADB141" s="523"/>
      <c r="ADC141" s="523"/>
      <c r="ADD141" s="523"/>
      <c r="ADE141" s="523"/>
      <c r="ADF141" s="523"/>
      <c r="ADG141" s="523"/>
      <c r="ADH141" s="523"/>
      <c r="ADI141" s="523"/>
      <c r="ADJ141" s="523"/>
      <c r="ADK141" s="523"/>
      <c r="ADL141" s="523"/>
      <c r="ADM141" s="523"/>
      <c r="ADN141" s="523"/>
      <c r="ADO141" s="523"/>
      <c r="ADP141" s="523"/>
      <c r="ADQ141" s="523"/>
      <c r="ADR141" s="523"/>
      <c r="ADS141" s="523"/>
      <c r="ADT141" s="523"/>
      <c r="ADU141" s="523"/>
      <c r="ADV141" s="523"/>
      <c r="ADW141" s="523"/>
      <c r="ADX141" s="523"/>
      <c r="ADY141" s="523"/>
      <c r="ADZ141" s="523"/>
      <c r="AEA141" s="523"/>
      <c r="AEB141" s="523"/>
      <c r="AEC141" s="523"/>
      <c r="AED141" s="523"/>
      <c r="AEE141" s="523"/>
      <c r="AEF141" s="523"/>
      <c r="AEG141" s="523"/>
      <c r="AEH141" s="523"/>
      <c r="AEI141" s="523"/>
      <c r="AEJ141" s="523"/>
      <c r="AEK141" s="523"/>
      <c r="AEL141" s="523"/>
      <c r="AEM141" s="523"/>
      <c r="AEN141" s="523"/>
      <c r="AEO141" s="523"/>
      <c r="AEP141" s="523"/>
      <c r="AEQ141" s="523"/>
      <c r="AER141" s="523"/>
      <c r="AES141" s="523"/>
      <c r="AET141" s="523"/>
      <c r="AEU141" s="523"/>
      <c r="AEV141" s="523"/>
      <c r="AEW141" s="523"/>
      <c r="AEX141" s="523"/>
      <c r="AEY141" s="523"/>
      <c r="AEZ141" s="523"/>
      <c r="AFA141" s="523"/>
      <c r="AFB141" s="523"/>
      <c r="AFC141" s="523"/>
      <c r="AFD141" s="523"/>
      <c r="AFE141" s="523"/>
      <c r="AFF141" s="523"/>
      <c r="AFG141" s="523"/>
      <c r="AFH141" s="523"/>
      <c r="AFI141" s="523"/>
      <c r="AFJ141" s="523"/>
      <c r="AFK141" s="523"/>
      <c r="AFL141" s="523"/>
      <c r="AFM141" s="523"/>
      <c r="AFN141" s="523"/>
      <c r="AFO141" s="523"/>
      <c r="AFP141" s="523"/>
      <c r="AFQ141" s="523"/>
      <c r="AFR141" s="523"/>
      <c r="AFS141" s="523"/>
      <c r="AFT141" s="523"/>
      <c r="AFU141" s="523"/>
      <c r="AFV141" s="523"/>
      <c r="AFW141" s="523"/>
      <c r="AFX141" s="523"/>
      <c r="AFY141" s="523"/>
      <c r="AFZ141" s="523"/>
      <c r="AGA141" s="523"/>
      <c r="AGB141" s="523"/>
      <c r="AGC141" s="523"/>
      <c r="AGD141" s="523"/>
      <c r="AGE141" s="523"/>
      <c r="AGF141" s="523"/>
      <c r="AGG141" s="523"/>
      <c r="AGH141" s="523"/>
      <c r="AGI141" s="523"/>
      <c r="AGJ141" s="523"/>
      <c r="AGK141" s="523"/>
      <c r="AGL141" s="523"/>
      <c r="AGM141" s="523"/>
      <c r="AGN141" s="523"/>
      <c r="AGO141" s="523"/>
      <c r="AGP141" s="523"/>
      <c r="AGQ141" s="523"/>
      <c r="AGR141" s="523"/>
      <c r="AGS141" s="523"/>
      <c r="AGT141" s="523"/>
      <c r="AGU141" s="523"/>
      <c r="AGV141" s="523"/>
      <c r="AGW141" s="523"/>
      <c r="AGX141" s="523"/>
      <c r="AGY141" s="523"/>
      <c r="AGZ141" s="523"/>
      <c r="AHA141" s="523"/>
      <c r="AHB141" s="523"/>
      <c r="AHC141" s="523"/>
      <c r="AHD141" s="523"/>
      <c r="AHE141" s="523"/>
      <c r="AHF141" s="523"/>
      <c r="AHG141" s="523"/>
      <c r="AHH141" s="523"/>
      <c r="AHI141" s="523"/>
      <c r="AHJ141" s="523"/>
      <c r="AHK141" s="523"/>
      <c r="AHL141" s="523"/>
      <c r="AHM141" s="523"/>
      <c r="AHN141" s="523"/>
      <c r="AHO141" s="523"/>
      <c r="AHP141" s="523"/>
      <c r="AHQ141" s="523"/>
      <c r="AHR141" s="523"/>
      <c r="AHS141" s="523"/>
      <c r="AHT141" s="523"/>
      <c r="AHU141" s="523"/>
      <c r="AHV141" s="523"/>
      <c r="AHW141" s="523"/>
      <c r="AHX141" s="523"/>
      <c r="AHY141" s="523"/>
      <c r="AHZ141" s="523"/>
      <c r="AIA141" s="523"/>
      <c r="AIB141" s="523"/>
      <c r="AIC141" s="523"/>
      <c r="AID141" s="523"/>
      <c r="AIE141" s="523"/>
      <c r="AIF141" s="523"/>
      <c r="AIG141" s="523"/>
      <c r="AIH141" s="523"/>
      <c r="AII141" s="523"/>
      <c r="AIJ141" s="523"/>
      <c r="AIK141" s="523"/>
      <c r="AIL141" s="523"/>
      <c r="AIM141" s="523"/>
      <c r="AIN141" s="523"/>
      <c r="AIO141" s="523"/>
      <c r="AIP141" s="523"/>
      <c r="AIQ141" s="523"/>
      <c r="AIR141" s="523"/>
      <c r="AIS141" s="523"/>
      <c r="AIT141" s="523"/>
      <c r="AIU141" s="523"/>
      <c r="AIV141" s="523"/>
      <c r="AIW141" s="523"/>
      <c r="AIX141" s="523"/>
      <c r="AIY141" s="523"/>
      <c r="AIZ141" s="523"/>
      <c r="AJA141" s="523"/>
      <c r="AJB141" s="523"/>
      <c r="AJC141" s="523"/>
      <c r="AJD141" s="523"/>
      <c r="AJE141" s="523"/>
      <c r="AJF141" s="523"/>
      <c r="AJG141" s="523"/>
      <c r="AJH141" s="523"/>
      <c r="AJI141" s="523"/>
      <c r="AJJ141" s="523"/>
      <c r="AJK141" s="523"/>
      <c r="AJL141" s="523"/>
      <c r="AJM141" s="523"/>
      <c r="AJN141" s="523"/>
      <c r="AJO141" s="523"/>
      <c r="AJP141" s="523"/>
      <c r="AJQ141" s="523"/>
      <c r="AJR141" s="523"/>
      <c r="AJS141" s="523"/>
      <c r="AJT141" s="523"/>
      <c r="AJU141" s="523"/>
      <c r="AJV141" s="523"/>
      <c r="AJW141" s="523"/>
      <c r="AJX141" s="523"/>
      <c r="AJY141" s="523"/>
      <c r="AJZ141" s="523"/>
      <c r="AKA141" s="523"/>
      <c r="AKB141" s="523"/>
      <c r="AKC141" s="523"/>
      <c r="AKD141" s="523"/>
      <c r="AKE141" s="523"/>
      <c r="AKF141" s="523"/>
      <c r="AKG141" s="523"/>
      <c r="AKH141" s="523"/>
      <c r="AKI141" s="523"/>
      <c r="AKJ141" s="523"/>
      <c r="AKK141" s="523"/>
      <c r="AKL141" s="523"/>
      <c r="AKM141" s="523"/>
      <c r="AKN141" s="523"/>
      <c r="AKO141" s="523"/>
      <c r="AKP141" s="523"/>
      <c r="AKQ141" s="523"/>
      <c r="AKR141" s="523"/>
      <c r="AKS141" s="523"/>
      <c r="AKT141" s="523"/>
      <c r="AKU141" s="523"/>
      <c r="AKV141" s="523"/>
      <c r="AKW141" s="523"/>
      <c r="AKX141" s="523"/>
      <c r="AKY141" s="523"/>
      <c r="AKZ141" s="523"/>
      <c r="ALA141" s="523"/>
      <c r="ALB141" s="523"/>
      <c r="ALC141" s="523"/>
      <c r="ALD141" s="523"/>
      <c r="ALE141" s="523"/>
      <c r="ALF141" s="523"/>
      <c r="ALG141" s="523"/>
      <c r="ALH141" s="523"/>
      <c r="ALI141" s="523"/>
      <c r="ALJ141" s="523"/>
      <c r="ALK141" s="523"/>
      <c r="ALL141" s="523"/>
      <c r="ALM141" s="523"/>
      <c r="ALN141" s="523"/>
      <c r="ALO141" s="523"/>
      <c r="ALP141" s="523"/>
      <c r="ALQ141" s="523"/>
      <c r="ALR141" s="523"/>
      <c r="ALS141" s="523"/>
      <c r="ALT141" s="523"/>
      <c r="ALU141" s="523"/>
      <c r="ALV141" s="523"/>
      <c r="ALW141" s="523"/>
      <c r="ALX141" s="523"/>
      <c r="ALY141" s="523"/>
      <c r="ALZ141" s="523"/>
      <c r="AMA141" s="523"/>
      <c r="AMB141" s="523"/>
      <c r="AMC141" s="523"/>
      <c r="AMD141" s="523"/>
      <c r="AME141" s="523"/>
      <c r="AMF141" s="523"/>
      <c r="AMG141" s="523"/>
      <c r="AMH141" s="523"/>
      <c r="AMI141" s="523"/>
      <c r="AMJ141" s="523"/>
      <c r="AMK141" s="523"/>
      <c r="AML141" s="523"/>
    </row>
    <row r="142" spans="1:1026" s="525" customFormat="1" ht="19.5" customHeight="1">
      <c r="A142" s="523"/>
      <c r="B142" s="1022"/>
      <c r="C142" s="965"/>
      <c r="D142" s="966"/>
      <c r="E142" s="967"/>
      <c r="F142" s="128" t="s">
        <v>73</v>
      </c>
      <c r="G142" s="583">
        <v>0.1</v>
      </c>
      <c r="H142" s="969"/>
      <c r="I142" s="64"/>
      <c r="J142" s="515"/>
      <c r="K142" s="515"/>
      <c r="L142" s="523"/>
      <c r="M142" s="523"/>
      <c r="N142" s="523"/>
      <c r="O142" s="523"/>
      <c r="P142" s="523"/>
      <c r="Q142" s="523"/>
      <c r="R142" s="523"/>
      <c r="S142" s="523"/>
      <c r="T142" s="523"/>
      <c r="U142" s="523"/>
      <c r="V142" s="523"/>
      <c r="W142" s="523"/>
      <c r="X142" s="523"/>
      <c r="Y142" s="523"/>
      <c r="Z142" s="523"/>
      <c r="AA142" s="523"/>
      <c r="AB142" s="523"/>
      <c r="AC142" s="523"/>
      <c r="AD142" s="523"/>
      <c r="AE142" s="523"/>
      <c r="AF142" s="523"/>
      <c r="AG142" s="523"/>
      <c r="AH142" s="523"/>
      <c r="AI142" s="523"/>
      <c r="AJ142" s="523"/>
      <c r="AK142" s="523"/>
      <c r="AL142" s="523"/>
      <c r="AM142" s="523"/>
      <c r="AN142" s="523"/>
      <c r="AO142" s="523"/>
      <c r="AP142" s="523"/>
      <c r="AQ142" s="523"/>
      <c r="AR142" s="523"/>
      <c r="AS142" s="523"/>
      <c r="AT142" s="523"/>
      <c r="AU142" s="523"/>
      <c r="AV142" s="523"/>
      <c r="AW142" s="523"/>
      <c r="AX142" s="523"/>
      <c r="AY142" s="523"/>
      <c r="AZ142" s="523"/>
      <c r="BA142" s="523"/>
      <c r="BB142" s="523"/>
      <c r="BC142" s="523"/>
      <c r="BD142" s="523"/>
      <c r="BE142" s="523"/>
      <c r="BF142" s="523"/>
      <c r="BG142" s="523"/>
      <c r="BH142" s="523"/>
      <c r="BI142" s="523"/>
      <c r="BJ142" s="523"/>
      <c r="BK142" s="523"/>
      <c r="BL142" s="523"/>
      <c r="BM142" s="523"/>
      <c r="BN142" s="523"/>
      <c r="BO142" s="523"/>
      <c r="BP142" s="523"/>
      <c r="BQ142" s="523"/>
      <c r="BR142" s="523"/>
      <c r="BS142" s="523"/>
      <c r="BT142" s="523"/>
      <c r="BU142" s="523"/>
      <c r="BV142" s="523"/>
      <c r="BW142" s="523"/>
      <c r="BX142" s="523"/>
      <c r="BY142" s="523"/>
      <c r="BZ142" s="523"/>
      <c r="CA142" s="523"/>
      <c r="CB142" s="523"/>
      <c r="CC142" s="523"/>
      <c r="CD142" s="523"/>
      <c r="CE142" s="523"/>
      <c r="CF142" s="523"/>
      <c r="CG142" s="523"/>
      <c r="CH142" s="523"/>
      <c r="CI142" s="523"/>
      <c r="CJ142" s="523"/>
      <c r="CK142" s="523"/>
      <c r="CL142" s="523"/>
      <c r="CM142" s="523"/>
      <c r="CN142" s="523"/>
      <c r="CO142" s="523"/>
      <c r="CP142" s="523"/>
      <c r="CQ142" s="523"/>
      <c r="CR142" s="523"/>
      <c r="CS142" s="523"/>
      <c r="CT142" s="523"/>
      <c r="CU142" s="523"/>
      <c r="CV142" s="523"/>
      <c r="CW142" s="523"/>
      <c r="CX142" s="523"/>
      <c r="CY142" s="523"/>
      <c r="CZ142" s="523"/>
      <c r="DA142" s="523"/>
      <c r="DB142" s="523"/>
      <c r="DC142" s="523"/>
      <c r="DD142" s="523"/>
      <c r="DE142" s="523"/>
      <c r="DF142" s="523"/>
      <c r="DG142" s="523"/>
      <c r="DH142" s="523"/>
      <c r="DI142" s="523"/>
      <c r="DJ142" s="523"/>
      <c r="DK142" s="523"/>
      <c r="DL142" s="523"/>
      <c r="DM142" s="523"/>
      <c r="DN142" s="523"/>
      <c r="DO142" s="523"/>
      <c r="DP142" s="523"/>
      <c r="DQ142" s="523"/>
      <c r="DR142" s="523"/>
      <c r="DS142" s="523"/>
      <c r="DT142" s="523"/>
      <c r="DU142" s="523"/>
      <c r="DV142" s="523"/>
      <c r="DW142" s="523"/>
      <c r="DX142" s="523"/>
      <c r="DY142" s="523"/>
      <c r="DZ142" s="523"/>
      <c r="EA142" s="523"/>
      <c r="EB142" s="523"/>
      <c r="EC142" s="523"/>
      <c r="ED142" s="523"/>
      <c r="EE142" s="523"/>
      <c r="EF142" s="523"/>
      <c r="EG142" s="523"/>
      <c r="EH142" s="523"/>
      <c r="EI142" s="523"/>
      <c r="EJ142" s="523"/>
      <c r="EK142" s="523"/>
      <c r="EL142" s="523"/>
      <c r="EM142" s="523"/>
      <c r="EN142" s="523"/>
      <c r="EO142" s="523"/>
      <c r="EP142" s="523"/>
      <c r="EQ142" s="523"/>
      <c r="ER142" s="523"/>
      <c r="ES142" s="523"/>
      <c r="ET142" s="523"/>
      <c r="EU142" s="523"/>
      <c r="EV142" s="523"/>
      <c r="EW142" s="523"/>
      <c r="EX142" s="523"/>
      <c r="EY142" s="523"/>
      <c r="EZ142" s="523"/>
      <c r="FA142" s="523"/>
      <c r="FB142" s="523"/>
      <c r="FC142" s="523"/>
      <c r="FD142" s="523"/>
      <c r="FE142" s="523"/>
      <c r="FF142" s="523"/>
      <c r="FG142" s="523"/>
      <c r="FH142" s="523"/>
      <c r="FI142" s="523"/>
      <c r="FJ142" s="523"/>
      <c r="FK142" s="523"/>
      <c r="FL142" s="523"/>
      <c r="FM142" s="523"/>
      <c r="FN142" s="523"/>
      <c r="FO142" s="523"/>
      <c r="FP142" s="523"/>
      <c r="FQ142" s="523"/>
      <c r="FR142" s="523"/>
      <c r="FS142" s="523"/>
      <c r="FT142" s="523"/>
      <c r="FU142" s="523"/>
      <c r="FV142" s="523"/>
      <c r="FW142" s="523"/>
      <c r="FX142" s="523"/>
      <c r="FY142" s="523"/>
      <c r="FZ142" s="523"/>
      <c r="GA142" s="523"/>
      <c r="GB142" s="523"/>
      <c r="GC142" s="523"/>
      <c r="GD142" s="523"/>
      <c r="GE142" s="523"/>
      <c r="GF142" s="523"/>
      <c r="GG142" s="523"/>
      <c r="GH142" s="523"/>
      <c r="GI142" s="523"/>
      <c r="GJ142" s="523"/>
      <c r="GK142" s="523"/>
      <c r="GL142" s="523"/>
      <c r="GM142" s="523"/>
      <c r="GN142" s="523"/>
      <c r="GO142" s="523"/>
      <c r="GP142" s="523"/>
      <c r="GQ142" s="523"/>
      <c r="GR142" s="523"/>
      <c r="GS142" s="523"/>
      <c r="GT142" s="523"/>
      <c r="GU142" s="523"/>
      <c r="GV142" s="523"/>
      <c r="GW142" s="523"/>
      <c r="GX142" s="523"/>
      <c r="GY142" s="523"/>
      <c r="GZ142" s="523"/>
      <c r="HA142" s="523"/>
      <c r="HB142" s="523"/>
      <c r="HC142" s="523"/>
      <c r="HD142" s="523"/>
      <c r="HE142" s="523"/>
      <c r="HF142" s="523"/>
      <c r="HG142" s="523"/>
      <c r="HH142" s="523"/>
      <c r="HI142" s="523"/>
      <c r="HJ142" s="523"/>
      <c r="HK142" s="523"/>
      <c r="HL142" s="523"/>
      <c r="HM142" s="523"/>
      <c r="HN142" s="523"/>
      <c r="HO142" s="523"/>
      <c r="HP142" s="523"/>
      <c r="HQ142" s="523"/>
      <c r="HR142" s="523"/>
      <c r="HS142" s="523"/>
      <c r="HT142" s="523"/>
      <c r="HU142" s="523"/>
      <c r="HV142" s="523"/>
      <c r="HW142" s="523"/>
      <c r="HX142" s="523"/>
      <c r="HY142" s="523"/>
      <c r="HZ142" s="523"/>
      <c r="IA142" s="523"/>
      <c r="IB142" s="523"/>
      <c r="IC142" s="523"/>
      <c r="ID142" s="523"/>
      <c r="IE142" s="523"/>
      <c r="IF142" s="523"/>
      <c r="IG142" s="523"/>
      <c r="IH142" s="523"/>
      <c r="II142" s="523"/>
      <c r="IJ142" s="523"/>
      <c r="IK142" s="523"/>
      <c r="IL142" s="523"/>
      <c r="IM142" s="523"/>
      <c r="IN142" s="523"/>
      <c r="IO142" s="523"/>
      <c r="IP142" s="523"/>
      <c r="IQ142" s="523"/>
      <c r="IR142" s="523"/>
      <c r="IS142" s="523"/>
      <c r="IT142" s="523"/>
      <c r="IU142" s="523"/>
      <c r="IV142" s="523"/>
      <c r="IW142" s="523"/>
      <c r="IX142" s="523"/>
      <c r="IY142" s="523"/>
      <c r="IZ142" s="523"/>
      <c r="JA142" s="523"/>
      <c r="JB142" s="523"/>
      <c r="JC142" s="523"/>
      <c r="JD142" s="523"/>
      <c r="JE142" s="523"/>
      <c r="JF142" s="523"/>
      <c r="JG142" s="523"/>
      <c r="JH142" s="523"/>
      <c r="JI142" s="523"/>
      <c r="JJ142" s="523"/>
      <c r="JK142" s="523"/>
      <c r="JL142" s="523"/>
      <c r="JM142" s="523"/>
      <c r="JN142" s="523"/>
      <c r="JO142" s="523"/>
      <c r="JP142" s="523"/>
      <c r="JQ142" s="523"/>
      <c r="JR142" s="523"/>
      <c r="JS142" s="523"/>
      <c r="JT142" s="523"/>
      <c r="JU142" s="523"/>
      <c r="JV142" s="523"/>
      <c r="JW142" s="523"/>
      <c r="JX142" s="523"/>
      <c r="JY142" s="523"/>
      <c r="JZ142" s="523"/>
      <c r="KA142" s="523"/>
      <c r="KB142" s="523"/>
      <c r="KC142" s="523"/>
      <c r="KD142" s="523"/>
      <c r="KE142" s="523"/>
      <c r="KF142" s="523"/>
      <c r="KG142" s="523"/>
      <c r="KH142" s="523"/>
      <c r="KI142" s="523"/>
      <c r="KJ142" s="523"/>
      <c r="KK142" s="523"/>
      <c r="KL142" s="523"/>
      <c r="KM142" s="523"/>
      <c r="KN142" s="523"/>
      <c r="KO142" s="523"/>
      <c r="KP142" s="523"/>
      <c r="KQ142" s="523"/>
      <c r="KR142" s="523"/>
      <c r="KS142" s="523"/>
      <c r="KT142" s="523"/>
      <c r="KU142" s="523"/>
      <c r="KV142" s="523"/>
      <c r="KW142" s="523"/>
      <c r="KX142" s="523"/>
      <c r="KY142" s="523"/>
      <c r="KZ142" s="523"/>
      <c r="LA142" s="523"/>
      <c r="LB142" s="523"/>
      <c r="LC142" s="523"/>
      <c r="LD142" s="523"/>
      <c r="LE142" s="523"/>
      <c r="LF142" s="523"/>
      <c r="LG142" s="523"/>
      <c r="LH142" s="523"/>
      <c r="LI142" s="523"/>
      <c r="LJ142" s="523"/>
      <c r="LK142" s="523"/>
      <c r="LL142" s="523"/>
      <c r="LM142" s="523"/>
      <c r="LN142" s="523"/>
      <c r="LO142" s="523"/>
      <c r="LP142" s="523"/>
      <c r="LQ142" s="523"/>
      <c r="LR142" s="523"/>
      <c r="LS142" s="523"/>
      <c r="LT142" s="523"/>
      <c r="LU142" s="523"/>
      <c r="LV142" s="523"/>
      <c r="LW142" s="523"/>
      <c r="LX142" s="523"/>
      <c r="LY142" s="523"/>
      <c r="LZ142" s="523"/>
      <c r="MA142" s="523"/>
      <c r="MB142" s="523"/>
      <c r="MC142" s="523"/>
      <c r="MD142" s="523"/>
      <c r="ME142" s="523"/>
      <c r="MF142" s="523"/>
      <c r="MG142" s="523"/>
      <c r="MH142" s="523"/>
      <c r="MI142" s="523"/>
      <c r="MJ142" s="523"/>
      <c r="MK142" s="523"/>
      <c r="ML142" s="523"/>
      <c r="MM142" s="523"/>
      <c r="MN142" s="523"/>
      <c r="MO142" s="523"/>
      <c r="MP142" s="523"/>
      <c r="MQ142" s="523"/>
      <c r="MR142" s="523"/>
      <c r="MS142" s="523"/>
      <c r="MT142" s="523"/>
      <c r="MU142" s="523"/>
      <c r="MV142" s="523"/>
      <c r="MW142" s="523"/>
      <c r="MX142" s="523"/>
      <c r="MY142" s="523"/>
      <c r="MZ142" s="523"/>
      <c r="NA142" s="523"/>
      <c r="NB142" s="523"/>
      <c r="NC142" s="523"/>
      <c r="ND142" s="523"/>
      <c r="NE142" s="523"/>
      <c r="NF142" s="523"/>
      <c r="NG142" s="523"/>
      <c r="NH142" s="523"/>
      <c r="NI142" s="523"/>
      <c r="NJ142" s="523"/>
      <c r="NK142" s="523"/>
      <c r="NL142" s="523"/>
      <c r="NM142" s="523"/>
      <c r="NN142" s="523"/>
      <c r="NO142" s="523"/>
      <c r="NP142" s="523"/>
      <c r="NQ142" s="523"/>
      <c r="NR142" s="523"/>
      <c r="NS142" s="523"/>
      <c r="NT142" s="523"/>
      <c r="NU142" s="523"/>
      <c r="NV142" s="523"/>
      <c r="NW142" s="523"/>
      <c r="NX142" s="523"/>
      <c r="NY142" s="523"/>
      <c r="NZ142" s="523"/>
      <c r="OA142" s="523"/>
      <c r="OB142" s="523"/>
      <c r="OC142" s="523"/>
      <c r="OD142" s="523"/>
      <c r="OE142" s="523"/>
      <c r="OF142" s="523"/>
      <c r="OG142" s="523"/>
      <c r="OH142" s="523"/>
      <c r="OI142" s="523"/>
      <c r="OJ142" s="523"/>
      <c r="OK142" s="523"/>
      <c r="OL142" s="523"/>
      <c r="OM142" s="523"/>
      <c r="ON142" s="523"/>
      <c r="OO142" s="523"/>
      <c r="OP142" s="523"/>
      <c r="OQ142" s="523"/>
      <c r="OR142" s="523"/>
      <c r="OS142" s="523"/>
      <c r="OT142" s="523"/>
      <c r="OU142" s="523"/>
      <c r="OV142" s="523"/>
      <c r="OW142" s="523"/>
      <c r="OX142" s="523"/>
      <c r="OY142" s="523"/>
      <c r="OZ142" s="523"/>
      <c r="PA142" s="523"/>
      <c r="PB142" s="523"/>
      <c r="PC142" s="523"/>
      <c r="PD142" s="523"/>
      <c r="PE142" s="523"/>
      <c r="PF142" s="523"/>
      <c r="PG142" s="523"/>
      <c r="PH142" s="523"/>
      <c r="PI142" s="523"/>
      <c r="PJ142" s="523"/>
      <c r="PK142" s="523"/>
      <c r="PL142" s="523"/>
      <c r="PM142" s="523"/>
      <c r="PN142" s="523"/>
      <c r="PO142" s="523"/>
      <c r="PP142" s="523"/>
      <c r="PQ142" s="523"/>
      <c r="PR142" s="523"/>
      <c r="PS142" s="523"/>
      <c r="PT142" s="523"/>
      <c r="PU142" s="523"/>
      <c r="PV142" s="523"/>
      <c r="PW142" s="523"/>
      <c r="PX142" s="523"/>
      <c r="PY142" s="523"/>
      <c r="PZ142" s="523"/>
      <c r="QA142" s="523"/>
      <c r="QB142" s="523"/>
      <c r="QC142" s="523"/>
      <c r="QD142" s="523"/>
      <c r="QE142" s="523"/>
      <c r="QF142" s="523"/>
      <c r="QG142" s="523"/>
      <c r="QH142" s="523"/>
      <c r="QI142" s="523"/>
      <c r="QJ142" s="523"/>
      <c r="QK142" s="523"/>
      <c r="QL142" s="523"/>
      <c r="QM142" s="523"/>
      <c r="QN142" s="523"/>
      <c r="QO142" s="523"/>
      <c r="QP142" s="523"/>
      <c r="QQ142" s="523"/>
      <c r="QR142" s="523"/>
      <c r="QS142" s="523"/>
      <c r="QT142" s="523"/>
      <c r="QU142" s="523"/>
      <c r="QV142" s="523"/>
      <c r="QW142" s="523"/>
      <c r="QX142" s="523"/>
      <c r="QY142" s="523"/>
      <c r="QZ142" s="523"/>
      <c r="RA142" s="523"/>
      <c r="RB142" s="523"/>
      <c r="RC142" s="523"/>
      <c r="RD142" s="523"/>
      <c r="RE142" s="523"/>
      <c r="RF142" s="523"/>
      <c r="RG142" s="523"/>
      <c r="RH142" s="523"/>
      <c r="RI142" s="523"/>
      <c r="RJ142" s="523"/>
      <c r="RK142" s="523"/>
      <c r="RL142" s="523"/>
      <c r="RM142" s="523"/>
      <c r="RN142" s="523"/>
      <c r="RO142" s="523"/>
      <c r="RP142" s="523"/>
      <c r="RQ142" s="523"/>
      <c r="RR142" s="523"/>
      <c r="RS142" s="523"/>
      <c r="RT142" s="523"/>
      <c r="RU142" s="523"/>
      <c r="RV142" s="523"/>
      <c r="RW142" s="523"/>
      <c r="RX142" s="523"/>
      <c r="RY142" s="523"/>
      <c r="RZ142" s="523"/>
      <c r="SA142" s="523"/>
      <c r="SB142" s="523"/>
      <c r="SC142" s="523"/>
      <c r="SD142" s="523"/>
      <c r="SE142" s="523"/>
      <c r="SF142" s="523"/>
      <c r="SG142" s="523"/>
      <c r="SH142" s="523"/>
      <c r="SI142" s="523"/>
      <c r="SJ142" s="523"/>
      <c r="SK142" s="523"/>
      <c r="SL142" s="523"/>
      <c r="SM142" s="523"/>
      <c r="SN142" s="523"/>
      <c r="SO142" s="523"/>
      <c r="SP142" s="523"/>
      <c r="SQ142" s="523"/>
      <c r="SR142" s="523"/>
      <c r="SS142" s="523"/>
      <c r="ST142" s="523"/>
      <c r="SU142" s="523"/>
      <c r="SV142" s="523"/>
      <c r="SW142" s="523"/>
      <c r="SX142" s="523"/>
      <c r="SY142" s="523"/>
      <c r="SZ142" s="523"/>
      <c r="TA142" s="523"/>
      <c r="TB142" s="523"/>
      <c r="TC142" s="523"/>
      <c r="TD142" s="523"/>
      <c r="TE142" s="523"/>
      <c r="TF142" s="523"/>
      <c r="TG142" s="523"/>
      <c r="TH142" s="523"/>
      <c r="TI142" s="523"/>
      <c r="TJ142" s="523"/>
      <c r="TK142" s="523"/>
      <c r="TL142" s="523"/>
      <c r="TM142" s="523"/>
      <c r="TN142" s="523"/>
      <c r="TO142" s="523"/>
      <c r="TP142" s="523"/>
      <c r="TQ142" s="523"/>
      <c r="TR142" s="523"/>
      <c r="TS142" s="523"/>
      <c r="TT142" s="523"/>
      <c r="TU142" s="523"/>
      <c r="TV142" s="523"/>
      <c r="TW142" s="523"/>
      <c r="TX142" s="523"/>
      <c r="TY142" s="523"/>
      <c r="TZ142" s="523"/>
      <c r="UA142" s="523"/>
      <c r="UB142" s="523"/>
      <c r="UC142" s="523"/>
      <c r="UD142" s="523"/>
      <c r="UE142" s="523"/>
      <c r="UF142" s="523"/>
      <c r="UG142" s="523"/>
      <c r="UH142" s="523"/>
      <c r="UI142" s="523"/>
      <c r="UJ142" s="523"/>
      <c r="UK142" s="523"/>
      <c r="UL142" s="523"/>
      <c r="UM142" s="523"/>
      <c r="UN142" s="523"/>
      <c r="UO142" s="523"/>
      <c r="UP142" s="523"/>
      <c r="UQ142" s="523"/>
      <c r="UR142" s="523"/>
      <c r="US142" s="523"/>
      <c r="UT142" s="523"/>
      <c r="UU142" s="523"/>
      <c r="UV142" s="523"/>
      <c r="UW142" s="523"/>
      <c r="UX142" s="523"/>
      <c r="UY142" s="523"/>
      <c r="UZ142" s="523"/>
      <c r="VA142" s="523"/>
      <c r="VB142" s="523"/>
      <c r="VC142" s="523"/>
      <c r="VD142" s="523"/>
      <c r="VE142" s="523"/>
      <c r="VF142" s="523"/>
      <c r="VG142" s="523"/>
      <c r="VH142" s="523"/>
      <c r="VI142" s="523"/>
      <c r="VJ142" s="523"/>
      <c r="VK142" s="523"/>
      <c r="VL142" s="523"/>
      <c r="VM142" s="523"/>
      <c r="VN142" s="523"/>
      <c r="VO142" s="523"/>
      <c r="VP142" s="523"/>
      <c r="VQ142" s="523"/>
      <c r="VR142" s="523"/>
      <c r="VS142" s="523"/>
      <c r="VT142" s="523"/>
      <c r="VU142" s="523"/>
      <c r="VV142" s="523"/>
      <c r="VW142" s="523"/>
      <c r="VX142" s="523"/>
      <c r="VY142" s="523"/>
      <c r="VZ142" s="523"/>
      <c r="WA142" s="523"/>
      <c r="WB142" s="523"/>
      <c r="WC142" s="523"/>
      <c r="WD142" s="523"/>
      <c r="WE142" s="523"/>
      <c r="WF142" s="523"/>
      <c r="WG142" s="523"/>
      <c r="WH142" s="523"/>
      <c r="WI142" s="523"/>
      <c r="WJ142" s="523"/>
      <c r="WK142" s="523"/>
      <c r="WL142" s="523"/>
      <c r="WM142" s="523"/>
      <c r="WN142" s="523"/>
      <c r="WO142" s="523"/>
      <c r="WP142" s="523"/>
      <c r="WQ142" s="523"/>
      <c r="WR142" s="523"/>
      <c r="WS142" s="523"/>
      <c r="WT142" s="523"/>
      <c r="WU142" s="523"/>
      <c r="WV142" s="523"/>
      <c r="WW142" s="523"/>
      <c r="WX142" s="523"/>
      <c r="WY142" s="523"/>
      <c r="WZ142" s="523"/>
      <c r="XA142" s="523"/>
      <c r="XB142" s="523"/>
      <c r="XC142" s="523"/>
      <c r="XD142" s="523"/>
      <c r="XE142" s="523"/>
      <c r="XF142" s="523"/>
      <c r="XG142" s="523"/>
      <c r="XH142" s="523"/>
      <c r="XI142" s="523"/>
      <c r="XJ142" s="523"/>
      <c r="XK142" s="523"/>
      <c r="XL142" s="523"/>
      <c r="XM142" s="523"/>
      <c r="XN142" s="523"/>
      <c r="XO142" s="523"/>
      <c r="XP142" s="523"/>
      <c r="XQ142" s="523"/>
      <c r="XR142" s="523"/>
      <c r="XS142" s="523"/>
      <c r="XT142" s="523"/>
      <c r="XU142" s="523"/>
      <c r="XV142" s="523"/>
      <c r="XW142" s="523"/>
      <c r="XX142" s="523"/>
      <c r="XY142" s="523"/>
      <c r="XZ142" s="523"/>
      <c r="YA142" s="523"/>
      <c r="YB142" s="523"/>
      <c r="YC142" s="523"/>
      <c r="YD142" s="523"/>
      <c r="YE142" s="523"/>
      <c r="YF142" s="523"/>
      <c r="YG142" s="523"/>
      <c r="YH142" s="523"/>
      <c r="YI142" s="523"/>
      <c r="YJ142" s="523"/>
      <c r="YK142" s="523"/>
      <c r="YL142" s="523"/>
      <c r="YM142" s="523"/>
      <c r="YN142" s="523"/>
      <c r="YO142" s="523"/>
      <c r="YP142" s="523"/>
      <c r="YQ142" s="523"/>
      <c r="YR142" s="523"/>
      <c r="YS142" s="523"/>
      <c r="YT142" s="523"/>
      <c r="YU142" s="523"/>
      <c r="YV142" s="523"/>
      <c r="YW142" s="523"/>
      <c r="YX142" s="523"/>
      <c r="YY142" s="523"/>
      <c r="YZ142" s="523"/>
      <c r="ZA142" s="523"/>
      <c r="ZB142" s="523"/>
      <c r="ZC142" s="523"/>
      <c r="ZD142" s="523"/>
      <c r="ZE142" s="523"/>
      <c r="ZF142" s="523"/>
      <c r="ZG142" s="523"/>
      <c r="ZH142" s="523"/>
      <c r="ZI142" s="523"/>
      <c r="ZJ142" s="523"/>
      <c r="ZK142" s="523"/>
      <c r="ZL142" s="523"/>
      <c r="ZM142" s="523"/>
      <c r="ZN142" s="523"/>
      <c r="ZO142" s="523"/>
      <c r="ZP142" s="523"/>
      <c r="ZQ142" s="523"/>
      <c r="ZR142" s="523"/>
      <c r="ZS142" s="523"/>
      <c r="ZT142" s="523"/>
      <c r="ZU142" s="523"/>
      <c r="ZV142" s="523"/>
      <c r="ZW142" s="523"/>
      <c r="ZX142" s="523"/>
      <c r="ZY142" s="523"/>
      <c r="ZZ142" s="523"/>
      <c r="AAA142" s="523"/>
      <c r="AAB142" s="523"/>
      <c r="AAC142" s="523"/>
      <c r="AAD142" s="523"/>
      <c r="AAE142" s="523"/>
      <c r="AAF142" s="523"/>
      <c r="AAG142" s="523"/>
      <c r="AAH142" s="523"/>
      <c r="AAI142" s="523"/>
      <c r="AAJ142" s="523"/>
      <c r="AAK142" s="523"/>
      <c r="AAL142" s="523"/>
      <c r="AAM142" s="523"/>
      <c r="AAN142" s="523"/>
      <c r="AAO142" s="523"/>
      <c r="AAP142" s="523"/>
      <c r="AAQ142" s="523"/>
      <c r="AAR142" s="523"/>
      <c r="AAS142" s="523"/>
      <c r="AAT142" s="523"/>
      <c r="AAU142" s="523"/>
      <c r="AAV142" s="523"/>
      <c r="AAW142" s="523"/>
      <c r="AAX142" s="523"/>
      <c r="AAY142" s="523"/>
      <c r="AAZ142" s="523"/>
      <c r="ABA142" s="523"/>
      <c r="ABB142" s="523"/>
      <c r="ABC142" s="523"/>
      <c r="ABD142" s="523"/>
      <c r="ABE142" s="523"/>
      <c r="ABF142" s="523"/>
      <c r="ABG142" s="523"/>
      <c r="ABH142" s="523"/>
      <c r="ABI142" s="523"/>
      <c r="ABJ142" s="523"/>
      <c r="ABK142" s="523"/>
      <c r="ABL142" s="523"/>
      <c r="ABM142" s="523"/>
      <c r="ABN142" s="523"/>
      <c r="ABO142" s="523"/>
      <c r="ABP142" s="523"/>
      <c r="ABQ142" s="523"/>
      <c r="ABR142" s="523"/>
      <c r="ABS142" s="523"/>
      <c r="ABT142" s="523"/>
      <c r="ABU142" s="523"/>
      <c r="ABV142" s="523"/>
      <c r="ABW142" s="523"/>
      <c r="ABX142" s="523"/>
      <c r="ABY142" s="523"/>
      <c r="ABZ142" s="523"/>
      <c r="ACA142" s="523"/>
      <c r="ACB142" s="523"/>
      <c r="ACC142" s="523"/>
      <c r="ACD142" s="523"/>
      <c r="ACE142" s="523"/>
      <c r="ACF142" s="523"/>
      <c r="ACG142" s="523"/>
      <c r="ACH142" s="523"/>
      <c r="ACI142" s="523"/>
      <c r="ACJ142" s="523"/>
      <c r="ACK142" s="523"/>
      <c r="ACL142" s="523"/>
      <c r="ACM142" s="523"/>
      <c r="ACN142" s="523"/>
      <c r="ACO142" s="523"/>
      <c r="ACP142" s="523"/>
      <c r="ACQ142" s="523"/>
      <c r="ACR142" s="523"/>
      <c r="ACS142" s="523"/>
      <c r="ACT142" s="523"/>
      <c r="ACU142" s="523"/>
      <c r="ACV142" s="523"/>
      <c r="ACW142" s="523"/>
      <c r="ACX142" s="523"/>
      <c r="ACY142" s="523"/>
      <c r="ACZ142" s="523"/>
      <c r="ADA142" s="523"/>
      <c r="ADB142" s="523"/>
      <c r="ADC142" s="523"/>
      <c r="ADD142" s="523"/>
      <c r="ADE142" s="523"/>
      <c r="ADF142" s="523"/>
      <c r="ADG142" s="523"/>
      <c r="ADH142" s="523"/>
      <c r="ADI142" s="523"/>
      <c r="ADJ142" s="523"/>
      <c r="ADK142" s="523"/>
      <c r="ADL142" s="523"/>
      <c r="ADM142" s="523"/>
      <c r="ADN142" s="523"/>
      <c r="ADO142" s="523"/>
      <c r="ADP142" s="523"/>
      <c r="ADQ142" s="523"/>
      <c r="ADR142" s="523"/>
      <c r="ADS142" s="523"/>
      <c r="ADT142" s="523"/>
      <c r="ADU142" s="523"/>
      <c r="ADV142" s="523"/>
      <c r="ADW142" s="523"/>
      <c r="ADX142" s="523"/>
      <c r="ADY142" s="523"/>
      <c r="ADZ142" s="523"/>
      <c r="AEA142" s="523"/>
      <c r="AEB142" s="523"/>
      <c r="AEC142" s="523"/>
      <c r="AED142" s="523"/>
      <c r="AEE142" s="523"/>
      <c r="AEF142" s="523"/>
      <c r="AEG142" s="523"/>
      <c r="AEH142" s="523"/>
      <c r="AEI142" s="523"/>
      <c r="AEJ142" s="523"/>
      <c r="AEK142" s="523"/>
      <c r="AEL142" s="523"/>
      <c r="AEM142" s="523"/>
      <c r="AEN142" s="523"/>
      <c r="AEO142" s="523"/>
      <c r="AEP142" s="523"/>
      <c r="AEQ142" s="523"/>
      <c r="AER142" s="523"/>
      <c r="AES142" s="523"/>
      <c r="AET142" s="523"/>
      <c r="AEU142" s="523"/>
      <c r="AEV142" s="523"/>
      <c r="AEW142" s="523"/>
      <c r="AEX142" s="523"/>
      <c r="AEY142" s="523"/>
      <c r="AEZ142" s="523"/>
      <c r="AFA142" s="523"/>
      <c r="AFB142" s="523"/>
      <c r="AFC142" s="523"/>
      <c r="AFD142" s="523"/>
      <c r="AFE142" s="523"/>
      <c r="AFF142" s="523"/>
      <c r="AFG142" s="523"/>
      <c r="AFH142" s="523"/>
      <c r="AFI142" s="523"/>
      <c r="AFJ142" s="523"/>
      <c r="AFK142" s="523"/>
      <c r="AFL142" s="523"/>
      <c r="AFM142" s="523"/>
      <c r="AFN142" s="523"/>
      <c r="AFO142" s="523"/>
      <c r="AFP142" s="523"/>
      <c r="AFQ142" s="523"/>
      <c r="AFR142" s="523"/>
      <c r="AFS142" s="523"/>
      <c r="AFT142" s="523"/>
      <c r="AFU142" s="523"/>
      <c r="AFV142" s="523"/>
      <c r="AFW142" s="523"/>
      <c r="AFX142" s="523"/>
      <c r="AFY142" s="523"/>
      <c r="AFZ142" s="523"/>
      <c r="AGA142" s="523"/>
      <c r="AGB142" s="523"/>
      <c r="AGC142" s="523"/>
      <c r="AGD142" s="523"/>
      <c r="AGE142" s="523"/>
      <c r="AGF142" s="523"/>
      <c r="AGG142" s="523"/>
      <c r="AGH142" s="523"/>
      <c r="AGI142" s="523"/>
      <c r="AGJ142" s="523"/>
      <c r="AGK142" s="523"/>
      <c r="AGL142" s="523"/>
      <c r="AGM142" s="523"/>
      <c r="AGN142" s="523"/>
      <c r="AGO142" s="523"/>
      <c r="AGP142" s="523"/>
      <c r="AGQ142" s="523"/>
      <c r="AGR142" s="523"/>
      <c r="AGS142" s="523"/>
      <c r="AGT142" s="523"/>
      <c r="AGU142" s="523"/>
      <c r="AGV142" s="523"/>
      <c r="AGW142" s="523"/>
      <c r="AGX142" s="523"/>
      <c r="AGY142" s="523"/>
      <c r="AGZ142" s="523"/>
      <c r="AHA142" s="523"/>
      <c r="AHB142" s="523"/>
      <c r="AHC142" s="523"/>
      <c r="AHD142" s="523"/>
      <c r="AHE142" s="523"/>
      <c r="AHF142" s="523"/>
      <c r="AHG142" s="523"/>
      <c r="AHH142" s="523"/>
      <c r="AHI142" s="523"/>
      <c r="AHJ142" s="523"/>
      <c r="AHK142" s="523"/>
      <c r="AHL142" s="523"/>
      <c r="AHM142" s="523"/>
      <c r="AHN142" s="523"/>
      <c r="AHO142" s="523"/>
      <c r="AHP142" s="523"/>
      <c r="AHQ142" s="523"/>
      <c r="AHR142" s="523"/>
      <c r="AHS142" s="523"/>
      <c r="AHT142" s="523"/>
      <c r="AHU142" s="523"/>
      <c r="AHV142" s="523"/>
      <c r="AHW142" s="523"/>
      <c r="AHX142" s="523"/>
      <c r="AHY142" s="523"/>
      <c r="AHZ142" s="523"/>
      <c r="AIA142" s="523"/>
      <c r="AIB142" s="523"/>
      <c r="AIC142" s="523"/>
      <c r="AID142" s="523"/>
      <c r="AIE142" s="523"/>
      <c r="AIF142" s="523"/>
      <c r="AIG142" s="523"/>
      <c r="AIH142" s="523"/>
      <c r="AII142" s="523"/>
      <c r="AIJ142" s="523"/>
      <c r="AIK142" s="523"/>
      <c r="AIL142" s="523"/>
      <c r="AIM142" s="523"/>
      <c r="AIN142" s="523"/>
      <c r="AIO142" s="523"/>
      <c r="AIP142" s="523"/>
      <c r="AIQ142" s="523"/>
      <c r="AIR142" s="523"/>
      <c r="AIS142" s="523"/>
      <c r="AIT142" s="523"/>
      <c r="AIU142" s="523"/>
      <c r="AIV142" s="523"/>
      <c r="AIW142" s="523"/>
      <c r="AIX142" s="523"/>
      <c r="AIY142" s="523"/>
      <c r="AIZ142" s="523"/>
      <c r="AJA142" s="523"/>
      <c r="AJB142" s="523"/>
      <c r="AJC142" s="523"/>
      <c r="AJD142" s="523"/>
      <c r="AJE142" s="523"/>
      <c r="AJF142" s="523"/>
      <c r="AJG142" s="523"/>
      <c r="AJH142" s="523"/>
      <c r="AJI142" s="523"/>
      <c r="AJJ142" s="523"/>
      <c r="AJK142" s="523"/>
      <c r="AJL142" s="523"/>
      <c r="AJM142" s="523"/>
      <c r="AJN142" s="523"/>
      <c r="AJO142" s="523"/>
      <c r="AJP142" s="523"/>
      <c r="AJQ142" s="523"/>
      <c r="AJR142" s="523"/>
      <c r="AJS142" s="523"/>
      <c r="AJT142" s="523"/>
      <c r="AJU142" s="523"/>
      <c r="AJV142" s="523"/>
      <c r="AJW142" s="523"/>
      <c r="AJX142" s="523"/>
      <c r="AJY142" s="523"/>
      <c r="AJZ142" s="523"/>
      <c r="AKA142" s="523"/>
      <c r="AKB142" s="523"/>
      <c r="AKC142" s="523"/>
      <c r="AKD142" s="523"/>
      <c r="AKE142" s="523"/>
      <c r="AKF142" s="523"/>
      <c r="AKG142" s="523"/>
      <c r="AKH142" s="523"/>
      <c r="AKI142" s="523"/>
      <c r="AKJ142" s="523"/>
      <c r="AKK142" s="523"/>
      <c r="AKL142" s="523"/>
      <c r="AKM142" s="523"/>
      <c r="AKN142" s="523"/>
      <c r="AKO142" s="523"/>
      <c r="AKP142" s="523"/>
      <c r="AKQ142" s="523"/>
      <c r="AKR142" s="523"/>
      <c r="AKS142" s="523"/>
      <c r="AKT142" s="523"/>
      <c r="AKU142" s="523"/>
      <c r="AKV142" s="523"/>
      <c r="AKW142" s="523"/>
      <c r="AKX142" s="523"/>
      <c r="AKY142" s="523"/>
      <c r="AKZ142" s="523"/>
      <c r="ALA142" s="523"/>
      <c r="ALB142" s="523"/>
      <c r="ALC142" s="523"/>
      <c r="ALD142" s="523"/>
      <c r="ALE142" s="523"/>
      <c r="ALF142" s="523"/>
      <c r="ALG142" s="523"/>
      <c r="ALH142" s="523"/>
      <c r="ALI142" s="523"/>
      <c r="ALJ142" s="523"/>
      <c r="ALK142" s="523"/>
      <c r="ALL142" s="523"/>
      <c r="ALM142" s="523"/>
      <c r="ALN142" s="523"/>
      <c r="ALO142" s="523"/>
      <c r="ALP142" s="523"/>
      <c r="ALQ142" s="523"/>
      <c r="ALR142" s="523"/>
      <c r="ALS142" s="523"/>
      <c r="ALT142" s="523"/>
      <c r="ALU142" s="523"/>
      <c r="ALV142" s="523"/>
      <c r="ALW142" s="523"/>
      <c r="ALX142" s="523"/>
      <c r="ALY142" s="523"/>
      <c r="ALZ142" s="523"/>
      <c r="AMA142" s="523"/>
      <c r="AMB142" s="523"/>
      <c r="AMC142" s="523"/>
      <c r="AMD142" s="523"/>
      <c r="AME142" s="523"/>
      <c r="AMF142" s="523"/>
      <c r="AMG142" s="523"/>
      <c r="AMH142" s="523"/>
      <c r="AMI142" s="523"/>
      <c r="AMJ142" s="523"/>
      <c r="AMK142" s="523"/>
      <c r="AML142" s="523"/>
    </row>
    <row r="143" spans="1:1026" s="525" customFormat="1" ht="19.5" customHeight="1">
      <c r="A143" s="523"/>
      <c r="B143" s="83" t="s">
        <v>11</v>
      </c>
      <c r="C143" s="642" t="s">
        <v>121</v>
      </c>
      <c r="D143" s="964"/>
      <c r="E143" s="970"/>
      <c r="F143" s="130" t="s">
        <v>153</v>
      </c>
      <c r="G143" s="584">
        <f>G141+H141</f>
        <v>4655.9290700000001</v>
      </c>
      <c r="H143" s="968">
        <f>ROUND(G143*G144,2)</f>
        <v>558.71</v>
      </c>
      <c r="I143" s="64"/>
      <c r="J143" s="523"/>
      <c r="K143" s="515"/>
      <c r="L143" s="523"/>
      <c r="M143" s="523"/>
      <c r="N143" s="523"/>
      <c r="O143" s="523"/>
      <c r="P143" s="523"/>
      <c r="Q143" s="523"/>
      <c r="R143" s="523"/>
      <c r="S143" s="523"/>
      <c r="T143" s="523"/>
      <c r="U143" s="523"/>
      <c r="V143" s="523"/>
      <c r="W143" s="523"/>
      <c r="X143" s="523"/>
      <c r="Y143" s="523"/>
      <c r="Z143" s="523"/>
      <c r="AA143" s="523"/>
      <c r="AB143" s="523"/>
      <c r="AC143" s="523"/>
      <c r="AD143" s="523"/>
      <c r="AE143" s="523"/>
      <c r="AF143" s="523"/>
      <c r="AG143" s="523"/>
      <c r="AH143" s="523"/>
      <c r="AI143" s="523"/>
      <c r="AJ143" s="523"/>
      <c r="AK143" s="523"/>
      <c r="AL143" s="523"/>
      <c r="AM143" s="523"/>
      <c r="AN143" s="523"/>
      <c r="AO143" s="523"/>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523"/>
      <c r="CA143" s="523"/>
      <c r="CB143" s="523"/>
      <c r="CC143" s="523"/>
      <c r="CD143" s="523"/>
      <c r="CE143" s="523"/>
      <c r="CF143" s="523"/>
      <c r="CG143" s="523"/>
      <c r="CH143" s="523"/>
      <c r="CI143" s="523"/>
      <c r="CJ143" s="523"/>
      <c r="CK143" s="523"/>
      <c r="CL143" s="523"/>
      <c r="CM143" s="523"/>
      <c r="CN143" s="523"/>
      <c r="CO143" s="523"/>
      <c r="CP143" s="523"/>
      <c r="CQ143" s="523"/>
      <c r="CR143" s="523"/>
      <c r="CS143" s="523"/>
      <c r="CT143" s="523"/>
      <c r="CU143" s="523"/>
      <c r="CV143" s="523"/>
      <c r="CW143" s="523"/>
      <c r="CX143" s="523"/>
      <c r="CY143" s="523"/>
      <c r="CZ143" s="523"/>
      <c r="DA143" s="523"/>
      <c r="DB143" s="523"/>
      <c r="DC143" s="523"/>
      <c r="DD143" s="523"/>
      <c r="DE143" s="523"/>
      <c r="DF143" s="523"/>
      <c r="DG143" s="523"/>
      <c r="DH143" s="523"/>
      <c r="DI143" s="523"/>
      <c r="DJ143" s="523"/>
      <c r="DK143" s="523"/>
      <c r="DL143" s="523"/>
      <c r="DM143" s="523"/>
      <c r="DN143" s="523"/>
      <c r="DO143" s="523"/>
      <c r="DP143" s="523"/>
      <c r="DQ143" s="523"/>
      <c r="DR143" s="523"/>
      <c r="DS143" s="523"/>
      <c r="DT143" s="523"/>
      <c r="DU143" s="523"/>
      <c r="DV143" s="523"/>
      <c r="DW143" s="523"/>
      <c r="DX143" s="523"/>
      <c r="DY143" s="523"/>
      <c r="DZ143" s="523"/>
      <c r="EA143" s="523"/>
      <c r="EB143" s="523"/>
      <c r="EC143" s="523"/>
      <c r="ED143" s="523"/>
      <c r="EE143" s="523"/>
      <c r="EF143" s="523"/>
      <c r="EG143" s="523"/>
      <c r="EH143" s="523"/>
      <c r="EI143" s="523"/>
      <c r="EJ143" s="523"/>
      <c r="EK143" s="523"/>
      <c r="EL143" s="523"/>
      <c r="EM143" s="523"/>
      <c r="EN143" s="523"/>
      <c r="EO143" s="523"/>
      <c r="EP143" s="523"/>
      <c r="EQ143" s="523"/>
      <c r="ER143" s="523"/>
      <c r="ES143" s="523"/>
      <c r="ET143" s="523"/>
      <c r="EU143" s="523"/>
      <c r="EV143" s="523"/>
      <c r="EW143" s="523"/>
      <c r="EX143" s="523"/>
      <c r="EY143" s="523"/>
      <c r="EZ143" s="523"/>
      <c r="FA143" s="523"/>
      <c r="FB143" s="523"/>
      <c r="FC143" s="523"/>
      <c r="FD143" s="523"/>
      <c r="FE143" s="523"/>
      <c r="FF143" s="523"/>
      <c r="FG143" s="523"/>
      <c r="FH143" s="523"/>
      <c r="FI143" s="523"/>
      <c r="FJ143" s="523"/>
      <c r="FK143" s="523"/>
      <c r="FL143" s="523"/>
      <c r="FM143" s="523"/>
      <c r="FN143" s="523"/>
      <c r="FO143" s="523"/>
      <c r="FP143" s="523"/>
      <c r="FQ143" s="523"/>
      <c r="FR143" s="523"/>
      <c r="FS143" s="523"/>
      <c r="FT143" s="523"/>
      <c r="FU143" s="523"/>
      <c r="FV143" s="523"/>
      <c r="FW143" s="523"/>
      <c r="FX143" s="523"/>
      <c r="FY143" s="523"/>
      <c r="FZ143" s="523"/>
      <c r="GA143" s="523"/>
      <c r="GB143" s="523"/>
      <c r="GC143" s="523"/>
      <c r="GD143" s="523"/>
      <c r="GE143" s="523"/>
      <c r="GF143" s="523"/>
      <c r="GG143" s="523"/>
      <c r="GH143" s="523"/>
      <c r="GI143" s="523"/>
      <c r="GJ143" s="523"/>
      <c r="GK143" s="523"/>
      <c r="GL143" s="523"/>
      <c r="GM143" s="523"/>
      <c r="GN143" s="523"/>
      <c r="GO143" s="523"/>
      <c r="GP143" s="523"/>
      <c r="GQ143" s="523"/>
      <c r="GR143" s="523"/>
      <c r="GS143" s="523"/>
      <c r="GT143" s="523"/>
      <c r="GU143" s="523"/>
      <c r="GV143" s="523"/>
      <c r="GW143" s="523"/>
      <c r="GX143" s="523"/>
      <c r="GY143" s="523"/>
      <c r="GZ143" s="523"/>
      <c r="HA143" s="523"/>
      <c r="HB143" s="523"/>
      <c r="HC143" s="523"/>
      <c r="HD143" s="523"/>
      <c r="HE143" s="523"/>
      <c r="HF143" s="523"/>
      <c r="HG143" s="523"/>
      <c r="HH143" s="523"/>
      <c r="HI143" s="523"/>
      <c r="HJ143" s="523"/>
      <c r="HK143" s="523"/>
      <c r="HL143" s="523"/>
      <c r="HM143" s="523"/>
      <c r="HN143" s="523"/>
      <c r="HO143" s="523"/>
      <c r="HP143" s="523"/>
      <c r="HQ143" s="523"/>
      <c r="HR143" s="523"/>
      <c r="HS143" s="523"/>
      <c r="HT143" s="523"/>
      <c r="HU143" s="523"/>
      <c r="HV143" s="523"/>
      <c r="HW143" s="523"/>
      <c r="HX143" s="523"/>
      <c r="HY143" s="523"/>
      <c r="HZ143" s="523"/>
      <c r="IA143" s="523"/>
      <c r="IB143" s="523"/>
      <c r="IC143" s="523"/>
      <c r="ID143" s="523"/>
      <c r="IE143" s="523"/>
      <c r="IF143" s="523"/>
      <c r="IG143" s="523"/>
      <c r="IH143" s="523"/>
      <c r="II143" s="523"/>
      <c r="IJ143" s="523"/>
      <c r="IK143" s="523"/>
      <c r="IL143" s="523"/>
      <c r="IM143" s="523"/>
      <c r="IN143" s="523"/>
      <c r="IO143" s="523"/>
      <c r="IP143" s="523"/>
      <c r="IQ143" s="523"/>
      <c r="IR143" s="523"/>
      <c r="IS143" s="523"/>
      <c r="IT143" s="523"/>
      <c r="IU143" s="523"/>
      <c r="IV143" s="523"/>
      <c r="IW143" s="523"/>
      <c r="IX143" s="523"/>
      <c r="IY143" s="523"/>
      <c r="IZ143" s="523"/>
      <c r="JA143" s="523"/>
      <c r="JB143" s="523"/>
      <c r="JC143" s="523"/>
      <c r="JD143" s="523"/>
      <c r="JE143" s="523"/>
      <c r="JF143" s="523"/>
      <c r="JG143" s="523"/>
      <c r="JH143" s="523"/>
      <c r="JI143" s="523"/>
      <c r="JJ143" s="523"/>
      <c r="JK143" s="523"/>
      <c r="JL143" s="523"/>
      <c r="JM143" s="523"/>
      <c r="JN143" s="523"/>
      <c r="JO143" s="523"/>
      <c r="JP143" s="523"/>
      <c r="JQ143" s="523"/>
      <c r="JR143" s="523"/>
      <c r="JS143" s="523"/>
      <c r="JT143" s="523"/>
      <c r="JU143" s="523"/>
      <c r="JV143" s="523"/>
      <c r="JW143" s="523"/>
      <c r="JX143" s="523"/>
      <c r="JY143" s="523"/>
      <c r="JZ143" s="523"/>
      <c r="KA143" s="523"/>
      <c r="KB143" s="523"/>
      <c r="KC143" s="523"/>
      <c r="KD143" s="523"/>
      <c r="KE143" s="523"/>
      <c r="KF143" s="523"/>
      <c r="KG143" s="523"/>
      <c r="KH143" s="523"/>
      <c r="KI143" s="523"/>
      <c r="KJ143" s="523"/>
      <c r="KK143" s="523"/>
      <c r="KL143" s="523"/>
      <c r="KM143" s="523"/>
      <c r="KN143" s="523"/>
      <c r="KO143" s="523"/>
      <c r="KP143" s="523"/>
      <c r="KQ143" s="523"/>
      <c r="KR143" s="523"/>
      <c r="KS143" s="523"/>
      <c r="KT143" s="523"/>
      <c r="KU143" s="523"/>
      <c r="KV143" s="523"/>
      <c r="KW143" s="523"/>
      <c r="KX143" s="523"/>
      <c r="KY143" s="523"/>
      <c r="KZ143" s="523"/>
      <c r="LA143" s="523"/>
      <c r="LB143" s="523"/>
      <c r="LC143" s="523"/>
      <c r="LD143" s="523"/>
      <c r="LE143" s="523"/>
      <c r="LF143" s="523"/>
      <c r="LG143" s="523"/>
      <c r="LH143" s="523"/>
      <c r="LI143" s="523"/>
      <c r="LJ143" s="523"/>
      <c r="LK143" s="523"/>
      <c r="LL143" s="523"/>
      <c r="LM143" s="523"/>
      <c r="LN143" s="523"/>
      <c r="LO143" s="523"/>
      <c r="LP143" s="523"/>
      <c r="LQ143" s="523"/>
      <c r="LR143" s="523"/>
      <c r="LS143" s="523"/>
      <c r="LT143" s="523"/>
      <c r="LU143" s="523"/>
      <c r="LV143" s="523"/>
      <c r="LW143" s="523"/>
      <c r="LX143" s="523"/>
      <c r="LY143" s="523"/>
      <c r="LZ143" s="523"/>
      <c r="MA143" s="523"/>
      <c r="MB143" s="523"/>
      <c r="MC143" s="523"/>
      <c r="MD143" s="523"/>
      <c r="ME143" s="523"/>
      <c r="MF143" s="523"/>
      <c r="MG143" s="523"/>
      <c r="MH143" s="523"/>
      <c r="MI143" s="523"/>
      <c r="MJ143" s="523"/>
      <c r="MK143" s="523"/>
      <c r="ML143" s="523"/>
      <c r="MM143" s="523"/>
      <c r="MN143" s="523"/>
      <c r="MO143" s="523"/>
      <c r="MP143" s="523"/>
      <c r="MQ143" s="523"/>
      <c r="MR143" s="523"/>
      <c r="MS143" s="523"/>
      <c r="MT143" s="523"/>
      <c r="MU143" s="523"/>
      <c r="MV143" s="523"/>
      <c r="MW143" s="523"/>
      <c r="MX143" s="523"/>
      <c r="MY143" s="523"/>
      <c r="MZ143" s="523"/>
      <c r="NA143" s="523"/>
      <c r="NB143" s="523"/>
      <c r="NC143" s="523"/>
      <c r="ND143" s="523"/>
      <c r="NE143" s="523"/>
      <c r="NF143" s="523"/>
      <c r="NG143" s="523"/>
      <c r="NH143" s="523"/>
      <c r="NI143" s="523"/>
      <c r="NJ143" s="523"/>
      <c r="NK143" s="523"/>
      <c r="NL143" s="523"/>
      <c r="NM143" s="523"/>
      <c r="NN143" s="523"/>
      <c r="NO143" s="523"/>
      <c r="NP143" s="523"/>
      <c r="NQ143" s="523"/>
      <c r="NR143" s="523"/>
      <c r="NS143" s="523"/>
      <c r="NT143" s="523"/>
      <c r="NU143" s="523"/>
      <c r="NV143" s="523"/>
      <c r="NW143" s="523"/>
      <c r="NX143" s="523"/>
      <c r="NY143" s="523"/>
      <c r="NZ143" s="523"/>
      <c r="OA143" s="523"/>
      <c r="OB143" s="523"/>
      <c r="OC143" s="523"/>
      <c r="OD143" s="523"/>
      <c r="OE143" s="523"/>
      <c r="OF143" s="523"/>
      <c r="OG143" s="523"/>
      <c r="OH143" s="523"/>
      <c r="OI143" s="523"/>
      <c r="OJ143" s="523"/>
      <c r="OK143" s="523"/>
      <c r="OL143" s="523"/>
      <c r="OM143" s="523"/>
      <c r="ON143" s="523"/>
      <c r="OO143" s="523"/>
      <c r="OP143" s="523"/>
      <c r="OQ143" s="523"/>
      <c r="OR143" s="523"/>
      <c r="OS143" s="523"/>
      <c r="OT143" s="523"/>
      <c r="OU143" s="523"/>
      <c r="OV143" s="523"/>
      <c r="OW143" s="523"/>
      <c r="OX143" s="523"/>
      <c r="OY143" s="523"/>
      <c r="OZ143" s="523"/>
      <c r="PA143" s="523"/>
      <c r="PB143" s="523"/>
      <c r="PC143" s="523"/>
      <c r="PD143" s="523"/>
      <c r="PE143" s="523"/>
      <c r="PF143" s="523"/>
      <c r="PG143" s="523"/>
      <c r="PH143" s="523"/>
      <c r="PI143" s="523"/>
      <c r="PJ143" s="523"/>
      <c r="PK143" s="523"/>
      <c r="PL143" s="523"/>
      <c r="PM143" s="523"/>
      <c r="PN143" s="523"/>
      <c r="PO143" s="523"/>
      <c r="PP143" s="523"/>
      <c r="PQ143" s="523"/>
      <c r="PR143" s="523"/>
      <c r="PS143" s="523"/>
      <c r="PT143" s="523"/>
      <c r="PU143" s="523"/>
      <c r="PV143" s="523"/>
      <c r="PW143" s="523"/>
      <c r="PX143" s="523"/>
      <c r="PY143" s="523"/>
      <c r="PZ143" s="523"/>
      <c r="QA143" s="523"/>
      <c r="QB143" s="523"/>
      <c r="QC143" s="523"/>
      <c r="QD143" s="523"/>
      <c r="QE143" s="523"/>
      <c r="QF143" s="523"/>
      <c r="QG143" s="523"/>
      <c r="QH143" s="523"/>
      <c r="QI143" s="523"/>
      <c r="QJ143" s="523"/>
      <c r="QK143" s="523"/>
      <c r="QL143" s="523"/>
      <c r="QM143" s="523"/>
      <c r="QN143" s="523"/>
      <c r="QO143" s="523"/>
      <c r="QP143" s="523"/>
      <c r="QQ143" s="523"/>
      <c r="QR143" s="523"/>
      <c r="QS143" s="523"/>
      <c r="QT143" s="523"/>
      <c r="QU143" s="523"/>
      <c r="QV143" s="523"/>
      <c r="QW143" s="523"/>
      <c r="QX143" s="523"/>
      <c r="QY143" s="523"/>
      <c r="QZ143" s="523"/>
      <c r="RA143" s="523"/>
      <c r="RB143" s="523"/>
      <c r="RC143" s="523"/>
      <c r="RD143" s="523"/>
      <c r="RE143" s="523"/>
      <c r="RF143" s="523"/>
      <c r="RG143" s="523"/>
      <c r="RH143" s="523"/>
      <c r="RI143" s="523"/>
      <c r="RJ143" s="523"/>
      <c r="RK143" s="523"/>
      <c r="RL143" s="523"/>
      <c r="RM143" s="523"/>
      <c r="RN143" s="523"/>
      <c r="RO143" s="523"/>
      <c r="RP143" s="523"/>
      <c r="RQ143" s="523"/>
      <c r="RR143" s="523"/>
      <c r="RS143" s="523"/>
      <c r="RT143" s="523"/>
      <c r="RU143" s="523"/>
      <c r="RV143" s="523"/>
      <c r="RW143" s="523"/>
      <c r="RX143" s="523"/>
      <c r="RY143" s="523"/>
      <c r="RZ143" s="523"/>
      <c r="SA143" s="523"/>
      <c r="SB143" s="523"/>
      <c r="SC143" s="523"/>
      <c r="SD143" s="523"/>
      <c r="SE143" s="523"/>
      <c r="SF143" s="523"/>
      <c r="SG143" s="523"/>
      <c r="SH143" s="523"/>
      <c r="SI143" s="523"/>
      <c r="SJ143" s="523"/>
      <c r="SK143" s="523"/>
      <c r="SL143" s="523"/>
      <c r="SM143" s="523"/>
      <c r="SN143" s="523"/>
      <c r="SO143" s="523"/>
      <c r="SP143" s="523"/>
      <c r="SQ143" s="523"/>
      <c r="SR143" s="523"/>
      <c r="SS143" s="523"/>
      <c r="ST143" s="523"/>
      <c r="SU143" s="523"/>
      <c r="SV143" s="523"/>
      <c r="SW143" s="523"/>
      <c r="SX143" s="523"/>
      <c r="SY143" s="523"/>
      <c r="SZ143" s="523"/>
      <c r="TA143" s="523"/>
      <c r="TB143" s="523"/>
      <c r="TC143" s="523"/>
      <c r="TD143" s="523"/>
      <c r="TE143" s="523"/>
      <c r="TF143" s="523"/>
      <c r="TG143" s="523"/>
      <c r="TH143" s="523"/>
      <c r="TI143" s="523"/>
      <c r="TJ143" s="523"/>
      <c r="TK143" s="523"/>
      <c r="TL143" s="523"/>
      <c r="TM143" s="523"/>
      <c r="TN143" s="523"/>
      <c r="TO143" s="523"/>
      <c r="TP143" s="523"/>
      <c r="TQ143" s="523"/>
      <c r="TR143" s="523"/>
      <c r="TS143" s="523"/>
      <c r="TT143" s="523"/>
      <c r="TU143" s="523"/>
      <c r="TV143" s="523"/>
      <c r="TW143" s="523"/>
      <c r="TX143" s="523"/>
      <c r="TY143" s="523"/>
      <c r="TZ143" s="523"/>
      <c r="UA143" s="523"/>
      <c r="UB143" s="523"/>
      <c r="UC143" s="523"/>
      <c r="UD143" s="523"/>
      <c r="UE143" s="523"/>
      <c r="UF143" s="523"/>
      <c r="UG143" s="523"/>
      <c r="UH143" s="523"/>
      <c r="UI143" s="523"/>
      <c r="UJ143" s="523"/>
      <c r="UK143" s="523"/>
      <c r="UL143" s="523"/>
      <c r="UM143" s="523"/>
      <c r="UN143" s="523"/>
      <c r="UO143" s="523"/>
      <c r="UP143" s="523"/>
      <c r="UQ143" s="523"/>
      <c r="UR143" s="523"/>
      <c r="US143" s="523"/>
      <c r="UT143" s="523"/>
      <c r="UU143" s="523"/>
      <c r="UV143" s="523"/>
      <c r="UW143" s="523"/>
      <c r="UX143" s="523"/>
      <c r="UY143" s="523"/>
      <c r="UZ143" s="523"/>
      <c r="VA143" s="523"/>
      <c r="VB143" s="523"/>
      <c r="VC143" s="523"/>
      <c r="VD143" s="523"/>
      <c r="VE143" s="523"/>
      <c r="VF143" s="523"/>
      <c r="VG143" s="523"/>
      <c r="VH143" s="523"/>
      <c r="VI143" s="523"/>
      <c r="VJ143" s="523"/>
      <c r="VK143" s="523"/>
      <c r="VL143" s="523"/>
      <c r="VM143" s="523"/>
      <c r="VN143" s="523"/>
      <c r="VO143" s="523"/>
      <c r="VP143" s="523"/>
      <c r="VQ143" s="523"/>
      <c r="VR143" s="523"/>
      <c r="VS143" s="523"/>
      <c r="VT143" s="523"/>
      <c r="VU143" s="523"/>
      <c r="VV143" s="523"/>
      <c r="VW143" s="523"/>
      <c r="VX143" s="523"/>
      <c r="VY143" s="523"/>
      <c r="VZ143" s="523"/>
      <c r="WA143" s="523"/>
      <c r="WB143" s="523"/>
      <c r="WC143" s="523"/>
      <c r="WD143" s="523"/>
      <c r="WE143" s="523"/>
      <c r="WF143" s="523"/>
      <c r="WG143" s="523"/>
      <c r="WH143" s="523"/>
      <c r="WI143" s="523"/>
      <c r="WJ143" s="523"/>
      <c r="WK143" s="523"/>
      <c r="WL143" s="523"/>
      <c r="WM143" s="523"/>
      <c r="WN143" s="523"/>
      <c r="WO143" s="523"/>
      <c r="WP143" s="523"/>
      <c r="WQ143" s="523"/>
      <c r="WR143" s="523"/>
      <c r="WS143" s="523"/>
      <c r="WT143" s="523"/>
      <c r="WU143" s="523"/>
      <c r="WV143" s="523"/>
      <c r="WW143" s="523"/>
      <c r="WX143" s="523"/>
      <c r="WY143" s="523"/>
      <c r="WZ143" s="523"/>
      <c r="XA143" s="523"/>
      <c r="XB143" s="523"/>
      <c r="XC143" s="523"/>
      <c r="XD143" s="523"/>
      <c r="XE143" s="523"/>
      <c r="XF143" s="523"/>
      <c r="XG143" s="523"/>
      <c r="XH143" s="523"/>
      <c r="XI143" s="523"/>
      <c r="XJ143" s="523"/>
      <c r="XK143" s="523"/>
      <c r="XL143" s="523"/>
      <c r="XM143" s="523"/>
      <c r="XN143" s="523"/>
      <c r="XO143" s="523"/>
      <c r="XP143" s="523"/>
      <c r="XQ143" s="523"/>
      <c r="XR143" s="523"/>
      <c r="XS143" s="523"/>
      <c r="XT143" s="523"/>
      <c r="XU143" s="523"/>
      <c r="XV143" s="523"/>
      <c r="XW143" s="523"/>
      <c r="XX143" s="523"/>
      <c r="XY143" s="523"/>
      <c r="XZ143" s="523"/>
      <c r="YA143" s="523"/>
      <c r="YB143" s="523"/>
      <c r="YC143" s="523"/>
      <c r="YD143" s="523"/>
      <c r="YE143" s="523"/>
      <c r="YF143" s="523"/>
      <c r="YG143" s="523"/>
      <c r="YH143" s="523"/>
      <c r="YI143" s="523"/>
      <c r="YJ143" s="523"/>
      <c r="YK143" s="523"/>
      <c r="YL143" s="523"/>
      <c r="YM143" s="523"/>
      <c r="YN143" s="523"/>
      <c r="YO143" s="523"/>
      <c r="YP143" s="523"/>
      <c r="YQ143" s="523"/>
      <c r="YR143" s="523"/>
      <c r="YS143" s="523"/>
      <c r="YT143" s="523"/>
      <c r="YU143" s="523"/>
      <c r="YV143" s="523"/>
      <c r="YW143" s="523"/>
      <c r="YX143" s="523"/>
      <c r="YY143" s="523"/>
      <c r="YZ143" s="523"/>
      <c r="ZA143" s="523"/>
      <c r="ZB143" s="523"/>
      <c r="ZC143" s="523"/>
      <c r="ZD143" s="523"/>
      <c r="ZE143" s="523"/>
      <c r="ZF143" s="523"/>
      <c r="ZG143" s="523"/>
      <c r="ZH143" s="523"/>
      <c r="ZI143" s="523"/>
      <c r="ZJ143" s="523"/>
      <c r="ZK143" s="523"/>
      <c r="ZL143" s="523"/>
      <c r="ZM143" s="523"/>
      <c r="ZN143" s="523"/>
      <c r="ZO143" s="523"/>
      <c r="ZP143" s="523"/>
      <c r="ZQ143" s="523"/>
      <c r="ZR143" s="523"/>
      <c r="ZS143" s="523"/>
      <c r="ZT143" s="523"/>
      <c r="ZU143" s="523"/>
      <c r="ZV143" s="523"/>
      <c r="ZW143" s="523"/>
      <c r="ZX143" s="523"/>
      <c r="ZY143" s="523"/>
      <c r="ZZ143" s="523"/>
      <c r="AAA143" s="523"/>
      <c r="AAB143" s="523"/>
      <c r="AAC143" s="523"/>
      <c r="AAD143" s="523"/>
      <c r="AAE143" s="523"/>
      <c r="AAF143" s="523"/>
      <c r="AAG143" s="523"/>
      <c r="AAH143" s="523"/>
      <c r="AAI143" s="523"/>
      <c r="AAJ143" s="523"/>
      <c r="AAK143" s="523"/>
      <c r="AAL143" s="523"/>
      <c r="AAM143" s="523"/>
      <c r="AAN143" s="523"/>
      <c r="AAO143" s="523"/>
      <c r="AAP143" s="523"/>
      <c r="AAQ143" s="523"/>
      <c r="AAR143" s="523"/>
      <c r="AAS143" s="523"/>
      <c r="AAT143" s="523"/>
      <c r="AAU143" s="523"/>
      <c r="AAV143" s="523"/>
      <c r="AAW143" s="523"/>
      <c r="AAX143" s="523"/>
      <c r="AAY143" s="523"/>
      <c r="AAZ143" s="523"/>
      <c r="ABA143" s="523"/>
      <c r="ABB143" s="523"/>
      <c r="ABC143" s="523"/>
      <c r="ABD143" s="523"/>
      <c r="ABE143" s="523"/>
      <c r="ABF143" s="523"/>
      <c r="ABG143" s="523"/>
      <c r="ABH143" s="523"/>
      <c r="ABI143" s="523"/>
      <c r="ABJ143" s="523"/>
      <c r="ABK143" s="523"/>
      <c r="ABL143" s="523"/>
      <c r="ABM143" s="523"/>
      <c r="ABN143" s="523"/>
      <c r="ABO143" s="523"/>
      <c r="ABP143" s="523"/>
      <c r="ABQ143" s="523"/>
      <c r="ABR143" s="523"/>
      <c r="ABS143" s="523"/>
      <c r="ABT143" s="523"/>
      <c r="ABU143" s="523"/>
      <c r="ABV143" s="523"/>
      <c r="ABW143" s="523"/>
      <c r="ABX143" s="523"/>
      <c r="ABY143" s="523"/>
      <c r="ABZ143" s="523"/>
      <c r="ACA143" s="523"/>
      <c r="ACB143" s="523"/>
      <c r="ACC143" s="523"/>
      <c r="ACD143" s="523"/>
      <c r="ACE143" s="523"/>
      <c r="ACF143" s="523"/>
      <c r="ACG143" s="523"/>
      <c r="ACH143" s="523"/>
      <c r="ACI143" s="523"/>
      <c r="ACJ143" s="523"/>
      <c r="ACK143" s="523"/>
      <c r="ACL143" s="523"/>
      <c r="ACM143" s="523"/>
      <c r="ACN143" s="523"/>
      <c r="ACO143" s="523"/>
      <c r="ACP143" s="523"/>
      <c r="ACQ143" s="523"/>
      <c r="ACR143" s="523"/>
      <c r="ACS143" s="523"/>
      <c r="ACT143" s="523"/>
      <c r="ACU143" s="523"/>
      <c r="ACV143" s="523"/>
      <c r="ACW143" s="523"/>
      <c r="ACX143" s="523"/>
      <c r="ACY143" s="523"/>
      <c r="ACZ143" s="523"/>
      <c r="ADA143" s="523"/>
      <c r="ADB143" s="523"/>
      <c r="ADC143" s="523"/>
      <c r="ADD143" s="523"/>
      <c r="ADE143" s="523"/>
      <c r="ADF143" s="523"/>
      <c r="ADG143" s="523"/>
      <c r="ADH143" s="523"/>
      <c r="ADI143" s="523"/>
      <c r="ADJ143" s="523"/>
      <c r="ADK143" s="523"/>
      <c r="ADL143" s="523"/>
      <c r="ADM143" s="523"/>
      <c r="ADN143" s="523"/>
      <c r="ADO143" s="523"/>
      <c r="ADP143" s="523"/>
      <c r="ADQ143" s="523"/>
      <c r="ADR143" s="523"/>
      <c r="ADS143" s="523"/>
      <c r="ADT143" s="523"/>
      <c r="ADU143" s="523"/>
      <c r="ADV143" s="523"/>
      <c r="ADW143" s="523"/>
      <c r="ADX143" s="523"/>
      <c r="ADY143" s="523"/>
      <c r="ADZ143" s="523"/>
      <c r="AEA143" s="523"/>
      <c r="AEB143" s="523"/>
      <c r="AEC143" s="523"/>
      <c r="AED143" s="523"/>
      <c r="AEE143" s="523"/>
      <c r="AEF143" s="523"/>
      <c r="AEG143" s="523"/>
      <c r="AEH143" s="523"/>
      <c r="AEI143" s="523"/>
      <c r="AEJ143" s="523"/>
      <c r="AEK143" s="523"/>
      <c r="AEL143" s="523"/>
      <c r="AEM143" s="523"/>
      <c r="AEN143" s="523"/>
      <c r="AEO143" s="523"/>
      <c r="AEP143" s="523"/>
      <c r="AEQ143" s="523"/>
      <c r="AER143" s="523"/>
      <c r="AES143" s="523"/>
      <c r="AET143" s="523"/>
      <c r="AEU143" s="523"/>
      <c r="AEV143" s="523"/>
      <c r="AEW143" s="523"/>
      <c r="AEX143" s="523"/>
      <c r="AEY143" s="523"/>
      <c r="AEZ143" s="523"/>
      <c r="AFA143" s="523"/>
      <c r="AFB143" s="523"/>
      <c r="AFC143" s="523"/>
      <c r="AFD143" s="523"/>
      <c r="AFE143" s="523"/>
      <c r="AFF143" s="523"/>
      <c r="AFG143" s="523"/>
      <c r="AFH143" s="523"/>
      <c r="AFI143" s="523"/>
      <c r="AFJ143" s="523"/>
      <c r="AFK143" s="523"/>
      <c r="AFL143" s="523"/>
      <c r="AFM143" s="523"/>
      <c r="AFN143" s="523"/>
      <c r="AFO143" s="523"/>
      <c r="AFP143" s="523"/>
      <c r="AFQ143" s="523"/>
      <c r="AFR143" s="523"/>
      <c r="AFS143" s="523"/>
      <c r="AFT143" s="523"/>
      <c r="AFU143" s="523"/>
      <c r="AFV143" s="523"/>
      <c r="AFW143" s="523"/>
      <c r="AFX143" s="523"/>
      <c r="AFY143" s="523"/>
      <c r="AFZ143" s="523"/>
      <c r="AGA143" s="523"/>
      <c r="AGB143" s="523"/>
      <c r="AGC143" s="523"/>
      <c r="AGD143" s="523"/>
      <c r="AGE143" s="523"/>
      <c r="AGF143" s="523"/>
      <c r="AGG143" s="523"/>
      <c r="AGH143" s="523"/>
      <c r="AGI143" s="523"/>
      <c r="AGJ143" s="523"/>
      <c r="AGK143" s="523"/>
      <c r="AGL143" s="523"/>
      <c r="AGM143" s="523"/>
      <c r="AGN143" s="523"/>
      <c r="AGO143" s="523"/>
      <c r="AGP143" s="523"/>
      <c r="AGQ143" s="523"/>
      <c r="AGR143" s="523"/>
      <c r="AGS143" s="523"/>
      <c r="AGT143" s="523"/>
      <c r="AGU143" s="523"/>
      <c r="AGV143" s="523"/>
      <c r="AGW143" s="523"/>
      <c r="AGX143" s="523"/>
      <c r="AGY143" s="523"/>
      <c r="AGZ143" s="523"/>
      <c r="AHA143" s="523"/>
      <c r="AHB143" s="523"/>
      <c r="AHC143" s="523"/>
      <c r="AHD143" s="523"/>
      <c r="AHE143" s="523"/>
      <c r="AHF143" s="523"/>
      <c r="AHG143" s="523"/>
      <c r="AHH143" s="523"/>
      <c r="AHI143" s="523"/>
      <c r="AHJ143" s="523"/>
      <c r="AHK143" s="523"/>
      <c r="AHL143" s="523"/>
      <c r="AHM143" s="523"/>
      <c r="AHN143" s="523"/>
      <c r="AHO143" s="523"/>
      <c r="AHP143" s="523"/>
      <c r="AHQ143" s="523"/>
      <c r="AHR143" s="523"/>
      <c r="AHS143" s="523"/>
      <c r="AHT143" s="523"/>
      <c r="AHU143" s="523"/>
      <c r="AHV143" s="523"/>
      <c r="AHW143" s="523"/>
      <c r="AHX143" s="523"/>
      <c r="AHY143" s="523"/>
      <c r="AHZ143" s="523"/>
      <c r="AIA143" s="523"/>
      <c r="AIB143" s="523"/>
      <c r="AIC143" s="523"/>
      <c r="AID143" s="523"/>
      <c r="AIE143" s="523"/>
      <c r="AIF143" s="523"/>
      <c r="AIG143" s="523"/>
      <c r="AIH143" s="523"/>
      <c r="AII143" s="523"/>
      <c r="AIJ143" s="523"/>
      <c r="AIK143" s="523"/>
      <c r="AIL143" s="523"/>
      <c r="AIM143" s="523"/>
      <c r="AIN143" s="523"/>
      <c r="AIO143" s="523"/>
      <c r="AIP143" s="523"/>
      <c r="AIQ143" s="523"/>
      <c r="AIR143" s="523"/>
      <c r="AIS143" s="523"/>
      <c r="AIT143" s="523"/>
      <c r="AIU143" s="523"/>
      <c r="AIV143" s="523"/>
      <c r="AIW143" s="523"/>
      <c r="AIX143" s="523"/>
      <c r="AIY143" s="523"/>
      <c r="AIZ143" s="523"/>
      <c r="AJA143" s="523"/>
      <c r="AJB143" s="523"/>
      <c r="AJC143" s="523"/>
      <c r="AJD143" s="523"/>
      <c r="AJE143" s="523"/>
      <c r="AJF143" s="523"/>
      <c r="AJG143" s="523"/>
      <c r="AJH143" s="523"/>
      <c r="AJI143" s="523"/>
      <c r="AJJ143" s="523"/>
      <c r="AJK143" s="523"/>
      <c r="AJL143" s="523"/>
      <c r="AJM143" s="523"/>
      <c r="AJN143" s="523"/>
      <c r="AJO143" s="523"/>
      <c r="AJP143" s="523"/>
      <c r="AJQ143" s="523"/>
      <c r="AJR143" s="523"/>
      <c r="AJS143" s="523"/>
      <c r="AJT143" s="523"/>
      <c r="AJU143" s="523"/>
      <c r="AJV143" s="523"/>
      <c r="AJW143" s="523"/>
      <c r="AJX143" s="523"/>
      <c r="AJY143" s="523"/>
      <c r="AJZ143" s="523"/>
      <c r="AKA143" s="523"/>
      <c r="AKB143" s="523"/>
      <c r="AKC143" s="523"/>
      <c r="AKD143" s="523"/>
      <c r="AKE143" s="523"/>
      <c r="AKF143" s="523"/>
      <c r="AKG143" s="523"/>
      <c r="AKH143" s="523"/>
      <c r="AKI143" s="523"/>
      <c r="AKJ143" s="523"/>
      <c r="AKK143" s="523"/>
      <c r="AKL143" s="523"/>
      <c r="AKM143" s="523"/>
      <c r="AKN143" s="523"/>
      <c r="AKO143" s="523"/>
      <c r="AKP143" s="523"/>
      <c r="AKQ143" s="523"/>
      <c r="AKR143" s="523"/>
      <c r="AKS143" s="523"/>
      <c r="AKT143" s="523"/>
      <c r="AKU143" s="523"/>
      <c r="AKV143" s="523"/>
      <c r="AKW143" s="523"/>
      <c r="AKX143" s="523"/>
      <c r="AKY143" s="523"/>
      <c r="AKZ143" s="523"/>
      <c r="ALA143" s="523"/>
      <c r="ALB143" s="523"/>
      <c r="ALC143" s="523"/>
      <c r="ALD143" s="523"/>
      <c r="ALE143" s="523"/>
      <c r="ALF143" s="523"/>
      <c r="ALG143" s="523"/>
      <c r="ALH143" s="523"/>
      <c r="ALI143" s="523"/>
      <c r="ALJ143" s="523"/>
      <c r="ALK143" s="523"/>
      <c r="ALL143" s="523"/>
      <c r="ALM143" s="523"/>
      <c r="ALN143" s="523"/>
      <c r="ALO143" s="523"/>
      <c r="ALP143" s="523"/>
      <c r="ALQ143" s="523"/>
      <c r="ALR143" s="523"/>
      <c r="ALS143" s="523"/>
      <c r="ALT143" s="523"/>
      <c r="ALU143" s="523"/>
      <c r="ALV143" s="523"/>
      <c r="ALW143" s="523"/>
      <c r="ALX143" s="523"/>
      <c r="ALY143" s="523"/>
      <c r="ALZ143" s="523"/>
      <c r="AMA143" s="523"/>
      <c r="AMB143" s="523"/>
      <c r="AMC143" s="523"/>
      <c r="AMD143" s="523"/>
      <c r="AME143" s="523"/>
      <c r="AMF143" s="523"/>
      <c r="AMG143" s="523"/>
      <c r="AMH143" s="523"/>
      <c r="AMI143" s="523"/>
      <c r="AMJ143" s="523"/>
      <c r="AMK143" s="523"/>
      <c r="AML143" s="523"/>
    </row>
    <row r="144" spans="1:1026" s="525" customFormat="1" ht="19.5" customHeight="1">
      <c r="A144" s="523"/>
      <c r="B144" s="83"/>
      <c r="C144" s="965"/>
      <c r="D144" s="966"/>
      <c r="E144" s="967"/>
      <c r="F144" s="128" t="s">
        <v>73</v>
      </c>
      <c r="G144" s="583">
        <v>0.12</v>
      </c>
      <c r="H144" s="969"/>
      <c r="I144" s="64"/>
      <c r="J144" s="523"/>
      <c r="K144" s="515"/>
      <c r="L144" s="523"/>
      <c r="M144" s="523"/>
      <c r="N144" s="523"/>
      <c r="O144" s="523"/>
      <c r="P144" s="523"/>
      <c r="Q144" s="523"/>
      <c r="R144" s="523"/>
      <c r="S144" s="523"/>
      <c r="T144" s="523"/>
      <c r="U144" s="523"/>
      <c r="V144" s="523"/>
      <c r="W144" s="523"/>
      <c r="X144" s="523"/>
      <c r="Y144" s="523"/>
      <c r="Z144" s="523"/>
      <c r="AA144" s="523"/>
      <c r="AB144" s="523"/>
      <c r="AC144" s="523"/>
      <c r="AD144" s="523"/>
      <c r="AE144" s="523"/>
      <c r="AF144" s="523"/>
      <c r="AG144" s="523"/>
      <c r="AH144" s="523"/>
      <c r="AI144" s="523"/>
      <c r="AJ144" s="523"/>
      <c r="AK144" s="523"/>
      <c r="AL144" s="523"/>
      <c r="AM144" s="523"/>
      <c r="AN144" s="523"/>
      <c r="AO144" s="523"/>
      <c r="AP144" s="523"/>
      <c r="AQ144" s="523"/>
      <c r="AR144" s="523"/>
      <c r="AS144" s="523"/>
      <c r="AT144" s="523"/>
      <c r="AU144" s="523"/>
      <c r="AV144" s="523"/>
      <c r="AW144" s="523"/>
      <c r="AX144" s="523"/>
      <c r="AY144" s="523"/>
      <c r="AZ144" s="523"/>
      <c r="BA144" s="523"/>
      <c r="BB144" s="523"/>
      <c r="BC144" s="523"/>
      <c r="BD144" s="523"/>
      <c r="BE144" s="523"/>
      <c r="BF144" s="523"/>
      <c r="BG144" s="523"/>
      <c r="BH144" s="523"/>
      <c r="BI144" s="523"/>
      <c r="BJ144" s="523"/>
      <c r="BK144" s="523"/>
      <c r="BL144" s="523"/>
      <c r="BM144" s="523"/>
      <c r="BN144" s="523"/>
      <c r="BO144" s="523"/>
      <c r="BP144" s="523"/>
      <c r="BQ144" s="523"/>
      <c r="BR144" s="523"/>
      <c r="BS144" s="523"/>
      <c r="BT144" s="523"/>
      <c r="BU144" s="523"/>
      <c r="BV144" s="523"/>
      <c r="BW144" s="523"/>
      <c r="BX144" s="523"/>
      <c r="BY144" s="523"/>
      <c r="BZ144" s="523"/>
      <c r="CA144" s="523"/>
      <c r="CB144" s="523"/>
      <c r="CC144" s="523"/>
      <c r="CD144" s="523"/>
      <c r="CE144" s="523"/>
      <c r="CF144" s="523"/>
      <c r="CG144" s="523"/>
      <c r="CH144" s="523"/>
      <c r="CI144" s="523"/>
      <c r="CJ144" s="523"/>
      <c r="CK144" s="523"/>
      <c r="CL144" s="523"/>
      <c r="CM144" s="523"/>
      <c r="CN144" s="523"/>
      <c r="CO144" s="523"/>
      <c r="CP144" s="523"/>
      <c r="CQ144" s="523"/>
      <c r="CR144" s="523"/>
      <c r="CS144" s="523"/>
      <c r="CT144" s="523"/>
      <c r="CU144" s="523"/>
      <c r="CV144" s="523"/>
      <c r="CW144" s="523"/>
      <c r="CX144" s="523"/>
      <c r="CY144" s="523"/>
      <c r="CZ144" s="523"/>
      <c r="DA144" s="523"/>
      <c r="DB144" s="523"/>
      <c r="DC144" s="523"/>
      <c r="DD144" s="523"/>
      <c r="DE144" s="523"/>
      <c r="DF144" s="523"/>
      <c r="DG144" s="523"/>
      <c r="DH144" s="523"/>
      <c r="DI144" s="523"/>
      <c r="DJ144" s="523"/>
      <c r="DK144" s="523"/>
      <c r="DL144" s="523"/>
      <c r="DM144" s="523"/>
      <c r="DN144" s="523"/>
      <c r="DO144" s="523"/>
      <c r="DP144" s="523"/>
      <c r="DQ144" s="523"/>
      <c r="DR144" s="523"/>
      <c r="DS144" s="523"/>
      <c r="DT144" s="523"/>
      <c r="DU144" s="523"/>
      <c r="DV144" s="523"/>
      <c r="DW144" s="523"/>
      <c r="DX144" s="523"/>
      <c r="DY144" s="523"/>
      <c r="DZ144" s="523"/>
      <c r="EA144" s="523"/>
      <c r="EB144" s="523"/>
      <c r="EC144" s="523"/>
      <c r="ED144" s="523"/>
      <c r="EE144" s="523"/>
      <c r="EF144" s="523"/>
      <c r="EG144" s="523"/>
      <c r="EH144" s="523"/>
      <c r="EI144" s="523"/>
      <c r="EJ144" s="523"/>
      <c r="EK144" s="523"/>
      <c r="EL144" s="523"/>
      <c r="EM144" s="523"/>
      <c r="EN144" s="523"/>
      <c r="EO144" s="523"/>
      <c r="EP144" s="523"/>
      <c r="EQ144" s="523"/>
      <c r="ER144" s="523"/>
      <c r="ES144" s="523"/>
      <c r="ET144" s="523"/>
      <c r="EU144" s="523"/>
      <c r="EV144" s="523"/>
      <c r="EW144" s="523"/>
      <c r="EX144" s="523"/>
      <c r="EY144" s="523"/>
      <c r="EZ144" s="523"/>
      <c r="FA144" s="523"/>
      <c r="FB144" s="523"/>
      <c r="FC144" s="523"/>
      <c r="FD144" s="523"/>
      <c r="FE144" s="523"/>
      <c r="FF144" s="523"/>
      <c r="FG144" s="523"/>
      <c r="FH144" s="523"/>
      <c r="FI144" s="523"/>
      <c r="FJ144" s="523"/>
      <c r="FK144" s="523"/>
      <c r="FL144" s="523"/>
      <c r="FM144" s="523"/>
      <c r="FN144" s="523"/>
      <c r="FO144" s="523"/>
      <c r="FP144" s="523"/>
      <c r="FQ144" s="523"/>
      <c r="FR144" s="523"/>
      <c r="FS144" s="523"/>
      <c r="FT144" s="523"/>
      <c r="FU144" s="523"/>
      <c r="FV144" s="523"/>
      <c r="FW144" s="523"/>
      <c r="FX144" s="523"/>
      <c r="FY144" s="523"/>
      <c r="FZ144" s="523"/>
      <c r="GA144" s="523"/>
      <c r="GB144" s="523"/>
      <c r="GC144" s="523"/>
      <c r="GD144" s="523"/>
      <c r="GE144" s="523"/>
      <c r="GF144" s="523"/>
      <c r="GG144" s="523"/>
      <c r="GH144" s="523"/>
      <c r="GI144" s="523"/>
      <c r="GJ144" s="523"/>
      <c r="GK144" s="523"/>
      <c r="GL144" s="523"/>
      <c r="GM144" s="523"/>
      <c r="GN144" s="523"/>
      <c r="GO144" s="523"/>
      <c r="GP144" s="523"/>
      <c r="GQ144" s="523"/>
      <c r="GR144" s="523"/>
      <c r="GS144" s="523"/>
      <c r="GT144" s="523"/>
      <c r="GU144" s="523"/>
      <c r="GV144" s="523"/>
      <c r="GW144" s="523"/>
      <c r="GX144" s="523"/>
      <c r="GY144" s="523"/>
      <c r="GZ144" s="523"/>
      <c r="HA144" s="523"/>
      <c r="HB144" s="523"/>
      <c r="HC144" s="523"/>
      <c r="HD144" s="523"/>
      <c r="HE144" s="523"/>
      <c r="HF144" s="523"/>
      <c r="HG144" s="523"/>
      <c r="HH144" s="523"/>
      <c r="HI144" s="523"/>
      <c r="HJ144" s="523"/>
      <c r="HK144" s="523"/>
      <c r="HL144" s="523"/>
      <c r="HM144" s="523"/>
      <c r="HN144" s="523"/>
      <c r="HO144" s="523"/>
      <c r="HP144" s="523"/>
      <c r="HQ144" s="523"/>
      <c r="HR144" s="523"/>
      <c r="HS144" s="523"/>
      <c r="HT144" s="523"/>
      <c r="HU144" s="523"/>
      <c r="HV144" s="523"/>
      <c r="HW144" s="523"/>
      <c r="HX144" s="523"/>
      <c r="HY144" s="523"/>
      <c r="HZ144" s="523"/>
      <c r="IA144" s="523"/>
      <c r="IB144" s="523"/>
      <c r="IC144" s="523"/>
      <c r="ID144" s="523"/>
      <c r="IE144" s="523"/>
      <c r="IF144" s="523"/>
      <c r="IG144" s="523"/>
      <c r="IH144" s="523"/>
      <c r="II144" s="523"/>
      <c r="IJ144" s="523"/>
      <c r="IK144" s="523"/>
      <c r="IL144" s="523"/>
      <c r="IM144" s="523"/>
      <c r="IN144" s="523"/>
      <c r="IO144" s="523"/>
      <c r="IP144" s="523"/>
      <c r="IQ144" s="523"/>
      <c r="IR144" s="523"/>
      <c r="IS144" s="523"/>
      <c r="IT144" s="523"/>
      <c r="IU144" s="523"/>
      <c r="IV144" s="523"/>
      <c r="IW144" s="523"/>
      <c r="IX144" s="523"/>
      <c r="IY144" s="523"/>
      <c r="IZ144" s="523"/>
      <c r="JA144" s="523"/>
      <c r="JB144" s="523"/>
      <c r="JC144" s="523"/>
      <c r="JD144" s="523"/>
      <c r="JE144" s="523"/>
      <c r="JF144" s="523"/>
      <c r="JG144" s="523"/>
      <c r="JH144" s="523"/>
      <c r="JI144" s="523"/>
      <c r="JJ144" s="523"/>
      <c r="JK144" s="523"/>
      <c r="JL144" s="523"/>
      <c r="JM144" s="523"/>
      <c r="JN144" s="523"/>
      <c r="JO144" s="523"/>
      <c r="JP144" s="523"/>
      <c r="JQ144" s="523"/>
      <c r="JR144" s="523"/>
      <c r="JS144" s="523"/>
      <c r="JT144" s="523"/>
      <c r="JU144" s="523"/>
      <c r="JV144" s="523"/>
      <c r="JW144" s="523"/>
      <c r="JX144" s="523"/>
      <c r="JY144" s="523"/>
      <c r="JZ144" s="523"/>
      <c r="KA144" s="523"/>
      <c r="KB144" s="523"/>
      <c r="KC144" s="523"/>
      <c r="KD144" s="523"/>
      <c r="KE144" s="523"/>
      <c r="KF144" s="523"/>
      <c r="KG144" s="523"/>
      <c r="KH144" s="523"/>
      <c r="KI144" s="523"/>
      <c r="KJ144" s="523"/>
      <c r="KK144" s="523"/>
      <c r="KL144" s="523"/>
      <c r="KM144" s="523"/>
      <c r="KN144" s="523"/>
      <c r="KO144" s="523"/>
      <c r="KP144" s="523"/>
      <c r="KQ144" s="523"/>
      <c r="KR144" s="523"/>
      <c r="KS144" s="523"/>
      <c r="KT144" s="523"/>
      <c r="KU144" s="523"/>
      <c r="KV144" s="523"/>
      <c r="KW144" s="523"/>
      <c r="KX144" s="523"/>
      <c r="KY144" s="523"/>
      <c r="KZ144" s="523"/>
      <c r="LA144" s="523"/>
      <c r="LB144" s="523"/>
      <c r="LC144" s="523"/>
      <c r="LD144" s="523"/>
      <c r="LE144" s="523"/>
      <c r="LF144" s="523"/>
      <c r="LG144" s="523"/>
      <c r="LH144" s="523"/>
      <c r="LI144" s="523"/>
      <c r="LJ144" s="523"/>
      <c r="LK144" s="523"/>
      <c r="LL144" s="523"/>
      <c r="LM144" s="523"/>
      <c r="LN144" s="523"/>
      <c r="LO144" s="523"/>
      <c r="LP144" s="523"/>
      <c r="LQ144" s="523"/>
      <c r="LR144" s="523"/>
      <c r="LS144" s="523"/>
      <c r="LT144" s="523"/>
      <c r="LU144" s="523"/>
      <c r="LV144" s="523"/>
      <c r="LW144" s="523"/>
      <c r="LX144" s="523"/>
      <c r="LY144" s="523"/>
      <c r="LZ144" s="523"/>
      <c r="MA144" s="523"/>
      <c r="MB144" s="523"/>
      <c r="MC144" s="523"/>
      <c r="MD144" s="523"/>
      <c r="ME144" s="523"/>
      <c r="MF144" s="523"/>
      <c r="MG144" s="523"/>
      <c r="MH144" s="523"/>
      <c r="MI144" s="523"/>
      <c r="MJ144" s="523"/>
      <c r="MK144" s="523"/>
      <c r="ML144" s="523"/>
      <c r="MM144" s="523"/>
      <c r="MN144" s="523"/>
      <c r="MO144" s="523"/>
      <c r="MP144" s="523"/>
      <c r="MQ144" s="523"/>
      <c r="MR144" s="523"/>
      <c r="MS144" s="523"/>
      <c r="MT144" s="523"/>
      <c r="MU144" s="523"/>
      <c r="MV144" s="523"/>
      <c r="MW144" s="523"/>
      <c r="MX144" s="523"/>
      <c r="MY144" s="523"/>
      <c r="MZ144" s="523"/>
      <c r="NA144" s="523"/>
      <c r="NB144" s="523"/>
      <c r="NC144" s="523"/>
      <c r="ND144" s="523"/>
      <c r="NE144" s="523"/>
      <c r="NF144" s="523"/>
      <c r="NG144" s="523"/>
      <c r="NH144" s="523"/>
      <c r="NI144" s="523"/>
      <c r="NJ144" s="523"/>
      <c r="NK144" s="523"/>
      <c r="NL144" s="523"/>
      <c r="NM144" s="523"/>
      <c r="NN144" s="523"/>
      <c r="NO144" s="523"/>
      <c r="NP144" s="523"/>
      <c r="NQ144" s="523"/>
      <c r="NR144" s="523"/>
      <c r="NS144" s="523"/>
      <c r="NT144" s="523"/>
      <c r="NU144" s="523"/>
      <c r="NV144" s="523"/>
      <c r="NW144" s="523"/>
      <c r="NX144" s="523"/>
      <c r="NY144" s="523"/>
      <c r="NZ144" s="523"/>
      <c r="OA144" s="523"/>
      <c r="OB144" s="523"/>
      <c r="OC144" s="523"/>
      <c r="OD144" s="523"/>
      <c r="OE144" s="523"/>
      <c r="OF144" s="523"/>
      <c r="OG144" s="523"/>
      <c r="OH144" s="523"/>
      <c r="OI144" s="523"/>
      <c r="OJ144" s="523"/>
      <c r="OK144" s="523"/>
      <c r="OL144" s="523"/>
      <c r="OM144" s="523"/>
      <c r="ON144" s="523"/>
      <c r="OO144" s="523"/>
      <c r="OP144" s="523"/>
      <c r="OQ144" s="523"/>
      <c r="OR144" s="523"/>
      <c r="OS144" s="523"/>
      <c r="OT144" s="523"/>
      <c r="OU144" s="523"/>
      <c r="OV144" s="523"/>
      <c r="OW144" s="523"/>
      <c r="OX144" s="523"/>
      <c r="OY144" s="523"/>
      <c r="OZ144" s="523"/>
      <c r="PA144" s="523"/>
      <c r="PB144" s="523"/>
      <c r="PC144" s="523"/>
      <c r="PD144" s="523"/>
      <c r="PE144" s="523"/>
      <c r="PF144" s="523"/>
      <c r="PG144" s="523"/>
      <c r="PH144" s="523"/>
      <c r="PI144" s="523"/>
      <c r="PJ144" s="523"/>
      <c r="PK144" s="523"/>
      <c r="PL144" s="523"/>
      <c r="PM144" s="523"/>
      <c r="PN144" s="523"/>
      <c r="PO144" s="523"/>
      <c r="PP144" s="523"/>
      <c r="PQ144" s="523"/>
      <c r="PR144" s="523"/>
      <c r="PS144" s="523"/>
      <c r="PT144" s="523"/>
      <c r="PU144" s="523"/>
      <c r="PV144" s="523"/>
      <c r="PW144" s="523"/>
      <c r="PX144" s="523"/>
      <c r="PY144" s="523"/>
      <c r="PZ144" s="523"/>
      <c r="QA144" s="523"/>
      <c r="QB144" s="523"/>
      <c r="QC144" s="523"/>
      <c r="QD144" s="523"/>
      <c r="QE144" s="523"/>
      <c r="QF144" s="523"/>
      <c r="QG144" s="523"/>
      <c r="QH144" s="523"/>
      <c r="QI144" s="523"/>
      <c r="QJ144" s="523"/>
      <c r="QK144" s="523"/>
      <c r="QL144" s="523"/>
      <c r="QM144" s="523"/>
      <c r="QN144" s="523"/>
      <c r="QO144" s="523"/>
      <c r="QP144" s="523"/>
      <c r="QQ144" s="523"/>
      <c r="QR144" s="523"/>
      <c r="QS144" s="523"/>
      <c r="QT144" s="523"/>
      <c r="QU144" s="523"/>
      <c r="QV144" s="523"/>
      <c r="QW144" s="523"/>
      <c r="QX144" s="523"/>
      <c r="QY144" s="523"/>
      <c r="QZ144" s="523"/>
      <c r="RA144" s="523"/>
      <c r="RB144" s="523"/>
      <c r="RC144" s="523"/>
      <c r="RD144" s="523"/>
      <c r="RE144" s="523"/>
      <c r="RF144" s="523"/>
      <c r="RG144" s="523"/>
      <c r="RH144" s="523"/>
      <c r="RI144" s="523"/>
      <c r="RJ144" s="523"/>
      <c r="RK144" s="523"/>
      <c r="RL144" s="523"/>
      <c r="RM144" s="523"/>
      <c r="RN144" s="523"/>
      <c r="RO144" s="523"/>
      <c r="RP144" s="523"/>
      <c r="RQ144" s="523"/>
      <c r="RR144" s="523"/>
      <c r="RS144" s="523"/>
      <c r="RT144" s="523"/>
      <c r="RU144" s="523"/>
      <c r="RV144" s="523"/>
      <c r="RW144" s="523"/>
      <c r="RX144" s="523"/>
      <c r="RY144" s="523"/>
      <c r="RZ144" s="523"/>
      <c r="SA144" s="523"/>
      <c r="SB144" s="523"/>
      <c r="SC144" s="523"/>
      <c r="SD144" s="523"/>
      <c r="SE144" s="523"/>
      <c r="SF144" s="523"/>
      <c r="SG144" s="523"/>
      <c r="SH144" s="523"/>
      <c r="SI144" s="523"/>
      <c r="SJ144" s="523"/>
      <c r="SK144" s="523"/>
      <c r="SL144" s="523"/>
      <c r="SM144" s="523"/>
      <c r="SN144" s="523"/>
      <c r="SO144" s="523"/>
      <c r="SP144" s="523"/>
      <c r="SQ144" s="523"/>
      <c r="SR144" s="523"/>
      <c r="SS144" s="523"/>
      <c r="ST144" s="523"/>
      <c r="SU144" s="523"/>
      <c r="SV144" s="523"/>
      <c r="SW144" s="523"/>
      <c r="SX144" s="523"/>
      <c r="SY144" s="523"/>
      <c r="SZ144" s="523"/>
      <c r="TA144" s="523"/>
      <c r="TB144" s="523"/>
      <c r="TC144" s="523"/>
      <c r="TD144" s="523"/>
      <c r="TE144" s="523"/>
      <c r="TF144" s="523"/>
      <c r="TG144" s="523"/>
      <c r="TH144" s="523"/>
      <c r="TI144" s="523"/>
      <c r="TJ144" s="523"/>
      <c r="TK144" s="523"/>
      <c r="TL144" s="523"/>
      <c r="TM144" s="523"/>
      <c r="TN144" s="523"/>
      <c r="TO144" s="523"/>
      <c r="TP144" s="523"/>
      <c r="TQ144" s="523"/>
      <c r="TR144" s="523"/>
      <c r="TS144" s="523"/>
      <c r="TT144" s="523"/>
      <c r="TU144" s="523"/>
      <c r="TV144" s="523"/>
      <c r="TW144" s="523"/>
      <c r="TX144" s="523"/>
      <c r="TY144" s="523"/>
      <c r="TZ144" s="523"/>
      <c r="UA144" s="523"/>
      <c r="UB144" s="523"/>
      <c r="UC144" s="523"/>
      <c r="UD144" s="523"/>
      <c r="UE144" s="523"/>
      <c r="UF144" s="523"/>
      <c r="UG144" s="523"/>
      <c r="UH144" s="523"/>
      <c r="UI144" s="523"/>
      <c r="UJ144" s="523"/>
      <c r="UK144" s="523"/>
      <c r="UL144" s="523"/>
      <c r="UM144" s="523"/>
      <c r="UN144" s="523"/>
      <c r="UO144" s="523"/>
      <c r="UP144" s="523"/>
      <c r="UQ144" s="523"/>
      <c r="UR144" s="523"/>
      <c r="US144" s="523"/>
      <c r="UT144" s="523"/>
      <c r="UU144" s="523"/>
      <c r="UV144" s="523"/>
      <c r="UW144" s="523"/>
      <c r="UX144" s="523"/>
      <c r="UY144" s="523"/>
      <c r="UZ144" s="523"/>
      <c r="VA144" s="523"/>
      <c r="VB144" s="523"/>
      <c r="VC144" s="523"/>
      <c r="VD144" s="523"/>
      <c r="VE144" s="523"/>
      <c r="VF144" s="523"/>
      <c r="VG144" s="523"/>
      <c r="VH144" s="523"/>
      <c r="VI144" s="523"/>
      <c r="VJ144" s="523"/>
      <c r="VK144" s="523"/>
      <c r="VL144" s="523"/>
      <c r="VM144" s="523"/>
      <c r="VN144" s="523"/>
      <c r="VO144" s="523"/>
      <c r="VP144" s="523"/>
      <c r="VQ144" s="523"/>
      <c r="VR144" s="523"/>
      <c r="VS144" s="523"/>
      <c r="VT144" s="523"/>
      <c r="VU144" s="523"/>
      <c r="VV144" s="523"/>
      <c r="VW144" s="523"/>
      <c r="VX144" s="523"/>
      <c r="VY144" s="523"/>
      <c r="VZ144" s="523"/>
      <c r="WA144" s="523"/>
      <c r="WB144" s="523"/>
      <c r="WC144" s="523"/>
      <c r="WD144" s="523"/>
      <c r="WE144" s="523"/>
      <c r="WF144" s="523"/>
      <c r="WG144" s="523"/>
      <c r="WH144" s="523"/>
      <c r="WI144" s="523"/>
      <c r="WJ144" s="523"/>
      <c r="WK144" s="523"/>
      <c r="WL144" s="523"/>
      <c r="WM144" s="523"/>
      <c r="WN144" s="523"/>
      <c r="WO144" s="523"/>
      <c r="WP144" s="523"/>
      <c r="WQ144" s="523"/>
      <c r="WR144" s="523"/>
      <c r="WS144" s="523"/>
      <c r="WT144" s="523"/>
      <c r="WU144" s="523"/>
      <c r="WV144" s="523"/>
      <c r="WW144" s="523"/>
      <c r="WX144" s="523"/>
      <c r="WY144" s="523"/>
      <c r="WZ144" s="523"/>
      <c r="XA144" s="523"/>
      <c r="XB144" s="523"/>
      <c r="XC144" s="523"/>
      <c r="XD144" s="523"/>
      <c r="XE144" s="523"/>
      <c r="XF144" s="523"/>
      <c r="XG144" s="523"/>
      <c r="XH144" s="523"/>
      <c r="XI144" s="523"/>
      <c r="XJ144" s="523"/>
      <c r="XK144" s="523"/>
      <c r="XL144" s="523"/>
      <c r="XM144" s="523"/>
      <c r="XN144" s="523"/>
      <c r="XO144" s="523"/>
      <c r="XP144" s="523"/>
      <c r="XQ144" s="523"/>
      <c r="XR144" s="523"/>
      <c r="XS144" s="523"/>
      <c r="XT144" s="523"/>
      <c r="XU144" s="523"/>
      <c r="XV144" s="523"/>
      <c r="XW144" s="523"/>
      <c r="XX144" s="523"/>
      <c r="XY144" s="523"/>
      <c r="XZ144" s="523"/>
      <c r="YA144" s="523"/>
      <c r="YB144" s="523"/>
      <c r="YC144" s="523"/>
      <c r="YD144" s="523"/>
      <c r="YE144" s="523"/>
      <c r="YF144" s="523"/>
      <c r="YG144" s="523"/>
      <c r="YH144" s="523"/>
      <c r="YI144" s="523"/>
      <c r="YJ144" s="523"/>
      <c r="YK144" s="523"/>
      <c r="YL144" s="523"/>
      <c r="YM144" s="523"/>
      <c r="YN144" s="523"/>
      <c r="YO144" s="523"/>
      <c r="YP144" s="523"/>
      <c r="YQ144" s="523"/>
      <c r="YR144" s="523"/>
      <c r="YS144" s="523"/>
      <c r="YT144" s="523"/>
      <c r="YU144" s="523"/>
      <c r="YV144" s="523"/>
      <c r="YW144" s="523"/>
      <c r="YX144" s="523"/>
      <c r="YY144" s="523"/>
      <c r="YZ144" s="523"/>
      <c r="ZA144" s="523"/>
      <c r="ZB144" s="523"/>
      <c r="ZC144" s="523"/>
      <c r="ZD144" s="523"/>
      <c r="ZE144" s="523"/>
      <c r="ZF144" s="523"/>
      <c r="ZG144" s="523"/>
      <c r="ZH144" s="523"/>
      <c r="ZI144" s="523"/>
      <c r="ZJ144" s="523"/>
      <c r="ZK144" s="523"/>
      <c r="ZL144" s="523"/>
      <c r="ZM144" s="523"/>
      <c r="ZN144" s="523"/>
      <c r="ZO144" s="523"/>
      <c r="ZP144" s="523"/>
      <c r="ZQ144" s="523"/>
      <c r="ZR144" s="523"/>
      <c r="ZS144" s="523"/>
      <c r="ZT144" s="523"/>
      <c r="ZU144" s="523"/>
      <c r="ZV144" s="523"/>
      <c r="ZW144" s="523"/>
      <c r="ZX144" s="523"/>
      <c r="ZY144" s="523"/>
      <c r="ZZ144" s="523"/>
      <c r="AAA144" s="523"/>
      <c r="AAB144" s="523"/>
      <c r="AAC144" s="523"/>
      <c r="AAD144" s="523"/>
      <c r="AAE144" s="523"/>
      <c r="AAF144" s="523"/>
      <c r="AAG144" s="523"/>
      <c r="AAH144" s="523"/>
      <c r="AAI144" s="523"/>
      <c r="AAJ144" s="523"/>
      <c r="AAK144" s="523"/>
      <c r="AAL144" s="523"/>
      <c r="AAM144" s="523"/>
      <c r="AAN144" s="523"/>
      <c r="AAO144" s="523"/>
      <c r="AAP144" s="523"/>
      <c r="AAQ144" s="523"/>
      <c r="AAR144" s="523"/>
      <c r="AAS144" s="523"/>
      <c r="AAT144" s="523"/>
      <c r="AAU144" s="523"/>
      <c r="AAV144" s="523"/>
      <c r="AAW144" s="523"/>
      <c r="AAX144" s="523"/>
      <c r="AAY144" s="523"/>
      <c r="AAZ144" s="523"/>
      <c r="ABA144" s="523"/>
      <c r="ABB144" s="523"/>
      <c r="ABC144" s="523"/>
      <c r="ABD144" s="523"/>
      <c r="ABE144" s="523"/>
      <c r="ABF144" s="523"/>
      <c r="ABG144" s="523"/>
      <c r="ABH144" s="523"/>
      <c r="ABI144" s="523"/>
      <c r="ABJ144" s="523"/>
      <c r="ABK144" s="523"/>
      <c r="ABL144" s="523"/>
      <c r="ABM144" s="523"/>
      <c r="ABN144" s="523"/>
      <c r="ABO144" s="523"/>
      <c r="ABP144" s="523"/>
      <c r="ABQ144" s="523"/>
      <c r="ABR144" s="523"/>
      <c r="ABS144" s="523"/>
      <c r="ABT144" s="523"/>
      <c r="ABU144" s="523"/>
      <c r="ABV144" s="523"/>
      <c r="ABW144" s="523"/>
      <c r="ABX144" s="523"/>
      <c r="ABY144" s="523"/>
      <c r="ABZ144" s="523"/>
      <c r="ACA144" s="523"/>
      <c r="ACB144" s="523"/>
      <c r="ACC144" s="523"/>
      <c r="ACD144" s="523"/>
      <c r="ACE144" s="523"/>
      <c r="ACF144" s="523"/>
      <c r="ACG144" s="523"/>
      <c r="ACH144" s="523"/>
      <c r="ACI144" s="523"/>
      <c r="ACJ144" s="523"/>
      <c r="ACK144" s="523"/>
      <c r="ACL144" s="523"/>
      <c r="ACM144" s="523"/>
      <c r="ACN144" s="523"/>
      <c r="ACO144" s="523"/>
      <c r="ACP144" s="523"/>
      <c r="ACQ144" s="523"/>
      <c r="ACR144" s="523"/>
      <c r="ACS144" s="523"/>
      <c r="ACT144" s="523"/>
      <c r="ACU144" s="523"/>
      <c r="ACV144" s="523"/>
      <c r="ACW144" s="523"/>
      <c r="ACX144" s="523"/>
      <c r="ACY144" s="523"/>
      <c r="ACZ144" s="523"/>
      <c r="ADA144" s="523"/>
      <c r="ADB144" s="523"/>
      <c r="ADC144" s="523"/>
      <c r="ADD144" s="523"/>
      <c r="ADE144" s="523"/>
      <c r="ADF144" s="523"/>
      <c r="ADG144" s="523"/>
      <c r="ADH144" s="523"/>
      <c r="ADI144" s="523"/>
      <c r="ADJ144" s="523"/>
      <c r="ADK144" s="523"/>
      <c r="ADL144" s="523"/>
      <c r="ADM144" s="523"/>
      <c r="ADN144" s="523"/>
      <c r="ADO144" s="523"/>
      <c r="ADP144" s="523"/>
      <c r="ADQ144" s="523"/>
      <c r="ADR144" s="523"/>
      <c r="ADS144" s="523"/>
      <c r="ADT144" s="523"/>
      <c r="ADU144" s="523"/>
      <c r="ADV144" s="523"/>
      <c r="ADW144" s="523"/>
      <c r="ADX144" s="523"/>
      <c r="ADY144" s="523"/>
      <c r="ADZ144" s="523"/>
      <c r="AEA144" s="523"/>
      <c r="AEB144" s="523"/>
      <c r="AEC144" s="523"/>
      <c r="AED144" s="523"/>
      <c r="AEE144" s="523"/>
      <c r="AEF144" s="523"/>
      <c r="AEG144" s="523"/>
      <c r="AEH144" s="523"/>
      <c r="AEI144" s="523"/>
      <c r="AEJ144" s="523"/>
      <c r="AEK144" s="523"/>
      <c r="AEL144" s="523"/>
      <c r="AEM144" s="523"/>
      <c r="AEN144" s="523"/>
      <c r="AEO144" s="523"/>
      <c r="AEP144" s="523"/>
      <c r="AEQ144" s="523"/>
      <c r="AER144" s="523"/>
      <c r="AES144" s="523"/>
      <c r="AET144" s="523"/>
      <c r="AEU144" s="523"/>
      <c r="AEV144" s="523"/>
      <c r="AEW144" s="523"/>
      <c r="AEX144" s="523"/>
      <c r="AEY144" s="523"/>
      <c r="AEZ144" s="523"/>
      <c r="AFA144" s="523"/>
      <c r="AFB144" s="523"/>
      <c r="AFC144" s="523"/>
      <c r="AFD144" s="523"/>
      <c r="AFE144" s="523"/>
      <c r="AFF144" s="523"/>
      <c r="AFG144" s="523"/>
      <c r="AFH144" s="523"/>
      <c r="AFI144" s="523"/>
      <c r="AFJ144" s="523"/>
      <c r="AFK144" s="523"/>
      <c r="AFL144" s="523"/>
      <c r="AFM144" s="523"/>
      <c r="AFN144" s="523"/>
      <c r="AFO144" s="523"/>
      <c r="AFP144" s="523"/>
      <c r="AFQ144" s="523"/>
      <c r="AFR144" s="523"/>
      <c r="AFS144" s="523"/>
      <c r="AFT144" s="523"/>
      <c r="AFU144" s="523"/>
      <c r="AFV144" s="523"/>
      <c r="AFW144" s="523"/>
      <c r="AFX144" s="523"/>
      <c r="AFY144" s="523"/>
      <c r="AFZ144" s="523"/>
      <c r="AGA144" s="523"/>
      <c r="AGB144" s="523"/>
      <c r="AGC144" s="523"/>
      <c r="AGD144" s="523"/>
      <c r="AGE144" s="523"/>
      <c r="AGF144" s="523"/>
      <c r="AGG144" s="523"/>
      <c r="AGH144" s="523"/>
      <c r="AGI144" s="523"/>
      <c r="AGJ144" s="523"/>
      <c r="AGK144" s="523"/>
      <c r="AGL144" s="523"/>
      <c r="AGM144" s="523"/>
      <c r="AGN144" s="523"/>
      <c r="AGO144" s="523"/>
      <c r="AGP144" s="523"/>
      <c r="AGQ144" s="523"/>
      <c r="AGR144" s="523"/>
      <c r="AGS144" s="523"/>
      <c r="AGT144" s="523"/>
      <c r="AGU144" s="523"/>
      <c r="AGV144" s="523"/>
      <c r="AGW144" s="523"/>
      <c r="AGX144" s="523"/>
      <c r="AGY144" s="523"/>
      <c r="AGZ144" s="523"/>
      <c r="AHA144" s="523"/>
      <c r="AHB144" s="523"/>
      <c r="AHC144" s="523"/>
      <c r="AHD144" s="523"/>
      <c r="AHE144" s="523"/>
      <c r="AHF144" s="523"/>
      <c r="AHG144" s="523"/>
      <c r="AHH144" s="523"/>
      <c r="AHI144" s="523"/>
      <c r="AHJ144" s="523"/>
      <c r="AHK144" s="523"/>
      <c r="AHL144" s="523"/>
      <c r="AHM144" s="523"/>
      <c r="AHN144" s="523"/>
      <c r="AHO144" s="523"/>
      <c r="AHP144" s="523"/>
      <c r="AHQ144" s="523"/>
      <c r="AHR144" s="523"/>
      <c r="AHS144" s="523"/>
      <c r="AHT144" s="523"/>
      <c r="AHU144" s="523"/>
      <c r="AHV144" s="523"/>
      <c r="AHW144" s="523"/>
      <c r="AHX144" s="523"/>
      <c r="AHY144" s="523"/>
      <c r="AHZ144" s="523"/>
      <c r="AIA144" s="523"/>
      <c r="AIB144" s="523"/>
      <c r="AIC144" s="523"/>
      <c r="AID144" s="523"/>
      <c r="AIE144" s="523"/>
      <c r="AIF144" s="523"/>
      <c r="AIG144" s="523"/>
      <c r="AIH144" s="523"/>
      <c r="AII144" s="523"/>
      <c r="AIJ144" s="523"/>
      <c r="AIK144" s="523"/>
      <c r="AIL144" s="523"/>
      <c r="AIM144" s="523"/>
      <c r="AIN144" s="523"/>
      <c r="AIO144" s="523"/>
      <c r="AIP144" s="523"/>
      <c r="AIQ144" s="523"/>
      <c r="AIR144" s="523"/>
      <c r="AIS144" s="523"/>
      <c r="AIT144" s="523"/>
      <c r="AIU144" s="523"/>
      <c r="AIV144" s="523"/>
      <c r="AIW144" s="523"/>
      <c r="AIX144" s="523"/>
      <c r="AIY144" s="523"/>
      <c r="AIZ144" s="523"/>
      <c r="AJA144" s="523"/>
      <c r="AJB144" s="523"/>
      <c r="AJC144" s="523"/>
      <c r="AJD144" s="523"/>
      <c r="AJE144" s="523"/>
      <c r="AJF144" s="523"/>
      <c r="AJG144" s="523"/>
      <c r="AJH144" s="523"/>
      <c r="AJI144" s="523"/>
      <c r="AJJ144" s="523"/>
      <c r="AJK144" s="523"/>
      <c r="AJL144" s="523"/>
      <c r="AJM144" s="523"/>
      <c r="AJN144" s="523"/>
      <c r="AJO144" s="523"/>
      <c r="AJP144" s="523"/>
      <c r="AJQ144" s="523"/>
      <c r="AJR144" s="523"/>
      <c r="AJS144" s="523"/>
      <c r="AJT144" s="523"/>
      <c r="AJU144" s="523"/>
      <c r="AJV144" s="523"/>
      <c r="AJW144" s="523"/>
      <c r="AJX144" s="523"/>
      <c r="AJY144" s="523"/>
      <c r="AJZ144" s="523"/>
      <c r="AKA144" s="523"/>
      <c r="AKB144" s="523"/>
      <c r="AKC144" s="523"/>
      <c r="AKD144" s="523"/>
      <c r="AKE144" s="523"/>
      <c r="AKF144" s="523"/>
      <c r="AKG144" s="523"/>
      <c r="AKH144" s="523"/>
      <c r="AKI144" s="523"/>
      <c r="AKJ144" s="523"/>
      <c r="AKK144" s="523"/>
      <c r="AKL144" s="523"/>
      <c r="AKM144" s="523"/>
      <c r="AKN144" s="523"/>
      <c r="AKO144" s="523"/>
      <c r="AKP144" s="523"/>
      <c r="AKQ144" s="523"/>
      <c r="AKR144" s="523"/>
      <c r="AKS144" s="523"/>
      <c r="AKT144" s="523"/>
      <c r="AKU144" s="523"/>
      <c r="AKV144" s="523"/>
      <c r="AKW144" s="523"/>
      <c r="AKX144" s="523"/>
      <c r="AKY144" s="523"/>
      <c r="AKZ144" s="523"/>
      <c r="ALA144" s="523"/>
      <c r="ALB144" s="523"/>
      <c r="ALC144" s="523"/>
      <c r="ALD144" s="523"/>
      <c r="ALE144" s="523"/>
      <c r="ALF144" s="523"/>
      <c r="ALG144" s="523"/>
      <c r="ALH144" s="523"/>
      <c r="ALI144" s="523"/>
      <c r="ALJ144" s="523"/>
      <c r="ALK144" s="523"/>
      <c r="ALL144" s="523"/>
      <c r="ALM144" s="523"/>
      <c r="ALN144" s="523"/>
      <c r="ALO144" s="523"/>
      <c r="ALP144" s="523"/>
      <c r="ALQ144" s="523"/>
      <c r="ALR144" s="523"/>
      <c r="ALS144" s="523"/>
      <c r="ALT144" s="523"/>
      <c r="ALU144" s="523"/>
      <c r="ALV144" s="523"/>
      <c r="ALW144" s="523"/>
      <c r="ALX144" s="523"/>
      <c r="ALY144" s="523"/>
      <c r="ALZ144" s="523"/>
      <c r="AMA144" s="523"/>
      <c r="AMB144" s="523"/>
      <c r="AMC144" s="523"/>
      <c r="AMD144" s="523"/>
      <c r="AME144" s="523"/>
      <c r="AMF144" s="523"/>
      <c r="AMG144" s="523"/>
      <c r="AMH144" s="523"/>
      <c r="AMI144" s="523"/>
      <c r="AMJ144" s="523"/>
      <c r="AMK144" s="523"/>
      <c r="AML144" s="523"/>
    </row>
    <row r="145" spans="1:1026" s="525" customFormat="1" ht="19.5" customHeight="1">
      <c r="A145" s="523"/>
      <c r="B145" s="83" t="s">
        <v>13</v>
      </c>
      <c r="C145" s="238" t="s">
        <v>122</v>
      </c>
      <c r="D145" s="521"/>
      <c r="E145" s="562"/>
      <c r="F145" s="1015">
        <f>SUM(F146:G149)</f>
        <v>8.6499999999999994E-2</v>
      </c>
      <c r="G145" s="1016"/>
      <c r="H145" s="123">
        <f>SUM(H146:H149)</f>
        <v>493.77337230432408</v>
      </c>
      <c r="I145" s="64"/>
      <c r="J145" s="523"/>
      <c r="K145" s="515"/>
      <c r="L145" s="523"/>
      <c r="M145" s="523"/>
      <c r="N145" s="523"/>
      <c r="O145" s="523"/>
      <c r="P145" s="523"/>
      <c r="Q145" s="523"/>
      <c r="R145" s="523"/>
      <c r="S145" s="523"/>
      <c r="T145" s="523"/>
      <c r="U145" s="523"/>
      <c r="V145" s="523"/>
      <c r="W145" s="523"/>
      <c r="X145" s="523"/>
      <c r="Y145" s="523"/>
      <c r="Z145" s="523"/>
      <c r="AA145" s="523"/>
      <c r="AB145" s="523"/>
      <c r="AC145" s="523"/>
      <c r="AD145" s="523"/>
      <c r="AE145" s="523"/>
      <c r="AF145" s="523"/>
      <c r="AG145" s="523"/>
      <c r="AH145" s="523"/>
      <c r="AI145" s="523"/>
      <c r="AJ145" s="523"/>
      <c r="AK145" s="523"/>
      <c r="AL145" s="523"/>
      <c r="AM145" s="523"/>
      <c r="AN145" s="523"/>
      <c r="AO145" s="523"/>
      <c r="AP145" s="523"/>
      <c r="AQ145" s="523"/>
      <c r="AR145" s="523"/>
      <c r="AS145" s="523"/>
      <c r="AT145" s="523"/>
      <c r="AU145" s="523"/>
      <c r="AV145" s="523"/>
      <c r="AW145" s="523"/>
      <c r="AX145" s="523"/>
      <c r="AY145" s="523"/>
      <c r="AZ145" s="523"/>
      <c r="BA145" s="523"/>
      <c r="BB145" s="523"/>
      <c r="BC145" s="523"/>
      <c r="BD145" s="523"/>
      <c r="BE145" s="523"/>
      <c r="BF145" s="523"/>
      <c r="BG145" s="523"/>
      <c r="BH145" s="523"/>
      <c r="BI145" s="523"/>
      <c r="BJ145" s="523"/>
      <c r="BK145" s="523"/>
      <c r="BL145" s="523"/>
      <c r="BM145" s="523"/>
      <c r="BN145" s="523"/>
      <c r="BO145" s="523"/>
      <c r="BP145" s="523"/>
      <c r="BQ145" s="523"/>
      <c r="BR145" s="523"/>
      <c r="BS145" s="523"/>
      <c r="BT145" s="523"/>
      <c r="BU145" s="523"/>
      <c r="BV145" s="523"/>
      <c r="BW145" s="523"/>
      <c r="BX145" s="523"/>
      <c r="BY145" s="523"/>
      <c r="BZ145" s="523"/>
      <c r="CA145" s="523"/>
      <c r="CB145" s="523"/>
      <c r="CC145" s="523"/>
      <c r="CD145" s="523"/>
      <c r="CE145" s="523"/>
      <c r="CF145" s="523"/>
      <c r="CG145" s="523"/>
      <c r="CH145" s="523"/>
      <c r="CI145" s="523"/>
      <c r="CJ145" s="523"/>
      <c r="CK145" s="523"/>
      <c r="CL145" s="523"/>
      <c r="CM145" s="523"/>
      <c r="CN145" s="523"/>
      <c r="CO145" s="523"/>
      <c r="CP145" s="523"/>
      <c r="CQ145" s="523"/>
      <c r="CR145" s="523"/>
      <c r="CS145" s="523"/>
      <c r="CT145" s="523"/>
      <c r="CU145" s="523"/>
      <c r="CV145" s="523"/>
      <c r="CW145" s="523"/>
      <c r="CX145" s="523"/>
      <c r="CY145" s="523"/>
      <c r="CZ145" s="523"/>
      <c r="DA145" s="523"/>
      <c r="DB145" s="523"/>
      <c r="DC145" s="523"/>
      <c r="DD145" s="523"/>
      <c r="DE145" s="523"/>
      <c r="DF145" s="523"/>
      <c r="DG145" s="523"/>
      <c r="DH145" s="523"/>
      <c r="DI145" s="523"/>
      <c r="DJ145" s="523"/>
      <c r="DK145" s="523"/>
      <c r="DL145" s="523"/>
      <c r="DM145" s="523"/>
      <c r="DN145" s="523"/>
      <c r="DO145" s="523"/>
      <c r="DP145" s="523"/>
      <c r="DQ145" s="523"/>
      <c r="DR145" s="523"/>
      <c r="DS145" s="523"/>
      <c r="DT145" s="523"/>
      <c r="DU145" s="523"/>
      <c r="DV145" s="523"/>
      <c r="DW145" s="523"/>
      <c r="DX145" s="523"/>
      <c r="DY145" s="523"/>
      <c r="DZ145" s="523"/>
      <c r="EA145" s="523"/>
      <c r="EB145" s="523"/>
      <c r="EC145" s="523"/>
      <c r="ED145" s="523"/>
      <c r="EE145" s="523"/>
      <c r="EF145" s="523"/>
      <c r="EG145" s="523"/>
      <c r="EH145" s="523"/>
      <c r="EI145" s="523"/>
      <c r="EJ145" s="523"/>
      <c r="EK145" s="523"/>
      <c r="EL145" s="523"/>
      <c r="EM145" s="523"/>
      <c r="EN145" s="523"/>
      <c r="EO145" s="523"/>
      <c r="EP145" s="523"/>
      <c r="EQ145" s="523"/>
      <c r="ER145" s="523"/>
      <c r="ES145" s="523"/>
      <c r="ET145" s="523"/>
      <c r="EU145" s="523"/>
      <c r="EV145" s="523"/>
      <c r="EW145" s="523"/>
      <c r="EX145" s="523"/>
      <c r="EY145" s="523"/>
      <c r="EZ145" s="523"/>
      <c r="FA145" s="523"/>
      <c r="FB145" s="523"/>
      <c r="FC145" s="523"/>
      <c r="FD145" s="523"/>
      <c r="FE145" s="523"/>
      <c r="FF145" s="523"/>
      <c r="FG145" s="523"/>
      <c r="FH145" s="523"/>
      <c r="FI145" s="523"/>
      <c r="FJ145" s="523"/>
      <c r="FK145" s="523"/>
      <c r="FL145" s="523"/>
      <c r="FM145" s="523"/>
      <c r="FN145" s="523"/>
      <c r="FO145" s="523"/>
      <c r="FP145" s="523"/>
      <c r="FQ145" s="523"/>
      <c r="FR145" s="523"/>
      <c r="FS145" s="523"/>
      <c r="FT145" s="523"/>
      <c r="FU145" s="523"/>
      <c r="FV145" s="523"/>
      <c r="FW145" s="523"/>
      <c r="FX145" s="523"/>
      <c r="FY145" s="523"/>
      <c r="FZ145" s="523"/>
      <c r="GA145" s="523"/>
      <c r="GB145" s="523"/>
      <c r="GC145" s="523"/>
      <c r="GD145" s="523"/>
      <c r="GE145" s="523"/>
      <c r="GF145" s="523"/>
      <c r="GG145" s="523"/>
      <c r="GH145" s="523"/>
      <c r="GI145" s="523"/>
      <c r="GJ145" s="523"/>
      <c r="GK145" s="523"/>
      <c r="GL145" s="523"/>
      <c r="GM145" s="523"/>
      <c r="GN145" s="523"/>
      <c r="GO145" s="523"/>
      <c r="GP145" s="523"/>
      <c r="GQ145" s="523"/>
      <c r="GR145" s="523"/>
      <c r="GS145" s="523"/>
      <c r="GT145" s="523"/>
      <c r="GU145" s="523"/>
      <c r="GV145" s="523"/>
      <c r="GW145" s="523"/>
      <c r="GX145" s="523"/>
      <c r="GY145" s="523"/>
      <c r="GZ145" s="523"/>
      <c r="HA145" s="523"/>
      <c r="HB145" s="523"/>
      <c r="HC145" s="523"/>
      <c r="HD145" s="523"/>
      <c r="HE145" s="523"/>
      <c r="HF145" s="523"/>
      <c r="HG145" s="523"/>
      <c r="HH145" s="523"/>
      <c r="HI145" s="523"/>
      <c r="HJ145" s="523"/>
      <c r="HK145" s="523"/>
      <c r="HL145" s="523"/>
      <c r="HM145" s="523"/>
      <c r="HN145" s="523"/>
      <c r="HO145" s="523"/>
      <c r="HP145" s="523"/>
      <c r="HQ145" s="523"/>
      <c r="HR145" s="523"/>
      <c r="HS145" s="523"/>
      <c r="HT145" s="523"/>
      <c r="HU145" s="523"/>
      <c r="HV145" s="523"/>
      <c r="HW145" s="523"/>
      <c r="HX145" s="523"/>
      <c r="HY145" s="523"/>
      <c r="HZ145" s="523"/>
      <c r="IA145" s="523"/>
      <c r="IB145" s="523"/>
      <c r="IC145" s="523"/>
      <c r="ID145" s="523"/>
      <c r="IE145" s="523"/>
      <c r="IF145" s="523"/>
      <c r="IG145" s="523"/>
      <c r="IH145" s="523"/>
      <c r="II145" s="523"/>
      <c r="IJ145" s="523"/>
      <c r="IK145" s="523"/>
      <c r="IL145" s="523"/>
      <c r="IM145" s="523"/>
      <c r="IN145" s="523"/>
      <c r="IO145" s="523"/>
      <c r="IP145" s="523"/>
      <c r="IQ145" s="523"/>
      <c r="IR145" s="523"/>
      <c r="IS145" s="523"/>
      <c r="IT145" s="523"/>
      <c r="IU145" s="523"/>
      <c r="IV145" s="523"/>
      <c r="IW145" s="523"/>
      <c r="IX145" s="523"/>
      <c r="IY145" s="523"/>
      <c r="IZ145" s="523"/>
      <c r="JA145" s="523"/>
      <c r="JB145" s="523"/>
      <c r="JC145" s="523"/>
      <c r="JD145" s="523"/>
      <c r="JE145" s="523"/>
      <c r="JF145" s="523"/>
      <c r="JG145" s="523"/>
      <c r="JH145" s="523"/>
      <c r="JI145" s="523"/>
      <c r="JJ145" s="523"/>
      <c r="JK145" s="523"/>
      <c r="JL145" s="523"/>
      <c r="JM145" s="523"/>
      <c r="JN145" s="523"/>
      <c r="JO145" s="523"/>
      <c r="JP145" s="523"/>
      <c r="JQ145" s="523"/>
      <c r="JR145" s="523"/>
      <c r="JS145" s="523"/>
      <c r="JT145" s="523"/>
      <c r="JU145" s="523"/>
      <c r="JV145" s="523"/>
      <c r="JW145" s="523"/>
      <c r="JX145" s="523"/>
      <c r="JY145" s="523"/>
      <c r="JZ145" s="523"/>
      <c r="KA145" s="523"/>
      <c r="KB145" s="523"/>
      <c r="KC145" s="523"/>
      <c r="KD145" s="523"/>
      <c r="KE145" s="523"/>
      <c r="KF145" s="523"/>
      <c r="KG145" s="523"/>
      <c r="KH145" s="523"/>
      <c r="KI145" s="523"/>
      <c r="KJ145" s="523"/>
      <c r="KK145" s="523"/>
      <c r="KL145" s="523"/>
      <c r="KM145" s="523"/>
      <c r="KN145" s="523"/>
      <c r="KO145" s="523"/>
      <c r="KP145" s="523"/>
      <c r="KQ145" s="523"/>
      <c r="KR145" s="523"/>
      <c r="KS145" s="523"/>
      <c r="KT145" s="523"/>
      <c r="KU145" s="523"/>
      <c r="KV145" s="523"/>
      <c r="KW145" s="523"/>
      <c r="KX145" s="523"/>
      <c r="KY145" s="523"/>
      <c r="KZ145" s="523"/>
      <c r="LA145" s="523"/>
      <c r="LB145" s="523"/>
      <c r="LC145" s="523"/>
      <c r="LD145" s="523"/>
      <c r="LE145" s="523"/>
      <c r="LF145" s="523"/>
      <c r="LG145" s="523"/>
      <c r="LH145" s="523"/>
      <c r="LI145" s="523"/>
      <c r="LJ145" s="523"/>
      <c r="LK145" s="523"/>
      <c r="LL145" s="523"/>
      <c r="LM145" s="523"/>
      <c r="LN145" s="523"/>
      <c r="LO145" s="523"/>
      <c r="LP145" s="523"/>
      <c r="LQ145" s="523"/>
      <c r="LR145" s="523"/>
      <c r="LS145" s="523"/>
      <c r="LT145" s="523"/>
      <c r="LU145" s="523"/>
      <c r="LV145" s="523"/>
      <c r="LW145" s="523"/>
      <c r="LX145" s="523"/>
      <c r="LY145" s="523"/>
      <c r="LZ145" s="523"/>
      <c r="MA145" s="523"/>
      <c r="MB145" s="523"/>
      <c r="MC145" s="523"/>
      <c r="MD145" s="523"/>
      <c r="ME145" s="523"/>
      <c r="MF145" s="523"/>
      <c r="MG145" s="523"/>
      <c r="MH145" s="523"/>
      <c r="MI145" s="523"/>
      <c r="MJ145" s="523"/>
      <c r="MK145" s="523"/>
      <c r="ML145" s="523"/>
      <c r="MM145" s="523"/>
      <c r="MN145" s="523"/>
      <c r="MO145" s="523"/>
      <c r="MP145" s="523"/>
      <c r="MQ145" s="523"/>
      <c r="MR145" s="523"/>
      <c r="MS145" s="523"/>
      <c r="MT145" s="523"/>
      <c r="MU145" s="523"/>
      <c r="MV145" s="523"/>
      <c r="MW145" s="523"/>
      <c r="MX145" s="523"/>
      <c r="MY145" s="523"/>
      <c r="MZ145" s="523"/>
      <c r="NA145" s="523"/>
      <c r="NB145" s="523"/>
      <c r="NC145" s="523"/>
      <c r="ND145" s="523"/>
      <c r="NE145" s="523"/>
      <c r="NF145" s="523"/>
      <c r="NG145" s="523"/>
      <c r="NH145" s="523"/>
      <c r="NI145" s="523"/>
      <c r="NJ145" s="523"/>
      <c r="NK145" s="523"/>
      <c r="NL145" s="523"/>
      <c r="NM145" s="523"/>
      <c r="NN145" s="523"/>
      <c r="NO145" s="523"/>
      <c r="NP145" s="523"/>
      <c r="NQ145" s="523"/>
      <c r="NR145" s="523"/>
      <c r="NS145" s="523"/>
      <c r="NT145" s="523"/>
      <c r="NU145" s="523"/>
      <c r="NV145" s="523"/>
      <c r="NW145" s="523"/>
      <c r="NX145" s="523"/>
      <c r="NY145" s="523"/>
      <c r="NZ145" s="523"/>
      <c r="OA145" s="523"/>
      <c r="OB145" s="523"/>
      <c r="OC145" s="523"/>
      <c r="OD145" s="523"/>
      <c r="OE145" s="523"/>
      <c r="OF145" s="523"/>
      <c r="OG145" s="523"/>
      <c r="OH145" s="523"/>
      <c r="OI145" s="523"/>
      <c r="OJ145" s="523"/>
      <c r="OK145" s="523"/>
      <c r="OL145" s="523"/>
      <c r="OM145" s="523"/>
      <c r="ON145" s="523"/>
      <c r="OO145" s="523"/>
      <c r="OP145" s="523"/>
      <c r="OQ145" s="523"/>
      <c r="OR145" s="523"/>
      <c r="OS145" s="523"/>
      <c r="OT145" s="523"/>
      <c r="OU145" s="523"/>
      <c r="OV145" s="523"/>
      <c r="OW145" s="523"/>
      <c r="OX145" s="523"/>
      <c r="OY145" s="523"/>
      <c r="OZ145" s="523"/>
      <c r="PA145" s="523"/>
      <c r="PB145" s="523"/>
      <c r="PC145" s="523"/>
      <c r="PD145" s="523"/>
      <c r="PE145" s="523"/>
      <c r="PF145" s="523"/>
      <c r="PG145" s="523"/>
      <c r="PH145" s="523"/>
      <c r="PI145" s="523"/>
      <c r="PJ145" s="523"/>
      <c r="PK145" s="523"/>
      <c r="PL145" s="523"/>
      <c r="PM145" s="523"/>
      <c r="PN145" s="523"/>
      <c r="PO145" s="523"/>
      <c r="PP145" s="523"/>
      <c r="PQ145" s="523"/>
      <c r="PR145" s="523"/>
      <c r="PS145" s="523"/>
      <c r="PT145" s="523"/>
      <c r="PU145" s="523"/>
      <c r="PV145" s="523"/>
      <c r="PW145" s="523"/>
      <c r="PX145" s="523"/>
      <c r="PY145" s="523"/>
      <c r="PZ145" s="523"/>
      <c r="QA145" s="523"/>
      <c r="QB145" s="523"/>
      <c r="QC145" s="523"/>
      <c r="QD145" s="523"/>
      <c r="QE145" s="523"/>
      <c r="QF145" s="523"/>
      <c r="QG145" s="523"/>
      <c r="QH145" s="523"/>
      <c r="QI145" s="523"/>
      <c r="QJ145" s="523"/>
      <c r="QK145" s="523"/>
      <c r="QL145" s="523"/>
      <c r="QM145" s="523"/>
      <c r="QN145" s="523"/>
      <c r="QO145" s="523"/>
      <c r="QP145" s="523"/>
      <c r="QQ145" s="523"/>
      <c r="QR145" s="523"/>
      <c r="QS145" s="523"/>
      <c r="QT145" s="523"/>
      <c r="QU145" s="523"/>
      <c r="QV145" s="523"/>
      <c r="QW145" s="523"/>
      <c r="QX145" s="523"/>
      <c r="QY145" s="523"/>
      <c r="QZ145" s="523"/>
      <c r="RA145" s="523"/>
      <c r="RB145" s="523"/>
      <c r="RC145" s="523"/>
      <c r="RD145" s="523"/>
      <c r="RE145" s="523"/>
      <c r="RF145" s="523"/>
      <c r="RG145" s="523"/>
      <c r="RH145" s="523"/>
      <c r="RI145" s="523"/>
      <c r="RJ145" s="523"/>
      <c r="RK145" s="523"/>
      <c r="RL145" s="523"/>
      <c r="RM145" s="523"/>
      <c r="RN145" s="523"/>
      <c r="RO145" s="523"/>
      <c r="RP145" s="523"/>
      <c r="RQ145" s="523"/>
      <c r="RR145" s="523"/>
      <c r="RS145" s="523"/>
      <c r="RT145" s="523"/>
      <c r="RU145" s="523"/>
      <c r="RV145" s="523"/>
      <c r="RW145" s="523"/>
      <c r="RX145" s="523"/>
      <c r="RY145" s="523"/>
      <c r="RZ145" s="523"/>
      <c r="SA145" s="523"/>
      <c r="SB145" s="523"/>
      <c r="SC145" s="523"/>
      <c r="SD145" s="523"/>
      <c r="SE145" s="523"/>
      <c r="SF145" s="523"/>
      <c r="SG145" s="523"/>
      <c r="SH145" s="523"/>
      <c r="SI145" s="523"/>
      <c r="SJ145" s="523"/>
      <c r="SK145" s="523"/>
      <c r="SL145" s="523"/>
      <c r="SM145" s="523"/>
      <c r="SN145" s="523"/>
      <c r="SO145" s="523"/>
      <c r="SP145" s="523"/>
      <c r="SQ145" s="523"/>
      <c r="SR145" s="523"/>
      <c r="SS145" s="523"/>
      <c r="ST145" s="523"/>
      <c r="SU145" s="523"/>
      <c r="SV145" s="523"/>
      <c r="SW145" s="523"/>
      <c r="SX145" s="523"/>
      <c r="SY145" s="523"/>
      <c r="SZ145" s="523"/>
      <c r="TA145" s="523"/>
      <c r="TB145" s="523"/>
      <c r="TC145" s="523"/>
      <c r="TD145" s="523"/>
      <c r="TE145" s="523"/>
      <c r="TF145" s="523"/>
      <c r="TG145" s="523"/>
      <c r="TH145" s="523"/>
      <c r="TI145" s="523"/>
      <c r="TJ145" s="523"/>
      <c r="TK145" s="523"/>
      <c r="TL145" s="523"/>
      <c r="TM145" s="523"/>
      <c r="TN145" s="523"/>
      <c r="TO145" s="523"/>
      <c r="TP145" s="523"/>
      <c r="TQ145" s="523"/>
      <c r="TR145" s="523"/>
      <c r="TS145" s="523"/>
      <c r="TT145" s="523"/>
      <c r="TU145" s="523"/>
      <c r="TV145" s="523"/>
      <c r="TW145" s="523"/>
      <c r="TX145" s="523"/>
      <c r="TY145" s="523"/>
      <c r="TZ145" s="523"/>
      <c r="UA145" s="523"/>
      <c r="UB145" s="523"/>
      <c r="UC145" s="523"/>
      <c r="UD145" s="523"/>
      <c r="UE145" s="523"/>
      <c r="UF145" s="523"/>
      <c r="UG145" s="523"/>
      <c r="UH145" s="523"/>
      <c r="UI145" s="523"/>
      <c r="UJ145" s="523"/>
      <c r="UK145" s="523"/>
      <c r="UL145" s="523"/>
      <c r="UM145" s="523"/>
      <c r="UN145" s="523"/>
      <c r="UO145" s="523"/>
      <c r="UP145" s="523"/>
      <c r="UQ145" s="523"/>
      <c r="UR145" s="523"/>
      <c r="US145" s="523"/>
      <c r="UT145" s="523"/>
      <c r="UU145" s="523"/>
      <c r="UV145" s="523"/>
      <c r="UW145" s="523"/>
      <c r="UX145" s="523"/>
      <c r="UY145" s="523"/>
      <c r="UZ145" s="523"/>
      <c r="VA145" s="523"/>
      <c r="VB145" s="523"/>
      <c r="VC145" s="523"/>
      <c r="VD145" s="523"/>
      <c r="VE145" s="523"/>
      <c r="VF145" s="523"/>
      <c r="VG145" s="523"/>
      <c r="VH145" s="523"/>
      <c r="VI145" s="523"/>
      <c r="VJ145" s="523"/>
      <c r="VK145" s="523"/>
      <c r="VL145" s="523"/>
      <c r="VM145" s="523"/>
      <c r="VN145" s="523"/>
      <c r="VO145" s="523"/>
      <c r="VP145" s="523"/>
      <c r="VQ145" s="523"/>
      <c r="VR145" s="523"/>
      <c r="VS145" s="523"/>
      <c r="VT145" s="523"/>
      <c r="VU145" s="523"/>
      <c r="VV145" s="523"/>
      <c r="VW145" s="523"/>
      <c r="VX145" s="523"/>
      <c r="VY145" s="523"/>
      <c r="VZ145" s="523"/>
      <c r="WA145" s="523"/>
      <c r="WB145" s="523"/>
      <c r="WC145" s="523"/>
      <c r="WD145" s="523"/>
      <c r="WE145" s="523"/>
      <c r="WF145" s="523"/>
      <c r="WG145" s="523"/>
      <c r="WH145" s="523"/>
      <c r="WI145" s="523"/>
      <c r="WJ145" s="523"/>
      <c r="WK145" s="523"/>
      <c r="WL145" s="523"/>
      <c r="WM145" s="523"/>
      <c r="WN145" s="523"/>
      <c r="WO145" s="523"/>
      <c r="WP145" s="523"/>
      <c r="WQ145" s="523"/>
      <c r="WR145" s="523"/>
      <c r="WS145" s="523"/>
      <c r="WT145" s="523"/>
      <c r="WU145" s="523"/>
      <c r="WV145" s="523"/>
      <c r="WW145" s="523"/>
      <c r="WX145" s="523"/>
      <c r="WY145" s="523"/>
      <c r="WZ145" s="523"/>
      <c r="XA145" s="523"/>
      <c r="XB145" s="523"/>
      <c r="XC145" s="523"/>
      <c r="XD145" s="523"/>
      <c r="XE145" s="523"/>
      <c r="XF145" s="523"/>
      <c r="XG145" s="523"/>
      <c r="XH145" s="523"/>
      <c r="XI145" s="523"/>
      <c r="XJ145" s="523"/>
      <c r="XK145" s="523"/>
      <c r="XL145" s="523"/>
      <c r="XM145" s="523"/>
      <c r="XN145" s="523"/>
      <c r="XO145" s="523"/>
      <c r="XP145" s="523"/>
      <c r="XQ145" s="523"/>
      <c r="XR145" s="523"/>
      <c r="XS145" s="523"/>
      <c r="XT145" s="523"/>
      <c r="XU145" s="523"/>
      <c r="XV145" s="523"/>
      <c r="XW145" s="523"/>
      <c r="XX145" s="523"/>
      <c r="XY145" s="523"/>
      <c r="XZ145" s="523"/>
      <c r="YA145" s="523"/>
      <c r="YB145" s="523"/>
      <c r="YC145" s="523"/>
      <c r="YD145" s="523"/>
      <c r="YE145" s="523"/>
      <c r="YF145" s="523"/>
      <c r="YG145" s="523"/>
      <c r="YH145" s="523"/>
      <c r="YI145" s="523"/>
      <c r="YJ145" s="523"/>
      <c r="YK145" s="523"/>
      <c r="YL145" s="523"/>
      <c r="YM145" s="523"/>
      <c r="YN145" s="523"/>
      <c r="YO145" s="523"/>
      <c r="YP145" s="523"/>
      <c r="YQ145" s="523"/>
      <c r="YR145" s="523"/>
      <c r="YS145" s="523"/>
      <c r="YT145" s="523"/>
      <c r="YU145" s="523"/>
      <c r="YV145" s="523"/>
      <c r="YW145" s="523"/>
      <c r="YX145" s="523"/>
      <c r="YY145" s="523"/>
      <c r="YZ145" s="523"/>
      <c r="ZA145" s="523"/>
      <c r="ZB145" s="523"/>
      <c r="ZC145" s="523"/>
      <c r="ZD145" s="523"/>
      <c r="ZE145" s="523"/>
      <c r="ZF145" s="523"/>
      <c r="ZG145" s="523"/>
      <c r="ZH145" s="523"/>
      <c r="ZI145" s="523"/>
      <c r="ZJ145" s="523"/>
      <c r="ZK145" s="523"/>
      <c r="ZL145" s="523"/>
      <c r="ZM145" s="523"/>
      <c r="ZN145" s="523"/>
      <c r="ZO145" s="523"/>
      <c r="ZP145" s="523"/>
      <c r="ZQ145" s="523"/>
      <c r="ZR145" s="523"/>
      <c r="ZS145" s="523"/>
      <c r="ZT145" s="523"/>
      <c r="ZU145" s="523"/>
      <c r="ZV145" s="523"/>
      <c r="ZW145" s="523"/>
      <c r="ZX145" s="523"/>
      <c r="ZY145" s="523"/>
      <c r="ZZ145" s="523"/>
      <c r="AAA145" s="523"/>
      <c r="AAB145" s="523"/>
      <c r="AAC145" s="523"/>
      <c r="AAD145" s="523"/>
      <c r="AAE145" s="523"/>
      <c r="AAF145" s="523"/>
      <c r="AAG145" s="523"/>
      <c r="AAH145" s="523"/>
      <c r="AAI145" s="523"/>
      <c r="AAJ145" s="523"/>
      <c r="AAK145" s="523"/>
      <c r="AAL145" s="523"/>
      <c r="AAM145" s="523"/>
      <c r="AAN145" s="523"/>
      <c r="AAO145" s="523"/>
      <c r="AAP145" s="523"/>
      <c r="AAQ145" s="523"/>
      <c r="AAR145" s="523"/>
      <c r="AAS145" s="523"/>
      <c r="AAT145" s="523"/>
      <c r="AAU145" s="523"/>
      <c r="AAV145" s="523"/>
      <c r="AAW145" s="523"/>
      <c r="AAX145" s="523"/>
      <c r="AAY145" s="523"/>
      <c r="AAZ145" s="523"/>
      <c r="ABA145" s="523"/>
      <c r="ABB145" s="523"/>
      <c r="ABC145" s="523"/>
      <c r="ABD145" s="523"/>
      <c r="ABE145" s="523"/>
      <c r="ABF145" s="523"/>
      <c r="ABG145" s="523"/>
      <c r="ABH145" s="523"/>
      <c r="ABI145" s="523"/>
      <c r="ABJ145" s="523"/>
      <c r="ABK145" s="523"/>
      <c r="ABL145" s="523"/>
      <c r="ABM145" s="523"/>
      <c r="ABN145" s="523"/>
      <c r="ABO145" s="523"/>
      <c r="ABP145" s="523"/>
      <c r="ABQ145" s="523"/>
      <c r="ABR145" s="523"/>
      <c r="ABS145" s="523"/>
      <c r="ABT145" s="523"/>
      <c r="ABU145" s="523"/>
      <c r="ABV145" s="523"/>
      <c r="ABW145" s="523"/>
      <c r="ABX145" s="523"/>
      <c r="ABY145" s="523"/>
      <c r="ABZ145" s="523"/>
      <c r="ACA145" s="523"/>
      <c r="ACB145" s="523"/>
      <c r="ACC145" s="523"/>
      <c r="ACD145" s="523"/>
      <c r="ACE145" s="523"/>
      <c r="ACF145" s="523"/>
      <c r="ACG145" s="523"/>
      <c r="ACH145" s="523"/>
      <c r="ACI145" s="523"/>
      <c r="ACJ145" s="523"/>
      <c r="ACK145" s="523"/>
      <c r="ACL145" s="523"/>
      <c r="ACM145" s="523"/>
      <c r="ACN145" s="523"/>
      <c r="ACO145" s="523"/>
      <c r="ACP145" s="523"/>
      <c r="ACQ145" s="523"/>
      <c r="ACR145" s="523"/>
      <c r="ACS145" s="523"/>
      <c r="ACT145" s="523"/>
      <c r="ACU145" s="523"/>
      <c r="ACV145" s="523"/>
      <c r="ACW145" s="523"/>
      <c r="ACX145" s="523"/>
      <c r="ACY145" s="523"/>
      <c r="ACZ145" s="523"/>
      <c r="ADA145" s="523"/>
      <c r="ADB145" s="523"/>
      <c r="ADC145" s="523"/>
      <c r="ADD145" s="523"/>
      <c r="ADE145" s="523"/>
      <c r="ADF145" s="523"/>
      <c r="ADG145" s="523"/>
      <c r="ADH145" s="523"/>
      <c r="ADI145" s="523"/>
      <c r="ADJ145" s="523"/>
      <c r="ADK145" s="523"/>
      <c r="ADL145" s="523"/>
      <c r="ADM145" s="523"/>
      <c r="ADN145" s="523"/>
      <c r="ADO145" s="523"/>
      <c r="ADP145" s="523"/>
      <c r="ADQ145" s="523"/>
      <c r="ADR145" s="523"/>
      <c r="ADS145" s="523"/>
      <c r="ADT145" s="523"/>
      <c r="ADU145" s="523"/>
      <c r="ADV145" s="523"/>
      <c r="ADW145" s="523"/>
      <c r="ADX145" s="523"/>
      <c r="ADY145" s="523"/>
      <c r="ADZ145" s="523"/>
      <c r="AEA145" s="523"/>
      <c r="AEB145" s="523"/>
      <c r="AEC145" s="523"/>
      <c r="AED145" s="523"/>
      <c r="AEE145" s="523"/>
      <c r="AEF145" s="523"/>
      <c r="AEG145" s="523"/>
      <c r="AEH145" s="523"/>
      <c r="AEI145" s="523"/>
      <c r="AEJ145" s="523"/>
      <c r="AEK145" s="523"/>
      <c r="AEL145" s="523"/>
      <c r="AEM145" s="523"/>
      <c r="AEN145" s="523"/>
      <c r="AEO145" s="523"/>
      <c r="AEP145" s="523"/>
      <c r="AEQ145" s="523"/>
      <c r="AER145" s="523"/>
      <c r="AES145" s="523"/>
      <c r="AET145" s="523"/>
      <c r="AEU145" s="523"/>
      <c r="AEV145" s="523"/>
      <c r="AEW145" s="523"/>
      <c r="AEX145" s="523"/>
      <c r="AEY145" s="523"/>
      <c r="AEZ145" s="523"/>
      <c r="AFA145" s="523"/>
      <c r="AFB145" s="523"/>
      <c r="AFC145" s="523"/>
      <c r="AFD145" s="523"/>
      <c r="AFE145" s="523"/>
      <c r="AFF145" s="523"/>
      <c r="AFG145" s="523"/>
      <c r="AFH145" s="523"/>
      <c r="AFI145" s="523"/>
      <c r="AFJ145" s="523"/>
      <c r="AFK145" s="523"/>
      <c r="AFL145" s="523"/>
      <c r="AFM145" s="523"/>
      <c r="AFN145" s="523"/>
      <c r="AFO145" s="523"/>
      <c r="AFP145" s="523"/>
      <c r="AFQ145" s="523"/>
      <c r="AFR145" s="523"/>
      <c r="AFS145" s="523"/>
      <c r="AFT145" s="523"/>
      <c r="AFU145" s="523"/>
      <c r="AFV145" s="523"/>
      <c r="AFW145" s="523"/>
      <c r="AFX145" s="523"/>
      <c r="AFY145" s="523"/>
      <c r="AFZ145" s="523"/>
      <c r="AGA145" s="523"/>
      <c r="AGB145" s="523"/>
      <c r="AGC145" s="523"/>
      <c r="AGD145" s="523"/>
      <c r="AGE145" s="523"/>
      <c r="AGF145" s="523"/>
      <c r="AGG145" s="523"/>
      <c r="AGH145" s="523"/>
      <c r="AGI145" s="523"/>
      <c r="AGJ145" s="523"/>
      <c r="AGK145" s="523"/>
      <c r="AGL145" s="523"/>
      <c r="AGM145" s="523"/>
      <c r="AGN145" s="523"/>
      <c r="AGO145" s="523"/>
      <c r="AGP145" s="523"/>
      <c r="AGQ145" s="523"/>
      <c r="AGR145" s="523"/>
      <c r="AGS145" s="523"/>
      <c r="AGT145" s="523"/>
      <c r="AGU145" s="523"/>
      <c r="AGV145" s="523"/>
      <c r="AGW145" s="523"/>
      <c r="AGX145" s="523"/>
      <c r="AGY145" s="523"/>
      <c r="AGZ145" s="523"/>
      <c r="AHA145" s="523"/>
      <c r="AHB145" s="523"/>
      <c r="AHC145" s="523"/>
      <c r="AHD145" s="523"/>
      <c r="AHE145" s="523"/>
      <c r="AHF145" s="523"/>
      <c r="AHG145" s="523"/>
      <c r="AHH145" s="523"/>
      <c r="AHI145" s="523"/>
      <c r="AHJ145" s="523"/>
      <c r="AHK145" s="523"/>
      <c r="AHL145" s="523"/>
      <c r="AHM145" s="523"/>
      <c r="AHN145" s="523"/>
      <c r="AHO145" s="523"/>
      <c r="AHP145" s="523"/>
      <c r="AHQ145" s="523"/>
      <c r="AHR145" s="523"/>
      <c r="AHS145" s="523"/>
      <c r="AHT145" s="523"/>
      <c r="AHU145" s="523"/>
      <c r="AHV145" s="523"/>
      <c r="AHW145" s="523"/>
      <c r="AHX145" s="523"/>
      <c r="AHY145" s="523"/>
      <c r="AHZ145" s="523"/>
      <c r="AIA145" s="523"/>
      <c r="AIB145" s="523"/>
      <c r="AIC145" s="523"/>
      <c r="AID145" s="523"/>
      <c r="AIE145" s="523"/>
      <c r="AIF145" s="523"/>
      <c r="AIG145" s="523"/>
      <c r="AIH145" s="523"/>
      <c r="AII145" s="523"/>
      <c r="AIJ145" s="523"/>
      <c r="AIK145" s="523"/>
      <c r="AIL145" s="523"/>
      <c r="AIM145" s="523"/>
      <c r="AIN145" s="523"/>
      <c r="AIO145" s="523"/>
      <c r="AIP145" s="523"/>
      <c r="AIQ145" s="523"/>
      <c r="AIR145" s="523"/>
      <c r="AIS145" s="523"/>
      <c r="AIT145" s="523"/>
      <c r="AIU145" s="523"/>
      <c r="AIV145" s="523"/>
      <c r="AIW145" s="523"/>
      <c r="AIX145" s="523"/>
      <c r="AIY145" s="523"/>
      <c r="AIZ145" s="523"/>
      <c r="AJA145" s="523"/>
      <c r="AJB145" s="523"/>
      <c r="AJC145" s="523"/>
      <c r="AJD145" s="523"/>
      <c r="AJE145" s="523"/>
      <c r="AJF145" s="523"/>
      <c r="AJG145" s="523"/>
      <c r="AJH145" s="523"/>
      <c r="AJI145" s="523"/>
      <c r="AJJ145" s="523"/>
      <c r="AJK145" s="523"/>
      <c r="AJL145" s="523"/>
      <c r="AJM145" s="523"/>
      <c r="AJN145" s="523"/>
      <c r="AJO145" s="523"/>
      <c r="AJP145" s="523"/>
      <c r="AJQ145" s="523"/>
      <c r="AJR145" s="523"/>
      <c r="AJS145" s="523"/>
      <c r="AJT145" s="523"/>
      <c r="AJU145" s="523"/>
      <c r="AJV145" s="523"/>
      <c r="AJW145" s="523"/>
      <c r="AJX145" s="523"/>
      <c r="AJY145" s="523"/>
      <c r="AJZ145" s="523"/>
      <c r="AKA145" s="523"/>
      <c r="AKB145" s="523"/>
      <c r="AKC145" s="523"/>
      <c r="AKD145" s="523"/>
      <c r="AKE145" s="523"/>
      <c r="AKF145" s="523"/>
      <c r="AKG145" s="523"/>
      <c r="AKH145" s="523"/>
      <c r="AKI145" s="523"/>
      <c r="AKJ145" s="523"/>
      <c r="AKK145" s="523"/>
      <c r="AKL145" s="523"/>
      <c r="AKM145" s="523"/>
      <c r="AKN145" s="523"/>
      <c r="AKO145" s="523"/>
      <c r="AKP145" s="523"/>
      <c r="AKQ145" s="523"/>
      <c r="AKR145" s="523"/>
      <c r="AKS145" s="523"/>
      <c r="AKT145" s="523"/>
      <c r="AKU145" s="523"/>
      <c r="AKV145" s="523"/>
      <c r="AKW145" s="523"/>
      <c r="AKX145" s="523"/>
      <c r="AKY145" s="523"/>
      <c r="AKZ145" s="523"/>
      <c r="ALA145" s="523"/>
      <c r="ALB145" s="523"/>
      <c r="ALC145" s="523"/>
      <c r="ALD145" s="523"/>
      <c r="ALE145" s="523"/>
      <c r="ALF145" s="523"/>
      <c r="ALG145" s="523"/>
      <c r="ALH145" s="523"/>
      <c r="ALI145" s="523"/>
      <c r="ALJ145" s="523"/>
      <c r="ALK145" s="523"/>
      <c r="ALL145" s="523"/>
      <c r="ALM145" s="523"/>
      <c r="ALN145" s="523"/>
      <c r="ALO145" s="523"/>
      <c r="ALP145" s="523"/>
      <c r="ALQ145" s="523"/>
      <c r="ALR145" s="523"/>
      <c r="ALS145" s="523"/>
      <c r="ALT145" s="523"/>
      <c r="ALU145" s="523"/>
      <c r="ALV145" s="523"/>
      <c r="ALW145" s="523"/>
      <c r="ALX145" s="523"/>
      <c r="ALY145" s="523"/>
      <c r="ALZ145" s="523"/>
      <c r="AMA145" s="523"/>
      <c r="AMB145" s="523"/>
      <c r="AMC145" s="523"/>
      <c r="AMD145" s="523"/>
      <c r="AME145" s="523"/>
      <c r="AMF145" s="523"/>
      <c r="AMG145" s="523"/>
      <c r="AMH145" s="523"/>
      <c r="AMI145" s="523"/>
      <c r="AMJ145" s="523"/>
      <c r="AMK145" s="523"/>
      <c r="AML145" s="523"/>
    </row>
    <row r="146" spans="1:1026" s="525" customFormat="1" ht="19.5" customHeight="1">
      <c r="A146" s="523"/>
      <c r="B146" s="654"/>
      <c r="C146" s="656" t="s">
        <v>151</v>
      </c>
      <c r="D146" s="1018" t="s">
        <v>64</v>
      </c>
      <c r="E146" s="939"/>
      <c r="F146" s="652">
        <v>6.4999999999999997E-3</v>
      </c>
      <c r="G146" s="653"/>
      <c r="H146" s="129">
        <f>ROUND((((G143+H143))/((1-F145)))*F146,2)</f>
        <v>37.1</v>
      </c>
      <c r="I146" s="64"/>
      <c r="J146" s="523"/>
      <c r="K146" s="515"/>
      <c r="L146" s="523"/>
      <c r="M146" s="523"/>
      <c r="N146" s="523"/>
      <c r="O146" s="523"/>
      <c r="P146" s="523"/>
      <c r="Q146" s="523"/>
      <c r="R146" s="523"/>
      <c r="S146" s="523"/>
      <c r="T146" s="523"/>
      <c r="U146" s="523"/>
      <c r="V146" s="523"/>
      <c r="W146" s="523"/>
      <c r="X146" s="523"/>
      <c r="Y146" s="523"/>
      <c r="Z146" s="523"/>
      <c r="AA146" s="523"/>
      <c r="AB146" s="523"/>
      <c r="AC146" s="523"/>
      <c r="AD146" s="523"/>
      <c r="AE146" s="523"/>
      <c r="AF146" s="523"/>
      <c r="AG146" s="523"/>
      <c r="AH146" s="523"/>
      <c r="AI146" s="523"/>
      <c r="AJ146" s="523"/>
      <c r="AK146" s="523"/>
      <c r="AL146" s="523"/>
      <c r="AM146" s="523"/>
      <c r="AN146" s="523"/>
      <c r="AO146" s="523"/>
      <c r="AP146" s="523"/>
      <c r="AQ146" s="523"/>
      <c r="AR146" s="523"/>
      <c r="AS146" s="523"/>
      <c r="AT146" s="523"/>
      <c r="AU146" s="523"/>
      <c r="AV146" s="523"/>
      <c r="AW146" s="523"/>
      <c r="AX146" s="523"/>
      <c r="AY146" s="523"/>
      <c r="AZ146" s="523"/>
      <c r="BA146" s="523"/>
      <c r="BB146" s="523"/>
      <c r="BC146" s="523"/>
      <c r="BD146" s="523"/>
      <c r="BE146" s="523"/>
      <c r="BF146" s="523"/>
      <c r="BG146" s="523"/>
      <c r="BH146" s="523"/>
      <c r="BI146" s="523"/>
      <c r="BJ146" s="523"/>
      <c r="BK146" s="523"/>
      <c r="BL146" s="523"/>
      <c r="BM146" s="523"/>
      <c r="BN146" s="523"/>
      <c r="BO146" s="523"/>
      <c r="BP146" s="523"/>
      <c r="BQ146" s="523"/>
      <c r="BR146" s="523"/>
      <c r="BS146" s="523"/>
      <c r="BT146" s="523"/>
      <c r="BU146" s="523"/>
      <c r="BV146" s="523"/>
      <c r="BW146" s="523"/>
      <c r="BX146" s="523"/>
      <c r="BY146" s="523"/>
      <c r="BZ146" s="523"/>
      <c r="CA146" s="523"/>
      <c r="CB146" s="523"/>
      <c r="CC146" s="523"/>
      <c r="CD146" s="523"/>
      <c r="CE146" s="523"/>
      <c r="CF146" s="523"/>
      <c r="CG146" s="523"/>
      <c r="CH146" s="523"/>
      <c r="CI146" s="523"/>
      <c r="CJ146" s="523"/>
      <c r="CK146" s="523"/>
      <c r="CL146" s="523"/>
      <c r="CM146" s="523"/>
      <c r="CN146" s="523"/>
      <c r="CO146" s="523"/>
      <c r="CP146" s="523"/>
      <c r="CQ146" s="523"/>
      <c r="CR146" s="523"/>
      <c r="CS146" s="523"/>
      <c r="CT146" s="523"/>
      <c r="CU146" s="523"/>
      <c r="CV146" s="523"/>
      <c r="CW146" s="523"/>
      <c r="CX146" s="523"/>
      <c r="CY146" s="523"/>
      <c r="CZ146" s="523"/>
      <c r="DA146" s="523"/>
      <c r="DB146" s="523"/>
      <c r="DC146" s="523"/>
      <c r="DD146" s="523"/>
      <c r="DE146" s="523"/>
      <c r="DF146" s="523"/>
      <c r="DG146" s="523"/>
      <c r="DH146" s="523"/>
      <c r="DI146" s="523"/>
      <c r="DJ146" s="523"/>
      <c r="DK146" s="523"/>
      <c r="DL146" s="523"/>
      <c r="DM146" s="523"/>
      <c r="DN146" s="523"/>
      <c r="DO146" s="523"/>
      <c r="DP146" s="523"/>
      <c r="DQ146" s="523"/>
      <c r="DR146" s="523"/>
      <c r="DS146" s="523"/>
      <c r="DT146" s="523"/>
      <c r="DU146" s="523"/>
      <c r="DV146" s="523"/>
      <c r="DW146" s="523"/>
      <c r="DX146" s="523"/>
      <c r="DY146" s="523"/>
      <c r="DZ146" s="523"/>
      <c r="EA146" s="523"/>
      <c r="EB146" s="523"/>
      <c r="EC146" s="523"/>
      <c r="ED146" s="523"/>
      <c r="EE146" s="523"/>
      <c r="EF146" s="523"/>
      <c r="EG146" s="523"/>
      <c r="EH146" s="523"/>
      <c r="EI146" s="523"/>
      <c r="EJ146" s="523"/>
      <c r="EK146" s="523"/>
      <c r="EL146" s="523"/>
      <c r="EM146" s="523"/>
      <c r="EN146" s="523"/>
      <c r="EO146" s="523"/>
      <c r="EP146" s="523"/>
      <c r="EQ146" s="523"/>
      <c r="ER146" s="523"/>
      <c r="ES146" s="523"/>
      <c r="ET146" s="523"/>
      <c r="EU146" s="523"/>
      <c r="EV146" s="523"/>
      <c r="EW146" s="523"/>
      <c r="EX146" s="523"/>
      <c r="EY146" s="523"/>
      <c r="EZ146" s="523"/>
      <c r="FA146" s="523"/>
      <c r="FB146" s="523"/>
      <c r="FC146" s="523"/>
      <c r="FD146" s="523"/>
      <c r="FE146" s="523"/>
      <c r="FF146" s="523"/>
      <c r="FG146" s="523"/>
      <c r="FH146" s="523"/>
      <c r="FI146" s="523"/>
      <c r="FJ146" s="523"/>
      <c r="FK146" s="523"/>
      <c r="FL146" s="523"/>
      <c r="FM146" s="523"/>
      <c r="FN146" s="523"/>
      <c r="FO146" s="523"/>
      <c r="FP146" s="523"/>
      <c r="FQ146" s="523"/>
      <c r="FR146" s="523"/>
      <c r="FS146" s="523"/>
      <c r="FT146" s="523"/>
      <c r="FU146" s="523"/>
      <c r="FV146" s="523"/>
      <c r="FW146" s="523"/>
      <c r="FX146" s="523"/>
      <c r="FY146" s="523"/>
      <c r="FZ146" s="523"/>
      <c r="GA146" s="523"/>
      <c r="GB146" s="523"/>
      <c r="GC146" s="523"/>
      <c r="GD146" s="523"/>
      <c r="GE146" s="523"/>
      <c r="GF146" s="523"/>
      <c r="GG146" s="523"/>
      <c r="GH146" s="523"/>
      <c r="GI146" s="523"/>
      <c r="GJ146" s="523"/>
      <c r="GK146" s="523"/>
      <c r="GL146" s="523"/>
      <c r="GM146" s="523"/>
      <c r="GN146" s="523"/>
      <c r="GO146" s="523"/>
      <c r="GP146" s="523"/>
      <c r="GQ146" s="523"/>
      <c r="GR146" s="523"/>
      <c r="GS146" s="523"/>
      <c r="GT146" s="523"/>
      <c r="GU146" s="523"/>
      <c r="GV146" s="523"/>
      <c r="GW146" s="523"/>
      <c r="GX146" s="523"/>
      <c r="GY146" s="523"/>
      <c r="GZ146" s="523"/>
      <c r="HA146" s="523"/>
      <c r="HB146" s="523"/>
      <c r="HC146" s="523"/>
      <c r="HD146" s="523"/>
      <c r="HE146" s="523"/>
      <c r="HF146" s="523"/>
      <c r="HG146" s="523"/>
      <c r="HH146" s="523"/>
      <c r="HI146" s="523"/>
      <c r="HJ146" s="523"/>
      <c r="HK146" s="523"/>
      <c r="HL146" s="523"/>
      <c r="HM146" s="523"/>
      <c r="HN146" s="523"/>
      <c r="HO146" s="523"/>
      <c r="HP146" s="523"/>
      <c r="HQ146" s="523"/>
      <c r="HR146" s="523"/>
      <c r="HS146" s="523"/>
      <c r="HT146" s="523"/>
      <c r="HU146" s="523"/>
      <c r="HV146" s="523"/>
      <c r="HW146" s="523"/>
      <c r="HX146" s="523"/>
      <c r="HY146" s="523"/>
      <c r="HZ146" s="523"/>
      <c r="IA146" s="523"/>
      <c r="IB146" s="523"/>
      <c r="IC146" s="523"/>
      <c r="ID146" s="523"/>
      <c r="IE146" s="523"/>
      <c r="IF146" s="523"/>
      <c r="IG146" s="523"/>
      <c r="IH146" s="523"/>
      <c r="II146" s="523"/>
      <c r="IJ146" s="523"/>
      <c r="IK146" s="523"/>
      <c r="IL146" s="523"/>
      <c r="IM146" s="523"/>
      <c r="IN146" s="523"/>
      <c r="IO146" s="523"/>
      <c r="IP146" s="523"/>
      <c r="IQ146" s="523"/>
      <c r="IR146" s="523"/>
      <c r="IS146" s="523"/>
      <c r="IT146" s="523"/>
      <c r="IU146" s="523"/>
      <c r="IV146" s="523"/>
      <c r="IW146" s="523"/>
      <c r="IX146" s="523"/>
      <c r="IY146" s="523"/>
      <c r="IZ146" s="523"/>
      <c r="JA146" s="523"/>
      <c r="JB146" s="523"/>
      <c r="JC146" s="523"/>
      <c r="JD146" s="523"/>
      <c r="JE146" s="523"/>
      <c r="JF146" s="523"/>
      <c r="JG146" s="523"/>
      <c r="JH146" s="523"/>
      <c r="JI146" s="523"/>
      <c r="JJ146" s="523"/>
      <c r="JK146" s="523"/>
      <c r="JL146" s="523"/>
      <c r="JM146" s="523"/>
      <c r="JN146" s="523"/>
      <c r="JO146" s="523"/>
      <c r="JP146" s="523"/>
      <c r="JQ146" s="523"/>
      <c r="JR146" s="523"/>
      <c r="JS146" s="523"/>
      <c r="JT146" s="523"/>
      <c r="JU146" s="523"/>
      <c r="JV146" s="523"/>
      <c r="JW146" s="523"/>
      <c r="JX146" s="523"/>
      <c r="JY146" s="523"/>
      <c r="JZ146" s="523"/>
      <c r="KA146" s="523"/>
      <c r="KB146" s="523"/>
      <c r="KC146" s="523"/>
      <c r="KD146" s="523"/>
      <c r="KE146" s="523"/>
      <c r="KF146" s="523"/>
      <c r="KG146" s="523"/>
      <c r="KH146" s="523"/>
      <c r="KI146" s="523"/>
      <c r="KJ146" s="523"/>
      <c r="KK146" s="523"/>
      <c r="KL146" s="523"/>
      <c r="KM146" s="523"/>
      <c r="KN146" s="523"/>
      <c r="KO146" s="523"/>
      <c r="KP146" s="523"/>
      <c r="KQ146" s="523"/>
      <c r="KR146" s="523"/>
      <c r="KS146" s="523"/>
      <c r="KT146" s="523"/>
      <c r="KU146" s="523"/>
      <c r="KV146" s="523"/>
      <c r="KW146" s="523"/>
      <c r="KX146" s="523"/>
      <c r="KY146" s="523"/>
      <c r="KZ146" s="523"/>
      <c r="LA146" s="523"/>
      <c r="LB146" s="523"/>
      <c r="LC146" s="523"/>
      <c r="LD146" s="523"/>
      <c r="LE146" s="523"/>
      <c r="LF146" s="523"/>
      <c r="LG146" s="523"/>
      <c r="LH146" s="523"/>
      <c r="LI146" s="523"/>
      <c r="LJ146" s="523"/>
      <c r="LK146" s="523"/>
      <c r="LL146" s="523"/>
      <c r="LM146" s="523"/>
      <c r="LN146" s="523"/>
      <c r="LO146" s="523"/>
      <c r="LP146" s="523"/>
      <c r="LQ146" s="523"/>
      <c r="LR146" s="523"/>
      <c r="LS146" s="523"/>
      <c r="LT146" s="523"/>
      <c r="LU146" s="523"/>
      <c r="LV146" s="523"/>
      <c r="LW146" s="523"/>
      <c r="LX146" s="523"/>
      <c r="LY146" s="523"/>
      <c r="LZ146" s="523"/>
      <c r="MA146" s="523"/>
      <c r="MB146" s="523"/>
      <c r="MC146" s="523"/>
      <c r="MD146" s="523"/>
      <c r="ME146" s="523"/>
      <c r="MF146" s="523"/>
      <c r="MG146" s="523"/>
      <c r="MH146" s="523"/>
      <c r="MI146" s="523"/>
      <c r="MJ146" s="523"/>
      <c r="MK146" s="523"/>
      <c r="ML146" s="523"/>
      <c r="MM146" s="523"/>
      <c r="MN146" s="523"/>
      <c r="MO146" s="523"/>
      <c r="MP146" s="523"/>
      <c r="MQ146" s="523"/>
      <c r="MR146" s="523"/>
      <c r="MS146" s="523"/>
      <c r="MT146" s="523"/>
      <c r="MU146" s="523"/>
      <c r="MV146" s="523"/>
      <c r="MW146" s="523"/>
      <c r="MX146" s="523"/>
      <c r="MY146" s="523"/>
      <c r="MZ146" s="523"/>
      <c r="NA146" s="523"/>
      <c r="NB146" s="523"/>
      <c r="NC146" s="523"/>
      <c r="ND146" s="523"/>
      <c r="NE146" s="523"/>
      <c r="NF146" s="523"/>
      <c r="NG146" s="523"/>
      <c r="NH146" s="523"/>
      <c r="NI146" s="523"/>
      <c r="NJ146" s="523"/>
      <c r="NK146" s="523"/>
      <c r="NL146" s="523"/>
      <c r="NM146" s="523"/>
      <c r="NN146" s="523"/>
      <c r="NO146" s="523"/>
      <c r="NP146" s="523"/>
      <c r="NQ146" s="523"/>
      <c r="NR146" s="523"/>
      <c r="NS146" s="523"/>
      <c r="NT146" s="523"/>
      <c r="NU146" s="523"/>
      <c r="NV146" s="523"/>
      <c r="NW146" s="523"/>
      <c r="NX146" s="523"/>
      <c r="NY146" s="523"/>
      <c r="NZ146" s="523"/>
      <c r="OA146" s="523"/>
      <c r="OB146" s="523"/>
      <c r="OC146" s="523"/>
      <c r="OD146" s="523"/>
      <c r="OE146" s="523"/>
      <c r="OF146" s="523"/>
      <c r="OG146" s="523"/>
      <c r="OH146" s="523"/>
      <c r="OI146" s="523"/>
      <c r="OJ146" s="523"/>
      <c r="OK146" s="523"/>
      <c r="OL146" s="523"/>
      <c r="OM146" s="523"/>
      <c r="ON146" s="523"/>
      <c r="OO146" s="523"/>
      <c r="OP146" s="523"/>
      <c r="OQ146" s="523"/>
      <c r="OR146" s="523"/>
      <c r="OS146" s="523"/>
      <c r="OT146" s="523"/>
      <c r="OU146" s="523"/>
      <c r="OV146" s="523"/>
      <c r="OW146" s="523"/>
      <c r="OX146" s="523"/>
      <c r="OY146" s="523"/>
      <c r="OZ146" s="523"/>
      <c r="PA146" s="523"/>
      <c r="PB146" s="523"/>
      <c r="PC146" s="523"/>
      <c r="PD146" s="523"/>
      <c r="PE146" s="523"/>
      <c r="PF146" s="523"/>
      <c r="PG146" s="523"/>
      <c r="PH146" s="523"/>
      <c r="PI146" s="523"/>
      <c r="PJ146" s="523"/>
      <c r="PK146" s="523"/>
      <c r="PL146" s="523"/>
      <c r="PM146" s="523"/>
      <c r="PN146" s="523"/>
      <c r="PO146" s="523"/>
      <c r="PP146" s="523"/>
      <c r="PQ146" s="523"/>
      <c r="PR146" s="523"/>
      <c r="PS146" s="523"/>
      <c r="PT146" s="523"/>
      <c r="PU146" s="523"/>
      <c r="PV146" s="523"/>
      <c r="PW146" s="523"/>
      <c r="PX146" s="523"/>
      <c r="PY146" s="523"/>
      <c r="PZ146" s="523"/>
      <c r="QA146" s="523"/>
      <c r="QB146" s="523"/>
      <c r="QC146" s="523"/>
      <c r="QD146" s="523"/>
      <c r="QE146" s="523"/>
      <c r="QF146" s="523"/>
      <c r="QG146" s="523"/>
      <c r="QH146" s="523"/>
      <c r="QI146" s="523"/>
      <c r="QJ146" s="523"/>
      <c r="QK146" s="523"/>
      <c r="QL146" s="523"/>
      <c r="QM146" s="523"/>
      <c r="QN146" s="523"/>
      <c r="QO146" s="523"/>
      <c r="QP146" s="523"/>
      <c r="QQ146" s="523"/>
      <c r="QR146" s="523"/>
      <c r="QS146" s="523"/>
      <c r="QT146" s="523"/>
      <c r="QU146" s="523"/>
      <c r="QV146" s="523"/>
      <c r="QW146" s="523"/>
      <c r="QX146" s="523"/>
      <c r="QY146" s="523"/>
      <c r="QZ146" s="523"/>
      <c r="RA146" s="523"/>
      <c r="RB146" s="523"/>
      <c r="RC146" s="523"/>
      <c r="RD146" s="523"/>
      <c r="RE146" s="523"/>
      <c r="RF146" s="523"/>
      <c r="RG146" s="523"/>
      <c r="RH146" s="523"/>
      <c r="RI146" s="523"/>
      <c r="RJ146" s="523"/>
      <c r="RK146" s="523"/>
      <c r="RL146" s="523"/>
      <c r="RM146" s="523"/>
      <c r="RN146" s="523"/>
      <c r="RO146" s="523"/>
      <c r="RP146" s="523"/>
      <c r="RQ146" s="523"/>
      <c r="RR146" s="523"/>
      <c r="RS146" s="523"/>
      <c r="RT146" s="523"/>
      <c r="RU146" s="523"/>
      <c r="RV146" s="523"/>
      <c r="RW146" s="523"/>
      <c r="RX146" s="523"/>
      <c r="RY146" s="523"/>
      <c r="RZ146" s="523"/>
      <c r="SA146" s="523"/>
      <c r="SB146" s="523"/>
      <c r="SC146" s="523"/>
      <c r="SD146" s="523"/>
      <c r="SE146" s="523"/>
      <c r="SF146" s="523"/>
      <c r="SG146" s="523"/>
      <c r="SH146" s="523"/>
      <c r="SI146" s="523"/>
      <c r="SJ146" s="523"/>
      <c r="SK146" s="523"/>
      <c r="SL146" s="523"/>
      <c r="SM146" s="523"/>
      <c r="SN146" s="523"/>
      <c r="SO146" s="523"/>
      <c r="SP146" s="523"/>
      <c r="SQ146" s="523"/>
      <c r="SR146" s="523"/>
      <c r="SS146" s="523"/>
      <c r="ST146" s="523"/>
      <c r="SU146" s="523"/>
      <c r="SV146" s="523"/>
      <c r="SW146" s="523"/>
      <c r="SX146" s="523"/>
      <c r="SY146" s="523"/>
      <c r="SZ146" s="523"/>
      <c r="TA146" s="523"/>
      <c r="TB146" s="523"/>
      <c r="TC146" s="523"/>
      <c r="TD146" s="523"/>
      <c r="TE146" s="523"/>
      <c r="TF146" s="523"/>
      <c r="TG146" s="523"/>
      <c r="TH146" s="523"/>
      <c r="TI146" s="523"/>
      <c r="TJ146" s="523"/>
      <c r="TK146" s="523"/>
      <c r="TL146" s="523"/>
      <c r="TM146" s="523"/>
      <c r="TN146" s="523"/>
      <c r="TO146" s="523"/>
      <c r="TP146" s="523"/>
      <c r="TQ146" s="523"/>
      <c r="TR146" s="523"/>
      <c r="TS146" s="523"/>
      <c r="TT146" s="523"/>
      <c r="TU146" s="523"/>
      <c r="TV146" s="523"/>
      <c r="TW146" s="523"/>
      <c r="TX146" s="523"/>
      <c r="TY146" s="523"/>
      <c r="TZ146" s="523"/>
      <c r="UA146" s="523"/>
      <c r="UB146" s="523"/>
      <c r="UC146" s="523"/>
      <c r="UD146" s="523"/>
      <c r="UE146" s="523"/>
      <c r="UF146" s="523"/>
      <c r="UG146" s="523"/>
      <c r="UH146" s="523"/>
      <c r="UI146" s="523"/>
      <c r="UJ146" s="523"/>
      <c r="UK146" s="523"/>
      <c r="UL146" s="523"/>
      <c r="UM146" s="523"/>
      <c r="UN146" s="523"/>
      <c r="UO146" s="523"/>
      <c r="UP146" s="523"/>
      <c r="UQ146" s="523"/>
      <c r="UR146" s="523"/>
      <c r="US146" s="523"/>
      <c r="UT146" s="523"/>
      <c r="UU146" s="523"/>
      <c r="UV146" s="523"/>
      <c r="UW146" s="523"/>
      <c r="UX146" s="523"/>
      <c r="UY146" s="523"/>
      <c r="UZ146" s="523"/>
      <c r="VA146" s="523"/>
      <c r="VB146" s="523"/>
      <c r="VC146" s="523"/>
      <c r="VD146" s="523"/>
      <c r="VE146" s="523"/>
      <c r="VF146" s="523"/>
      <c r="VG146" s="523"/>
      <c r="VH146" s="523"/>
      <c r="VI146" s="523"/>
      <c r="VJ146" s="523"/>
      <c r="VK146" s="523"/>
      <c r="VL146" s="523"/>
      <c r="VM146" s="523"/>
      <c r="VN146" s="523"/>
      <c r="VO146" s="523"/>
      <c r="VP146" s="523"/>
      <c r="VQ146" s="523"/>
      <c r="VR146" s="523"/>
      <c r="VS146" s="523"/>
      <c r="VT146" s="523"/>
      <c r="VU146" s="523"/>
      <c r="VV146" s="523"/>
      <c r="VW146" s="523"/>
      <c r="VX146" s="523"/>
      <c r="VY146" s="523"/>
      <c r="VZ146" s="523"/>
      <c r="WA146" s="523"/>
      <c r="WB146" s="523"/>
      <c r="WC146" s="523"/>
      <c r="WD146" s="523"/>
      <c r="WE146" s="523"/>
      <c r="WF146" s="523"/>
      <c r="WG146" s="523"/>
      <c r="WH146" s="523"/>
      <c r="WI146" s="523"/>
      <c r="WJ146" s="523"/>
      <c r="WK146" s="523"/>
      <c r="WL146" s="523"/>
      <c r="WM146" s="523"/>
      <c r="WN146" s="523"/>
      <c r="WO146" s="523"/>
      <c r="WP146" s="523"/>
      <c r="WQ146" s="523"/>
      <c r="WR146" s="523"/>
      <c r="WS146" s="523"/>
      <c r="WT146" s="523"/>
      <c r="WU146" s="523"/>
      <c r="WV146" s="523"/>
      <c r="WW146" s="523"/>
      <c r="WX146" s="523"/>
      <c r="WY146" s="523"/>
      <c r="WZ146" s="523"/>
      <c r="XA146" s="523"/>
      <c r="XB146" s="523"/>
      <c r="XC146" s="523"/>
      <c r="XD146" s="523"/>
      <c r="XE146" s="523"/>
      <c r="XF146" s="523"/>
      <c r="XG146" s="523"/>
      <c r="XH146" s="523"/>
      <c r="XI146" s="523"/>
      <c r="XJ146" s="523"/>
      <c r="XK146" s="523"/>
      <c r="XL146" s="523"/>
      <c r="XM146" s="523"/>
      <c r="XN146" s="523"/>
      <c r="XO146" s="523"/>
      <c r="XP146" s="523"/>
      <c r="XQ146" s="523"/>
      <c r="XR146" s="523"/>
      <c r="XS146" s="523"/>
      <c r="XT146" s="523"/>
      <c r="XU146" s="523"/>
      <c r="XV146" s="523"/>
      <c r="XW146" s="523"/>
      <c r="XX146" s="523"/>
      <c r="XY146" s="523"/>
      <c r="XZ146" s="523"/>
      <c r="YA146" s="523"/>
      <c r="YB146" s="523"/>
      <c r="YC146" s="523"/>
      <c r="YD146" s="523"/>
      <c r="YE146" s="523"/>
      <c r="YF146" s="523"/>
      <c r="YG146" s="523"/>
      <c r="YH146" s="523"/>
      <c r="YI146" s="523"/>
      <c r="YJ146" s="523"/>
      <c r="YK146" s="523"/>
      <c r="YL146" s="523"/>
      <c r="YM146" s="523"/>
      <c r="YN146" s="523"/>
      <c r="YO146" s="523"/>
      <c r="YP146" s="523"/>
      <c r="YQ146" s="523"/>
      <c r="YR146" s="523"/>
      <c r="YS146" s="523"/>
      <c r="YT146" s="523"/>
      <c r="YU146" s="523"/>
      <c r="YV146" s="523"/>
      <c r="YW146" s="523"/>
      <c r="YX146" s="523"/>
      <c r="YY146" s="523"/>
      <c r="YZ146" s="523"/>
      <c r="ZA146" s="523"/>
      <c r="ZB146" s="523"/>
      <c r="ZC146" s="523"/>
      <c r="ZD146" s="523"/>
      <c r="ZE146" s="523"/>
      <c r="ZF146" s="523"/>
      <c r="ZG146" s="523"/>
      <c r="ZH146" s="523"/>
      <c r="ZI146" s="523"/>
      <c r="ZJ146" s="523"/>
      <c r="ZK146" s="523"/>
      <c r="ZL146" s="523"/>
      <c r="ZM146" s="523"/>
      <c r="ZN146" s="523"/>
      <c r="ZO146" s="523"/>
      <c r="ZP146" s="523"/>
      <c r="ZQ146" s="523"/>
      <c r="ZR146" s="523"/>
      <c r="ZS146" s="523"/>
      <c r="ZT146" s="523"/>
      <c r="ZU146" s="523"/>
      <c r="ZV146" s="523"/>
      <c r="ZW146" s="523"/>
      <c r="ZX146" s="523"/>
      <c r="ZY146" s="523"/>
      <c r="ZZ146" s="523"/>
      <c r="AAA146" s="523"/>
      <c r="AAB146" s="523"/>
      <c r="AAC146" s="523"/>
      <c r="AAD146" s="523"/>
      <c r="AAE146" s="523"/>
      <c r="AAF146" s="523"/>
      <c r="AAG146" s="523"/>
      <c r="AAH146" s="523"/>
      <c r="AAI146" s="523"/>
      <c r="AAJ146" s="523"/>
      <c r="AAK146" s="523"/>
      <c r="AAL146" s="523"/>
      <c r="AAM146" s="523"/>
      <c r="AAN146" s="523"/>
      <c r="AAO146" s="523"/>
      <c r="AAP146" s="523"/>
      <c r="AAQ146" s="523"/>
      <c r="AAR146" s="523"/>
      <c r="AAS146" s="523"/>
      <c r="AAT146" s="523"/>
      <c r="AAU146" s="523"/>
      <c r="AAV146" s="523"/>
      <c r="AAW146" s="523"/>
      <c r="AAX146" s="523"/>
      <c r="AAY146" s="523"/>
      <c r="AAZ146" s="523"/>
      <c r="ABA146" s="523"/>
      <c r="ABB146" s="523"/>
      <c r="ABC146" s="523"/>
      <c r="ABD146" s="523"/>
      <c r="ABE146" s="523"/>
      <c r="ABF146" s="523"/>
      <c r="ABG146" s="523"/>
      <c r="ABH146" s="523"/>
      <c r="ABI146" s="523"/>
      <c r="ABJ146" s="523"/>
      <c r="ABK146" s="523"/>
      <c r="ABL146" s="523"/>
      <c r="ABM146" s="523"/>
      <c r="ABN146" s="523"/>
      <c r="ABO146" s="523"/>
      <c r="ABP146" s="523"/>
      <c r="ABQ146" s="523"/>
      <c r="ABR146" s="523"/>
      <c r="ABS146" s="523"/>
      <c r="ABT146" s="523"/>
      <c r="ABU146" s="523"/>
      <c r="ABV146" s="523"/>
      <c r="ABW146" s="523"/>
      <c r="ABX146" s="523"/>
      <c r="ABY146" s="523"/>
      <c r="ABZ146" s="523"/>
      <c r="ACA146" s="523"/>
      <c r="ACB146" s="523"/>
      <c r="ACC146" s="523"/>
      <c r="ACD146" s="523"/>
      <c r="ACE146" s="523"/>
      <c r="ACF146" s="523"/>
      <c r="ACG146" s="523"/>
      <c r="ACH146" s="523"/>
      <c r="ACI146" s="523"/>
      <c r="ACJ146" s="523"/>
      <c r="ACK146" s="523"/>
      <c r="ACL146" s="523"/>
      <c r="ACM146" s="523"/>
      <c r="ACN146" s="523"/>
      <c r="ACO146" s="523"/>
      <c r="ACP146" s="523"/>
      <c r="ACQ146" s="523"/>
      <c r="ACR146" s="523"/>
      <c r="ACS146" s="523"/>
      <c r="ACT146" s="523"/>
      <c r="ACU146" s="523"/>
      <c r="ACV146" s="523"/>
      <c r="ACW146" s="523"/>
      <c r="ACX146" s="523"/>
      <c r="ACY146" s="523"/>
      <c r="ACZ146" s="523"/>
      <c r="ADA146" s="523"/>
      <c r="ADB146" s="523"/>
      <c r="ADC146" s="523"/>
      <c r="ADD146" s="523"/>
      <c r="ADE146" s="523"/>
      <c r="ADF146" s="523"/>
      <c r="ADG146" s="523"/>
      <c r="ADH146" s="523"/>
      <c r="ADI146" s="523"/>
      <c r="ADJ146" s="523"/>
      <c r="ADK146" s="523"/>
      <c r="ADL146" s="523"/>
      <c r="ADM146" s="523"/>
      <c r="ADN146" s="523"/>
      <c r="ADO146" s="523"/>
      <c r="ADP146" s="523"/>
      <c r="ADQ146" s="523"/>
      <c r="ADR146" s="523"/>
      <c r="ADS146" s="523"/>
      <c r="ADT146" s="523"/>
      <c r="ADU146" s="523"/>
      <c r="ADV146" s="523"/>
      <c r="ADW146" s="523"/>
      <c r="ADX146" s="523"/>
      <c r="ADY146" s="523"/>
      <c r="ADZ146" s="523"/>
      <c r="AEA146" s="523"/>
      <c r="AEB146" s="523"/>
      <c r="AEC146" s="523"/>
      <c r="AED146" s="523"/>
      <c r="AEE146" s="523"/>
      <c r="AEF146" s="523"/>
      <c r="AEG146" s="523"/>
      <c r="AEH146" s="523"/>
      <c r="AEI146" s="523"/>
      <c r="AEJ146" s="523"/>
      <c r="AEK146" s="523"/>
      <c r="AEL146" s="523"/>
      <c r="AEM146" s="523"/>
      <c r="AEN146" s="523"/>
      <c r="AEO146" s="523"/>
      <c r="AEP146" s="523"/>
      <c r="AEQ146" s="523"/>
      <c r="AER146" s="523"/>
      <c r="AES146" s="523"/>
      <c r="AET146" s="523"/>
      <c r="AEU146" s="523"/>
      <c r="AEV146" s="523"/>
      <c r="AEW146" s="523"/>
      <c r="AEX146" s="523"/>
      <c r="AEY146" s="523"/>
      <c r="AEZ146" s="523"/>
      <c r="AFA146" s="523"/>
      <c r="AFB146" s="523"/>
      <c r="AFC146" s="523"/>
      <c r="AFD146" s="523"/>
      <c r="AFE146" s="523"/>
      <c r="AFF146" s="523"/>
      <c r="AFG146" s="523"/>
      <c r="AFH146" s="523"/>
      <c r="AFI146" s="523"/>
      <c r="AFJ146" s="523"/>
      <c r="AFK146" s="523"/>
      <c r="AFL146" s="523"/>
      <c r="AFM146" s="523"/>
      <c r="AFN146" s="523"/>
      <c r="AFO146" s="523"/>
      <c r="AFP146" s="523"/>
      <c r="AFQ146" s="523"/>
      <c r="AFR146" s="523"/>
      <c r="AFS146" s="523"/>
      <c r="AFT146" s="523"/>
      <c r="AFU146" s="523"/>
      <c r="AFV146" s="523"/>
      <c r="AFW146" s="523"/>
      <c r="AFX146" s="523"/>
      <c r="AFY146" s="523"/>
      <c r="AFZ146" s="523"/>
      <c r="AGA146" s="523"/>
      <c r="AGB146" s="523"/>
      <c r="AGC146" s="523"/>
      <c r="AGD146" s="523"/>
      <c r="AGE146" s="523"/>
      <c r="AGF146" s="523"/>
      <c r="AGG146" s="523"/>
      <c r="AGH146" s="523"/>
      <c r="AGI146" s="523"/>
      <c r="AGJ146" s="523"/>
      <c r="AGK146" s="523"/>
      <c r="AGL146" s="523"/>
      <c r="AGM146" s="523"/>
      <c r="AGN146" s="523"/>
      <c r="AGO146" s="523"/>
      <c r="AGP146" s="523"/>
      <c r="AGQ146" s="523"/>
      <c r="AGR146" s="523"/>
      <c r="AGS146" s="523"/>
      <c r="AGT146" s="523"/>
      <c r="AGU146" s="523"/>
      <c r="AGV146" s="523"/>
      <c r="AGW146" s="523"/>
      <c r="AGX146" s="523"/>
      <c r="AGY146" s="523"/>
      <c r="AGZ146" s="523"/>
      <c r="AHA146" s="523"/>
      <c r="AHB146" s="523"/>
      <c r="AHC146" s="523"/>
      <c r="AHD146" s="523"/>
      <c r="AHE146" s="523"/>
      <c r="AHF146" s="523"/>
      <c r="AHG146" s="523"/>
      <c r="AHH146" s="523"/>
      <c r="AHI146" s="523"/>
      <c r="AHJ146" s="523"/>
      <c r="AHK146" s="523"/>
      <c r="AHL146" s="523"/>
      <c r="AHM146" s="523"/>
      <c r="AHN146" s="523"/>
      <c r="AHO146" s="523"/>
      <c r="AHP146" s="523"/>
      <c r="AHQ146" s="523"/>
      <c r="AHR146" s="523"/>
      <c r="AHS146" s="523"/>
      <c r="AHT146" s="523"/>
      <c r="AHU146" s="523"/>
      <c r="AHV146" s="523"/>
      <c r="AHW146" s="523"/>
      <c r="AHX146" s="523"/>
      <c r="AHY146" s="523"/>
      <c r="AHZ146" s="523"/>
      <c r="AIA146" s="523"/>
      <c r="AIB146" s="523"/>
      <c r="AIC146" s="523"/>
      <c r="AID146" s="523"/>
      <c r="AIE146" s="523"/>
      <c r="AIF146" s="523"/>
      <c r="AIG146" s="523"/>
      <c r="AIH146" s="523"/>
      <c r="AII146" s="523"/>
      <c r="AIJ146" s="523"/>
      <c r="AIK146" s="523"/>
      <c r="AIL146" s="523"/>
      <c r="AIM146" s="523"/>
      <c r="AIN146" s="523"/>
      <c r="AIO146" s="523"/>
      <c r="AIP146" s="523"/>
      <c r="AIQ146" s="523"/>
      <c r="AIR146" s="523"/>
      <c r="AIS146" s="523"/>
      <c r="AIT146" s="523"/>
      <c r="AIU146" s="523"/>
      <c r="AIV146" s="523"/>
      <c r="AIW146" s="523"/>
      <c r="AIX146" s="523"/>
      <c r="AIY146" s="523"/>
      <c r="AIZ146" s="523"/>
      <c r="AJA146" s="523"/>
      <c r="AJB146" s="523"/>
      <c r="AJC146" s="523"/>
      <c r="AJD146" s="523"/>
      <c r="AJE146" s="523"/>
      <c r="AJF146" s="523"/>
      <c r="AJG146" s="523"/>
      <c r="AJH146" s="523"/>
      <c r="AJI146" s="523"/>
      <c r="AJJ146" s="523"/>
      <c r="AJK146" s="523"/>
      <c r="AJL146" s="523"/>
      <c r="AJM146" s="523"/>
      <c r="AJN146" s="523"/>
      <c r="AJO146" s="523"/>
      <c r="AJP146" s="523"/>
      <c r="AJQ146" s="523"/>
      <c r="AJR146" s="523"/>
      <c r="AJS146" s="523"/>
      <c r="AJT146" s="523"/>
      <c r="AJU146" s="523"/>
      <c r="AJV146" s="523"/>
      <c r="AJW146" s="523"/>
      <c r="AJX146" s="523"/>
      <c r="AJY146" s="523"/>
      <c r="AJZ146" s="523"/>
      <c r="AKA146" s="523"/>
      <c r="AKB146" s="523"/>
      <c r="AKC146" s="523"/>
      <c r="AKD146" s="523"/>
      <c r="AKE146" s="523"/>
      <c r="AKF146" s="523"/>
      <c r="AKG146" s="523"/>
      <c r="AKH146" s="523"/>
      <c r="AKI146" s="523"/>
      <c r="AKJ146" s="523"/>
      <c r="AKK146" s="523"/>
      <c r="AKL146" s="523"/>
      <c r="AKM146" s="523"/>
      <c r="AKN146" s="523"/>
      <c r="AKO146" s="523"/>
      <c r="AKP146" s="523"/>
      <c r="AKQ146" s="523"/>
      <c r="AKR146" s="523"/>
      <c r="AKS146" s="523"/>
      <c r="AKT146" s="523"/>
      <c r="AKU146" s="523"/>
      <c r="AKV146" s="523"/>
      <c r="AKW146" s="523"/>
      <c r="AKX146" s="523"/>
      <c r="AKY146" s="523"/>
      <c r="AKZ146" s="523"/>
      <c r="ALA146" s="523"/>
      <c r="ALB146" s="523"/>
      <c r="ALC146" s="523"/>
      <c r="ALD146" s="523"/>
      <c r="ALE146" s="523"/>
      <c r="ALF146" s="523"/>
      <c r="ALG146" s="523"/>
      <c r="ALH146" s="523"/>
      <c r="ALI146" s="523"/>
      <c r="ALJ146" s="523"/>
      <c r="ALK146" s="523"/>
      <c r="ALL146" s="523"/>
      <c r="ALM146" s="523"/>
      <c r="ALN146" s="523"/>
      <c r="ALO146" s="523"/>
      <c r="ALP146" s="523"/>
      <c r="ALQ146" s="523"/>
      <c r="ALR146" s="523"/>
      <c r="ALS146" s="523"/>
      <c r="ALT146" s="523"/>
      <c r="ALU146" s="523"/>
      <c r="ALV146" s="523"/>
      <c r="ALW146" s="523"/>
      <c r="ALX146" s="523"/>
      <c r="ALY146" s="523"/>
      <c r="ALZ146" s="523"/>
      <c r="AMA146" s="523"/>
      <c r="AMB146" s="523"/>
      <c r="AMC146" s="523"/>
      <c r="AMD146" s="523"/>
      <c r="AME146" s="523"/>
      <c r="AMF146" s="523"/>
      <c r="AMG146" s="523"/>
      <c r="AMH146" s="523"/>
      <c r="AMI146" s="523"/>
      <c r="AMJ146" s="523"/>
      <c r="AMK146" s="523"/>
      <c r="AML146" s="523"/>
    </row>
    <row r="147" spans="1:1026" s="525" customFormat="1" ht="19.5" customHeight="1">
      <c r="A147" s="523"/>
      <c r="B147" s="655"/>
      <c r="C147" s="1017"/>
      <c r="D147" s="1019" t="s">
        <v>152</v>
      </c>
      <c r="E147" s="939"/>
      <c r="F147" s="652">
        <v>0.03</v>
      </c>
      <c r="G147" s="653"/>
      <c r="H147" s="129">
        <f>((G143+H143)/(1-F145)*F147)</f>
        <v>171.25251461412151</v>
      </c>
      <c r="I147" s="64"/>
      <c r="J147" s="523"/>
      <c r="K147" s="515"/>
      <c r="L147" s="523"/>
      <c r="M147" s="523"/>
      <c r="N147" s="523"/>
      <c r="O147" s="523"/>
      <c r="P147" s="523"/>
      <c r="Q147" s="523"/>
      <c r="R147" s="523"/>
      <c r="S147" s="523"/>
      <c r="T147" s="523"/>
      <c r="U147" s="523"/>
      <c r="V147" s="523"/>
      <c r="W147" s="523"/>
      <c r="X147" s="523"/>
      <c r="Y147" s="523"/>
      <c r="Z147" s="523"/>
      <c r="AA147" s="523"/>
      <c r="AB147" s="523"/>
      <c r="AC147" s="523"/>
      <c r="AD147" s="523"/>
      <c r="AE147" s="523"/>
      <c r="AF147" s="523"/>
      <c r="AG147" s="523"/>
      <c r="AH147" s="523"/>
      <c r="AI147" s="523"/>
      <c r="AJ147" s="523"/>
      <c r="AK147" s="523"/>
      <c r="AL147" s="523"/>
      <c r="AM147" s="523"/>
      <c r="AN147" s="523"/>
      <c r="AO147" s="523"/>
      <c r="AP147" s="523"/>
      <c r="AQ147" s="523"/>
      <c r="AR147" s="523"/>
      <c r="AS147" s="523"/>
      <c r="AT147" s="523"/>
      <c r="AU147" s="523"/>
      <c r="AV147" s="523"/>
      <c r="AW147" s="523"/>
      <c r="AX147" s="523"/>
      <c r="AY147" s="523"/>
      <c r="AZ147" s="523"/>
      <c r="BA147" s="523"/>
      <c r="BB147" s="523"/>
      <c r="BC147" s="523"/>
      <c r="BD147" s="523"/>
      <c r="BE147" s="523"/>
      <c r="BF147" s="523"/>
      <c r="BG147" s="523"/>
      <c r="BH147" s="523"/>
      <c r="BI147" s="523"/>
      <c r="BJ147" s="523"/>
      <c r="BK147" s="523"/>
      <c r="BL147" s="523"/>
      <c r="BM147" s="523"/>
      <c r="BN147" s="523"/>
      <c r="BO147" s="523"/>
      <c r="BP147" s="523"/>
      <c r="BQ147" s="523"/>
      <c r="BR147" s="523"/>
      <c r="BS147" s="523"/>
      <c r="BT147" s="523"/>
      <c r="BU147" s="523"/>
      <c r="BV147" s="523"/>
      <c r="BW147" s="523"/>
      <c r="BX147" s="523"/>
      <c r="BY147" s="523"/>
      <c r="BZ147" s="523"/>
      <c r="CA147" s="523"/>
      <c r="CB147" s="523"/>
      <c r="CC147" s="523"/>
      <c r="CD147" s="523"/>
      <c r="CE147" s="523"/>
      <c r="CF147" s="523"/>
      <c r="CG147" s="523"/>
      <c r="CH147" s="523"/>
      <c r="CI147" s="523"/>
      <c r="CJ147" s="523"/>
      <c r="CK147" s="523"/>
      <c r="CL147" s="523"/>
      <c r="CM147" s="523"/>
      <c r="CN147" s="523"/>
      <c r="CO147" s="523"/>
      <c r="CP147" s="523"/>
      <c r="CQ147" s="523"/>
      <c r="CR147" s="523"/>
      <c r="CS147" s="523"/>
      <c r="CT147" s="523"/>
      <c r="CU147" s="523"/>
      <c r="CV147" s="523"/>
      <c r="CW147" s="523"/>
      <c r="CX147" s="523"/>
      <c r="CY147" s="523"/>
      <c r="CZ147" s="523"/>
      <c r="DA147" s="523"/>
      <c r="DB147" s="523"/>
      <c r="DC147" s="523"/>
      <c r="DD147" s="523"/>
      <c r="DE147" s="523"/>
      <c r="DF147" s="523"/>
      <c r="DG147" s="523"/>
      <c r="DH147" s="523"/>
      <c r="DI147" s="523"/>
      <c r="DJ147" s="523"/>
      <c r="DK147" s="523"/>
      <c r="DL147" s="523"/>
      <c r="DM147" s="523"/>
      <c r="DN147" s="523"/>
      <c r="DO147" s="523"/>
      <c r="DP147" s="523"/>
      <c r="DQ147" s="523"/>
      <c r="DR147" s="523"/>
      <c r="DS147" s="523"/>
      <c r="DT147" s="523"/>
      <c r="DU147" s="523"/>
      <c r="DV147" s="523"/>
      <c r="DW147" s="523"/>
      <c r="DX147" s="523"/>
      <c r="DY147" s="523"/>
      <c r="DZ147" s="523"/>
      <c r="EA147" s="523"/>
      <c r="EB147" s="523"/>
      <c r="EC147" s="523"/>
      <c r="ED147" s="523"/>
      <c r="EE147" s="523"/>
      <c r="EF147" s="523"/>
      <c r="EG147" s="523"/>
      <c r="EH147" s="523"/>
      <c r="EI147" s="523"/>
      <c r="EJ147" s="523"/>
      <c r="EK147" s="523"/>
      <c r="EL147" s="523"/>
      <c r="EM147" s="523"/>
      <c r="EN147" s="523"/>
      <c r="EO147" s="523"/>
      <c r="EP147" s="523"/>
      <c r="EQ147" s="523"/>
      <c r="ER147" s="523"/>
      <c r="ES147" s="523"/>
      <c r="ET147" s="523"/>
      <c r="EU147" s="523"/>
      <c r="EV147" s="523"/>
      <c r="EW147" s="523"/>
      <c r="EX147" s="523"/>
      <c r="EY147" s="523"/>
      <c r="EZ147" s="523"/>
      <c r="FA147" s="523"/>
      <c r="FB147" s="523"/>
      <c r="FC147" s="523"/>
      <c r="FD147" s="523"/>
      <c r="FE147" s="523"/>
      <c r="FF147" s="523"/>
      <c r="FG147" s="523"/>
      <c r="FH147" s="523"/>
      <c r="FI147" s="523"/>
      <c r="FJ147" s="523"/>
      <c r="FK147" s="523"/>
      <c r="FL147" s="523"/>
      <c r="FM147" s="523"/>
      <c r="FN147" s="523"/>
      <c r="FO147" s="523"/>
      <c r="FP147" s="523"/>
      <c r="FQ147" s="523"/>
      <c r="FR147" s="523"/>
      <c r="FS147" s="523"/>
      <c r="FT147" s="523"/>
      <c r="FU147" s="523"/>
      <c r="FV147" s="523"/>
      <c r="FW147" s="523"/>
      <c r="FX147" s="523"/>
      <c r="FY147" s="523"/>
      <c r="FZ147" s="523"/>
      <c r="GA147" s="523"/>
      <c r="GB147" s="523"/>
      <c r="GC147" s="523"/>
      <c r="GD147" s="523"/>
      <c r="GE147" s="523"/>
      <c r="GF147" s="523"/>
      <c r="GG147" s="523"/>
      <c r="GH147" s="523"/>
      <c r="GI147" s="523"/>
      <c r="GJ147" s="523"/>
      <c r="GK147" s="523"/>
      <c r="GL147" s="523"/>
      <c r="GM147" s="523"/>
      <c r="GN147" s="523"/>
      <c r="GO147" s="523"/>
      <c r="GP147" s="523"/>
      <c r="GQ147" s="523"/>
      <c r="GR147" s="523"/>
      <c r="GS147" s="523"/>
      <c r="GT147" s="523"/>
      <c r="GU147" s="523"/>
      <c r="GV147" s="523"/>
      <c r="GW147" s="523"/>
      <c r="GX147" s="523"/>
      <c r="GY147" s="523"/>
      <c r="GZ147" s="523"/>
      <c r="HA147" s="523"/>
      <c r="HB147" s="523"/>
      <c r="HC147" s="523"/>
      <c r="HD147" s="523"/>
      <c r="HE147" s="523"/>
      <c r="HF147" s="523"/>
      <c r="HG147" s="523"/>
      <c r="HH147" s="523"/>
      <c r="HI147" s="523"/>
      <c r="HJ147" s="523"/>
      <c r="HK147" s="523"/>
      <c r="HL147" s="523"/>
      <c r="HM147" s="523"/>
      <c r="HN147" s="523"/>
      <c r="HO147" s="523"/>
      <c r="HP147" s="523"/>
      <c r="HQ147" s="523"/>
      <c r="HR147" s="523"/>
      <c r="HS147" s="523"/>
      <c r="HT147" s="523"/>
      <c r="HU147" s="523"/>
      <c r="HV147" s="523"/>
      <c r="HW147" s="523"/>
      <c r="HX147" s="523"/>
      <c r="HY147" s="523"/>
      <c r="HZ147" s="523"/>
      <c r="IA147" s="523"/>
      <c r="IB147" s="523"/>
      <c r="IC147" s="523"/>
      <c r="ID147" s="523"/>
      <c r="IE147" s="523"/>
      <c r="IF147" s="523"/>
      <c r="IG147" s="523"/>
      <c r="IH147" s="523"/>
      <c r="II147" s="523"/>
      <c r="IJ147" s="523"/>
      <c r="IK147" s="523"/>
      <c r="IL147" s="523"/>
      <c r="IM147" s="523"/>
      <c r="IN147" s="523"/>
      <c r="IO147" s="523"/>
      <c r="IP147" s="523"/>
      <c r="IQ147" s="523"/>
      <c r="IR147" s="523"/>
      <c r="IS147" s="523"/>
      <c r="IT147" s="523"/>
      <c r="IU147" s="523"/>
      <c r="IV147" s="523"/>
      <c r="IW147" s="523"/>
      <c r="IX147" s="523"/>
      <c r="IY147" s="523"/>
      <c r="IZ147" s="523"/>
      <c r="JA147" s="523"/>
      <c r="JB147" s="523"/>
      <c r="JC147" s="523"/>
      <c r="JD147" s="523"/>
      <c r="JE147" s="523"/>
      <c r="JF147" s="523"/>
      <c r="JG147" s="523"/>
      <c r="JH147" s="523"/>
      <c r="JI147" s="523"/>
      <c r="JJ147" s="523"/>
      <c r="JK147" s="523"/>
      <c r="JL147" s="523"/>
      <c r="JM147" s="523"/>
      <c r="JN147" s="523"/>
      <c r="JO147" s="523"/>
      <c r="JP147" s="523"/>
      <c r="JQ147" s="523"/>
      <c r="JR147" s="523"/>
      <c r="JS147" s="523"/>
      <c r="JT147" s="523"/>
      <c r="JU147" s="523"/>
      <c r="JV147" s="523"/>
      <c r="JW147" s="523"/>
      <c r="JX147" s="523"/>
      <c r="JY147" s="523"/>
      <c r="JZ147" s="523"/>
      <c r="KA147" s="523"/>
      <c r="KB147" s="523"/>
      <c r="KC147" s="523"/>
      <c r="KD147" s="523"/>
      <c r="KE147" s="523"/>
      <c r="KF147" s="523"/>
      <c r="KG147" s="523"/>
      <c r="KH147" s="523"/>
      <c r="KI147" s="523"/>
      <c r="KJ147" s="523"/>
      <c r="KK147" s="523"/>
      <c r="KL147" s="523"/>
      <c r="KM147" s="523"/>
      <c r="KN147" s="523"/>
      <c r="KO147" s="523"/>
      <c r="KP147" s="523"/>
      <c r="KQ147" s="523"/>
      <c r="KR147" s="523"/>
      <c r="KS147" s="523"/>
      <c r="KT147" s="523"/>
      <c r="KU147" s="523"/>
      <c r="KV147" s="523"/>
      <c r="KW147" s="523"/>
      <c r="KX147" s="523"/>
      <c r="KY147" s="523"/>
      <c r="KZ147" s="523"/>
      <c r="LA147" s="523"/>
      <c r="LB147" s="523"/>
      <c r="LC147" s="523"/>
      <c r="LD147" s="523"/>
      <c r="LE147" s="523"/>
      <c r="LF147" s="523"/>
      <c r="LG147" s="523"/>
      <c r="LH147" s="523"/>
      <c r="LI147" s="523"/>
      <c r="LJ147" s="523"/>
      <c r="LK147" s="523"/>
      <c r="LL147" s="523"/>
      <c r="LM147" s="523"/>
      <c r="LN147" s="523"/>
      <c r="LO147" s="523"/>
      <c r="LP147" s="523"/>
      <c r="LQ147" s="523"/>
      <c r="LR147" s="523"/>
      <c r="LS147" s="523"/>
      <c r="LT147" s="523"/>
      <c r="LU147" s="523"/>
      <c r="LV147" s="523"/>
      <c r="LW147" s="523"/>
      <c r="LX147" s="523"/>
      <c r="LY147" s="523"/>
      <c r="LZ147" s="523"/>
      <c r="MA147" s="523"/>
      <c r="MB147" s="523"/>
      <c r="MC147" s="523"/>
      <c r="MD147" s="523"/>
      <c r="ME147" s="523"/>
      <c r="MF147" s="523"/>
      <c r="MG147" s="523"/>
      <c r="MH147" s="523"/>
      <c r="MI147" s="523"/>
      <c r="MJ147" s="523"/>
      <c r="MK147" s="523"/>
      <c r="ML147" s="523"/>
      <c r="MM147" s="523"/>
      <c r="MN147" s="523"/>
      <c r="MO147" s="523"/>
      <c r="MP147" s="523"/>
      <c r="MQ147" s="523"/>
      <c r="MR147" s="523"/>
      <c r="MS147" s="523"/>
      <c r="MT147" s="523"/>
      <c r="MU147" s="523"/>
      <c r="MV147" s="523"/>
      <c r="MW147" s="523"/>
      <c r="MX147" s="523"/>
      <c r="MY147" s="523"/>
      <c r="MZ147" s="523"/>
      <c r="NA147" s="523"/>
      <c r="NB147" s="523"/>
      <c r="NC147" s="523"/>
      <c r="ND147" s="523"/>
      <c r="NE147" s="523"/>
      <c r="NF147" s="523"/>
      <c r="NG147" s="523"/>
      <c r="NH147" s="523"/>
      <c r="NI147" s="523"/>
      <c r="NJ147" s="523"/>
      <c r="NK147" s="523"/>
      <c r="NL147" s="523"/>
      <c r="NM147" s="523"/>
      <c r="NN147" s="523"/>
      <c r="NO147" s="523"/>
      <c r="NP147" s="523"/>
      <c r="NQ147" s="523"/>
      <c r="NR147" s="523"/>
      <c r="NS147" s="523"/>
      <c r="NT147" s="523"/>
      <c r="NU147" s="523"/>
      <c r="NV147" s="523"/>
      <c r="NW147" s="523"/>
      <c r="NX147" s="523"/>
      <c r="NY147" s="523"/>
      <c r="NZ147" s="523"/>
      <c r="OA147" s="523"/>
      <c r="OB147" s="523"/>
      <c r="OC147" s="523"/>
      <c r="OD147" s="523"/>
      <c r="OE147" s="523"/>
      <c r="OF147" s="523"/>
      <c r="OG147" s="523"/>
      <c r="OH147" s="523"/>
      <c r="OI147" s="523"/>
      <c r="OJ147" s="523"/>
      <c r="OK147" s="523"/>
      <c r="OL147" s="523"/>
      <c r="OM147" s="523"/>
      <c r="ON147" s="523"/>
      <c r="OO147" s="523"/>
      <c r="OP147" s="523"/>
      <c r="OQ147" s="523"/>
      <c r="OR147" s="523"/>
      <c r="OS147" s="523"/>
      <c r="OT147" s="523"/>
      <c r="OU147" s="523"/>
      <c r="OV147" s="523"/>
      <c r="OW147" s="523"/>
      <c r="OX147" s="523"/>
      <c r="OY147" s="523"/>
      <c r="OZ147" s="523"/>
      <c r="PA147" s="523"/>
      <c r="PB147" s="523"/>
      <c r="PC147" s="523"/>
      <c r="PD147" s="523"/>
      <c r="PE147" s="523"/>
      <c r="PF147" s="523"/>
      <c r="PG147" s="523"/>
      <c r="PH147" s="523"/>
      <c r="PI147" s="523"/>
      <c r="PJ147" s="523"/>
      <c r="PK147" s="523"/>
      <c r="PL147" s="523"/>
      <c r="PM147" s="523"/>
      <c r="PN147" s="523"/>
      <c r="PO147" s="523"/>
      <c r="PP147" s="523"/>
      <c r="PQ147" s="523"/>
      <c r="PR147" s="523"/>
      <c r="PS147" s="523"/>
      <c r="PT147" s="523"/>
      <c r="PU147" s="523"/>
      <c r="PV147" s="523"/>
      <c r="PW147" s="523"/>
      <c r="PX147" s="523"/>
      <c r="PY147" s="523"/>
      <c r="PZ147" s="523"/>
      <c r="QA147" s="523"/>
      <c r="QB147" s="523"/>
      <c r="QC147" s="523"/>
      <c r="QD147" s="523"/>
      <c r="QE147" s="523"/>
      <c r="QF147" s="523"/>
      <c r="QG147" s="523"/>
      <c r="QH147" s="523"/>
      <c r="QI147" s="523"/>
      <c r="QJ147" s="523"/>
      <c r="QK147" s="523"/>
      <c r="QL147" s="523"/>
      <c r="QM147" s="523"/>
      <c r="QN147" s="523"/>
      <c r="QO147" s="523"/>
      <c r="QP147" s="523"/>
      <c r="QQ147" s="523"/>
      <c r="QR147" s="523"/>
      <c r="QS147" s="523"/>
      <c r="QT147" s="523"/>
      <c r="QU147" s="523"/>
      <c r="QV147" s="523"/>
      <c r="QW147" s="523"/>
      <c r="QX147" s="523"/>
      <c r="QY147" s="523"/>
      <c r="QZ147" s="523"/>
      <c r="RA147" s="523"/>
      <c r="RB147" s="523"/>
      <c r="RC147" s="523"/>
      <c r="RD147" s="523"/>
      <c r="RE147" s="523"/>
      <c r="RF147" s="523"/>
      <c r="RG147" s="523"/>
      <c r="RH147" s="523"/>
      <c r="RI147" s="523"/>
      <c r="RJ147" s="523"/>
      <c r="RK147" s="523"/>
      <c r="RL147" s="523"/>
      <c r="RM147" s="523"/>
      <c r="RN147" s="523"/>
      <c r="RO147" s="523"/>
      <c r="RP147" s="523"/>
      <c r="RQ147" s="523"/>
      <c r="RR147" s="523"/>
      <c r="RS147" s="523"/>
      <c r="RT147" s="523"/>
      <c r="RU147" s="523"/>
      <c r="RV147" s="523"/>
      <c r="RW147" s="523"/>
      <c r="RX147" s="523"/>
      <c r="RY147" s="523"/>
      <c r="RZ147" s="523"/>
      <c r="SA147" s="523"/>
      <c r="SB147" s="523"/>
      <c r="SC147" s="523"/>
      <c r="SD147" s="523"/>
      <c r="SE147" s="523"/>
      <c r="SF147" s="523"/>
      <c r="SG147" s="523"/>
      <c r="SH147" s="523"/>
      <c r="SI147" s="523"/>
      <c r="SJ147" s="523"/>
      <c r="SK147" s="523"/>
      <c r="SL147" s="523"/>
      <c r="SM147" s="523"/>
      <c r="SN147" s="523"/>
      <c r="SO147" s="523"/>
      <c r="SP147" s="523"/>
      <c r="SQ147" s="523"/>
      <c r="SR147" s="523"/>
      <c r="SS147" s="523"/>
      <c r="ST147" s="523"/>
      <c r="SU147" s="523"/>
      <c r="SV147" s="523"/>
      <c r="SW147" s="523"/>
      <c r="SX147" s="523"/>
      <c r="SY147" s="523"/>
      <c r="SZ147" s="523"/>
      <c r="TA147" s="523"/>
      <c r="TB147" s="523"/>
      <c r="TC147" s="523"/>
      <c r="TD147" s="523"/>
      <c r="TE147" s="523"/>
      <c r="TF147" s="523"/>
      <c r="TG147" s="523"/>
      <c r="TH147" s="523"/>
      <c r="TI147" s="523"/>
      <c r="TJ147" s="523"/>
      <c r="TK147" s="523"/>
      <c r="TL147" s="523"/>
      <c r="TM147" s="523"/>
      <c r="TN147" s="523"/>
      <c r="TO147" s="523"/>
      <c r="TP147" s="523"/>
      <c r="TQ147" s="523"/>
      <c r="TR147" s="523"/>
      <c r="TS147" s="523"/>
      <c r="TT147" s="523"/>
      <c r="TU147" s="523"/>
      <c r="TV147" s="523"/>
      <c r="TW147" s="523"/>
      <c r="TX147" s="523"/>
      <c r="TY147" s="523"/>
      <c r="TZ147" s="523"/>
      <c r="UA147" s="523"/>
      <c r="UB147" s="523"/>
      <c r="UC147" s="523"/>
      <c r="UD147" s="523"/>
      <c r="UE147" s="523"/>
      <c r="UF147" s="523"/>
      <c r="UG147" s="523"/>
      <c r="UH147" s="523"/>
      <c r="UI147" s="523"/>
      <c r="UJ147" s="523"/>
      <c r="UK147" s="523"/>
      <c r="UL147" s="523"/>
      <c r="UM147" s="523"/>
      <c r="UN147" s="523"/>
      <c r="UO147" s="523"/>
      <c r="UP147" s="523"/>
      <c r="UQ147" s="523"/>
      <c r="UR147" s="523"/>
      <c r="US147" s="523"/>
      <c r="UT147" s="523"/>
      <c r="UU147" s="523"/>
      <c r="UV147" s="523"/>
      <c r="UW147" s="523"/>
      <c r="UX147" s="523"/>
      <c r="UY147" s="523"/>
      <c r="UZ147" s="523"/>
      <c r="VA147" s="523"/>
      <c r="VB147" s="523"/>
      <c r="VC147" s="523"/>
      <c r="VD147" s="523"/>
      <c r="VE147" s="523"/>
      <c r="VF147" s="523"/>
      <c r="VG147" s="523"/>
      <c r="VH147" s="523"/>
      <c r="VI147" s="523"/>
      <c r="VJ147" s="523"/>
      <c r="VK147" s="523"/>
      <c r="VL147" s="523"/>
      <c r="VM147" s="523"/>
      <c r="VN147" s="523"/>
      <c r="VO147" s="523"/>
      <c r="VP147" s="523"/>
      <c r="VQ147" s="523"/>
      <c r="VR147" s="523"/>
      <c r="VS147" s="523"/>
      <c r="VT147" s="523"/>
      <c r="VU147" s="523"/>
      <c r="VV147" s="523"/>
      <c r="VW147" s="523"/>
      <c r="VX147" s="523"/>
      <c r="VY147" s="523"/>
      <c r="VZ147" s="523"/>
      <c r="WA147" s="523"/>
      <c r="WB147" s="523"/>
      <c r="WC147" s="523"/>
      <c r="WD147" s="523"/>
      <c r="WE147" s="523"/>
      <c r="WF147" s="523"/>
      <c r="WG147" s="523"/>
      <c r="WH147" s="523"/>
      <c r="WI147" s="523"/>
      <c r="WJ147" s="523"/>
      <c r="WK147" s="523"/>
      <c r="WL147" s="523"/>
      <c r="WM147" s="523"/>
      <c r="WN147" s="523"/>
      <c r="WO147" s="523"/>
      <c r="WP147" s="523"/>
      <c r="WQ147" s="523"/>
      <c r="WR147" s="523"/>
      <c r="WS147" s="523"/>
      <c r="WT147" s="523"/>
      <c r="WU147" s="523"/>
      <c r="WV147" s="523"/>
      <c r="WW147" s="523"/>
      <c r="WX147" s="523"/>
      <c r="WY147" s="523"/>
      <c r="WZ147" s="523"/>
      <c r="XA147" s="523"/>
      <c r="XB147" s="523"/>
      <c r="XC147" s="523"/>
      <c r="XD147" s="523"/>
      <c r="XE147" s="523"/>
      <c r="XF147" s="523"/>
      <c r="XG147" s="523"/>
      <c r="XH147" s="523"/>
      <c r="XI147" s="523"/>
      <c r="XJ147" s="523"/>
      <c r="XK147" s="523"/>
      <c r="XL147" s="523"/>
      <c r="XM147" s="523"/>
      <c r="XN147" s="523"/>
      <c r="XO147" s="523"/>
      <c r="XP147" s="523"/>
      <c r="XQ147" s="523"/>
      <c r="XR147" s="523"/>
      <c r="XS147" s="523"/>
      <c r="XT147" s="523"/>
      <c r="XU147" s="523"/>
      <c r="XV147" s="523"/>
      <c r="XW147" s="523"/>
      <c r="XX147" s="523"/>
      <c r="XY147" s="523"/>
      <c r="XZ147" s="523"/>
      <c r="YA147" s="523"/>
      <c r="YB147" s="523"/>
      <c r="YC147" s="523"/>
      <c r="YD147" s="523"/>
      <c r="YE147" s="523"/>
      <c r="YF147" s="523"/>
      <c r="YG147" s="523"/>
      <c r="YH147" s="523"/>
      <c r="YI147" s="523"/>
      <c r="YJ147" s="523"/>
      <c r="YK147" s="523"/>
      <c r="YL147" s="523"/>
      <c r="YM147" s="523"/>
      <c r="YN147" s="523"/>
      <c r="YO147" s="523"/>
      <c r="YP147" s="523"/>
      <c r="YQ147" s="523"/>
      <c r="YR147" s="523"/>
      <c r="YS147" s="523"/>
      <c r="YT147" s="523"/>
      <c r="YU147" s="523"/>
      <c r="YV147" s="523"/>
      <c r="YW147" s="523"/>
      <c r="YX147" s="523"/>
      <c r="YY147" s="523"/>
      <c r="YZ147" s="523"/>
      <c r="ZA147" s="523"/>
      <c r="ZB147" s="523"/>
      <c r="ZC147" s="523"/>
      <c r="ZD147" s="523"/>
      <c r="ZE147" s="523"/>
      <c r="ZF147" s="523"/>
      <c r="ZG147" s="523"/>
      <c r="ZH147" s="523"/>
      <c r="ZI147" s="523"/>
      <c r="ZJ147" s="523"/>
      <c r="ZK147" s="523"/>
      <c r="ZL147" s="523"/>
      <c r="ZM147" s="523"/>
      <c r="ZN147" s="523"/>
      <c r="ZO147" s="523"/>
      <c r="ZP147" s="523"/>
      <c r="ZQ147" s="523"/>
      <c r="ZR147" s="523"/>
      <c r="ZS147" s="523"/>
      <c r="ZT147" s="523"/>
      <c r="ZU147" s="523"/>
      <c r="ZV147" s="523"/>
      <c r="ZW147" s="523"/>
      <c r="ZX147" s="523"/>
      <c r="ZY147" s="523"/>
      <c r="ZZ147" s="523"/>
      <c r="AAA147" s="523"/>
      <c r="AAB147" s="523"/>
      <c r="AAC147" s="523"/>
      <c r="AAD147" s="523"/>
      <c r="AAE147" s="523"/>
      <c r="AAF147" s="523"/>
      <c r="AAG147" s="523"/>
      <c r="AAH147" s="523"/>
      <c r="AAI147" s="523"/>
      <c r="AAJ147" s="523"/>
      <c r="AAK147" s="523"/>
      <c r="AAL147" s="523"/>
      <c r="AAM147" s="523"/>
      <c r="AAN147" s="523"/>
      <c r="AAO147" s="523"/>
      <c r="AAP147" s="523"/>
      <c r="AAQ147" s="523"/>
      <c r="AAR147" s="523"/>
      <c r="AAS147" s="523"/>
      <c r="AAT147" s="523"/>
      <c r="AAU147" s="523"/>
      <c r="AAV147" s="523"/>
      <c r="AAW147" s="523"/>
      <c r="AAX147" s="523"/>
      <c r="AAY147" s="523"/>
      <c r="AAZ147" s="523"/>
      <c r="ABA147" s="523"/>
      <c r="ABB147" s="523"/>
      <c r="ABC147" s="523"/>
      <c r="ABD147" s="523"/>
      <c r="ABE147" s="523"/>
      <c r="ABF147" s="523"/>
      <c r="ABG147" s="523"/>
      <c r="ABH147" s="523"/>
      <c r="ABI147" s="523"/>
      <c r="ABJ147" s="523"/>
      <c r="ABK147" s="523"/>
      <c r="ABL147" s="523"/>
      <c r="ABM147" s="523"/>
      <c r="ABN147" s="523"/>
      <c r="ABO147" s="523"/>
      <c r="ABP147" s="523"/>
      <c r="ABQ147" s="523"/>
      <c r="ABR147" s="523"/>
      <c r="ABS147" s="523"/>
      <c r="ABT147" s="523"/>
      <c r="ABU147" s="523"/>
      <c r="ABV147" s="523"/>
      <c r="ABW147" s="523"/>
      <c r="ABX147" s="523"/>
      <c r="ABY147" s="523"/>
      <c r="ABZ147" s="523"/>
      <c r="ACA147" s="523"/>
      <c r="ACB147" s="523"/>
      <c r="ACC147" s="523"/>
      <c r="ACD147" s="523"/>
      <c r="ACE147" s="523"/>
      <c r="ACF147" s="523"/>
      <c r="ACG147" s="523"/>
      <c r="ACH147" s="523"/>
      <c r="ACI147" s="523"/>
      <c r="ACJ147" s="523"/>
      <c r="ACK147" s="523"/>
      <c r="ACL147" s="523"/>
      <c r="ACM147" s="523"/>
      <c r="ACN147" s="523"/>
      <c r="ACO147" s="523"/>
      <c r="ACP147" s="523"/>
      <c r="ACQ147" s="523"/>
      <c r="ACR147" s="523"/>
      <c r="ACS147" s="523"/>
      <c r="ACT147" s="523"/>
      <c r="ACU147" s="523"/>
      <c r="ACV147" s="523"/>
      <c r="ACW147" s="523"/>
      <c r="ACX147" s="523"/>
      <c r="ACY147" s="523"/>
      <c r="ACZ147" s="523"/>
      <c r="ADA147" s="523"/>
      <c r="ADB147" s="523"/>
      <c r="ADC147" s="523"/>
      <c r="ADD147" s="523"/>
      <c r="ADE147" s="523"/>
      <c r="ADF147" s="523"/>
      <c r="ADG147" s="523"/>
      <c r="ADH147" s="523"/>
      <c r="ADI147" s="523"/>
      <c r="ADJ147" s="523"/>
      <c r="ADK147" s="523"/>
      <c r="ADL147" s="523"/>
      <c r="ADM147" s="523"/>
      <c r="ADN147" s="523"/>
      <c r="ADO147" s="523"/>
      <c r="ADP147" s="523"/>
      <c r="ADQ147" s="523"/>
      <c r="ADR147" s="523"/>
      <c r="ADS147" s="523"/>
      <c r="ADT147" s="523"/>
      <c r="ADU147" s="523"/>
      <c r="ADV147" s="523"/>
      <c r="ADW147" s="523"/>
      <c r="ADX147" s="523"/>
      <c r="ADY147" s="523"/>
      <c r="ADZ147" s="523"/>
      <c r="AEA147" s="523"/>
      <c r="AEB147" s="523"/>
      <c r="AEC147" s="523"/>
      <c r="AED147" s="523"/>
      <c r="AEE147" s="523"/>
      <c r="AEF147" s="523"/>
      <c r="AEG147" s="523"/>
      <c r="AEH147" s="523"/>
      <c r="AEI147" s="523"/>
      <c r="AEJ147" s="523"/>
      <c r="AEK147" s="523"/>
      <c r="AEL147" s="523"/>
      <c r="AEM147" s="523"/>
      <c r="AEN147" s="523"/>
      <c r="AEO147" s="523"/>
      <c r="AEP147" s="523"/>
      <c r="AEQ147" s="523"/>
      <c r="AER147" s="523"/>
      <c r="AES147" s="523"/>
      <c r="AET147" s="523"/>
      <c r="AEU147" s="523"/>
      <c r="AEV147" s="523"/>
      <c r="AEW147" s="523"/>
      <c r="AEX147" s="523"/>
      <c r="AEY147" s="523"/>
      <c r="AEZ147" s="523"/>
      <c r="AFA147" s="523"/>
      <c r="AFB147" s="523"/>
      <c r="AFC147" s="523"/>
      <c r="AFD147" s="523"/>
      <c r="AFE147" s="523"/>
      <c r="AFF147" s="523"/>
      <c r="AFG147" s="523"/>
      <c r="AFH147" s="523"/>
      <c r="AFI147" s="523"/>
      <c r="AFJ147" s="523"/>
      <c r="AFK147" s="523"/>
      <c r="AFL147" s="523"/>
      <c r="AFM147" s="523"/>
      <c r="AFN147" s="523"/>
      <c r="AFO147" s="523"/>
      <c r="AFP147" s="523"/>
      <c r="AFQ147" s="523"/>
      <c r="AFR147" s="523"/>
      <c r="AFS147" s="523"/>
      <c r="AFT147" s="523"/>
      <c r="AFU147" s="523"/>
      <c r="AFV147" s="523"/>
      <c r="AFW147" s="523"/>
      <c r="AFX147" s="523"/>
      <c r="AFY147" s="523"/>
      <c r="AFZ147" s="523"/>
      <c r="AGA147" s="523"/>
      <c r="AGB147" s="523"/>
      <c r="AGC147" s="523"/>
      <c r="AGD147" s="523"/>
      <c r="AGE147" s="523"/>
      <c r="AGF147" s="523"/>
      <c r="AGG147" s="523"/>
      <c r="AGH147" s="523"/>
      <c r="AGI147" s="523"/>
      <c r="AGJ147" s="523"/>
      <c r="AGK147" s="523"/>
      <c r="AGL147" s="523"/>
      <c r="AGM147" s="523"/>
      <c r="AGN147" s="523"/>
      <c r="AGO147" s="523"/>
      <c r="AGP147" s="523"/>
      <c r="AGQ147" s="523"/>
      <c r="AGR147" s="523"/>
      <c r="AGS147" s="523"/>
      <c r="AGT147" s="523"/>
      <c r="AGU147" s="523"/>
      <c r="AGV147" s="523"/>
      <c r="AGW147" s="523"/>
      <c r="AGX147" s="523"/>
      <c r="AGY147" s="523"/>
      <c r="AGZ147" s="523"/>
      <c r="AHA147" s="523"/>
      <c r="AHB147" s="523"/>
      <c r="AHC147" s="523"/>
      <c r="AHD147" s="523"/>
      <c r="AHE147" s="523"/>
      <c r="AHF147" s="523"/>
      <c r="AHG147" s="523"/>
      <c r="AHH147" s="523"/>
      <c r="AHI147" s="523"/>
      <c r="AHJ147" s="523"/>
      <c r="AHK147" s="523"/>
      <c r="AHL147" s="523"/>
      <c r="AHM147" s="523"/>
      <c r="AHN147" s="523"/>
      <c r="AHO147" s="523"/>
      <c r="AHP147" s="523"/>
      <c r="AHQ147" s="523"/>
      <c r="AHR147" s="523"/>
      <c r="AHS147" s="523"/>
      <c r="AHT147" s="523"/>
      <c r="AHU147" s="523"/>
      <c r="AHV147" s="523"/>
      <c r="AHW147" s="523"/>
      <c r="AHX147" s="523"/>
      <c r="AHY147" s="523"/>
      <c r="AHZ147" s="523"/>
      <c r="AIA147" s="523"/>
      <c r="AIB147" s="523"/>
      <c r="AIC147" s="523"/>
      <c r="AID147" s="523"/>
      <c r="AIE147" s="523"/>
      <c r="AIF147" s="523"/>
      <c r="AIG147" s="523"/>
      <c r="AIH147" s="523"/>
      <c r="AII147" s="523"/>
      <c r="AIJ147" s="523"/>
      <c r="AIK147" s="523"/>
      <c r="AIL147" s="523"/>
      <c r="AIM147" s="523"/>
      <c r="AIN147" s="523"/>
      <c r="AIO147" s="523"/>
      <c r="AIP147" s="523"/>
      <c r="AIQ147" s="523"/>
      <c r="AIR147" s="523"/>
      <c r="AIS147" s="523"/>
      <c r="AIT147" s="523"/>
      <c r="AIU147" s="523"/>
      <c r="AIV147" s="523"/>
      <c r="AIW147" s="523"/>
      <c r="AIX147" s="523"/>
      <c r="AIY147" s="523"/>
      <c r="AIZ147" s="523"/>
      <c r="AJA147" s="523"/>
      <c r="AJB147" s="523"/>
      <c r="AJC147" s="523"/>
      <c r="AJD147" s="523"/>
      <c r="AJE147" s="523"/>
      <c r="AJF147" s="523"/>
      <c r="AJG147" s="523"/>
      <c r="AJH147" s="523"/>
      <c r="AJI147" s="523"/>
      <c r="AJJ147" s="523"/>
      <c r="AJK147" s="523"/>
      <c r="AJL147" s="523"/>
      <c r="AJM147" s="523"/>
      <c r="AJN147" s="523"/>
      <c r="AJO147" s="523"/>
      <c r="AJP147" s="523"/>
      <c r="AJQ147" s="523"/>
      <c r="AJR147" s="523"/>
      <c r="AJS147" s="523"/>
      <c r="AJT147" s="523"/>
      <c r="AJU147" s="523"/>
      <c r="AJV147" s="523"/>
      <c r="AJW147" s="523"/>
      <c r="AJX147" s="523"/>
      <c r="AJY147" s="523"/>
      <c r="AJZ147" s="523"/>
      <c r="AKA147" s="523"/>
      <c r="AKB147" s="523"/>
      <c r="AKC147" s="523"/>
      <c r="AKD147" s="523"/>
      <c r="AKE147" s="523"/>
      <c r="AKF147" s="523"/>
      <c r="AKG147" s="523"/>
      <c r="AKH147" s="523"/>
      <c r="AKI147" s="523"/>
      <c r="AKJ147" s="523"/>
      <c r="AKK147" s="523"/>
      <c r="AKL147" s="523"/>
      <c r="AKM147" s="523"/>
      <c r="AKN147" s="523"/>
      <c r="AKO147" s="523"/>
      <c r="AKP147" s="523"/>
      <c r="AKQ147" s="523"/>
      <c r="AKR147" s="523"/>
      <c r="AKS147" s="523"/>
      <c r="AKT147" s="523"/>
      <c r="AKU147" s="523"/>
      <c r="AKV147" s="523"/>
      <c r="AKW147" s="523"/>
      <c r="AKX147" s="523"/>
      <c r="AKY147" s="523"/>
      <c r="AKZ147" s="523"/>
      <c r="ALA147" s="523"/>
      <c r="ALB147" s="523"/>
      <c r="ALC147" s="523"/>
      <c r="ALD147" s="523"/>
      <c r="ALE147" s="523"/>
      <c r="ALF147" s="523"/>
      <c r="ALG147" s="523"/>
      <c r="ALH147" s="523"/>
      <c r="ALI147" s="523"/>
      <c r="ALJ147" s="523"/>
      <c r="ALK147" s="523"/>
      <c r="ALL147" s="523"/>
      <c r="ALM147" s="523"/>
      <c r="ALN147" s="523"/>
      <c r="ALO147" s="523"/>
      <c r="ALP147" s="523"/>
      <c r="ALQ147" s="523"/>
      <c r="ALR147" s="523"/>
      <c r="ALS147" s="523"/>
      <c r="ALT147" s="523"/>
      <c r="ALU147" s="523"/>
      <c r="ALV147" s="523"/>
      <c r="ALW147" s="523"/>
      <c r="ALX147" s="523"/>
      <c r="ALY147" s="523"/>
      <c r="ALZ147" s="523"/>
      <c r="AMA147" s="523"/>
      <c r="AMB147" s="523"/>
      <c r="AMC147" s="523"/>
      <c r="AMD147" s="523"/>
      <c r="AME147" s="523"/>
      <c r="AMF147" s="523"/>
      <c r="AMG147" s="523"/>
      <c r="AMH147" s="523"/>
      <c r="AMI147" s="523"/>
      <c r="AMJ147" s="523"/>
      <c r="AMK147" s="523"/>
      <c r="AML147" s="523"/>
    </row>
    <row r="148" spans="1:1026" s="525" customFormat="1" ht="19.5" customHeight="1">
      <c r="A148" s="523"/>
      <c r="B148" s="83"/>
      <c r="C148" s="673" t="s">
        <v>123</v>
      </c>
      <c r="D148" s="1011"/>
      <c r="E148" s="939"/>
      <c r="F148" s="1012">
        <v>0</v>
      </c>
      <c r="G148" s="1013"/>
      <c r="H148" s="129">
        <f>F148*(H50+H95+H137+H71+H141)</f>
        <v>0</v>
      </c>
      <c r="I148" s="64"/>
      <c r="J148" s="523"/>
      <c r="K148" s="515"/>
      <c r="L148" s="523"/>
      <c r="M148" s="523"/>
      <c r="N148" s="523"/>
      <c r="O148" s="523"/>
      <c r="P148" s="523"/>
      <c r="Q148" s="523"/>
      <c r="R148" s="523"/>
      <c r="S148" s="523"/>
      <c r="T148" s="523"/>
      <c r="U148" s="523"/>
      <c r="V148" s="523"/>
      <c r="W148" s="523"/>
      <c r="X148" s="523"/>
      <c r="Y148" s="523"/>
      <c r="Z148" s="523"/>
      <c r="AA148" s="523"/>
      <c r="AB148" s="523"/>
      <c r="AC148" s="523"/>
      <c r="AD148" s="523"/>
      <c r="AE148" s="523"/>
      <c r="AF148" s="523"/>
      <c r="AG148" s="523"/>
      <c r="AH148" s="523"/>
      <c r="AI148" s="523"/>
      <c r="AJ148" s="523"/>
      <c r="AK148" s="523"/>
      <c r="AL148" s="523"/>
      <c r="AM148" s="523"/>
      <c r="AN148" s="523"/>
      <c r="AO148" s="523"/>
      <c r="AP148" s="523"/>
      <c r="AQ148" s="523"/>
      <c r="AR148" s="523"/>
      <c r="AS148" s="523"/>
      <c r="AT148" s="523"/>
      <c r="AU148" s="523"/>
      <c r="AV148" s="523"/>
      <c r="AW148" s="523"/>
      <c r="AX148" s="523"/>
      <c r="AY148" s="523"/>
      <c r="AZ148" s="523"/>
      <c r="BA148" s="523"/>
      <c r="BB148" s="523"/>
      <c r="BC148" s="523"/>
      <c r="BD148" s="523"/>
      <c r="BE148" s="523"/>
      <c r="BF148" s="523"/>
      <c r="BG148" s="523"/>
      <c r="BH148" s="523"/>
      <c r="BI148" s="523"/>
      <c r="BJ148" s="523"/>
      <c r="BK148" s="523"/>
      <c r="BL148" s="523"/>
      <c r="BM148" s="523"/>
      <c r="BN148" s="523"/>
      <c r="BO148" s="523"/>
      <c r="BP148" s="523"/>
      <c r="BQ148" s="523"/>
      <c r="BR148" s="523"/>
      <c r="BS148" s="523"/>
      <c r="BT148" s="523"/>
      <c r="BU148" s="523"/>
      <c r="BV148" s="523"/>
      <c r="BW148" s="523"/>
      <c r="BX148" s="523"/>
      <c r="BY148" s="523"/>
      <c r="BZ148" s="523"/>
      <c r="CA148" s="523"/>
      <c r="CB148" s="523"/>
      <c r="CC148" s="523"/>
      <c r="CD148" s="523"/>
      <c r="CE148" s="523"/>
      <c r="CF148" s="523"/>
      <c r="CG148" s="523"/>
      <c r="CH148" s="523"/>
      <c r="CI148" s="523"/>
      <c r="CJ148" s="523"/>
      <c r="CK148" s="523"/>
      <c r="CL148" s="523"/>
      <c r="CM148" s="523"/>
      <c r="CN148" s="523"/>
      <c r="CO148" s="523"/>
      <c r="CP148" s="523"/>
      <c r="CQ148" s="523"/>
      <c r="CR148" s="523"/>
      <c r="CS148" s="523"/>
      <c r="CT148" s="523"/>
      <c r="CU148" s="523"/>
      <c r="CV148" s="523"/>
      <c r="CW148" s="523"/>
      <c r="CX148" s="523"/>
      <c r="CY148" s="523"/>
      <c r="CZ148" s="523"/>
      <c r="DA148" s="523"/>
      <c r="DB148" s="523"/>
      <c r="DC148" s="523"/>
      <c r="DD148" s="523"/>
      <c r="DE148" s="523"/>
      <c r="DF148" s="523"/>
      <c r="DG148" s="523"/>
      <c r="DH148" s="523"/>
      <c r="DI148" s="523"/>
      <c r="DJ148" s="523"/>
      <c r="DK148" s="523"/>
      <c r="DL148" s="523"/>
      <c r="DM148" s="523"/>
      <c r="DN148" s="523"/>
      <c r="DO148" s="523"/>
      <c r="DP148" s="523"/>
      <c r="DQ148" s="523"/>
      <c r="DR148" s="523"/>
      <c r="DS148" s="523"/>
      <c r="DT148" s="523"/>
      <c r="DU148" s="523"/>
      <c r="DV148" s="523"/>
      <c r="DW148" s="523"/>
      <c r="DX148" s="523"/>
      <c r="DY148" s="523"/>
      <c r="DZ148" s="523"/>
      <c r="EA148" s="523"/>
      <c r="EB148" s="523"/>
      <c r="EC148" s="523"/>
      <c r="ED148" s="523"/>
      <c r="EE148" s="523"/>
      <c r="EF148" s="523"/>
      <c r="EG148" s="523"/>
      <c r="EH148" s="523"/>
      <c r="EI148" s="523"/>
      <c r="EJ148" s="523"/>
      <c r="EK148" s="523"/>
      <c r="EL148" s="523"/>
      <c r="EM148" s="523"/>
      <c r="EN148" s="523"/>
      <c r="EO148" s="523"/>
      <c r="EP148" s="523"/>
      <c r="EQ148" s="523"/>
      <c r="ER148" s="523"/>
      <c r="ES148" s="523"/>
      <c r="ET148" s="523"/>
      <c r="EU148" s="523"/>
      <c r="EV148" s="523"/>
      <c r="EW148" s="523"/>
      <c r="EX148" s="523"/>
      <c r="EY148" s="523"/>
      <c r="EZ148" s="523"/>
      <c r="FA148" s="523"/>
      <c r="FB148" s="523"/>
      <c r="FC148" s="523"/>
      <c r="FD148" s="523"/>
      <c r="FE148" s="523"/>
      <c r="FF148" s="523"/>
      <c r="FG148" s="523"/>
      <c r="FH148" s="523"/>
      <c r="FI148" s="523"/>
      <c r="FJ148" s="523"/>
      <c r="FK148" s="523"/>
      <c r="FL148" s="523"/>
      <c r="FM148" s="523"/>
      <c r="FN148" s="523"/>
      <c r="FO148" s="523"/>
      <c r="FP148" s="523"/>
      <c r="FQ148" s="523"/>
      <c r="FR148" s="523"/>
      <c r="FS148" s="523"/>
      <c r="FT148" s="523"/>
      <c r="FU148" s="523"/>
      <c r="FV148" s="523"/>
      <c r="FW148" s="523"/>
      <c r="FX148" s="523"/>
      <c r="FY148" s="523"/>
      <c r="FZ148" s="523"/>
      <c r="GA148" s="523"/>
      <c r="GB148" s="523"/>
      <c r="GC148" s="523"/>
      <c r="GD148" s="523"/>
      <c r="GE148" s="523"/>
      <c r="GF148" s="523"/>
      <c r="GG148" s="523"/>
      <c r="GH148" s="523"/>
      <c r="GI148" s="523"/>
      <c r="GJ148" s="523"/>
      <c r="GK148" s="523"/>
      <c r="GL148" s="523"/>
      <c r="GM148" s="523"/>
      <c r="GN148" s="523"/>
      <c r="GO148" s="523"/>
      <c r="GP148" s="523"/>
      <c r="GQ148" s="523"/>
      <c r="GR148" s="523"/>
      <c r="GS148" s="523"/>
      <c r="GT148" s="523"/>
      <c r="GU148" s="523"/>
      <c r="GV148" s="523"/>
      <c r="GW148" s="523"/>
      <c r="GX148" s="523"/>
      <c r="GY148" s="523"/>
      <c r="GZ148" s="523"/>
      <c r="HA148" s="523"/>
      <c r="HB148" s="523"/>
      <c r="HC148" s="523"/>
      <c r="HD148" s="523"/>
      <c r="HE148" s="523"/>
      <c r="HF148" s="523"/>
      <c r="HG148" s="523"/>
      <c r="HH148" s="523"/>
      <c r="HI148" s="523"/>
      <c r="HJ148" s="523"/>
      <c r="HK148" s="523"/>
      <c r="HL148" s="523"/>
      <c r="HM148" s="523"/>
      <c r="HN148" s="523"/>
      <c r="HO148" s="523"/>
      <c r="HP148" s="523"/>
      <c r="HQ148" s="523"/>
      <c r="HR148" s="523"/>
      <c r="HS148" s="523"/>
      <c r="HT148" s="523"/>
      <c r="HU148" s="523"/>
      <c r="HV148" s="523"/>
      <c r="HW148" s="523"/>
      <c r="HX148" s="523"/>
      <c r="HY148" s="523"/>
      <c r="HZ148" s="523"/>
      <c r="IA148" s="523"/>
      <c r="IB148" s="523"/>
      <c r="IC148" s="523"/>
      <c r="ID148" s="523"/>
      <c r="IE148" s="523"/>
      <c r="IF148" s="523"/>
      <c r="IG148" s="523"/>
      <c r="IH148" s="523"/>
      <c r="II148" s="523"/>
      <c r="IJ148" s="523"/>
      <c r="IK148" s="523"/>
      <c r="IL148" s="523"/>
      <c r="IM148" s="523"/>
      <c r="IN148" s="523"/>
      <c r="IO148" s="523"/>
      <c r="IP148" s="523"/>
      <c r="IQ148" s="523"/>
      <c r="IR148" s="523"/>
      <c r="IS148" s="523"/>
      <c r="IT148" s="523"/>
      <c r="IU148" s="523"/>
      <c r="IV148" s="523"/>
      <c r="IW148" s="523"/>
      <c r="IX148" s="523"/>
      <c r="IY148" s="523"/>
      <c r="IZ148" s="523"/>
      <c r="JA148" s="523"/>
      <c r="JB148" s="523"/>
      <c r="JC148" s="523"/>
      <c r="JD148" s="523"/>
      <c r="JE148" s="523"/>
      <c r="JF148" s="523"/>
      <c r="JG148" s="523"/>
      <c r="JH148" s="523"/>
      <c r="JI148" s="523"/>
      <c r="JJ148" s="523"/>
      <c r="JK148" s="523"/>
      <c r="JL148" s="523"/>
      <c r="JM148" s="523"/>
      <c r="JN148" s="523"/>
      <c r="JO148" s="523"/>
      <c r="JP148" s="523"/>
      <c r="JQ148" s="523"/>
      <c r="JR148" s="523"/>
      <c r="JS148" s="523"/>
      <c r="JT148" s="523"/>
      <c r="JU148" s="523"/>
      <c r="JV148" s="523"/>
      <c r="JW148" s="523"/>
      <c r="JX148" s="523"/>
      <c r="JY148" s="523"/>
      <c r="JZ148" s="523"/>
      <c r="KA148" s="523"/>
      <c r="KB148" s="523"/>
      <c r="KC148" s="523"/>
      <c r="KD148" s="523"/>
      <c r="KE148" s="523"/>
      <c r="KF148" s="523"/>
      <c r="KG148" s="523"/>
      <c r="KH148" s="523"/>
      <c r="KI148" s="523"/>
      <c r="KJ148" s="523"/>
      <c r="KK148" s="523"/>
      <c r="KL148" s="523"/>
      <c r="KM148" s="523"/>
      <c r="KN148" s="523"/>
      <c r="KO148" s="523"/>
      <c r="KP148" s="523"/>
      <c r="KQ148" s="523"/>
      <c r="KR148" s="523"/>
      <c r="KS148" s="523"/>
      <c r="KT148" s="523"/>
      <c r="KU148" s="523"/>
      <c r="KV148" s="523"/>
      <c r="KW148" s="523"/>
      <c r="KX148" s="523"/>
      <c r="KY148" s="523"/>
      <c r="KZ148" s="523"/>
      <c r="LA148" s="523"/>
      <c r="LB148" s="523"/>
      <c r="LC148" s="523"/>
      <c r="LD148" s="523"/>
      <c r="LE148" s="523"/>
      <c r="LF148" s="523"/>
      <c r="LG148" s="523"/>
      <c r="LH148" s="523"/>
      <c r="LI148" s="523"/>
      <c r="LJ148" s="523"/>
      <c r="LK148" s="523"/>
      <c r="LL148" s="523"/>
      <c r="LM148" s="523"/>
      <c r="LN148" s="523"/>
      <c r="LO148" s="523"/>
      <c r="LP148" s="523"/>
      <c r="LQ148" s="523"/>
      <c r="LR148" s="523"/>
      <c r="LS148" s="523"/>
      <c r="LT148" s="523"/>
      <c r="LU148" s="523"/>
      <c r="LV148" s="523"/>
      <c r="LW148" s="523"/>
      <c r="LX148" s="523"/>
      <c r="LY148" s="523"/>
      <c r="LZ148" s="523"/>
      <c r="MA148" s="523"/>
      <c r="MB148" s="523"/>
      <c r="MC148" s="523"/>
      <c r="MD148" s="523"/>
      <c r="ME148" s="523"/>
      <c r="MF148" s="523"/>
      <c r="MG148" s="523"/>
      <c r="MH148" s="523"/>
      <c r="MI148" s="523"/>
      <c r="MJ148" s="523"/>
      <c r="MK148" s="523"/>
      <c r="ML148" s="523"/>
      <c r="MM148" s="523"/>
      <c r="MN148" s="523"/>
      <c r="MO148" s="523"/>
      <c r="MP148" s="523"/>
      <c r="MQ148" s="523"/>
      <c r="MR148" s="523"/>
      <c r="MS148" s="523"/>
      <c r="MT148" s="523"/>
      <c r="MU148" s="523"/>
      <c r="MV148" s="523"/>
      <c r="MW148" s="523"/>
      <c r="MX148" s="523"/>
      <c r="MY148" s="523"/>
      <c r="MZ148" s="523"/>
      <c r="NA148" s="523"/>
      <c r="NB148" s="523"/>
      <c r="NC148" s="523"/>
      <c r="ND148" s="523"/>
      <c r="NE148" s="523"/>
      <c r="NF148" s="523"/>
      <c r="NG148" s="523"/>
      <c r="NH148" s="523"/>
      <c r="NI148" s="523"/>
      <c r="NJ148" s="523"/>
      <c r="NK148" s="523"/>
      <c r="NL148" s="523"/>
      <c r="NM148" s="523"/>
      <c r="NN148" s="523"/>
      <c r="NO148" s="523"/>
      <c r="NP148" s="523"/>
      <c r="NQ148" s="523"/>
      <c r="NR148" s="523"/>
      <c r="NS148" s="523"/>
      <c r="NT148" s="523"/>
      <c r="NU148" s="523"/>
      <c r="NV148" s="523"/>
      <c r="NW148" s="523"/>
      <c r="NX148" s="523"/>
      <c r="NY148" s="523"/>
      <c r="NZ148" s="523"/>
      <c r="OA148" s="523"/>
      <c r="OB148" s="523"/>
      <c r="OC148" s="523"/>
      <c r="OD148" s="523"/>
      <c r="OE148" s="523"/>
      <c r="OF148" s="523"/>
      <c r="OG148" s="523"/>
      <c r="OH148" s="523"/>
      <c r="OI148" s="523"/>
      <c r="OJ148" s="523"/>
      <c r="OK148" s="523"/>
      <c r="OL148" s="523"/>
      <c r="OM148" s="523"/>
      <c r="ON148" s="523"/>
      <c r="OO148" s="523"/>
      <c r="OP148" s="523"/>
      <c r="OQ148" s="523"/>
      <c r="OR148" s="523"/>
      <c r="OS148" s="523"/>
      <c r="OT148" s="523"/>
      <c r="OU148" s="523"/>
      <c r="OV148" s="523"/>
      <c r="OW148" s="523"/>
      <c r="OX148" s="523"/>
      <c r="OY148" s="523"/>
      <c r="OZ148" s="523"/>
      <c r="PA148" s="523"/>
      <c r="PB148" s="523"/>
      <c r="PC148" s="523"/>
      <c r="PD148" s="523"/>
      <c r="PE148" s="523"/>
      <c r="PF148" s="523"/>
      <c r="PG148" s="523"/>
      <c r="PH148" s="523"/>
      <c r="PI148" s="523"/>
      <c r="PJ148" s="523"/>
      <c r="PK148" s="523"/>
      <c r="PL148" s="523"/>
      <c r="PM148" s="523"/>
      <c r="PN148" s="523"/>
      <c r="PO148" s="523"/>
      <c r="PP148" s="523"/>
      <c r="PQ148" s="523"/>
      <c r="PR148" s="523"/>
      <c r="PS148" s="523"/>
      <c r="PT148" s="523"/>
      <c r="PU148" s="523"/>
      <c r="PV148" s="523"/>
      <c r="PW148" s="523"/>
      <c r="PX148" s="523"/>
      <c r="PY148" s="523"/>
      <c r="PZ148" s="523"/>
      <c r="QA148" s="523"/>
      <c r="QB148" s="523"/>
      <c r="QC148" s="523"/>
      <c r="QD148" s="523"/>
      <c r="QE148" s="523"/>
      <c r="QF148" s="523"/>
      <c r="QG148" s="523"/>
      <c r="QH148" s="523"/>
      <c r="QI148" s="523"/>
      <c r="QJ148" s="523"/>
      <c r="QK148" s="523"/>
      <c r="QL148" s="523"/>
      <c r="QM148" s="523"/>
      <c r="QN148" s="523"/>
      <c r="QO148" s="523"/>
      <c r="QP148" s="523"/>
      <c r="QQ148" s="523"/>
      <c r="QR148" s="523"/>
      <c r="QS148" s="523"/>
      <c r="QT148" s="523"/>
      <c r="QU148" s="523"/>
      <c r="QV148" s="523"/>
      <c r="QW148" s="523"/>
      <c r="QX148" s="523"/>
      <c r="QY148" s="523"/>
      <c r="QZ148" s="523"/>
      <c r="RA148" s="523"/>
      <c r="RB148" s="523"/>
      <c r="RC148" s="523"/>
      <c r="RD148" s="523"/>
      <c r="RE148" s="523"/>
      <c r="RF148" s="523"/>
      <c r="RG148" s="523"/>
      <c r="RH148" s="523"/>
      <c r="RI148" s="523"/>
      <c r="RJ148" s="523"/>
      <c r="RK148" s="523"/>
      <c r="RL148" s="523"/>
      <c r="RM148" s="523"/>
      <c r="RN148" s="523"/>
      <c r="RO148" s="523"/>
      <c r="RP148" s="523"/>
      <c r="RQ148" s="523"/>
      <c r="RR148" s="523"/>
      <c r="RS148" s="523"/>
      <c r="RT148" s="523"/>
      <c r="RU148" s="523"/>
      <c r="RV148" s="523"/>
      <c r="RW148" s="523"/>
      <c r="RX148" s="523"/>
      <c r="RY148" s="523"/>
      <c r="RZ148" s="523"/>
      <c r="SA148" s="523"/>
      <c r="SB148" s="523"/>
      <c r="SC148" s="523"/>
      <c r="SD148" s="523"/>
      <c r="SE148" s="523"/>
      <c r="SF148" s="523"/>
      <c r="SG148" s="523"/>
      <c r="SH148" s="523"/>
      <c r="SI148" s="523"/>
      <c r="SJ148" s="523"/>
      <c r="SK148" s="523"/>
      <c r="SL148" s="523"/>
      <c r="SM148" s="523"/>
      <c r="SN148" s="523"/>
      <c r="SO148" s="523"/>
      <c r="SP148" s="523"/>
      <c r="SQ148" s="523"/>
      <c r="SR148" s="523"/>
      <c r="SS148" s="523"/>
      <c r="ST148" s="523"/>
      <c r="SU148" s="523"/>
      <c r="SV148" s="523"/>
      <c r="SW148" s="523"/>
      <c r="SX148" s="523"/>
      <c r="SY148" s="523"/>
      <c r="SZ148" s="523"/>
      <c r="TA148" s="523"/>
      <c r="TB148" s="523"/>
      <c r="TC148" s="523"/>
      <c r="TD148" s="523"/>
      <c r="TE148" s="523"/>
      <c r="TF148" s="523"/>
      <c r="TG148" s="523"/>
      <c r="TH148" s="523"/>
      <c r="TI148" s="523"/>
      <c r="TJ148" s="523"/>
      <c r="TK148" s="523"/>
      <c r="TL148" s="523"/>
      <c r="TM148" s="523"/>
      <c r="TN148" s="523"/>
      <c r="TO148" s="523"/>
      <c r="TP148" s="523"/>
      <c r="TQ148" s="523"/>
      <c r="TR148" s="523"/>
      <c r="TS148" s="523"/>
      <c r="TT148" s="523"/>
      <c r="TU148" s="523"/>
      <c r="TV148" s="523"/>
      <c r="TW148" s="523"/>
      <c r="TX148" s="523"/>
      <c r="TY148" s="523"/>
      <c r="TZ148" s="523"/>
      <c r="UA148" s="523"/>
      <c r="UB148" s="523"/>
      <c r="UC148" s="523"/>
      <c r="UD148" s="523"/>
      <c r="UE148" s="523"/>
      <c r="UF148" s="523"/>
      <c r="UG148" s="523"/>
      <c r="UH148" s="523"/>
      <c r="UI148" s="523"/>
      <c r="UJ148" s="523"/>
      <c r="UK148" s="523"/>
      <c r="UL148" s="523"/>
      <c r="UM148" s="523"/>
      <c r="UN148" s="523"/>
      <c r="UO148" s="523"/>
      <c r="UP148" s="523"/>
      <c r="UQ148" s="523"/>
      <c r="UR148" s="523"/>
      <c r="US148" s="523"/>
      <c r="UT148" s="523"/>
      <c r="UU148" s="523"/>
      <c r="UV148" s="523"/>
      <c r="UW148" s="523"/>
      <c r="UX148" s="523"/>
      <c r="UY148" s="523"/>
      <c r="UZ148" s="523"/>
      <c r="VA148" s="523"/>
      <c r="VB148" s="523"/>
      <c r="VC148" s="523"/>
      <c r="VD148" s="523"/>
      <c r="VE148" s="523"/>
      <c r="VF148" s="523"/>
      <c r="VG148" s="523"/>
      <c r="VH148" s="523"/>
      <c r="VI148" s="523"/>
      <c r="VJ148" s="523"/>
      <c r="VK148" s="523"/>
      <c r="VL148" s="523"/>
      <c r="VM148" s="523"/>
      <c r="VN148" s="523"/>
      <c r="VO148" s="523"/>
      <c r="VP148" s="523"/>
      <c r="VQ148" s="523"/>
      <c r="VR148" s="523"/>
      <c r="VS148" s="523"/>
      <c r="VT148" s="523"/>
      <c r="VU148" s="523"/>
      <c r="VV148" s="523"/>
      <c r="VW148" s="523"/>
      <c r="VX148" s="523"/>
      <c r="VY148" s="523"/>
      <c r="VZ148" s="523"/>
      <c r="WA148" s="523"/>
      <c r="WB148" s="523"/>
      <c r="WC148" s="523"/>
      <c r="WD148" s="523"/>
      <c r="WE148" s="523"/>
      <c r="WF148" s="523"/>
      <c r="WG148" s="523"/>
      <c r="WH148" s="523"/>
      <c r="WI148" s="523"/>
      <c r="WJ148" s="523"/>
      <c r="WK148" s="523"/>
      <c r="WL148" s="523"/>
      <c r="WM148" s="523"/>
      <c r="WN148" s="523"/>
      <c r="WO148" s="523"/>
      <c r="WP148" s="523"/>
      <c r="WQ148" s="523"/>
      <c r="WR148" s="523"/>
      <c r="WS148" s="523"/>
      <c r="WT148" s="523"/>
      <c r="WU148" s="523"/>
      <c r="WV148" s="523"/>
      <c r="WW148" s="523"/>
      <c r="WX148" s="523"/>
      <c r="WY148" s="523"/>
      <c r="WZ148" s="523"/>
      <c r="XA148" s="523"/>
      <c r="XB148" s="523"/>
      <c r="XC148" s="523"/>
      <c r="XD148" s="523"/>
      <c r="XE148" s="523"/>
      <c r="XF148" s="523"/>
      <c r="XG148" s="523"/>
      <c r="XH148" s="523"/>
      <c r="XI148" s="523"/>
      <c r="XJ148" s="523"/>
      <c r="XK148" s="523"/>
      <c r="XL148" s="523"/>
      <c r="XM148" s="523"/>
      <c r="XN148" s="523"/>
      <c r="XO148" s="523"/>
      <c r="XP148" s="523"/>
      <c r="XQ148" s="523"/>
      <c r="XR148" s="523"/>
      <c r="XS148" s="523"/>
      <c r="XT148" s="523"/>
      <c r="XU148" s="523"/>
      <c r="XV148" s="523"/>
      <c r="XW148" s="523"/>
      <c r="XX148" s="523"/>
      <c r="XY148" s="523"/>
      <c r="XZ148" s="523"/>
      <c r="YA148" s="523"/>
      <c r="YB148" s="523"/>
      <c r="YC148" s="523"/>
      <c r="YD148" s="523"/>
      <c r="YE148" s="523"/>
      <c r="YF148" s="523"/>
      <c r="YG148" s="523"/>
      <c r="YH148" s="523"/>
      <c r="YI148" s="523"/>
      <c r="YJ148" s="523"/>
      <c r="YK148" s="523"/>
      <c r="YL148" s="523"/>
      <c r="YM148" s="523"/>
      <c r="YN148" s="523"/>
      <c r="YO148" s="523"/>
      <c r="YP148" s="523"/>
      <c r="YQ148" s="523"/>
      <c r="YR148" s="523"/>
      <c r="YS148" s="523"/>
      <c r="YT148" s="523"/>
      <c r="YU148" s="523"/>
      <c r="YV148" s="523"/>
      <c r="YW148" s="523"/>
      <c r="YX148" s="523"/>
      <c r="YY148" s="523"/>
      <c r="YZ148" s="523"/>
      <c r="ZA148" s="523"/>
      <c r="ZB148" s="523"/>
      <c r="ZC148" s="523"/>
      <c r="ZD148" s="523"/>
      <c r="ZE148" s="523"/>
      <c r="ZF148" s="523"/>
      <c r="ZG148" s="523"/>
      <c r="ZH148" s="523"/>
      <c r="ZI148" s="523"/>
      <c r="ZJ148" s="523"/>
      <c r="ZK148" s="523"/>
      <c r="ZL148" s="523"/>
      <c r="ZM148" s="523"/>
      <c r="ZN148" s="523"/>
      <c r="ZO148" s="523"/>
      <c r="ZP148" s="523"/>
      <c r="ZQ148" s="523"/>
      <c r="ZR148" s="523"/>
      <c r="ZS148" s="523"/>
      <c r="ZT148" s="523"/>
      <c r="ZU148" s="523"/>
      <c r="ZV148" s="523"/>
      <c r="ZW148" s="523"/>
      <c r="ZX148" s="523"/>
      <c r="ZY148" s="523"/>
      <c r="ZZ148" s="523"/>
      <c r="AAA148" s="523"/>
      <c r="AAB148" s="523"/>
      <c r="AAC148" s="523"/>
      <c r="AAD148" s="523"/>
      <c r="AAE148" s="523"/>
      <c r="AAF148" s="523"/>
      <c r="AAG148" s="523"/>
      <c r="AAH148" s="523"/>
      <c r="AAI148" s="523"/>
      <c r="AAJ148" s="523"/>
      <c r="AAK148" s="523"/>
      <c r="AAL148" s="523"/>
      <c r="AAM148" s="523"/>
      <c r="AAN148" s="523"/>
      <c r="AAO148" s="523"/>
      <c r="AAP148" s="523"/>
      <c r="AAQ148" s="523"/>
      <c r="AAR148" s="523"/>
      <c r="AAS148" s="523"/>
      <c r="AAT148" s="523"/>
      <c r="AAU148" s="523"/>
      <c r="AAV148" s="523"/>
      <c r="AAW148" s="523"/>
      <c r="AAX148" s="523"/>
      <c r="AAY148" s="523"/>
      <c r="AAZ148" s="523"/>
      <c r="ABA148" s="523"/>
      <c r="ABB148" s="523"/>
      <c r="ABC148" s="523"/>
      <c r="ABD148" s="523"/>
      <c r="ABE148" s="523"/>
      <c r="ABF148" s="523"/>
      <c r="ABG148" s="523"/>
      <c r="ABH148" s="523"/>
      <c r="ABI148" s="523"/>
      <c r="ABJ148" s="523"/>
      <c r="ABK148" s="523"/>
      <c r="ABL148" s="523"/>
      <c r="ABM148" s="523"/>
      <c r="ABN148" s="523"/>
      <c r="ABO148" s="523"/>
      <c r="ABP148" s="523"/>
      <c r="ABQ148" s="523"/>
      <c r="ABR148" s="523"/>
      <c r="ABS148" s="523"/>
      <c r="ABT148" s="523"/>
      <c r="ABU148" s="523"/>
      <c r="ABV148" s="523"/>
      <c r="ABW148" s="523"/>
      <c r="ABX148" s="523"/>
      <c r="ABY148" s="523"/>
      <c r="ABZ148" s="523"/>
      <c r="ACA148" s="523"/>
      <c r="ACB148" s="523"/>
      <c r="ACC148" s="523"/>
      <c r="ACD148" s="523"/>
      <c r="ACE148" s="523"/>
      <c r="ACF148" s="523"/>
      <c r="ACG148" s="523"/>
      <c r="ACH148" s="523"/>
      <c r="ACI148" s="523"/>
      <c r="ACJ148" s="523"/>
      <c r="ACK148" s="523"/>
      <c r="ACL148" s="523"/>
      <c r="ACM148" s="523"/>
      <c r="ACN148" s="523"/>
      <c r="ACO148" s="523"/>
      <c r="ACP148" s="523"/>
      <c r="ACQ148" s="523"/>
      <c r="ACR148" s="523"/>
      <c r="ACS148" s="523"/>
      <c r="ACT148" s="523"/>
      <c r="ACU148" s="523"/>
      <c r="ACV148" s="523"/>
      <c r="ACW148" s="523"/>
      <c r="ACX148" s="523"/>
      <c r="ACY148" s="523"/>
      <c r="ACZ148" s="523"/>
      <c r="ADA148" s="523"/>
      <c r="ADB148" s="523"/>
      <c r="ADC148" s="523"/>
      <c r="ADD148" s="523"/>
      <c r="ADE148" s="523"/>
      <c r="ADF148" s="523"/>
      <c r="ADG148" s="523"/>
      <c r="ADH148" s="523"/>
      <c r="ADI148" s="523"/>
      <c r="ADJ148" s="523"/>
      <c r="ADK148" s="523"/>
      <c r="ADL148" s="523"/>
      <c r="ADM148" s="523"/>
      <c r="ADN148" s="523"/>
      <c r="ADO148" s="523"/>
      <c r="ADP148" s="523"/>
      <c r="ADQ148" s="523"/>
      <c r="ADR148" s="523"/>
      <c r="ADS148" s="523"/>
      <c r="ADT148" s="523"/>
      <c r="ADU148" s="523"/>
      <c r="ADV148" s="523"/>
      <c r="ADW148" s="523"/>
      <c r="ADX148" s="523"/>
      <c r="ADY148" s="523"/>
      <c r="ADZ148" s="523"/>
      <c r="AEA148" s="523"/>
      <c r="AEB148" s="523"/>
      <c r="AEC148" s="523"/>
      <c r="AED148" s="523"/>
      <c r="AEE148" s="523"/>
      <c r="AEF148" s="523"/>
      <c r="AEG148" s="523"/>
      <c r="AEH148" s="523"/>
      <c r="AEI148" s="523"/>
      <c r="AEJ148" s="523"/>
      <c r="AEK148" s="523"/>
      <c r="AEL148" s="523"/>
      <c r="AEM148" s="523"/>
      <c r="AEN148" s="523"/>
      <c r="AEO148" s="523"/>
      <c r="AEP148" s="523"/>
      <c r="AEQ148" s="523"/>
      <c r="AER148" s="523"/>
      <c r="AES148" s="523"/>
      <c r="AET148" s="523"/>
      <c r="AEU148" s="523"/>
      <c r="AEV148" s="523"/>
      <c r="AEW148" s="523"/>
      <c r="AEX148" s="523"/>
      <c r="AEY148" s="523"/>
      <c r="AEZ148" s="523"/>
      <c r="AFA148" s="523"/>
      <c r="AFB148" s="523"/>
      <c r="AFC148" s="523"/>
      <c r="AFD148" s="523"/>
      <c r="AFE148" s="523"/>
      <c r="AFF148" s="523"/>
      <c r="AFG148" s="523"/>
      <c r="AFH148" s="523"/>
      <c r="AFI148" s="523"/>
      <c r="AFJ148" s="523"/>
      <c r="AFK148" s="523"/>
      <c r="AFL148" s="523"/>
      <c r="AFM148" s="523"/>
      <c r="AFN148" s="523"/>
      <c r="AFO148" s="523"/>
      <c r="AFP148" s="523"/>
      <c r="AFQ148" s="523"/>
      <c r="AFR148" s="523"/>
      <c r="AFS148" s="523"/>
      <c r="AFT148" s="523"/>
      <c r="AFU148" s="523"/>
      <c r="AFV148" s="523"/>
      <c r="AFW148" s="523"/>
      <c r="AFX148" s="523"/>
      <c r="AFY148" s="523"/>
      <c r="AFZ148" s="523"/>
      <c r="AGA148" s="523"/>
      <c r="AGB148" s="523"/>
      <c r="AGC148" s="523"/>
      <c r="AGD148" s="523"/>
      <c r="AGE148" s="523"/>
      <c r="AGF148" s="523"/>
      <c r="AGG148" s="523"/>
      <c r="AGH148" s="523"/>
      <c r="AGI148" s="523"/>
      <c r="AGJ148" s="523"/>
      <c r="AGK148" s="523"/>
      <c r="AGL148" s="523"/>
      <c r="AGM148" s="523"/>
      <c r="AGN148" s="523"/>
      <c r="AGO148" s="523"/>
      <c r="AGP148" s="523"/>
      <c r="AGQ148" s="523"/>
      <c r="AGR148" s="523"/>
      <c r="AGS148" s="523"/>
      <c r="AGT148" s="523"/>
      <c r="AGU148" s="523"/>
      <c r="AGV148" s="523"/>
      <c r="AGW148" s="523"/>
      <c r="AGX148" s="523"/>
      <c r="AGY148" s="523"/>
      <c r="AGZ148" s="523"/>
      <c r="AHA148" s="523"/>
      <c r="AHB148" s="523"/>
      <c r="AHC148" s="523"/>
      <c r="AHD148" s="523"/>
      <c r="AHE148" s="523"/>
      <c r="AHF148" s="523"/>
      <c r="AHG148" s="523"/>
      <c r="AHH148" s="523"/>
      <c r="AHI148" s="523"/>
      <c r="AHJ148" s="523"/>
      <c r="AHK148" s="523"/>
      <c r="AHL148" s="523"/>
      <c r="AHM148" s="523"/>
      <c r="AHN148" s="523"/>
      <c r="AHO148" s="523"/>
      <c r="AHP148" s="523"/>
      <c r="AHQ148" s="523"/>
      <c r="AHR148" s="523"/>
      <c r="AHS148" s="523"/>
      <c r="AHT148" s="523"/>
      <c r="AHU148" s="523"/>
      <c r="AHV148" s="523"/>
      <c r="AHW148" s="523"/>
      <c r="AHX148" s="523"/>
      <c r="AHY148" s="523"/>
      <c r="AHZ148" s="523"/>
      <c r="AIA148" s="523"/>
      <c r="AIB148" s="523"/>
      <c r="AIC148" s="523"/>
      <c r="AID148" s="523"/>
      <c r="AIE148" s="523"/>
      <c r="AIF148" s="523"/>
      <c r="AIG148" s="523"/>
      <c r="AIH148" s="523"/>
      <c r="AII148" s="523"/>
      <c r="AIJ148" s="523"/>
      <c r="AIK148" s="523"/>
      <c r="AIL148" s="523"/>
      <c r="AIM148" s="523"/>
      <c r="AIN148" s="523"/>
      <c r="AIO148" s="523"/>
      <c r="AIP148" s="523"/>
      <c r="AIQ148" s="523"/>
      <c r="AIR148" s="523"/>
      <c r="AIS148" s="523"/>
      <c r="AIT148" s="523"/>
      <c r="AIU148" s="523"/>
      <c r="AIV148" s="523"/>
      <c r="AIW148" s="523"/>
      <c r="AIX148" s="523"/>
      <c r="AIY148" s="523"/>
      <c r="AIZ148" s="523"/>
      <c r="AJA148" s="523"/>
      <c r="AJB148" s="523"/>
      <c r="AJC148" s="523"/>
      <c r="AJD148" s="523"/>
      <c r="AJE148" s="523"/>
      <c r="AJF148" s="523"/>
      <c r="AJG148" s="523"/>
      <c r="AJH148" s="523"/>
      <c r="AJI148" s="523"/>
      <c r="AJJ148" s="523"/>
      <c r="AJK148" s="523"/>
      <c r="AJL148" s="523"/>
      <c r="AJM148" s="523"/>
      <c r="AJN148" s="523"/>
      <c r="AJO148" s="523"/>
      <c r="AJP148" s="523"/>
      <c r="AJQ148" s="523"/>
      <c r="AJR148" s="523"/>
      <c r="AJS148" s="523"/>
      <c r="AJT148" s="523"/>
      <c r="AJU148" s="523"/>
      <c r="AJV148" s="523"/>
      <c r="AJW148" s="523"/>
      <c r="AJX148" s="523"/>
      <c r="AJY148" s="523"/>
      <c r="AJZ148" s="523"/>
      <c r="AKA148" s="523"/>
      <c r="AKB148" s="523"/>
      <c r="AKC148" s="523"/>
      <c r="AKD148" s="523"/>
      <c r="AKE148" s="523"/>
      <c r="AKF148" s="523"/>
      <c r="AKG148" s="523"/>
      <c r="AKH148" s="523"/>
      <c r="AKI148" s="523"/>
      <c r="AKJ148" s="523"/>
      <c r="AKK148" s="523"/>
      <c r="AKL148" s="523"/>
      <c r="AKM148" s="523"/>
      <c r="AKN148" s="523"/>
      <c r="AKO148" s="523"/>
      <c r="AKP148" s="523"/>
      <c r="AKQ148" s="523"/>
      <c r="AKR148" s="523"/>
      <c r="AKS148" s="523"/>
      <c r="AKT148" s="523"/>
      <c r="AKU148" s="523"/>
      <c r="AKV148" s="523"/>
      <c r="AKW148" s="523"/>
      <c r="AKX148" s="523"/>
      <c r="AKY148" s="523"/>
      <c r="AKZ148" s="523"/>
      <c r="ALA148" s="523"/>
      <c r="ALB148" s="523"/>
      <c r="ALC148" s="523"/>
      <c r="ALD148" s="523"/>
      <c r="ALE148" s="523"/>
      <c r="ALF148" s="523"/>
      <c r="ALG148" s="523"/>
      <c r="ALH148" s="523"/>
      <c r="ALI148" s="523"/>
      <c r="ALJ148" s="523"/>
      <c r="ALK148" s="523"/>
      <c r="ALL148" s="523"/>
      <c r="ALM148" s="523"/>
      <c r="ALN148" s="523"/>
      <c r="ALO148" s="523"/>
      <c r="ALP148" s="523"/>
      <c r="ALQ148" s="523"/>
      <c r="ALR148" s="523"/>
      <c r="ALS148" s="523"/>
      <c r="ALT148" s="523"/>
      <c r="ALU148" s="523"/>
      <c r="ALV148" s="523"/>
      <c r="ALW148" s="523"/>
      <c r="ALX148" s="523"/>
      <c r="ALY148" s="523"/>
      <c r="ALZ148" s="523"/>
      <c r="AMA148" s="523"/>
      <c r="AMB148" s="523"/>
      <c r="AMC148" s="523"/>
      <c r="AMD148" s="523"/>
      <c r="AME148" s="523"/>
      <c r="AMF148" s="523"/>
      <c r="AMG148" s="523"/>
      <c r="AMH148" s="523"/>
      <c r="AMI148" s="523"/>
      <c r="AMJ148" s="523"/>
      <c r="AMK148" s="523"/>
      <c r="AML148" s="523"/>
    </row>
    <row r="149" spans="1:1026" s="525" customFormat="1" ht="19.5" customHeight="1">
      <c r="A149" s="523"/>
      <c r="B149" s="83"/>
      <c r="C149" s="673" t="s">
        <v>150</v>
      </c>
      <c r="D149" s="1011"/>
      <c r="E149" s="939"/>
      <c r="F149" s="677">
        <v>0.05</v>
      </c>
      <c r="G149" s="678"/>
      <c r="H149" s="129">
        <f>((G143+H143)/(1-F145))*F149</f>
        <v>285.42085769020258</v>
      </c>
      <c r="I149" s="64"/>
      <c r="J149" s="523"/>
      <c r="K149" s="515"/>
      <c r="L149" s="523"/>
      <c r="M149" s="523"/>
      <c r="N149" s="523"/>
      <c r="O149" s="523"/>
      <c r="P149" s="523"/>
      <c r="Q149" s="523"/>
      <c r="R149" s="523"/>
      <c r="S149" s="523"/>
      <c r="T149" s="523"/>
      <c r="U149" s="523"/>
      <c r="V149" s="523"/>
      <c r="W149" s="523"/>
      <c r="X149" s="523"/>
      <c r="Y149" s="523"/>
      <c r="Z149" s="523"/>
      <c r="AA149" s="523"/>
      <c r="AB149" s="523"/>
      <c r="AC149" s="523"/>
      <c r="AD149" s="523"/>
      <c r="AE149" s="523"/>
      <c r="AF149" s="523"/>
      <c r="AG149" s="523"/>
      <c r="AH149" s="523"/>
      <c r="AI149" s="523"/>
      <c r="AJ149" s="523"/>
      <c r="AK149" s="523"/>
      <c r="AL149" s="523"/>
      <c r="AM149" s="523"/>
      <c r="AN149" s="523"/>
      <c r="AO149" s="523"/>
      <c r="AP149" s="523"/>
      <c r="AQ149" s="523"/>
      <c r="AR149" s="523"/>
      <c r="AS149" s="523"/>
      <c r="AT149" s="523"/>
      <c r="AU149" s="523"/>
      <c r="AV149" s="523"/>
      <c r="AW149" s="523"/>
      <c r="AX149" s="523"/>
      <c r="AY149" s="523"/>
      <c r="AZ149" s="523"/>
      <c r="BA149" s="523"/>
      <c r="BB149" s="523"/>
      <c r="BC149" s="523"/>
      <c r="BD149" s="523"/>
      <c r="BE149" s="523"/>
      <c r="BF149" s="523"/>
      <c r="BG149" s="523"/>
      <c r="BH149" s="523"/>
      <c r="BI149" s="523"/>
      <c r="BJ149" s="523"/>
      <c r="BK149" s="523"/>
      <c r="BL149" s="523"/>
      <c r="BM149" s="523"/>
      <c r="BN149" s="523"/>
      <c r="BO149" s="523"/>
      <c r="BP149" s="523"/>
      <c r="BQ149" s="523"/>
      <c r="BR149" s="523"/>
      <c r="BS149" s="523"/>
      <c r="BT149" s="523"/>
      <c r="BU149" s="523"/>
      <c r="BV149" s="523"/>
      <c r="BW149" s="523"/>
      <c r="BX149" s="523"/>
      <c r="BY149" s="523"/>
      <c r="BZ149" s="523"/>
      <c r="CA149" s="523"/>
      <c r="CB149" s="523"/>
      <c r="CC149" s="523"/>
      <c r="CD149" s="523"/>
      <c r="CE149" s="523"/>
      <c r="CF149" s="523"/>
      <c r="CG149" s="523"/>
      <c r="CH149" s="523"/>
      <c r="CI149" s="523"/>
      <c r="CJ149" s="523"/>
      <c r="CK149" s="523"/>
      <c r="CL149" s="523"/>
      <c r="CM149" s="523"/>
      <c r="CN149" s="523"/>
      <c r="CO149" s="523"/>
      <c r="CP149" s="523"/>
      <c r="CQ149" s="523"/>
      <c r="CR149" s="523"/>
      <c r="CS149" s="523"/>
      <c r="CT149" s="523"/>
      <c r="CU149" s="523"/>
      <c r="CV149" s="523"/>
      <c r="CW149" s="523"/>
      <c r="CX149" s="523"/>
      <c r="CY149" s="523"/>
      <c r="CZ149" s="523"/>
      <c r="DA149" s="523"/>
      <c r="DB149" s="523"/>
      <c r="DC149" s="523"/>
      <c r="DD149" s="523"/>
      <c r="DE149" s="523"/>
      <c r="DF149" s="523"/>
      <c r="DG149" s="523"/>
      <c r="DH149" s="523"/>
      <c r="DI149" s="523"/>
      <c r="DJ149" s="523"/>
      <c r="DK149" s="523"/>
      <c r="DL149" s="523"/>
      <c r="DM149" s="523"/>
      <c r="DN149" s="523"/>
      <c r="DO149" s="523"/>
      <c r="DP149" s="523"/>
      <c r="DQ149" s="523"/>
      <c r="DR149" s="523"/>
      <c r="DS149" s="523"/>
      <c r="DT149" s="523"/>
      <c r="DU149" s="523"/>
      <c r="DV149" s="523"/>
      <c r="DW149" s="523"/>
      <c r="DX149" s="523"/>
      <c r="DY149" s="523"/>
      <c r="DZ149" s="523"/>
      <c r="EA149" s="523"/>
      <c r="EB149" s="523"/>
      <c r="EC149" s="523"/>
      <c r="ED149" s="523"/>
      <c r="EE149" s="523"/>
      <c r="EF149" s="523"/>
      <c r="EG149" s="523"/>
      <c r="EH149" s="523"/>
      <c r="EI149" s="523"/>
      <c r="EJ149" s="523"/>
      <c r="EK149" s="523"/>
      <c r="EL149" s="523"/>
      <c r="EM149" s="523"/>
      <c r="EN149" s="523"/>
      <c r="EO149" s="523"/>
      <c r="EP149" s="523"/>
      <c r="EQ149" s="523"/>
      <c r="ER149" s="523"/>
      <c r="ES149" s="523"/>
      <c r="ET149" s="523"/>
      <c r="EU149" s="523"/>
      <c r="EV149" s="523"/>
      <c r="EW149" s="523"/>
      <c r="EX149" s="523"/>
      <c r="EY149" s="523"/>
      <c r="EZ149" s="523"/>
      <c r="FA149" s="523"/>
      <c r="FB149" s="523"/>
      <c r="FC149" s="523"/>
      <c r="FD149" s="523"/>
      <c r="FE149" s="523"/>
      <c r="FF149" s="523"/>
      <c r="FG149" s="523"/>
      <c r="FH149" s="523"/>
      <c r="FI149" s="523"/>
      <c r="FJ149" s="523"/>
      <c r="FK149" s="523"/>
      <c r="FL149" s="523"/>
      <c r="FM149" s="523"/>
      <c r="FN149" s="523"/>
      <c r="FO149" s="523"/>
      <c r="FP149" s="523"/>
      <c r="FQ149" s="523"/>
      <c r="FR149" s="523"/>
      <c r="FS149" s="523"/>
      <c r="FT149" s="523"/>
      <c r="FU149" s="523"/>
      <c r="FV149" s="523"/>
      <c r="FW149" s="523"/>
      <c r="FX149" s="523"/>
      <c r="FY149" s="523"/>
      <c r="FZ149" s="523"/>
      <c r="GA149" s="523"/>
      <c r="GB149" s="523"/>
      <c r="GC149" s="523"/>
      <c r="GD149" s="523"/>
      <c r="GE149" s="523"/>
      <c r="GF149" s="523"/>
      <c r="GG149" s="523"/>
      <c r="GH149" s="523"/>
      <c r="GI149" s="523"/>
      <c r="GJ149" s="523"/>
      <c r="GK149" s="523"/>
      <c r="GL149" s="523"/>
      <c r="GM149" s="523"/>
      <c r="GN149" s="523"/>
      <c r="GO149" s="523"/>
      <c r="GP149" s="523"/>
      <c r="GQ149" s="523"/>
      <c r="GR149" s="523"/>
      <c r="GS149" s="523"/>
      <c r="GT149" s="523"/>
      <c r="GU149" s="523"/>
      <c r="GV149" s="523"/>
      <c r="GW149" s="523"/>
      <c r="GX149" s="523"/>
      <c r="GY149" s="523"/>
      <c r="GZ149" s="523"/>
      <c r="HA149" s="523"/>
      <c r="HB149" s="523"/>
      <c r="HC149" s="523"/>
      <c r="HD149" s="523"/>
      <c r="HE149" s="523"/>
      <c r="HF149" s="523"/>
      <c r="HG149" s="523"/>
      <c r="HH149" s="523"/>
      <c r="HI149" s="523"/>
      <c r="HJ149" s="523"/>
      <c r="HK149" s="523"/>
      <c r="HL149" s="523"/>
      <c r="HM149" s="523"/>
      <c r="HN149" s="523"/>
      <c r="HO149" s="523"/>
      <c r="HP149" s="523"/>
      <c r="HQ149" s="523"/>
      <c r="HR149" s="523"/>
      <c r="HS149" s="523"/>
      <c r="HT149" s="523"/>
      <c r="HU149" s="523"/>
      <c r="HV149" s="523"/>
      <c r="HW149" s="523"/>
      <c r="HX149" s="523"/>
      <c r="HY149" s="523"/>
      <c r="HZ149" s="523"/>
      <c r="IA149" s="523"/>
      <c r="IB149" s="523"/>
      <c r="IC149" s="523"/>
      <c r="ID149" s="523"/>
      <c r="IE149" s="523"/>
      <c r="IF149" s="523"/>
      <c r="IG149" s="523"/>
      <c r="IH149" s="523"/>
      <c r="II149" s="523"/>
      <c r="IJ149" s="523"/>
      <c r="IK149" s="523"/>
      <c r="IL149" s="523"/>
      <c r="IM149" s="523"/>
      <c r="IN149" s="523"/>
      <c r="IO149" s="523"/>
      <c r="IP149" s="523"/>
      <c r="IQ149" s="523"/>
      <c r="IR149" s="523"/>
      <c r="IS149" s="523"/>
      <c r="IT149" s="523"/>
      <c r="IU149" s="523"/>
      <c r="IV149" s="523"/>
      <c r="IW149" s="523"/>
      <c r="IX149" s="523"/>
      <c r="IY149" s="523"/>
      <c r="IZ149" s="523"/>
      <c r="JA149" s="523"/>
      <c r="JB149" s="523"/>
      <c r="JC149" s="523"/>
      <c r="JD149" s="523"/>
      <c r="JE149" s="523"/>
      <c r="JF149" s="523"/>
      <c r="JG149" s="523"/>
      <c r="JH149" s="523"/>
      <c r="JI149" s="523"/>
      <c r="JJ149" s="523"/>
      <c r="JK149" s="523"/>
      <c r="JL149" s="523"/>
      <c r="JM149" s="523"/>
      <c r="JN149" s="523"/>
      <c r="JO149" s="523"/>
      <c r="JP149" s="523"/>
      <c r="JQ149" s="523"/>
      <c r="JR149" s="523"/>
      <c r="JS149" s="523"/>
      <c r="JT149" s="523"/>
      <c r="JU149" s="523"/>
      <c r="JV149" s="523"/>
      <c r="JW149" s="523"/>
      <c r="JX149" s="523"/>
      <c r="JY149" s="523"/>
      <c r="JZ149" s="523"/>
      <c r="KA149" s="523"/>
      <c r="KB149" s="523"/>
      <c r="KC149" s="523"/>
      <c r="KD149" s="523"/>
      <c r="KE149" s="523"/>
      <c r="KF149" s="523"/>
      <c r="KG149" s="523"/>
      <c r="KH149" s="523"/>
      <c r="KI149" s="523"/>
      <c r="KJ149" s="523"/>
      <c r="KK149" s="523"/>
      <c r="KL149" s="523"/>
      <c r="KM149" s="523"/>
      <c r="KN149" s="523"/>
      <c r="KO149" s="523"/>
      <c r="KP149" s="523"/>
      <c r="KQ149" s="523"/>
      <c r="KR149" s="523"/>
      <c r="KS149" s="523"/>
      <c r="KT149" s="523"/>
      <c r="KU149" s="523"/>
      <c r="KV149" s="523"/>
      <c r="KW149" s="523"/>
      <c r="KX149" s="523"/>
      <c r="KY149" s="523"/>
      <c r="KZ149" s="523"/>
      <c r="LA149" s="523"/>
      <c r="LB149" s="523"/>
      <c r="LC149" s="523"/>
      <c r="LD149" s="523"/>
      <c r="LE149" s="523"/>
      <c r="LF149" s="523"/>
      <c r="LG149" s="523"/>
      <c r="LH149" s="523"/>
      <c r="LI149" s="523"/>
      <c r="LJ149" s="523"/>
      <c r="LK149" s="523"/>
      <c r="LL149" s="523"/>
      <c r="LM149" s="523"/>
      <c r="LN149" s="523"/>
      <c r="LO149" s="523"/>
      <c r="LP149" s="523"/>
      <c r="LQ149" s="523"/>
      <c r="LR149" s="523"/>
      <c r="LS149" s="523"/>
      <c r="LT149" s="523"/>
      <c r="LU149" s="523"/>
      <c r="LV149" s="523"/>
      <c r="LW149" s="523"/>
      <c r="LX149" s="523"/>
      <c r="LY149" s="523"/>
      <c r="LZ149" s="523"/>
      <c r="MA149" s="523"/>
      <c r="MB149" s="523"/>
      <c r="MC149" s="523"/>
      <c r="MD149" s="523"/>
      <c r="ME149" s="523"/>
      <c r="MF149" s="523"/>
      <c r="MG149" s="523"/>
      <c r="MH149" s="523"/>
      <c r="MI149" s="523"/>
      <c r="MJ149" s="523"/>
      <c r="MK149" s="523"/>
      <c r="ML149" s="523"/>
      <c r="MM149" s="523"/>
      <c r="MN149" s="523"/>
      <c r="MO149" s="523"/>
      <c r="MP149" s="523"/>
      <c r="MQ149" s="523"/>
      <c r="MR149" s="523"/>
      <c r="MS149" s="523"/>
      <c r="MT149" s="523"/>
      <c r="MU149" s="523"/>
      <c r="MV149" s="523"/>
      <c r="MW149" s="523"/>
      <c r="MX149" s="523"/>
      <c r="MY149" s="523"/>
      <c r="MZ149" s="523"/>
      <c r="NA149" s="523"/>
      <c r="NB149" s="523"/>
      <c r="NC149" s="523"/>
      <c r="ND149" s="523"/>
      <c r="NE149" s="523"/>
      <c r="NF149" s="523"/>
      <c r="NG149" s="523"/>
      <c r="NH149" s="523"/>
      <c r="NI149" s="523"/>
      <c r="NJ149" s="523"/>
      <c r="NK149" s="523"/>
      <c r="NL149" s="523"/>
      <c r="NM149" s="523"/>
      <c r="NN149" s="523"/>
      <c r="NO149" s="523"/>
      <c r="NP149" s="523"/>
      <c r="NQ149" s="523"/>
      <c r="NR149" s="523"/>
      <c r="NS149" s="523"/>
      <c r="NT149" s="523"/>
      <c r="NU149" s="523"/>
      <c r="NV149" s="523"/>
      <c r="NW149" s="523"/>
      <c r="NX149" s="523"/>
      <c r="NY149" s="523"/>
      <c r="NZ149" s="523"/>
      <c r="OA149" s="523"/>
      <c r="OB149" s="523"/>
      <c r="OC149" s="523"/>
      <c r="OD149" s="523"/>
      <c r="OE149" s="523"/>
      <c r="OF149" s="523"/>
      <c r="OG149" s="523"/>
      <c r="OH149" s="523"/>
      <c r="OI149" s="523"/>
      <c r="OJ149" s="523"/>
      <c r="OK149" s="523"/>
      <c r="OL149" s="523"/>
      <c r="OM149" s="523"/>
      <c r="ON149" s="523"/>
      <c r="OO149" s="523"/>
      <c r="OP149" s="523"/>
      <c r="OQ149" s="523"/>
      <c r="OR149" s="523"/>
      <c r="OS149" s="523"/>
      <c r="OT149" s="523"/>
      <c r="OU149" s="523"/>
      <c r="OV149" s="523"/>
      <c r="OW149" s="523"/>
      <c r="OX149" s="523"/>
      <c r="OY149" s="523"/>
      <c r="OZ149" s="523"/>
      <c r="PA149" s="523"/>
      <c r="PB149" s="523"/>
      <c r="PC149" s="523"/>
      <c r="PD149" s="523"/>
      <c r="PE149" s="523"/>
      <c r="PF149" s="523"/>
      <c r="PG149" s="523"/>
      <c r="PH149" s="523"/>
      <c r="PI149" s="523"/>
      <c r="PJ149" s="523"/>
      <c r="PK149" s="523"/>
      <c r="PL149" s="523"/>
      <c r="PM149" s="523"/>
      <c r="PN149" s="523"/>
      <c r="PO149" s="523"/>
      <c r="PP149" s="523"/>
      <c r="PQ149" s="523"/>
      <c r="PR149" s="523"/>
      <c r="PS149" s="523"/>
      <c r="PT149" s="523"/>
      <c r="PU149" s="523"/>
      <c r="PV149" s="523"/>
      <c r="PW149" s="523"/>
      <c r="PX149" s="523"/>
      <c r="PY149" s="523"/>
      <c r="PZ149" s="523"/>
      <c r="QA149" s="523"/>
      <c r="QB149" s="523"/>
      <c r="QC149" s="523"/>
      <c r="QD149" s="523"/>
      <c r="QE149" s="523"/>
      <c r="QF149" s="523"/>
      <c r="QG149" s="523"/>
      <c r="QH149" s="523"/>
      <c r="QI149" s="523"/>
      <c r="QJ149" s="523"/>
      <c r="QK149" s="523"/>
      <c r="QL149" s="523"/>
      <c r="QM149" s="523"/>
      <c r="QN149" s="523"/>
      <c r="QO149" s="523"/>
      <c r="QP149" s="523"/>
      <c r="QQ149" s="523"/>
      <c r="QR149" s="523"/>
      <c r="QS149" s="523"/>
      <c r="QT149" s="523"/>
      <c r="QU149" s="523"/>
      <c r="QV149" s="523"/>
      <c r="QW149" s="523"/>
      <c r="QX149" s="523"/>
      <c r="QY149" s="523"/>
      <c r="QZ149" s="523"/>
      <c r="RA149" s="523"/>
      <c r="RB149" s="523"/>
      <c r="RC149" s="523"/>
      <c r="RD149" s="523"/>
      <c r="RE149" s="523"/>
      <c r="RF149" s="523"/>
      <c r="RG149" s="523"/>
      <c r="RH149" s="523"/>
      <c r="RI149" s="523"/>
      <c r="RJ149" s="523"/>
      <c r="RK149" s="523"/>
      <c r="RL149" s="523"/>
      <c r="RM149" s="523"/>
      <c r="RN149" s="523"/>
      <c r="RO149" s="523"/>
      <c r="RP149" s="523"/>
      <c r="RQ149" s="523"/>
      <c r="RR149" s="523"/>
      <c r="RS149" s="523"/>
      <c r="RT149" s="523"/>
      <c r="RU149" s="523"/>
      <c r="RV149" s="523"/>
      <c r="RW149" s="523"/>
      <c r="RX149" s="523"/>
      <c r="RY149" s="523"/>
      <c r="RZ149" s="523"/>
      <c r="SA149" s="523"/>
      <c r="SB149" s="523"/>
      <c r="SC149" s="523"/>
      <c r="SD149" s="523"/>
      <c r="SE149" s="523"/>
      <c r="SF149" s="523"/>
      <c r="SG149" s="523"/>
      <c r="SH149" s="523"/>
      <c r="SI149" s="523"/>
      <c r="SJ149" s="523"/>
      <c r="SK149" s="523"/>
      <c r="SL149" s="523"/>
      <c r="SM149" s="523"/>
      <c r="SN149" s="523"/>
      <c r="SO149" s="523"/>
      <c r="SP149" s="523"/>
      <c r="SQ149" s="523"/>
      <c r="SR149" s="523"/>
      <c r="SS149" s="523"/>
      <c r="ST149" s="523"/>
      <c r="SU149" s="523"/>
      <c r="SV149" s="523"/>
      <c r="SW149" s="523"/>
      <c r="SX149" s="523"/>
      <c r="SY149" s="523"/>
      <c r="SZ149" s="523"/>
      <c r="TA149" s="523"/>
      <c r="TB149" s="523"/>
      <c r="TC149" s="523"/>
      <c r="TD149" s="523"/>
      <c r="TE149" s="523"/>
      <c r="TF149" s="523"/>
      <c r="TG149" s="523"/>
      <c r="TH149" s="523"/>
      <c r="TI149" s="523"/>
      <c r="TJ149" s="523"/>
      <c r="TK149" s="523"/>
      <c r="TL149" s="523"/>
      <c r="TM149" s="523"/>
      <c r="TN149" s="523"/>
      <c r="TO149" s="523"/>
      <c r="TP149" s="523"/>
      <c r="TQ149" s="523"/>
      <c r="TR149" s="523"/>
      <c r="TS149" s="523"/>
      <c r="TT149" s="523"/>
      <c r="TU149" s="523"/>
      <c r="TV149" s="523"/>
      <c r="TW149" s="523"/>
      <c r="TX149" s="523"/>
      <c r="TY149" s="523"/>
      <c r="TZ149" s="523"/>
      <c r="UA149" s="523"/>
      <c r="UB149" s="523"/>
      <c r="UC149" s="523"/>
      <c r="UD149" s="523"/>
      <c r="UE149" s="523"/>
      <c r="UF149" s="523"/>
      <c r="UG149" s="523"/>
      <c r="UH149" s="523"/>
      <c r="UI149" s="523"/>
      <c r="UJ149" s="523"/>
      <c r="UK149" s="523"/>
      <c r="UL149" s="523"/>
      <c r="UM149" s="523"/>
      <c r="UN149" s="523"/>
      <c r="UO149" s="523"/>
      <c r="UP149" s="523"/>
      <c r="UQ149" s="523"/>
      <c r="UR149" s="523"/>
      <c r="US149" s="523"/>
      <c r="UT149" s="523"/>
      <c r="UU149" s="523"/>
      <c r="UV149" s="523"/>
      <c r="UW149" s="523"/>
      <c r="UX149" s="523"/>
      <c r="UY149" s="523"/>
      <c r="UZ149" s="523"/>
      <c r="VA149" s="523"/>
      <c r="VB149" s="523"/>
      <c r="VC149" s="523"/>
      <c r="VD149" s="523"/>
      <c r="VE149" s="523"/>
      <c r="VF149" s="523"/>
      <c r="VG149" s="523"/>
      <c r="VH149" s="523"/>
      <c r="VI149" s="523"/>
      <c r="VJ149" s="523"/>
      <c r="VK149" s="523"/>
      <c r="VL149" s="523"/>
      <c r="VM149" s="523"/>
      <c r="VN149" s="523"/>
      <c r="VO149" s="523"/>
      <c r="VP149" s="523"/>
      <c r="VQ149" s="523"/>
      <c r="VR149" s="523"/>
      <c r="VS149" s="523"/>
      <c r="VT149" s="523"/>
      <c r="VU149" s="523"/>
      <c r="VV149" s="523"/>
      <c r="VW149" s="523"/>
      <c r="VX149" s="523"/>
      <c r="VY149" s="523"/>
      <c r="VZ149" s="523"/>
      <c r="WA149" s="523"/>
      <c r="WB149" s="523"/>
      <c r="WC149" s="523"/>
      <c r="WD149" s="523"/>
      <c r="WE149" s="523"/>
      <c r="WF149" s="523"/>
      <c r="WG149" s="523"/>
      <c r="WH149" s="523"/>
      <c r="WI149" s="523"/>
      <c r="WJ149" s="523"/>
      <c r="WK149" s="523"/>
      <c r="WL149" s="523"/>
      <c r="WM149" s="523"/>
      <c r="WN149" s="523"/>
      <c r="WO149" s="523"/>
      <c r="WP149" s="523"/>
      <c r="WQ149" s="523"/>
      <c r="WR149" s="523"/>
      <c r="WS149" s="523"/>
      <c r="WT149" s="523"/>
      <c r="WU149" s="523"/>
      <c r="WV149" s="523"/>
      <c r="WW149" s="523"/>
      <c r="WX149" s="523"/>
      <c r="WY149" s="523"/>
      <c r="WZ149" s="523"/>
      <c r="XA149" s="523"/>
      <c r="XB149" s="523"/>
      <c r="XC149" s="523"/>
      <c r="XD149" s="523"/>
      <c r="XE149" s="523"/>
      <c r="XF149" s="523"/>
      <c r="XG149" s="523"/>
      <c r="XH149" s="523"/>
      <c r="XI149" s="523"/>
      <c r="XJ149" s="523"/>
      <c r="XK149" s="523"/>
      <c r="XL149" s="523"/>
      <c r="XM149" s="523"/>
      <c r="XN149" s="523"/>
      <c r="XO149" s="523"/>
      <c r="XP149" s="523"/>
      <c r="XQ149" s="523"/>
      <c r="XR149" s="523"/>
      <c r="XS149" s="523"/>
      <c r="XT149" s="523"/>
      <c r="XU149" s="523"/>
      <c r="XV149" s="523"/>
      <c r="XW149" s="523"/>
      <c r="XX149" s="523"/>
      <c r="XY149" s="523"/>
      <c r="XZ149" s="523"/>
      <c r="YA149" s="523"/>
      <c r="YB149" s="523"/>
      <c r="YC149" s="523"/>
      <c r="YD149" s="523"/>
      <c r="YE149" s="523"/>
      <c r="YF149" s="523"/>
      <c r="YG149" s="523"/>
      <c r="YH149" s="523"/>
      <c r="YI149" s="523"/>
      <c r="YJ149" s="523"/>
      <c r="YK149" s="523"/>
      <c r="YL149" s="523"/>
      <c r="YM149" s="523"/>
      <c r="YN149" s="523"/>
      <c r="YO149" s="523"/>
      <c r="YP149" s="523"/>
      <c r="YQ149" s="523"/>
      <c r="YR149" s="523"/>
      <c r="YS149" s="523"/>
      <c r="YT149" s="523"/>
      <c r="YU149" s="523"/>
      <c r="YV149" s="523"/>
      <c r="YW149" s="523"/>
      <c r="YX149" s="523"/>
      <c r="YY149" s="523"/>
      <c r="YZ149" s="523"/>
      <c r="ZA149" s="523"/>
      <c r="ZB149" s="523"/>
      <c r="ZC149" s="523"/>
      <c r="ZD149" s="523"/>
      <c r="ZE149" s="523"/>
      <c r="ZF149" s="523"/>
      <c r="ZG149" s="523"/>
      <c r="ZH149" s="523"/>
      <c r="ZI149" s="523"/>
      <c r="ZJ149" s="523"/>
      <c r="ZK149" s="523"/>
      <c r="ZL149" s="523"/>
      <c r="ZM149" s="523"/>
      <c r="ZN149" s="523"/>
      <c r="ZO149" s="523"/>
      <c r="ZP149" s="523"/>
      <c r="ZQ149" s="523"/>
      <c r="ZR149" s="523"/>
      <c r="ZS149" s="523"/>
      <c r="ZT149" s="523"/>
      <c r="ZU149" s="523"/>
      <c r="ZV149" s="523"/>
      <c r="ZW149" s="523"/>
      <c r="ZX149" s="523"/>
      <c r="ZY149" s="523"/>
      <c r="ZZ149" s="523"/>
      <c r="AAA149" s="523"/>
      <c r="AAB149" s="523"/>
      <c r="AAC149" s="523"/>
      <c r="AAD149" s="523"/>
      <c r="AAE149" s="523"/>
      <c r="AAF149" s="523"/>
      <c r="AAG149" s="523"/>
      <c r="AAH149" s="523"/>
      <c r="AAI149" s="523"/>
      <c r="AAJ149" s="523"/>
      <c r="AAK149" s="523"/>
      <c r="AAL149" s="523"/>
      <c r="AAM149" s="523"/>
      <c r="AAN149" s="523"/>
      <c r="AAO149" s="523"/>
      <c r="AAP149" s="523"/>
      <c r="AAQ149" s="523"/>
      <c r="AAR149" s="523"/>
      <c r="AAS149" s="523"/>
      <c r="AAT149" s="523"/>
      <c r="AAU149" s="523"/>
      <c r="AAV149" s="523"/>
      <c r="AAW149" s="523"/>
      <c r="AAX149" s="523"/>
      <c r="AAY149" s="523"/>
      <c r="AAZ149" s="523"/>
      <c r="ABA149" s="523"/>
      <c r="ABB149" s="523"/>
      <c r="ABC149" s="523"/>
      <c r="ABD149" s="523"/>
      <c r="ABE149" s="523"/>
      <c r="ABF149" s="523"/>
      <c r="ABG149" s="523"/>
      <c r="ABH149" s="523"/>
      <c r="ABI149" s="523"/>
      <c r="ABJ149" s="523"/>
      <c r="ABK149" s="523"/>
      <c r="ABL149" s="523"/>
      <c r="ABM149" s="523"/>
      <c r="ABN149" s="523"/>
      <c r="ABO149" s="523"/>
      <c r="ABP149" s="523"/>
      <c r="ABQ149" s="523"/>
      <c r="ABR149" s="523"/>
      <c r="ABS149" s="523"/>
      <c r="ABT149" s="523"/>
      <c r="ABU149" s="523"/>
      <c r="ABV149" s="523"/>
      <c r="ABW149" s="523"/>
      <c r="ABX149" s="523"/>
      <c r="ABY149" s="523"/>
      <c r="ABZ149" s="523"/>
      <c r="ACA149" s="523"/>
      <c r="ACB149" s="523"/>
      <c r="ACC149" s="523"/>
      <c r="ACD149" s="523"/>
      <c r="ACE149" s="523"/>
      <c r="ACF149" s="523"/>
      <c r="ACG149" s="523"/>
      <c r="ACH149" s="523"/>
      <c r="ACI149" s="523"/>
      <c r="ACJ149" s="523"/>
      <c r="ACK149" s="523"/>
      <c r="ACL149" s="523"/>
      <c r="ACM149" s="523"/>
      <c r="ACN149" s="523"/>
      <c r="ACO149" s="523"/>
      <c r="ACP149" s="523"/>
      <c r="ACQ149" s="523"/>
      <c r="ACR149" s="523"/>
      <c r="ACS149" s="523"/>
      <c r="ACT149" s="523"/>
      <c r="ACU149" s="523"/>
      <c r="ACV149" s="523"/>
      <c r="ACW149" s="523"/>
      <c r="ACX149" s="523"/>
      <c r="ACY149" s="523"/>
      <c r="ACZ149" s="523"/>
      <c r="ADA149" s="523"/>
      <c r="ADB149" s="523"/>
      <c r="ADC149" s="523"/>
      <c r="ADD149" s="523"/>
      <c r="ADE149" s="523"/>
      <c r="ADF149" s="523"/>
      <c r="ADG149" s="523"/>
      <c r="ADH149" s="523"/>
      <c r="ADI149" s="523"/>
      <c r="ADJ149" s="523"/>
      <c r="ADK149" s="523"/>
      <c r="ADL149" s="523"/>
      <c r="ADM149" s="523"/>
      <c r="ADN149" s="523"/>
      <c r="ADO149" s="523"/>
      <c r="ADP149" s="523"/>
      <c r="ADQ149" s="523"/>
      <c r="ADR149" s="523"/>
      <c r="ADS149" s="523"/>
      <c r="ADT149" s="523"/>
      <c r="ADU149" s="523"/>
      <c r="ADV149" s="523"/>
      <c r="ADW149" s="523"/>
      <c r="ADX149" s="523"/>
      <c r="ADY149" s="523"/>
      <c r="ADZ149" s="523"/>
      <c r="AEA149" s="523"/>
      <c r="AEB149" s="523"/>
      <c r="AEC149" s="523"/>
      <c r="AED149" s="523"/>
      <c r="AEE149" s="523"/>
      <c r="AEF149" s="523"/>
      <c r="AEG149" s="523"/>
      <c r="AEH149" s="523"/>
      <c r="AEI149" s="523"/>
      <c r="AEJ149" s="523"/>
      <c r="AEK149" s="523"/>
      <c r="AEL149" s="523"/>
      <c r="AEM149" s="523"/>
      <c r="AEN149" s="523"/>
      <c r="AEO149" s="523"/>
      <c r="AEP149" s="523"/>
      <c r="AEQ149" s="523"/>
      <c r="AER149" s="523"/>
      <c r="AES149" s="523"/>
      <c r="AET149" s="523"/>
      <c r="AEU149" s="523"/>
      <c r="AEV149" s="523"/>
      <c r="AEW149" s="523"/>
      <c r="AEX149" s="523"/>
      <c r="AEY149" s="523"/>
      <c r="AEZ149" s="523"/>
      <c r="AFA149" s="523"/>
      <c r="AFB149" s="523"/>
      <c r="AFC149" s="523"/>
      <c r="AFD149" s="523"/>
      <c r="AFE149" s="523"/>
      <c r="AFF149" s="523"/>
      <c r="AFG149" s="523"/>
      <c r="AFH149" s="523"/>
      <c r="AFI149" s="523"/>
      <c r="AFJ149" s="523"/>
      <c r="AFK149" s="523"/>
      <c r="AFL149" s="523"/>
      <c r="AFM149" s="523"/>
      <c r="AFN149" s="523"/>
      <c r="AFO149" s="523"/>
      <c r="AFP149" s="523"/>
      <c r="AFQ149" s="523"/>
      <c r="AFR149" s="523"/>
      <c r="AFS149" s="523"/>
      <c r="AFT149" s="523"/>
      <c r="AFU149" s="523"/>
      <c r="AFV149" s="523"/>
      <c r="AFW149" s="523"/>
      <c r="AFX149" s="523"/>
      <c r="AFY149" s="523"/>
      <c r="AFZ149" s="523"/>
      <c r="AGA149" s="523"/>
      <c r="AGB149" s="523"/>
      <c r="AGC149" s="523"/>
      <c r="AGD149" s="523"/>
      <c r="AGE149" s="523"/>
      <c r="AGF149" s="523"/>
      <c r="AGG149" s="523"/>
      <c r="AGH149" s="523"/>
      <c r="AGI149" s="523"/>
      <c r="AGJ149" s="523"/>
      <c r="AGK149" s="523"/>
      <c r="AGL149" s="523"/>
      <c r="AGM149" s="523"/>
      <c r="AGN149" s="523"/>
      <c r="AGO149" s="523"/>
      <c r="AGP149" s="523"/>
      <c r="AGQ149" s="523"/>
      <c r="AGR149" s="523"/>
      <c r="AGS149" s="523"/>
      <c r="AGT149" s="523"/>
      <c r="AGU149" s="523"/>
      <c r="AGV149" s="523"/>
      <c r="AGW149" s="523"/>
      <c r="AGX149" s="523"/>
      <c r="AGY149" s="523"/>
      <c r="AGZ149" s="523"/>
      <c r="AHA149" s="523"/>
      <c r="AHB149" s="523"/>
      <c r="AHC149" s="523"/>
      <c r="AHD149" s="523"/>
      <c r="AHE149" s="523"/>
      <c r="AHF149" s="523"/>
      <c r="AHG149" s="523"/>
      <c r="AHH149" s="523"/>
      <c r="AHI149" s="523"/>
      <c r="AHJ149" s="523"/>
      <c r="AHK149" s="523"/>
      <c r="AHL149" s="523"/>
      <c r="AHM149" s="523"/>
      <c r="AHN149" s="523"/>
      <c r="AHO149" s="523"/>
      <c r="AHP149" s="523"/>
      <c r="AHQ149" s="523"/>
      <c r="AHR149" s="523"/>
      <c r="AHS149" s="523"/>
      <c r="AHT149" s="523"/>
      <c r="AHU149" s="523"/>
      <c r="AHV149" s="523"/>
      <c r="AHW149" s="523"/>
      <c r="AHX149" s="523"/>
      <c r="AHY149" s="523"/>
      <c r="AHZ149" s="523"/>
      <c r="AIA149" s="523"/>
      <c r="AIB149" s="523"/>
      <c r="AIC149" s="523"/>
      <c r="AID149" s="523"/>
      <c r="AIE149" s="523"/>
      <c r="AIF149" s="523"/>
      <c r="AIG149" s="523"/>
      <c r="AIH149" s="523"/>
      <c r="AII149" s="523"/>
      <c r="AIJ149" s="523"/>
      <c r="AIK149" s="523"/>
      <c r="AIL149" s="523"/>
      <c r="AIM149" s="523"/>
      <c r="AIN149" s="523"/>
      <c r="AIO149" s="523"/>
      <c r="AIP149" s="523"/>
      <c r="AIQ149" s="523"/>
      <c r="AIR149" s="523"/>
      <c r="AIS149" s="523"/>
      <c r="AIT149" s="523"/>
      <c r="AIU149" s="523"/>
      <c r="AIV149" s="523"/>
      <c r="AIW149" s="523"/>
      <c r="AIX149" s="523"/>
      <c r="AIY149" s="523"/>
      <c r="AIZ149" s="523"/>
      <c r="AJA149" s="523"/>
      <c r="AJB149" s="523"/>
      <c r="AJC149" s="523"/>
      <c r="AJD149" s="523"/>
      <c r="AJE149" s="523"/>
      <c r="AJF149" s="523"/>
      <c r="AJG149" s="523"/>
      <c r="AJH149" s="523"/>
      <c r="AJI149" s="523"/>
      <c r="AJJ149" s="523"/>
      <c r="AJK149" s="523"/>
      <c r="AJL149" s="523"/>
      <c r="AJM149" s="523"/>
      <c r="AJN149" s="523"/>
      <c r="AJO149" s="523"/>
      <c r="AJP149" s="523"/>
      <c r="AJQ149" s="523"/>
      <c r="AJR149" s="523"/>
      <c r="AJS149" s="523"/>
      <c r="AJT149" s="523"/>
      <c r="AJU149" s="523"/>
      <c r="AJV149" s="523"/>
      <c r="AJW149" s="523"/>
      <c r="AJX149" s="523"/>
      <c r="AJY149" s="523"/>
      <c r="AJZ149" s="523"/>
      <c r="AKA149" s="523"/>
      <c r="AKB149" s="523"/>
      <c r="AKC149" s="523"/>
      <c r="AKD149" s="523"/>
      <c r="AKE149" s="523"/>
      <c r="AKF149" s="523"/>
      <c r="AKG149" s="523"/>
      <c r="AKH149" s="523"/>
      <c r="AKI149" s="523"/>
      <c r="AKJ149" s="523"/>
      <c r="AKK149" s="523"/>
      <c r="AKL149" s="523"/>
      <c r="AKM149" s="523"/>
      <c r="AKN149" s="523"/>
      <c r="AKO149" s="523"/>
      <c r="AKP149" s="523"/>
      <c r="AKQ149" s="523"/>
      <c r="AKR149" s="523"/>
      <c r="AKS149" s="523"/>
      <c r="AKT149" s="523"/>
      <c r="AKU149" s="523"/>
      <c r="AKV149" s="523"/>
      <c r="AKW149" s="523"/>
      <c r="AKX149" s="523"/>
      <c r="AKY149" s="523"/>
      <c r="AKZ149" s="523"/>
      <c r="ALA149" s="523"/>
      <c r="ALB149" s="523"/>
      <c r="ALC149" s="523"/>
      <c r="ALD149" s="523"/>
      <c r="ALE149" s="523"/>
      <c r="ALF149" s="523"/>
      <c r="ALG149" s="523"/>
      <c r="ALH149" s="523"/>
      <c r="ALI149" s="523"/>
      <c r="ALJ149" s="523"/>
      <c r="ALK149" s="523"/>
      <c r="ALL149" s="523"/>
      <c r="ALM149" s="523"/>
      <c r="ALN149" s="523"/>
      <c r="ALO149" s="523"/>
      <c r="ALP149" s="523"/>
      <c r="ALQ149" s="523"/>
      <c r="ALR149" s="523"/>
      <c r="ALS149" s="523"/>
      <c r="ALT149" s="523"/>
      <c r="ALU149" s="523"/>
      <c r="ALV149" s="523"/>
      <c r="ALW149" s="523"/>
      <c r="ALX149" s="523"/>
      <c r="ALY149" s="523"/>
      <c r="ALZ149" s="523"/>
      <c r="AMA149" s="523"/>
      <c r="AMB149" s="523"/>
      <c r="AMC149" s="523"/>
      <c r="AMD149" s="523"/>
      <c r="AME149" s="523"/>
      <c r="AMF149" s="523"/>
      <c r="AMG149" s="523"/>
      <c r="AMH149" s="523"/>
      <c r="AMI149" s="523"/>
      <c r="AMJ149" s="523"/>
      <c r="AMK149" s="523"/>
      <c r="AML149" s="523"/>
    </row>
    <row r="150" spans="1:1026" s="525" customFormat="1" ht="28.5" customHeight="1" thickBot="1">
      <c r="A150" s="523"/>
      <c r="B150" s="971" t="s">
        <v>125</v>
      </c>
      <c r="C150" s="972"/>
      <c r="D150" s="972"/>
      <c r="E150" s="947"/>
      <c r="F150" s="1014">
        <f>F145+G144+G142</f>
        <v>0.30649999999999999</v>
      </c>
      <c r="G150" s="947"/>
      <c r="H150" s="560">
        <f>H145+H143+H141</f>
        <v>1475.7533723043241</v>
      </c>
      <c r="J150" s="523"/>
      <c r="K150" s="515"/>
      <c r="L150" s="523"/>
      <c r="M150" s="523"/>
      <c r="N150" s="523"/>
      <c r="O150" s="523"/>
      <c r="P150" s="523"/>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c r="BS150" s="523"/>
      <c r="BT150" s="523"/>
      <c r="BU150" s="523"/>
      <c r="BV150" s="523"/>
      <c r="BW150" s="523"/>
      <c r="BX150" s="523"/>
      <c r="BY150" s="523"/>
      <c r="BZ150" s="523"/>
      <c r="CA150" s="523"/>
      <c r="CB150" s="523"/>
      <c r="CC150" s="523"/>
      <c r="CD150" s="523"/>
      <c r="CE150" s="523"/>
      <c r="CF150" s="523"/>
      <c r="CG150" s="523"/>
      <c r="CH150" s="523"/>
      <c r="CI150" s="523"/>
      <c r="CJ150" s="523"/>
      <c r="CK150" s="523"/>
      <c r="CL150" s="523"/>
      <c r="CM150" s="523"/>
      <c r="CN150" s="523"/>
      <c r="CO150" s="523"/>
      <c r="CP150" s="523"/>
      <c r="CQ150" s="523"/>
      <c r="CR150" s="523"/>
      <c r="CS150" s="523"/>
      <c r="CT150" s="523"/>
      <c r="CU150" s="523"/>
      <c r="CV150" s="523"/>
      <c r="CW150" s="523"/>
      <c r="CX150" s="523"/>
      <c r="CY150" s="523"/>
      <c r="CZ150" s="523"/>
      <c r="DA150" s="523"/>
      <c r="DB150" s="523"/>
      <c r="DC150" s="523"/>
      <c r="DD150" s="523"/>
      <c r="DE150" s="523"/>
      <c r="DF150" s="523"/>
      <c r="DG150" s="523"/>
      <c r="DH150" s="523"/>
      <c r="DI150" s="523"/>
      <c r="DJ150" s="523"/>
      <c r="DK150" s="523"/>
      <c r="DL150" s="523"/>
      <c r="DM150" s="523"/>
      <c r="DN150" s="523"/>
      <c r="DO150" s="523"/>
      <c r="DP150" s="523"/>
      <c r="DQ150" s="523"/>
      <c r="DR150" s="523"/>
      <c r="DS150" s="523"/>
      <c r="DT150" s="523"/>
      <c r="DU150" s="523"/>
      <c r="DV150" s="523"/>
      <c r="DW150" s="523"/>
      <c r="DX150" s="523"/>
      <c r="DY150" s="523"/>
      <c r="DZ150" s="523"/>
      <c r="EA150" s="523"/>
      <c r="EB150" s="523"/>
      <c r="EC150" s="523"/>
      <c r="ED150" s="523"/>
      <c r="EE150" s="523"/>
      <c r="EF150" s="523"/>
      <c r="EG150" s="523"/>
      <c r="EH150" s="523"/>
      <c r="EI150" s="523"/>
      <c r="EJ150" s="523"/>
      <c r="EK150" s="523"/>
      <c r="EL150" s="523"/>
      <c r="EM150" s="523"/>
      <c r="EN150" s="523"/>
      <c r="EO150" s="523"/>
      <c r="EP150" s="523"/>
      <c r="EQ150" s="523"/>
      <c r="ER150" s="523"/>
      <c r="ES150" s="523"/>
      <c r="ET150" s="523"/>
      <c r="EU150" s="523"/>
      <c r="EV150" s="523"/>
      <c r="EW150" s="523"/>
      <c r="EX150" s="523"/>
      <c r="EY150" s="523"/>
      <c r="EZ150" s="523"/>
      <c r="FA150" s="523"/>
      <c r="FB150" s="523"/>
      <c r="FC150" s="523"/>
      <c r="FD150" s="523"/>
      <c r="FE150" s="523"/>
      <c r="FF150" s="523"/>
      <c r="FG150" s="523"/>
      <c r="FH150" s="523"/>
      <c r="FI150" s="523"/>
      <c r="FJ150" s="523"/>
      <c r="FK150" s="523"/>
      <c r="FL150" s="523"/>
      <c r="FM150" s="523"/>
      <c r="FN150" s="523"/>
      <c r="FO150" s="523"/>
      <c r="FP150" s="523"/>
      <c r="FQ150" s="523"/>
      <c r="FR150" s="523"/>
      <c r="FS150" s="523"/>
      <c r="FT150" s="523"/>
      <c r="FU150" s="523"/>
      <c r="FV150" s="523"/>
      <c r="FW150" s="523"/>
      <c r="FX150" s="523"/>
      <c r="FY150" s="523"/>
      <c r="FZ150" s="523"/>
      <c r="GA150" s="523"/>
      <c r="GB150" s="523"/>
      <c r="GC150" s="523"/>
      <c r="GD150" s="523"/>
      <c r="GE150" s="523"/>
      <c r="GF150" s="523"/>
      <c r="GG150" s="523"/>
      <c r="GH150" s="523"/>
      <c r="GI150" s="523"/>
      <c r="GJ150" s="523"/>
      <c r="GK150" s="523"/>
      <c r="GL150" s="523"/>
      <c r="GM150" s="523"/>
      <c r="GN150" s="523"/>
      <c r="GO150" s="523"/>
      <c r="GP150" s="523"/>
      <c r="GQ150" s="523"/>
      <c r="GR150" s="523"/>
      <c r="GS150" s="523"/>
      <c r="GT150" s="523"/>
      <c r="GU150" s="523"/>
      <c r="GV150" s="523"/>
      <c r="GW150" s="523"/>
      <c r="GX150" s="523"/>
      <c r="GY150" s="523"/>
      <c r="GZ150" s="523"/>
      <c r="HA150" s="523"/>
      <c r="HB150" s="523"/>
      <c r="HC150" s="523"/>
      <c r="HD150" s="523"/>
      <c r="HE150" s="523"/>
      <c r="HF150" s="523"/>
      <c r="HG150" s="523"/>
      <c r="HH150" s="523"/>
      <c r="HI150" s="523"/>
      <c r="HJ150" s="523"/>
      <c r="HK150" s="523"/>
      <c r="HL150" s="523"/>
      <c r="HM150" s="523"/>
      <c r="HN150" s="523"/>
      <c r="HO150" s="523"/>
      <c r="HP150" s="523"/>
      <c r="HQ150" s="523"/>
      <c r="HR150" s="523"/>
      <c r="HS150" s="523"/>
      <c r="HT150" s="523"/>
      <c r="HU150" s="523"/>
      <c r="HV150" s="523"/>
      <c r="HW150" s="523"/>
      <c r="HX150" s="523"/>
      <c r="HY150" s="523"/>
      <c r="HZ150" s="523"/>
      <c r="IA150" s="523"/>
      <c r="IB150" s="523"/>
      <c r="IC150" s="523"/>
      <c r="ID150" s="523"/>
      <c r="IE150" s="523"/>
      <c r="IF150" s="523"/>
      <c r="IG150" s="523"/>
      <c r="IH150" s="523"/>
      <c r="II150" s="523"/>
      <c r="IJ150" s="523"/>
      <c r="IK150" s="523"/>
      <c r="IL150" s="523"/>
      <c r="IM150" s="523"/>
      <c r="IN150" s="523"/>
      <c r="IO150" s="523"/>
      <c r="IP150" s="523"/>
      <c r="IQ150" s="523"/>
      <c r="IR150" s="523"/>
      <c r="IS150" s="523"/>
      <c r="IT150" s="523"/>
      <c r="IU150" s="523"/>
      <c r="IV150" s="523"/>
      <c r="IW150" s="523"/>
      <c r="IX150" s="523"/>
      <c r="IY150" s="523"/>
      <c r="IZ150" s="523"/>
      <c r="JA150" s="523"/>
      <c r="JB150" s="523"/>
      <c r="JC150" s="523"/>
      <c r="JD150" s="523"/>
      <c r="JE150" s="523"/>
      <c r="JF150" s="523"/>
      <c r="JG150" s="523"/>
      <c r="JH150" s="523"/>
      <c r="JI150" s="523"/>
      <c r="JJ150" s="523"/>
      <c r="JK150" s="523"/>
      <c r="JL150" s="523"/>
      <c r="JM150" s="523"/>
      <c r="JN150" s="523"/>
      <c r="JO150" s="523"/>
      <c r="JP150" s="523"/>
      <c r="JQ150" s="523"/>
      <c r="JR150" s="523"/>
      <c r="JS150" s="523"/>
      <c r="JT150" s="523"/>
      <c r="JU150" s="523"/>
      <c r="JV150" s="523"/>
      <c r="JW150" s="523"/>
      <c r="JX150" s="523"/>
      <c r="JY150" s="523"/>
      <c r="JZ150" s="523"/>
      <c r="KA150" s="523"/>
      <c r="KB150" s="523"/>
      <c r="KC150" s="523"/>
      <c r="KD150" s="523"/>
      <c r="KE150" s="523"/>
      <c r="KF150" s="523"/>
      <c r="KG150" s="523"/>
      <c r="KH150" s="523"/>
      <c r="KI150" s="523"/>
      <c r="KJ150" s="523"/>
      <c r="KK150" s="523"/>
      <c r="KL150" s="523"/>
      <c r="KM150" s="523"/>
      <c r="KN150" s="523"/>
      <c r="KO150" s="523"/>
      <c r="KP150" s="523"/>
      <c r="KQ150" s="523"/>
      <c r="KR150" s="523"/>
      <c r="KS150" s="523"/>
      <c r="KT150" s="523"/>
      <c r="KU150" s="523"/>
      <c r="KV150" s="523"/>
      <c r="KW150" s="523"/>
      <c r="KX150" s="523"/>
      <c r="KY150" s="523"/>
      <c r="KZ150" s="523"/>
      <c r="LA150" s="523"/>
      <c r="LB150" s="523"/>
      <c r="LC150" s="523"/>
      <c r="LD150" s="523"/>
      <c r="LE150" s="523"/>
      <c r="LF150" s="523"/>
      <c r="LG150" s="523"/>
      <c r="LH150" s="523"/>
      <c r="LI150" s="523"/>
      <c r="LJ150" s="523"/>
      <c r="LK150" s="523"/>
      <c r="LL150" s="523"/>
      <c r="LM150" s="523"/>
      <c r="LN150" s="523"/>
      <c r="LO150" s="523"/>
      <c r="LP150" s="523"/>
      <c r="LQ150" s="523"/>
      <c r="LR150" s="523"/>
      <c r="LS150" s="523"/>
      <c r="LT150" s="523"/>
      <c r="LU150" s="523"/>
      <c r="LV150" s="523"/>
      <c r="LW150" s="523"/>
      <c r="LX150" s="523"/>
      <c r="LY150" s="523"/>
      <c r="LZ150" s="523"/>
      <c r="MA150" s="523"/>
      <c r="MB150" s="523"/>
      <c r="MC150" s="523"/>
      <c r="MD150" s="523"/>
      <c r="ME150" s="523"/>
      <c r="MF150" s="523"/>
      <c r="MG150" s="523"/>
      <c r="MH150" s="523"/>
      <c r="MI150" s="523"/>
      <c r="MJ150" s="523"/>
      <c r="MK150" s="523"/>
      <c r="ML150" s="523"/>
      <c r="MM150" s="523"/>
      <c r="MN150" s="523"/>
      <c r="MO150" s="523"/>
      <c r="MP150" s="523"/>
      <c r="MQ150" s="523"/>
      <c r="MR150" s="523"/>
      <c r="MS150" s="523"/>
      <c r="MT150" s="523"/>
      <c r="MU150" s="523"/>
      <c r="MV150" s="523"/>
      <c r="MW150" s="523"/>
      <c r="MX150" s="523"/>
      <c r="MY150" s="523"/>
      <c r="MZ150" s="523"/>
      <c r="NA150" s="523"/>
      <c r="NB150" s="523"/>
      <c r="NC150" s="523"/>
      <c r="ND150" s="523"/>
      <c r="NE150" s="523"/>
      <c r="NF150" s="523"/>
      <c r="NG150" s="523"/>
      <c r="NH150" s="523"/>
      <c r="NI150" s="523"/>
      <c r="NJ150" s="523"/>
      <c r="NK150" s="523"/>
      <c r="NL150" s="523"/>
      <c r="NM150" s="523"/>
      <c r="NN150" s="523"/>
      <c r="NO150" s="523"/>
      <c r="NP150" s="523"/>
      <c r="NQ150" s="523"/>
      <c r="NR150" s="523"/>
      <c r="NS150" s="523"/>
      <c r="NT150" s="523"/>
      <c r="NU150" s="523"/>
      <c r="NV150" s="523"/>
      <c r="NW150" s="523"/>
      <c r="NX150" s="523"/>
      <c r="NY150" s="523"/>
      <c r="NZ150" s="523"/>
      <c r="OA150" s="523"/>
      <c r="OB150" s="523"/>
      <c r="OC150" s="523"/>
      <c r="OD150" s="523"/>
      <c r="OE150" s="523"/>
      <c r="OF150" s="523"/>
      <c r="OG150" s="523"/>
      <c r="OH150" s="523"/>
      <c r="OI150" s="523"/>
      <c r="OJ150" s="523"/>
      <c r="OK150" s="523"/>
      <c r="OL150" s="523"/>
      <c r="OM150" s="523"/>
      <c r="ON150" s="523"/>
      <c r="OO150" s="523"/>
      <c r="OP150" s="523"/>
      <c r="OQ150" s="523"/>
      <c r="OR150" s="523"/>
      <c r="OS150" s="523"/>
      <c r="OT150" s="523"/>
      <c r="OU150" s="523"/>
      <c r="OV150" s="523"/>
      <c r="OW150" s="523"/>
      <c r="OX150" s="523"/>
      <c r="OY150" s="523"/>
      <c r="OZ150" s="523"/>
      <c r="PA150" s="523"/>
      <c r="PB150" s="523"/>
      <c r="PC150" s="523"/>
      <c r="PD150" s="523"/>
      <c r="PE150" s="523"/>
      <c r="PF150" s="523"/>
      <c r="PG150" s="523"/>
      <c r="PH150" s="523"/>
      <c r="PI150" s="523"/>
      <c r="PJ150" s="523"/>
      <c r="PK150" s="523"/>
      <c r="PL150" s="523"/>
      <c r="PM150" s="523"/>
      <c r="PN150" s="523"/>
      <c r="PO150" s="523"/>
      <c r="PP150" s="523"/>
      <c r="PQ150" s="523"/>
      <c r="PR150" s="523"/>
      <c r="PS150" s="523"/>
      <c r="PT150" s="523"/>
      <c r="PU150" s="523"/>
      <c r="PV150" s="523"/>
      <c r="PW150" s="523"/>
      <c r="PX150" s="523"/>
      <c r="PY150" s="523"/>
      <c r="PZ150" s="523"/>
      <c r="QA150" s="523"/>
      <c r="QB150" s="523"/>
      <c r="QC150" s="523"/>
      <c r="QD150" s="523"/>
      <c r="QE150" s="523"/>
      <c r="QF150" s="523"/>
      <c r="QG150" s="523"/>
      <c r="QH150" s="523"/>
      <c r="QI150" s="523"/>
      <c r="QJ150" s="523"/>
      <c r="QK150" s="523"/>
      <c r="QL150" s="523"/>
      <c r="QM150" s="523"/>
      <c r="QN150" s="523"/>
      <c r="QO150" s="523"/>
      <c r="QP150" s="523"/>
      <c r="QQ150" s="523"/>
      <c r="QR150" s="523"/>
      <c r="QS150" s="523"/>
      <c r="QT150" s="523"/>
      <c r="QU150" s="523"/>
      <c r="QV150" s="523"/>
      <c r="QW150" s="523"/>
      <c r="QX150" s="523"/>
      <c r="QY150" s="523"/>
      <c r="QZ150" s="523"/>
      <c r="RA150" s="523"/>
      <c r="RB150" s="523"/>
      <c r="RC150" s="523"/>
      <c r="RD150" s="523"/>
      <c r="RE150" s="523"/>
      <c r="RF150" s="523"/>
      <c r="RG150" s="523"/>
      <c r="RH150" s="523"/>
      <c r="RI150" s="523"/>
      <c r="RJ150" s="523"/>
      <c r="RK150" s="523"/>
      <c r="RL150" s="523"/>
      <c r="RM150" s="523"/>
      <c r="RN150" s="523"/>
      <c r="RO150" s="523"/>
      <c r="RP150" s="523"/>
      <c r="RQ150" s="523"/>
      <c r="RR150" s="523"/>
      <c r="RS150" s="523"/>
      <c r="RT150" s="523"/>
      <c r="RU150" s="523"/>
      <c r="RV150" s="523"/>
      <c r="RW150" s="523"/>
      <c r="RX150" s="523"/>
      <c r="RY150" s="523"/>
      <c r="RZ150" s="523"/>
      <c r="SA150" s="523"/>
      <c r="SB150" s="523"/>
      <c r="SC150" s="523"/>
      <c r="SD150" s="523"/>
      <c r="SE150" s="523"/>
      <c r="SF150" s="523"/>
      <c r="SG150" s="523"/>
      <c r="SH150" s="523"/>
      <c r="SI150" s="523"/>
      <c r="SJ150" s="523"/>
      <c r="SK150" s="523"/>
      <c r="SL150" s="523"/>
      <c r="SM150" s="523"/>
      <c r="SN150" s="523"/>
      <c r="SO150" s="523"/>
      <c r="SP150" s="523"/>
      <c r="SQ150" s="523"/>
      <c r="SR150" s="523"/>
      <c r="SS150" s="523"/>
      <c r="ST150" s="523"/>
      <c r="SU150" s="523"/>
      <c r="SV150" s="523"/>
      <c r="SW150" s="523"/>
      <c r="SX150" s="523"/>
      <c r="SY150" s="523"/>
      <c r="SZ150" s="523"/>
      <c r="TA150" s="523"/>
      <c r="TB150" s="523"/>
      <c r="TC150" s="523"/>
      <c r="TD150" s="523"/>
      <c r="TE150" s="523"/>
      <c r="TF150" s="523"/>
      <c r="TG150" s="523"/>
      <c r="TH150" s="523"/>
      <c r="TI150" s="523"/>
      <c r="TJ150" s="523"/>
      <c r="TK150" s="523"/>
      <c r="TL150" s="523"/>
      <c r="TM150" s="523"/>
      <c r="TN150" s="523"/>
      <c r="TO150" s="523"/>
      <c r="TP150" s="523"/>
      <c r="TQ150" s="523"/>
      <c r="TR150" s="523"/>
      <c r="TS150" s="523"/>
      <c r="TT150" s="523"/>
      <c r="TU150" s="523"/>
      <c r="TV150" s="523"/>
      <c r="TW150" s="523"/>
      <c r="TX150" s="523"/>
      <c r="TY150" s="523"/>
      <c r="TZ150" s="523"/>
      <c r="UA150" s="523"/>
      <c r="UB150" s="523"/>
      <c r="UC150" s="523"/>
      <c r="UD150" s="523"/>
      <c r="UE150" s="523"/>
      <c r="UF150" s="523"/>
      <c r="UG150" s="523"/>
      <c r="UH150" s="523"/>
      <c r="UI150" s="523"/>
      <c r="UJ150" s="523"/>
      <c r="UK150" s="523"/>
      <c r="UL150" s="523"/>
      <c r="UM150" s="523"/>
      <c r="UN150" s="523"/>
      <c r="UO150" s="523"/>
      <c r="UP150" s="523"/>
      <c r="UQ150" s="523"/>
      <c r="UR150" s="523"/>
      <c r="US150" s="523"/>
      <c r="UT150" s="523"/>
      <c r="UU150" s="523"/>
      <c r="UV150" s="523"/>
      <c r="UW150" s="523"/>
      <c r="UX150" s="523"/>
      <c r="UY150" s="523"/>
      <c r="UZ150" s="523"/>
      <c r="VA150" s="523"/>
      <c r="VB150" s="523"/>
      <c r="VC150" s="523"/>
      <c r="VD150" s="523"/>
      <c r="VE150" s="523"/>
      <c r="VF150" s="523"/>
      <c r="VG150" s="523"/>
      <c r="VH150" s="523"/>
      <c r="VI150" s="523"/>
      <c r="VJ150" s="523"/>
      <c r="VK150" s="523"/>
      <c r="VL150" s="523"/>
      <c r="VM150" s="523"/>
      <c r="VN150" s="523"/>
      <c r="VO150" s="523"/>
      <c r="VP150" s="523"/>
      <c r="VQ150" s="523"/>
      <c r="VR150" s="523"/>
      <c r="VS150" s="523"/>
      <c r="VT150" s="523"/>
      <c r="VU150" s="523"/>
      <c r="VV150" s="523"/>
      <c r="VW150" s="523"/>
      <c r="VX150" s="523"/>
      <c r="VY150" s="523"/>
      <c r="VZ150" s="523"/>
      <c r="WA150" s="523"/>
      <c r="WB150" s="523"/>
      <c r="WC150" s="523"/>
      <c r="WD150" s="523"/>
      <c r="WE150" s="523"/>
      <c r="WF150" s="523"/>
      <c r="WG150" s="523"/>
      <c r="WH150" s="523"/>
      <c r="WI150" s="523"/>
      <c r="WJ150" s="523"/>
      <c r="WK150" s="523"/>
      <c r="WL150" s="523"/>
      <c r="WM150" s="523"/>
      <c r="WN150" s="523"/>
      <c r="WO150" s="523"/>
      <c r="WP150" s="523"/>
      <c r="WQ150" s="523"/>
      <c r="WR150" s="523"/>
      <c r="WS150" s="523"/>
      <c r="WT150" s="523"/>
      <c r="WU150" s="523"/>
      <c r="WV150" s="523"/>
      <c r="WW150" s="523"/>
      <c r="WX150" s="523"/>
      <c r="WY150" s="523"/>
      <c r="WZ150" s="523"/>
      <c r="XA150" s="523"/>
      <c r="XB150" s="523"/>
      <c r="XC150" s="523"/>
      <c r="XD150" s="523"/>
      <c r="XE150" s="523"/>
      <c r="XF150" s="523"/>
      <c r="XG150" s="523"/>
      <c r="XH150" s="523"/>
      <c r="XI150" s="523"/>
      <c r="XJ150" s="523"/>
      <c r="XK150" s="523"/>
      <c r="XL150" s="523"/>
      <c r="XM150" s="523"/>
      <c r="XN150" s="523"/>
      <c r="XO150" s="523"/>
      <c r="XP150" s="523"/>
      <c r="XQ150" s="523"/>
      <c r="XR150" s="523"/>
      <c r="XS150" s="523"/>
      <c r="XT150" s="523"/>
      <c r="XU150" s="523"/>
      <c r="XV150" s="523"/>
      <c r="XW150" s="523"/>
      <c r="XX150" s="523"/>
      <c r="XY150" s="523"/>
      <c r="XZ150" s="523"/>
      <c r="YA150" s="523"/>
      <c r="YB150" s="523"/>
      <c r="YC150" s="523"/>
      <c r="YD150" s="523"/>
      <c r="YE150" s="523"/>
      <c r="YF150" s="523"/>
      <c r="YG150" s="523"/>
      <c r="YH150" s="523"/>
      <c r="YI150" s="523"/>
      <c r="YJ150" s="523"/>
      <c r="YK150" s="523"/>
      <c r="YL150" s="523"/>
      <c r="YM150" s="523"/>
      <c r="YN150" s="523"/>
      <c r="YO150" s="523"/>
      <c r="YP150" s="523"/>
      <c r="YQ150" s="523"/>
      <c r="YR150" s="523"/>
      <c r="YS150" s="523"/>
      <c r="YT150" s="523"/>
      <c r="YU150" s="523"/>
      <c r="YV150" s="523"/>
      <c r="YW150" s="523"/>
      <c r="YX150" s="523"/>
      <c r="YY150" s="523"/>
      <c r="YZ150" s="523"/>
      <c r="ZA150" s="523"/>
      <c r="ZB150" s="523"/>
      <c r="ZC150" s="523"/>
      <c r="ZD150" s="523"/>
      <c r="ZE150" s="523"/>
      <c r="ZF150" s="523"/>
      <c r="ZG150" s="523"/>
      <c r="ZH150" s="523"/>
      <c r="ZI150" s="523"/>
      <c r="ZJ150" s="523"/>
      <c r="ZK150" s="523"/>
      <c r="ZL150" s="523"/>
      <c r="ZM150" s="523"/>
      <c r="ZN150" s="523"/>
      <c r="ZO150" s="523"/>
      <c r="ZP150" s="523"/>
      <c r="ZQ150" s="523"/>
      <c r="ZR150" s="523"/>
      <c r="ZS150" s="523"/>
      <c r="ZT150" s="523"/>
      <c r="ZU150" s="523"/>
      <c r="ZV150" s="523"/>
      <c r="ZW150" s="523"/>
      <c r="ZX150" s="523"/>
      <c r="ZY150" s="523"/>
      <c r="ZZ150" s="523"/>
      <c r="AAA150" s="523"/>
      <c r="AAB150" s="523"/>
      <c r="AAC150" s="523"/>
      <c r="AAD150" s="523"/>
      <c r="AAE150" s="523"/>
      <c r="AAF150" s="523"/>
      <c r="AAG150" s="523"/>
      <c r="AAH150" s="523"/>
      <c r="AAI150" s="523"/>
      <c r="AAJ150" s="523"/>
      <c r="AAK150" s="523"/>
      <c r="AAL150" s="523"/>
      <c r="AAM150" s="523"/>
      <c r="AAN150" s="523"/>
      <c r="AAO150" s="523"/>
      <c r="AAP150" s="523"/>
      <c r="AAQ150" s="523"/>
      <c r="AAR150" s="523"/>
      <c r="AAS150" s="523"/>
      <c r="AAT150" s="523"/>
      <c r="AAU150" s="523"/>
      <c r="AAV150" s="523"/>
      <c r="AAW150" s="523"/>
      <c r="AAX150" s="523"/>
      <c r="AAY150" s="523"/>
      <c r="AAZ150" s="523"/>
      <c r="ABA150" s="523"/>
      <c r="ABB150" s="523"/>
      <c r="ABC150" s="523"/>
      <c r="ABD150" s="523"/>
      <c r="ABE150" s="523"/>
      <c r="ABF150" s="523"/>
      <c r="ABG150" s="523"/>
      <c r="ABH150" s="523"/>
      <c r="ABI150" s="523"/>
      <c r="ABJ150" s="523"/>
      <c r="ABK150" s="523"/>
      <c r="ABL150" s="523"/>
      <c r="ABM150" s="523"/>
      <c r="ABN150" s="523"/>
      <c r="ABO150" s="523"/>
      <c r="ABP150" s="523"/>
      <c r="ABQ150" s="523"/>
      <c r="ABR150" s="523"/>
      <c r="ABS150" s="523"/>
      <c r="ABT150" s="523"/>
      <c r="ABU150" s="523"/>
      <c r="ABV150" s="523"/>
      <c r="ABW150" s="523"/>
      <c r="ABX150" s="523"/>
      <c r="ABY150" s="523"/>
      <c r="ABZ150" s="523"/>
      <c r="ACA150" s="523"/>
      <c r="ACB150" s="523"/>
      <c r="ACC150" s="523"/>
      <c r="ACD150" s="523"/>
      <c r="ACE150" s="523"/>
      <c r="ACF150" s="523"/>
      <c r="ACG150" s="523"/>
      <c r="ACH150" s="523"/>
      <c r="ACI150" s="523"/>
      <c r="ACJ150" s="523"/>
      <c r="ACK150" s="523"/>
      <c r="ACL150" s="523"/>
      <c r="ACM150" s="523"/>
      <c r="ACN150" s="523"/>
      <c r="ACO150" s="523"/>
      <c r="ACP150" s="523"/>
      <c r="ACQ150" s="523"/>
      <c r="ACR150" s="523"/>
      <c r="ACS150" s="523"/>
      <c r="ACT150" s="523"/>
      <c r="ACU150" s="523"/>
      <c r="ACV150" s="523"/>
      <c r="ACW150" s="523"/>
      <c r="ACX150" s="523"/>
      <c r="ACY150" s="523"/>
      <c r="ACZ150" s="523"/>
      <c r="ADA150" s="523"/>
      <c r="ADB150" s="523"/>
      <c r="ADC150" s="523"/>
      <c r="ADD150" s="523"/>
      <c r="ADE150" s="523"/>
      <c r="ADF150" s="523"/>
      <c r="ADG150" s="523"/>
      <c r="ADH150" s="523"/>
      <c r="ADI150" s="523"/>
      <c r="ADJ150" s="523"/>
      <c r="ADK150" s="523"/>
      <c r="ADL150" s="523"/>
      <c r="ADM150" s="523"/>
      <c r="ADN150" s="523"/>
      <c r="ADO150" s="523"/>
      <c r="ADP150" s="523"/>
      <c r="ADQ150" s="523"/>
      <c r="ADR150" s="523"/>
      <c r="ADS150" s="523"/>
      <c r="ADT150" s="523"/>
      <c r="ADU150" s="523"/>
      <c r="ADV150" s="523"/>
      <c r="ADW150" s="523"/>
      <c r="ADX150" s="523"/>
      <c r="ADY150" s="523"/>
      <c r="ADZ150" s="523"/>
      <c r="AEA150" s="523"/>
      <c r="AEB150" s="523"/>
      <c r="AEC150" s="523"/>
      <c r="AED150" s="523"/>
      <c r="AEE150" s="523"/>
      <c r="AEF150" s="523"/>
      <c r="AEG150" s="523"/>
      <c r="AEH150" s="523"/>
      <c r="AEI150" s="523"/>
      <c r="AEJ150" s="523"/>
      <c r="AEK150" s="523"/>
      <c r="AEL150" s="523"/>
      <c r="AEM150" s="523"/>
      <c r="AEN150" s="523"/>
      <c r="AEO150" s="523"/>
      <c r="AEP150" s="523"/>
      <c r="AEQ150" s="523"/>
      <c r="AER150" s="523"/>
      <c r="AES150" s="523"/>
      <c r="AET150" s="523"/>
      <c r="AEU150" s="523"/>
      <c r="AEV150" s="523"/>
      <c r="AEW150" s="523"/>
      <c r="AEX150" s="523"/>
      <c r="AEY150" s="523"/>
      <c r="AEZ150" s="523"/>
      <c r="AFA150" s="523"/>
      <c r="AFB150" s="523"/>
      <c r="AFC150" s="523"/>
      <c r="AFD150" s="523"/>
      <c r="AFE150" s="523"/>
      <c r="AFF150" s="523"/>
      <c r="AFG150" s="523"/>
      <c r="AFH150" s="523"/>
      <c r="AFI150" s="523"/>
      <c r="AFJ150" s="523"/>
      <c r="AFK150" s="523"/>
      <c r="AFL150" s="523"/>
      <c r="AFM150" s="523"/>
      <c r="AFN150" s="523"/>
      <c r="AFO150" s="523"/>
      <c r="AFP150" s="523"/>
      <c r="AFQ150" s="523"/>
      <c r="AFR150" s="523"/>
      <c r="AFS150" s="523"/>
      <c r="AFT150" s="523"/>
      <c r="AFU150" s="523"/>
      <c r="AFV150" s="523"/>
      <c r="AFW150" s="523"/>
      <c r="AFX150" s="523"/>
      <c r="AFY150" s="523"/>
      <c r="AFZ150" s="523"/>
      <c r="AGA150" s="523"/>
      <c r="AGB150" s="523"/>
      <c r="AGC150" s="523"/>
      <c r="AGD150" s="523"/>
      <c r="AGE150" s="523"/>
      <c r="AGF150" s="523"/>
      <c r="AGG150" s="523"/>
      <c r="AGH150" s="523"/>
      <c r="AGI150" s="523"/>
      <c r="AGJ150" s="523"/>
      <c r="AGK150" s="523"/>
      <c r="AGL150" s="523"/>
      <c r="AGM150" s="523"/>
      <c r="AGN150" s="523"/>
      <c r="AGO150" s="523"/>
      <c r="AGP150" s="523"/>
      <c r="AGQ150" s="523"/>
      <c r="AGR150" s="523"/>
      <c r="AGS150" s="523"/>
      <c r="AGT150" s="523"/>
      <c r="AGU150" s="523"/>
      <c r="AGV150" s="523"/>
      <c r="AGW150" s="523"/>
      <c r="AGX150" s="523"/>
      <c r="AGY150" s="523"/>
      <c r="AGZ150" s="523"/>
      <c r="AHA150" s="523"/>
      <c r="AHB150" s="523"/>
      <c r="AHC150" s="523"/>
      <c r="AHD150" s="523"/>
      <c r="AHE150" s="523"/>
      <c r="AHF150" s="523"/>
      <c r="AHG150" s="523"/>
      <c r="AHH150" s="523"/>
      <c r="AHI150" s="523"/>
      <c r="AHJ150" s="523"/>
      <c r="AHK150" s="523"/>
      <c r="AHL150" s="523"/>
      <c r="AHM150" s="523"/>
      <c r="AHN150" s="523"/>
      <c r="AHO150" s="523"/>
      <c r="AHP150" s="523"/>
      <c r="AHQ150" s="523"/>
      <c r="AHR150" s="523"/>
      <c r="AHS150" s="523"/>
      <c r="AHT150" s="523"/>
      <c r="AHU150" s="523"/>
      <c r="AHV150" s="523"/>
      <c r="AHW150" s="523"/>
      <c r="AHX150" s="523"/>
      <c r="AHY150" s="523"/>
      <c r="AHZ150" s="523"/>
      <c r="AIA150" s="523"/>
      <c r="AIB150" s="523"/>
      <c r="AIC150" s="523"/>
      <c r="AID150" s="523"/>
      <c r="AIE150" s="523"/>
      <c r="AIF150" s="523"/>
      <c r="AIG150" s="523"/>
      <c r="AIH150" s="523"/>
      <c r="AII150" s="523"/>
      <c r="AIJ150" s="523"/>
      <c r="AIK150" s="523"/>
      <c r="AIL150" s="523"/>
      <c r="AIM150" s="523"/>
      <c r="AIN150" s="523"/>
      <c r="AIO150" s="523"/>
      <c r="AIP150" s="523"/>
      <c r="AIQ150" s="523"/>
      <c r="AIR150" s="523"/>
      <c r="AIS150" s="523"/>
      <c r="AIT150" s="523"/>
      <c r="AIU150" s="523"/>
      <c r="AIV150" s="523"/>
      <c r="AIW150" s="523"/>
      <c r="AIX150" s="523"/>
      <c r="AIY150" s="523"/>
      <c r="AIZ150" s="523"/>
      <c r="AJA150" s="523"/>
      <c r="AJB150" s="523"/>
      <c r="AJC150" s="523"/>
      <c r="AJD150" s="523"/>
      <c r="AJE150" s="523"/>
      <c r="AJF150" s="523"/>
      <c r="AJG150" s="523"/>
      <c r="AJH150" s="523"/>
      <c r="AJI150" s="523"/>
      <c r="AJJ150" s="523"/>
      <c r="AJK150" s="523"/>
      <c r="AJL150" s="523"/>
      <c r="AJM150" s="523"/>
      <c r="AJN150" s="523"/>
      <c r="AJO150" s="523"/>
      <c r="AJP150" s="523"/>
      <c r="AJQ150" s="523"/>
      <c r="AJR150" s="523"/>
      <c r="AJS150" s="523"/>
      <c r="AJT150" s="523"/>
      <c r="AJU150" s="523"/>
      <c r="AJV150" s="523"/>
      <c r="AJW150" s="523"/>
      <c r="AJX150" s="523"/>
      <c r="AJY150" s="523"/>
      <c r="AJZ150" s="523"/>
      <c r="AKA150" s="523"/>
      <c r="AKB150" s="523"/>
      <c r="AKC150" s="523"/>
      <c r="AKD150" s="523"/>
      <c r="AKE150" s="523"/>
      <c r="AKF150" s="523"/>
      <c r="AKG150" s="523"/>
      <c r="AKH150" s="523"/>
      <c r="AKI150" s="523"/>
      <c r="AKJ150" s="523"/>
      <c r="AKK150" s="523"/>
      <c r="AKL150" s="523"/>
      <c r="AKM150" s="523"/>
      <c r="AKN150" s="523"/>
      <c r="AKO150" s="523"/>
      <c r="AKP150" s="523"/>
      <c r="AKQ150" s="523"/>
      <c r="AKR150" s="523"/>
      <c r="AKS150" s="523"/>
      <c r="AKT150" s="523"/>
      <c r="AKU150" s="523"/>
      <c r="AKV150" s="523"/>
      <c r="AKW150" s="523"/>
      <c r="AKX150" s="523"/>
      <c r="AKY150" s="523"/>
      <c r="AKZ150" s="523"/>
      <c r="ALA150" s="523"/>
      <c r="ALB150" s="523"/>
      <c r="ALC150" s="523"/>
      <c r="ALD150" s="523"/>
      <c r="ALE150" s="523"/>
      <c r="ALF150" s="523"/>
      <c r="ALG150" s="523"/>
      <c r="ALH150" s="523"/>
      <c r="ALI150" s="523"/>
      <c r="ALJ150" s="523"/>
      <c r="ALK150" s="523"/>
      <c r="ALL150" s="523"/>
      <c r="ALM150" s="523"/>
      <c r="ALN150" s="523"/>
      <c r="ALO150" s="523"/>
      <c r="ALP150" s="523"/>
      <c r="ALQ150" s="523"/>
      <c r="ALR150" s="523"/>
      <c r="ALS150" s="523"/>
      <c r="ALT150" s="523"/>
      <c r="ALU150" s="523"/>
      <c r="ALV150" s="523"/>
      <c r="ALW150" s="523"/>
      <c r="ALX150" s="523"/>
      <c r="ALY150" s="523"/>
      <c r="ALZ150" s="523"/>
      <c r="AMA150" s="523"/>
      <c r="AMB150" s="523"/>
      <c r="AMC150" s="523"/>
      <c r="AMD150" s="523"/>
      <c r="AME150" s="523"/>
      <c r="AMF150" s="523"/>
      <c r="AMG150" s="523"/>
      <c r="AMH150" s="523"/>
      <c r="AMI150" s="523"/>
      <c r="AMJ150" s="523"/>
      <c r="AMK150" s="523"/>
      <c r="AML150" s="523"/>
    </row>
    <row r="151" spans="1:1026" s="525" customFormat="1" ht="24" customHeight="1" thickBot="1">
      <c r="A151" s="523"/>
      <c r="B151" s="539"/>
      <c r="C151" s="563"/>
      <c r="D151" s="563"/>
      <c r="E151" s="563"/>
      <c r="F151" s="564"/>
      <c r="G151" s="564"/>
      <c r="H151" s="541"/>
      <c r="J151" s="523"/>
      <c r="K151" s="515"/>
      <c r="L151" s="523"/>
      <c r="M151" s="523"/>
      <c r="N151" s="523"/>
      <c r="O151" s="523"/>
      <c r="P151" s="523"/>
      <c r="Q151" s="523"/>
      <c r="R151" s="523"/>
      <c r="S151" s="523"/>
      <c r="T151" s="523"/>
      <c r="U151" s="523"/>
      <c r="V151" s="523"/>
      <c r="W151" s="523"/>
      <c r="X151" s="523"/>
      <c r="Y151" s="523"/>
      <c r="Z151" s="523"/>
      <c r="AA151" s="523"/>
      <c r="AB151" s="523"/>
      <c r="AC151" s="523"/>
      <c r="AD151" s="523"/>
      <c r="AE151" s="523"/>
      <c r="AF151" s="523"/>
      <c r="AG151" s="523"/>
      <c r="AH151" s="523"/>
      <c r="AI151" s="523"/>
      <c r="AJ151" s="523"/>
      <c r="AK151" s="523"/>
      <c r="AL151" s="523"/>
      <c r="AM151" s="523"/>
      <c r="AN151" s="523"/>
      <c r="AO151" s="523"/>
      <c r="AP151" s="523"/>
      <c r="AQ151" s="523"/>
      <c r="AR151" s="523"/>
      <c r="AS151" s="523"/>
      <c r="AT151" s="523"/>
      <c r="AU151" s="523"/>
      <c r="AV151" s="523"/>
      <c r="AW151" s="523"/>
      <c r="AX151" s="523"/>
      <c r="AY151" s="523"/>
      <c r="AZ151" s="523"/>
      <c r="BA151" s="523"/>
      <c r="BB151" s="523"/>
      <c r="BC151" s="523"/>
      <c r="BD151" s="523"/>
      <c r="BE151" s="523"/>
      <c r="BF151" s="523"/>
      <c r="BG151" s="523"/>
      <c r="BH151" s="523"/>
      <c r="BI151" s="523"/>
      <c r="BJ151" s="523"/>
      <c r="BK151" s="523"/>
      <c r="BL151" s="523"/>
      <c r="BM151" s="523"/>
      <c r="BN151" s="523"/>
      <c r="BO151" s="523"/>
      <c r="BP151" s="523"/>
      <c r="BQ151" s="523"/>
      <c r="BR151" s="523"/>
      <c r="BS151" s="523"/>
      <c r="BT151" s="523"/>
      <c r="BU151" s="523"/>
      <c r="BV151" s="523"/>
      <c r="BW151" s="523"/>
      <c r="BX151" s="523"/>
      <c r="BY151" s="523"/>
      <c r="BZ151" s="523"/>
      <c r="CA151" s="523"/>
      <c r="CB151" s="523"/>
      <c r="CC151" s="523"/>
      <c r="CD151" s="523"/>
      <c r="CE151" s="523"/>
      <c r="CF151" s="523"/>
      <c r="CG151" s="523"/>
      <c r="CH151" s="523"/>
      <c r="CI151" s="523"/>
      <c r="CJ151" s="523"/>
      <c r="CK151" s="523"/>
      <c r="CL151" s="523"/>
      <c r="CM151" s="523"/>
      <c r="CN151" s="523"/>
      <c r="CO151" s="523"/>
      <c r="CP151" s="523"/>
      <c r="CQ151" s="523"/>
      <c r="CR151" s="523"/>
      <c r="CS151" s="523"/>
      <c r="CT151" s="523"/>
      <c r="CU151" s="523"/>
      <c r="CV151" s="523"/>
      <c r="CW151" s="523"/>
      <c r="CX151" s="523"/>
      <c r="CY151" s="523"/>
      <c r="CZ151" s="523"/>
      <c r="DA151" s="523"/>
      <c r="DB151" s="523"/>
      <c r="DC151" s="523"/>
      <c r="DD151" s="523"/>
      <c r="DE151" s="523"/>
      <c r="DF151" s="523"/>
      <c r="DG151" s="523"/>
      <c r="DH151" s="523"/>
      <c r="DI151" s="523"/>
      <c r="DJ151" s="523"/>
      <c r="DK151" s="523"/>
      <c r="DL151" s="523"/>
      <c r="DM151" s="523"/>
      <c r="DN151" s="523"/>
      <c r="DO151" s="523"/>
      <c r="DP151" s="523"/>
      <c r="DQ151" s="523"/>
      <c r="DR151" s="523"/>
      <c r="DS151" s="523"/>
      <c r="DT151" s="523"/>
      <c r="DU151" s="523"/>
      <c r="DV151" s="523"/>
      <c r="DW151" s="523"/>
      <c r="DX151" s="523"/>
      <c r="DY151" s="523"/>
      <c r="DZ151" s="523"/>
      <c r="EA151" s="523"/>
      <c r="EB151" s="523"/>
      <c r="EC151" s="523"/>
      <c r="ED151" s="523"/>
      <c r="EE151" s="523"/>
      <c r="EF151" s="523"/>
      <c r="EG151" s="523"/>
      <c r="EH151" s="523"/>
      <c r="EI151" s="523"/>
      <c r="EJ151" s="523"/>
      <c r="EK151" s="523"/>
      <c r="EL151" s="523"/>
      <c r="EM151" s="523"/>
      <c r="EN151" s="523"/>
      <c r="EO151" s="523"/>
      <c r="EP151" s="523"/>
      <c r="EQ151" s="523"/>
      <c r="ER151" s="523"/>
      <c r="ES151" s="523"/>
      <c r="ET151" s="523"/>
      <c r="EU151" s="523"/>
      <c r="EV151" s="523"/>
      <c r="EW151" s="523"/>
      <c r="EX151" s="523"/>
      <c r="EY151" s="523"/>
      <c r="EZ151" s="523"/>
      <c r="FA151" s="523"/>
      <c r="FB151" s="523"/>
      <c r="FC151" s="523"/>
      <c r="FD151" s="523"/>
      <c r="FE151" s="523"/>
      <c r="FF151" s="523"/>
      <c r="FG151" s="523"/>
      <c r="FH151" s="523"/>
      <c r="FI151" s="523"/>
      <c r="FJ151" s="523"/>
      <c r="FK151" s="523"/>
      <c r="FL151" s="523"/>
      <c r="FM151" s="523"/>
      <c r="FN151" s="523"/>
      <c r="FO151" s="523"/>
      <c r="FP151" s="523"/>
      <c r="FQ151" s="523"/>
      <c r="FR151" s="523"/>
      <c r="FS151" s="523"/>
      <c r="FT151" s="523"/>
      <c r="FU151" s="523"/>
      <c r="FV151" s="523"/>
      <c r="FW151" s="523"/>
      <c r="FX151" s="523"/>
      <c r="FY151" s="523"/>
      <c r="FZ151" s="523"/>
      <c r="GA151" s="523"/>
      <c r="GB151" s="523"/>
      <c r="GC151" s="523"/>
      <c r="GD151" s="523"/>
      <c r="GE151" s="523"/>
      <c r="GF151" s="523"/>
      <c r="GG151" s="523"/>
      <c r="GH151" s="523"/>
      <c r="GI151" s="523"/>
      <c r="GJ151" s="523"/>
      <c r="GK151" s="523"/>
      <c r="GL151" s="523"/>
      <c r="GM151" s="523"/>
      <c r="GN151" s="523"/>
      <c r="GO151" s="523"/>
      <c r="GP151" s="523"/>
      <c r="GQ151" s="523"/>
      <c r="GR151" s="523"/>
      <c r="GS151" s="523"/>
      <c r="GT151" s="523"/>
      <c r="GU151" s="523"/>
      <c r="GV151" s="523"/>
      <c r="GW151" s="523"/>
      <c r="GX151" s="523"/>
      <c r="GY151" s="523"/>
      <c r="GZ151" s="523"/>
      <c r="HA151" s="523"/>
      <c r="HB151" s="523"/>
      <c r="HC151" s="523"/>
      <c r="HD151" s="523"/>
      <c r="HE151" s="523"/>
      <c r="HF151" s="523"/>
      <c r="HG151" s="523"/>
      <c r="HH151" s="523"/>
      <c r="HI151" s="523"/>
      <c r="HJ151" s="523"/>
      <c r="HK151" s="523"/>
      <c r="HL151" s="523"/>
      <c r="HM151" s="523"/>
      <c r="HN151" s="523"/>
      <c r="HO151" s="523"/>
      <c r="HP151" s="523"/>
      <c r="HQ151" s="523"/>
      <c r="HR151" s="523"/>
      <c r="HS151" s="523"/>
      <c r="HT151" s="523"/>
      <c r="HU151" s="523"/>
      <c r="HV151" s="523"/>
      <c r="HW151" s="523"/>
      <c r="HX151" s="523"/>
      <c r="HY151" s="523"/>
      <c r="HZ151" s="523"/>
      <c r="IA151" s="523"/>
      <c r="IB151" s="523"/>
      <c r="IC151" s="523"/>
      <c r="ID151" s="523"/>
      <c r="IE151" s="523"/>
      <c r="IF151" s="523"/>
      <c r="IG151" s="523"/>
      <c r="IH151" s="523"/>
      <c r="II151" s="523"/>
      <c r="IJ151" s="523"/>
      <c r="IK151" s="523"/>
      <c r="IL151" s="523"/>
      <c r="IM151" s="523"/>
      <c r="IN151" s="523"/>
      <c r="IO151" s="523"/>
      <c r="IP151" s="523"/>
      <c r="IQ151" s="523"/>
      <c r="IR151" s="523"/>
      <c r="IS151" s="523"/>
      <c r="IT151" s="523"/>
      <c r="IU151" s="523"/>
      <c r="IV151" s="523"/>
      <c r="IW151" s="523"/>
      <c r="IX151" s="523"/>
      <c r="IY151" s="523"/>
      <c r="IZ151" s="523"/>
      <c r="JA151" s="523"/>
      <c r="JB151" s="523"/>
      <c r="JC151" s="523"/>
      <c r="JD151" s="523"/>
      <c r="JE151" s="523"/>
      <c r="JF151" s="523"/>
      <c r="JG151" s="523"/>
      <c r="JH151" s="523"/>
      <c r="JI151" s="523"/>
      <c r="JJ151" s="523"/>
      <c r="JK151" s="523"/>
      <c r="JL151" s="523"/>
      <c r="JM151" s="523"/>
      <c r="JN151" s="523"/>
      <c r="JO151" s="523"/>
      <c r="JP151" s="523"/>
      <c r="JQ151" s="523"/>
      <c r="JR151" s="523"/>
      <c r="JS151" s="523"/>
      <c r="JT151" s="523"/>
      <c r="JU151" s="523"/>
      <c r="JV151" s="523"/>
      <c r="JW151" s="523"/>
      <c r="JX151" s="523"/>
      <c r="JY151" s="523"/>
      <c r="JZ151" s="523"/>
      <c r="KA151" s="523"/>
      <c r="KB151" s="523"/>
      <c r="KC151" s="523"/>
      <c r="KD151" s="523"/>
      <c r="KE151" s="523"/>
      <c r="KF151" s="523"/>
      <c r="KG151" s="523"/>
      <c r="KH151" s="523"/>
      <c r="KI151" s="523"/>
      <c r="KJ151" s="523"/>
      <c r="KK151" s="523"/>
      <c r="KL151" s="523"/>
      <c r="KM151" s="523"/>
      <c r="KN151" s="523"/>
      <c r="KO151" s="523"/>
      <c r="KP151" s="523"/>
      <c r="KQ151" s="523"/>
      <c r="KR151" s="523"/>
      <c r="KS151" s="523"/>
      <c r="KT151" s="523"/>
      <c r="KU151" s="523"/>
      <c r="KV151" s="523"/>
      <c r="KW151" s="523"/>
      <c r="KX151" s="523"/>
      <c r="KY151" s="523"/>
      <c r="KZ151" s="523"/>
      <c r="LA151" s="523"/>
      <c r="LB151" s="523"/>
      <c r="LC151" s="523"/>
      <c r="LD151" s="523"/>
      <c r="LE151" s="523"/>
      <c r="LF151" s="523"/>
      <c r="LG151" s="523"/>
      <c r="LH151" s="523"/>
      <c r="LI151" s="523"/>
      <c r="LJ151" s="523"/>
      <c r="LK151" s="523"/>
      <c r="LL151" s="523"/>
      <c r="LM151" s="523"/>
      <c r="LN151" s="523"/>
      <c r="LO151" s="523"/>
      <c r="LP151" s="523"/>
      <c r="LQ151" s="523"/>
      <c r="LR151" s="523"/>
      <c r="LS151" s="523"/>
      <c r="LT151" s="523"/>
      <c r="LU151" s="523"/>
      <c r="LV151" s="523"/>
      <c r="LW151" s="523"/>
      <c r="LX151" s="523"/>
      <c r="LY151" s="523"/>
      <c r="LZ151" s="523"/>
      <c r="MA151" s="523"/>
      <c r="MB151" s="523"/>
      <c r="MC151" s="523"/>
      <c r="MD151" s="523"/>
      <c r="ME151" s="523"/>
      <c r="MF151" s="523"/>
      <c r="MG151" s="523"/>
      <c r="MH151" s="523"/>
      <c r="MI151" s="523"/>
      <c r="MJ151" s="523"/>
      <c r="MK151" s="523"/>
      <c r="ML151" s="523"/>
      <c r="MM151" s="523"/>
      <c r="MN151" s="523"/>
      <c r="MO151" s="523"/>
      <c r="MP151" s="523"/>
      <c r="MQ151" s="523"/>
      <c r="MR151" s="523"/>
      <c r="MS151" s="523"/>
      <c r="MT151" s="523"/>
      <c r="MU151" s="523"/>
      <c r="MV151" s="523"/>
      <c r="MW151" s="523"/>
      <c r="MX151" s="523"/>
      <c r="MY151" s="523"/>
      <c r="MZ151" s="523"/>
      <c r="NA151" s="523"/>
      <c r="NB151" s="523"/>
      <c r="NC151" s="523"/>
      <c r="ND151" s="523"/>
      <c r="NE151" s="523"/>
      <c r="NF151" s="523"/>
      <c r="NG151" s="523"/>
      <c r="NH151" s="523"/>
      <c r="NI151" s="523"/>
      <c r="NJ151" s="523"/>
      <c r="NK151" s="523"/>
      <c r="NL151" s="523"/>
      <c r="NM151" s="523"/>
      <c r="NN151" s="523"/>
      <c r="NO151" s="523"/>
      <c r="NP151" s="523"/>
      <c r="NQ151" s="523"/>
      <c r="NR151" s="523"/>
      <c r="NS151" s="523"/>
      <c r="NT151" s="523"/>
      <c r="NU151" s="523"/>
      <c r="NV151" s="523"/>
      <c r="NW151" s="523"/>
      <c r="NX151" s="523"/>
      <c r="NY151" s="523"/>
      <c r="NZ151" s="523"/>
      <c r="OA151" s="523"/>
      <c r="OB151" s="523"/>
      <c r="OC151" s="523"/>
      <c r="OD151" s="523"/>
      <c r="OE151" s="523"/>
      <c r="OF151" s="523"/>
      <c r="OG151" s="523"/>
      <c r="OH151" s="523"/>
      <c r="OI151" s="523"/>
      <c r="OJ151" s="523"/>
      <c r="OK151" s="523"/>
      <c r="OL151" s="523"/>
      <c r="OM151" s="523"/>
      <c r="ON151" s="523"/>
      <c r="OO151" s="523"/>
      <c r="OP151" s="523"/>
      <c r="OQ151" s="523"/>
      <c r="OR151" s="523"/>
      <c r="OS151" s="523"/>
      <c r="OT151" s="523"/>
      <c r="OU151" s="523"/>
      <c r="OV151" s="523"/>
      <c r="OW151" s="523"/>
      <c r="OX151" s="523"/>
      <c r="OY151" s="523"/>
      <c r="OZ151" s="523"/>
      <c r="PA151" s="523"/>
      <c r="PB151" s="523"/>
      <c r="PC151" s="523"/>
      <c r="PD151" s="523"/>
      <c r="PE151" s="523"/>
      <c r="PF151" s="523"/>
      <c r="PG151" s="523"/>
      <c r="PH151" s="523"/>
      <c r="PI151" s="523"/>
      <c r="PJ151" s="523"/>
      <c r="PK151" s="523"/>
      <c r="PL151" s="523"/>
      <c r="PM151" s="523"/>
      <c r="PN151" s="523"/>
      <c r="PO151" s="523"/>
      <c r="PP151" s="523"/>
      <c r="PQ151" s="523"/>
      <c r="PR151" s="523"/>
      <c r="PS151" s="523"/>
      <c r="PT151" s="523"/>
      <c r="PU151" s="523"/>
      <c r="PV151" s="523"/>
      <c r="PW151" s="523"/>
      <c r="PX151" s="523"/>
      <c r="PY151" s="523"/>
      <c r="PZ151" s="523"/>
      <c r="QA151" s="523"/>
      <c r="QB151" s="523"/>
      <c r="QC151" s="523"/>
      <c r="QD151" s="523"/>
      <c r="QE151" s="523"/>
      <c r="QF151" s="523"/>
      <c r="QG151" s="523"/>
      <c r="QH151" s="523"/>
      <c r="QI151" s="523"/>
      <c r="QJ151" s="523"/>
      <c r="QK151" s="523"/>
      <c r="QL151" s="523"/>
      <c r="QM151" s="523"/>
      <c r="QN151" s="523"/>
      <c r="QO151" s="523"/>
      <c r="QP151" s="523"/>
      <c r="QQ151" s="523"/>
      <c r="QR151" s="523"/>
      <c r="QS151" s="523"/>
      <c r="QT151" s="523"/>
      <c r="QU151" s="523"/>
      <c r="QV151" s="523"/>
      <c r="QW151" s="523"/>
      <c r="QX151" s="523"/>
      <c r="QY151" s="523"/>
      <c r="QZ151" s="523"/>
      <c r="RA151" s="523"/>
      <c r="RB151" s="523"/>
      <c r="RC151" s="523"/>
      <c r="RD151" s="523"/>
      <c r="RE151" s="523"/>
      <c r="RF151" s="523"/>
      <c r="RG151" s="523"/>
      <c r="RH151" s="523"/>
      <c r="RI151" s="523"/>
      <c r="RJ151" s="523"/>
      <c r="RK151" s="523"/>
      <c r="RL151" s="523"/>
      <c r="RM151" s="523"/>
      <c r="RN151" s="523"/>
      <c r="RO151" s="523"/>
      <c r="RP151" s="523"/>
      <c r="RQ151" s="523"/>
      <c r="RR151" s="523"/>
      <c r="RS151" s="523"/>
      <c r="RT151" s="523"/>
      <c r="RU151" s="523"/>
      <c r="RV151" s="523"/>
      <c r="RW151" s="523"/>
      <c r="RX151" s="523"/>
      <c r="RY151" s="523"/>
      <c r="RZ151" s="523"/>
      <c r="SA151" s="523"/>
      <c r="SB151" s="523"/>
      <c r="SC151" s="523"/>
      <c r="SD151" s="523"/>
      <c r="SE151" s="523"/>
      <c r="SF151" s="523"/>
      <c r="SG151" s="523"/>
      <c r="SH151" s="523"/>
      <c r="SI151" s="523"/>
      <c r="SJ151" s="523"/>
      <c r="SK151" s="523"/>
      <c r="SL151" s="523"/>
      <c r="SM151" s="523"/>
      <c r="SN151" s="523"/>
      <c r="SO151" s="523"/>
      <c r="SP151" s="523"/>
      <c r="SQ151" s="523"/>
      <c r="SR151" s="523"/>
      <c r="SS151" s="523"/>
      <c r="ST151" s="523"/>
      <c r="SU151" s="523"/>
      <c r="SV151" s="523"/>
      <c r="SW151" s="523"/>
      <c r="SX151" s="523"/>
      <c r="SY151" s="523"/>
      <c r="SZ151" s="523"/>
      <c r="TA151" s="523"/>
      <c r="TB151" s="523"/>
      <c r="TC151" s="523"/>
      <c r="TD151" s="523"/>
      <c r="TE151" s="523"/>
      <c r="TF151" s="523"/>
      <c r="TG151" s="523"/>
      <c r="TH151" s="523"/>
      <c r="TI151" s="523"/>
      <c r="TJ151" s="523"/>
      <c r="TK151" s="523"/>
      <c r="TL151" s="523"/>
      <c r="TM151" s="523"/>
      <c r="TN151" s="523"/>
      <c r="TO151" s="523"/>
      <c r="TP151" s="523"/>
      <c r="TQ151" s="523"/>
      <c r="TR151" s="523"/>
      <c r="TS151" s="523"/>
      <c r="TT151" s="523"/>
      <c r="TU151" s="523"/>
      <c r="TV151" s="523"/>
      <c r="TW151" s="523"/>
      <c r="TX151" s="523"/>
      <c r="TY151" s="523"/>
      <c r="TZ151" s="523"/>
      <c r="UA151" s="523"/>
      <c r="UB151" s="523"/>
      <c r="UC151" s="523"/>
      <c r="UD151" s="523"/>
      <c r="UE151" s="523"/>
      <c r="UF151" s="523"/>
      <c r="UG151" s="523"/>
      <c r="UH151" s="523"/>
      <c r="UI151" s="523"/>
      <c r="UJ151" s="523"/>
      <c r="UK151" s="523"/>
      <c r="UL151" s="523"/>
      <c r="UM151" s="523"/>
      <c r="UN151" s="523"/>
      <c r="UO151" s="523"/>
      <c r="UP151" s="523"/>
      <c r="UQ151" s="523"/>
      <c r="UR151" s="523"/>
      <c r="US151" s="523"/>
      <c r="UT151" s="523"/>
      <c r="UU151" s="523"/>
      <c r="UV151" s="523"/>
      <c r="UW151" s="523"/>
      <c r="UX151" s="523"/>
      <c r="UY151" s="523"/>
      <c r="UZ151" s="523"/>
      <c r="VA151" s="523"/>
      <c r="VB151" s="523"/>
      <c r="VC151" s="523"/>
      <c r="VD151" s="523"/>
      <c r="VE151" s="523"/>
      <c r="VF151" s="523"/>
      <c r="VG151" s="523"/>
      <c r="VH151" s="523"/>
      <c r="VI151" s="523"/>
      <c r="VJ151" s="523"/>
      <c r="VK151" s="523"/>
      <c r="VL151" s="523"/>
      <c r="VM151" s="523"/>
      <c r="VN151" s="523"/>
      <c r="VO151" s="523"/>
      <c r="VP151" s="523"/>
      <c r="VQ151" s="523"/>
      <c r="VR151" s="523"/>
      <c r="VS151" s="523"/>
      <c r="VT151" s="523"/>
      <c r="VU151" s="523"/>
      <c r="VV151" s="523"/>
      <c r="VW151" s="523"/>
      <c r="VX151" s="523"/>
      <c r="VY151" s="523"/>
      <c r="VZ151" s="523"/>
      <c r="WA151" s="523"/>
      <c r="WB151" s="523"/>
      <c r="WC151" s="523"/>
      <c r="WD151" s="523"/>
      <c r="WE151" s="523"/>
      <c r="WF151" s="523"/>
      <c r="WG151" s="523"/>
      <c r="WH151" s="523"/>
      <c r="WI151" s="523"/>
      <c r="WJ151" s="523"/>
      <c r="WK151" s="523"/>
      <c r="WL151" s="523"/>
      <c r="WM151" s="523"/>
      <c r="WN151" s="523"/>
      <c r="WO151" s="523"/>
      <c r="WP151" s="523"/>
      <c r="WQ151" s="523"/>
      <c r="WR151" s="523"/>
      <c r="WS151" s="523"/>
      <c r="WT151" s="523"/>
      <c r="WU151" s="523"/>
      <c r="WV151" s="523"/>
      <c r="WW151" s="523"/>
      <c r="WX151" s="523"/>
      <c r="WY151" s="523"/>
      <c r="WZ151" s="523"/>
      <c r="XA151" s="523"/>
      <c r="XB151" s="523"/>
      <c r="XC151" s="523"/>
      <c r="XD151" s="523"/>
      <c r="XE151" s="523"/>
      <c r="XF151" s="523"/>
      <c r="XG151" s="523"/>
      <c r="XH151" s="523"/>
      <c r="XI151" s="523"/>
      <c r="XJ151" s="523"/>
      <c r="XK151" s="523"/>
      <c r="XL151" s="523"/>
      <c r="XM151" s="523"/>
      <c r="XN151" s="523"/>
      <c r="XO151" s="523"/>
      <c r="XP151" s="523"/>
      <c r="XQ151" s="523"/>
      <c r="XR151" s="523"/>
      <c r="XS151" s="523"/>
      <c r="XT151" s="523"/>
      <c r="XU151" s="523"/>
      <c r="XV151" s="523"/>
      <c r="XW151" s="523"/>
      <c r="XX151" s="523"/>
      <c r="XY151" s="523"/>
      <c r="XZ151" s="523"/>
      <c r="YA151" s="523"/>
      <c r="YB151" s="523"/>
      <c r="YC151" s="523"/>
      <c r="YD151" s="523"/>
      <c r="YE151" s="523"/>
      <c r="YF151" s="523"/>
      <c r="YG151" s="523"/>
      <c r="YH151" s="523"/>
      <c r="YI151" s="523"/>
      <c r="YJ151" s="523"/>
      <c r="YK151" s="523"/>
      <c r="YL151" s="523"/>
      <c r="YM151" s="523"/>
      <c r="YN151" s="523"/>
      <c r="YO151" s="523"/>
      <c r="YP151" s="523"/>
      <c r="YQ151" s="523"/>
      <c r="YR151" s="523"/>
      <c r="YS151" s="523"/>
      <c r="YT151" s="523"/>
      <c r="YU151" s="523"/>
      <c r="YV151" s="523"/>
      <c r="YW151" s="523"/>
      <c r="YX151" s="523"/>
      <c r="YY151" s="523"/>
      <c r="YZ151" s="523"/>
      <c r="ZA151" s="523"/>
      <c r="ZB151" s="523"/>
      <c r="ZC151" s="523"/>
      <c r="ZD151" s="523"/>
      <c r="ZE151" s="523"/>
      <c r="ZF151" s="523"/>
      <c r="ZG151" s="523"/>
      <c r="ZH151" s="523"/>
      <c r="ZI151" s="523"/>
      <c r="ZJ151" s="523"/>
      <c r="ZK151" s="523"/>
      <c r="ZL151" s="523"/>
      <c r="ZM151" s="523"/>
      <c r="ZN151" s="523"/>
      <c r="ZO151" s="523"/>
      <c r="ZP151" s="523"/>
      <c r="ZQ151" s="523"/>
      <c r="ZR151" s="523"/>
      <c r="ZS151" s="523"/>
      <c r="ZT151" s="523"/>
      <c r="ZU151" s="523"/>
      <c r="ZV151" s="523"/>
      <c r="ZW151" s="523"/>
      <c r="ZX151" s="523"/>
      <c r="ZY151" s="523"/>
      <c r="ZZ151" s="523"/>
      <c r="AAA151" s="523"/>
      <c r="AAB151" s="523"/>
      <c r="AAC151" s="523"/>
      <c r="AAD151" s="523"/>
      <c r="AAE151" s="523"/>
      <c r="AAF151" s="523"/>
      <c r="AAG151" s="523"/>
      <c r="AAH151" s="523"/>
      <c r="AAI151" s="523"/>
      <c r="AAJ151" s="523"/>
      <c r="AAK151" s="523"/>
      <c r="AAL151" s="523"/>
      <c r="AAM151" s="523"/>
      <c r="AAN151" s="523"/>
      <c r="AAO151" s="523"/>
      <c r="AAP151" s="523"/>
      <c r="AAQ151" s="523"/>
      <c r="AAR151" s="523"/>
      <c r="AAS151" s="523"/>
      <c r="AAT151" s="523"/>
      <c r="AAU151" s="523"/>
      <c r="AAV151" s="523"/>
      <c r="AAW151" s="523"/>
      <c r="AAX151" s="523"/>
      <c r="AAY151" s="523"/>
      <c r="AAZ151" s="523"/>
      <c r="ABA151" s="523"/>
      <c r="ABB151" s="523"/>
      <c r="ABC151" s="523"/>
      <c r="ABD151" s="523"/>
      <c r="ABE151" s="523"/>
      <c r="ABF151" s="523"/>
      <c r="ABG151" s="523"/>
      <c r="ABH151" s="523"/>
      <c r="ABI151" s="523"/>
      <c r="ABJ151" s="523"/>
      <c r="ABK151" s="523"/>
      <c r="ABL151" s="523"/>
      <c r="ABM151" s="523"/>
      <c r="ABN151" s="523"/>
      <c r="ABO151" s="523"/>
      <c r="ABP151" s="523"/>
      <c r="ABQ151" s="523"/>
      <c r="ABR151" s="523"/>
      <c r="ABS151" s="523"/>
      <c r="ABT151" s="523"/>
      <c r="ABU151" s="523"/>
      <c r="ABV151" s="523"/>
      <c r="ABW151" s="523"/>
      <c r="ABX151" s="523"/>
      <c r="ABY151" s="523"/>
      <c r="ABZ151" s="523"/>
      <c r="ACA151" s="523"/>
      <c r="ACB151" s="523"/>
      <c r="ACC151" s="523"/>
      <c r="ACD151" s="523"/>
      <c r="ACE151" s="523"/>
      <c r="ACF151" s="523"/>
      <c r="ACG151" s="523"/>
      <c r="ACH151" s="523"/>
      <c r="ACI151" s="523"/>
      <c r="ACJ151" s="523"/>
      <c r="ACK151" s="523"/>
      <c r="ACL151" s="523"/>
      <c r="ACM151" s="523"/>
      <c r="ACN151" s="523"/>
      <c r="ACO151" s="523"/>
      <c r="ACP151" s="523"/>
      <c r="ACQ151" s="523"/>
      <c r="ACR151" s="523"/>
      <c r="ACS151" s="523"/>
      <c r="ACT151" s="523"/>
      <c r="ACU151" s="523"/>
      <c r="ACV151" s="523"/>
      <c r="ACW151" s="523"/>
      <c r="ACX151" s="523"/>
      <c r="ACY151" s="523"/>
      <c r="ACZ151" s="523"/>
      <c r="ADA151" s="523"/>
      <c r="ADB151" s="523"/>
      <c r="ADC151" s="523"/>
      <c r="ADD151" s="523"/>
      <c r="ADE151" s="523"/>
      <c r="ADF151" s="523"/>
      <c r="ADG151" s="523"/>
      <c r="ADH151" s="523"/>
      <c r="ADI151" s="523"/>
      <c r="ADJ151" s="523"/>
      <c r="ADK151" s="523"/>
      <c r="ADL151" s="523"/>
      <c r="ADM151" s="523"/>
      <c r="ADN151" s="523"/>
      <c r="ADO151" s="523"/>
      <c r="ADP151" s="523"/>
      <c r="ADQ151" s="523"/>
      <c r="ADR151" s="523"/>
      <c r="ADS151" s="523"/>
      <c r="ADT151" s="523"/>
      <c r="ADU151" s="523"/>
      <c r="ADV151" s="523"/>
      <c r="ADW151" s="523"/>
      <c r="ADX151" s="523"/>
      <c r="ADY151" s="523"/>
      <c r="ADZ151" s="523"/>
      <c r="AEA151" s="523"/>
      <c r="AEB151" s="523"/>
      <c r="AEC151" s="523"/>
      <c r="AED151" s="523"/>
      <c r="AEE151" s="523"/>
      <c r="AEF151" s="523"/>
      <c r="AEG151" s="523"/>
      <c r="AEH151" s="523"/>
      <c r="AEI151" s="523"/>
      <c r="AEJ151" s="523"/>
      <c r="AEK151" s="523"/>
      <c r="AEL151" s="523"/>
      <c r="AEM151" s="523"/>
      <c r="AEN151" s="523"/>
      <c r="AEO151" s="523"/>
      <c r="AEP151" s="523"/>
      <c r="AEQ151" s="523"/>
      <c r="AER151" s="523"/>
      <c r="AES151" s="523"/>
      <c r="AET151" s="523"/>
      <c r="AEU151" s="523"/>
      <c r="AEV151" s="523"/>
      <c r="AEW151" s="523"/>
      <c r="AEX151" s="523"/>
      <c r="AEY151" s="523"/>
      <c r="AEZ151" s="523"/>
      <c r="AFA151" s="523"/>
      <c r="AFB151" s="523"/>
      <c r="AFC151" s="523"/>
      <c r="AFD151" s="523"/>
      <c r="AFE151" s="523"/>
      <c r="AFF151" s="523"/>
      <c r="AFG151" s="523"/>
      <c r="AFH151" s="523"/>
      <c r="AFI151" s="523"/>
      <c r="AFJ151" s="523"/>
      <c r="AFK151" s="523"/>
      <c r="AFL151" s="523"/>
      <c r="AFM151" s="523"/>
      <c r="AFN151" s="523"/>
      <c r="AFO151" s="523"/>
      <c r="AFP151" s="523"/>
      <c r="AFQ151" s="523"/>
      <c r="AFR151" s="523"/>
      <c r="AFS151" s="523"/>
      <c r="AFT151" s="523"/>
      <c r="AFU151" s="523"/>
      <c r="AFV151" s="523"/>
      <c r="AFW151" s="523"/>
      <c r="AFX151" s="523"/>
      <c r="AFY151" s="523"/>
      <c r="AFZ151" s="523"/>
      <c r="AGA151" s="523"/>
      <c r="AGB151" s="523"/>
      <c r="AGC151" s="523"/>
      <c r="AGD151" s="523"/>
      <c r="AGE151" s="523"/>
      <c r="AGF151" s="523"/>
      <c r="AGG151" s="523"/>
      <c r="AGH151" s="523"/>
      <c r="AGI151" s="523"/>
      <c r="AGJ151" s="523"/>
      <c r="AGK151" s="523"/>
      <c r="AGL151" s="523"/>
      <c r="AGM151" s="523"/>
      <c r="AGN151" s="523"/>
      <c r="AGO151" s="523"/>
      <c r="AGP151" s="523"/>
      <c r="AGQ151" s="523"/>
      <c r="AGR151" s="523"/>
      <c r="AGS151" s="523"/>
      <c r="AGT151" s="523"/>
      <c r="AGU151" s="523"/>
      <c r="AGV151" s="523"/>
      <c r="AGW151" s="523"/>
      <c r="AGX151" s="523"/>
      <c r="AGY151" s="523"/>
      <c r="AGZ151" s="523"/>
      <c r="AHA151" s="523"/>
      <c r="AHB151" s="523"/>
      <c r="AHC151" s="523"/>
      <c r="AHD151" s="523"/>
      <c r="AHE151" s="523"/>
      <c r="AHF151" s="523"/>
      <c r="AHG151" s="523"/>
      <c r="AHH151" s="523"/>
      <c r="AHI151" s="523"/>
      <c r="AHJ151" s="523"/>
      <c r="AHK151" s="523"/>
      <c r="AHL151" s="523"/>
      <c r="AHM151" s="523"/>
      <c r="AHN151" s="523"/>
      <c r="AHO151" s="523"/>
      <c r="AHP151" s="523"/>
      <c r="AHQ151" s="523"/>
      <c r="AHR151" s="523"/>
      <c r="AHS151" s="523"/>
      <c r="AHT151" s="523"/>
      <c r="AHU151" s="523"/>
      <c r="AHV151" s="523"/>
      <c r="AHW151" s="523"/>
      <c r="AHX151" s="523"/>
      <c r="AHY151" s="523"/>
      <c r="AHZ151" s="523"/>
      <c r="AIA151" s="523"/>
      <c r="AIB151" s="523"/>
      <c r="AIC151" s="523"/>
      <c r="AID151" s="523"/>
      <c r="AIE151" s="523"/>
      <c r="AIF151" s="523"/>
      <c r="AIG151" s="523"/>
      <c r="AIH151" s="523"/>
      <c r="AII151" s="523"/>
      <c r="AIJ151" s="523"/>
      <c r="AIK151" s="523"/>
      <c r="AIL151" s="523"/>
      <c r="AIM151" s="523"/>
      <c r="AIN151" s="523"/>
      <c r="AIO151" s="523"/>
      <c r="AIP151" s="523"/>
      <c r="AIQ151" s="523"/>
      <c r="AIR151" s="523"/>
      <c r="AIS151" s="523"/>
      <c r="AIT151" s="523"/>
      <c r="AIU151" s="523"/>
      <c r="AIV151" s="523"/>
      <c r="AIW151" s="523"/>
      <c r="AIX151" s="523"/>
      <c r="AIY151" s="523"/>
      <c r="AIZ151" s="523"/>
      <c r="AJA151" s="523"/>
      <c r="AJB151" s="523"/>
      <c r="AJC151" s="523"/>
      <c r="AJD151" s="523"/>
      <c r="AJE151" s="523"/>
      <c r="AJF151" s="523"/>
      <c r="AJG151" s="523"/>
      <c r="AJH151" s="523"/>
      <c r="AJI151" s="523"/>
      <c r="AJJ151" s="523"/>
      <c r="AJK151" s="523"/>
      <c r="AJL151" s="523"/>
      <c r="AJM151" s="523"/>
      <c r="AJN151" s="523"/>
      <c r="AJO151" s="523"/>
      <c r="AJP151" s="523"/>
      <c r="AJQ151" s="523"/>
      <c r="AJR151" s="523"/>
      <c r="AJS151" s="523"/>
      <c r="AJT151" s="523"/>
      <c r="AJU151" s="523"/>
      <c r="AJV151" s="523"/>
      <c r="AJW151" s="523"/>
      <c r="AJX151" s="523"/>
      <c r="AJY151" s="523"/>
      <c r="AJZ151" s="523"/>
      <c r="AKA151" s="523"/>
      <c r="AKB151" s="523"/>
      <c r="AKC151" s="523"/>
      <c r="AKD151" s="523"/>
      <c r="AKE151" s="523"/>
      <c r="AKF151" s="523"/>
      <c r="AKG151" s="523"/>
      <c r="AKH151" s="523"/>
      <c r="AKI151" s="523"/>
      <c r="AKJ151" s="523"/>
      <c r="AKK151" s="523"/>
      <c r="AKL151" s="523"/>
      <c r="AKM151" s="523"/>
      <c r="AKN151" s="523"/>
      <c r="AKO151" s="523"/>
      <c r="AKP151" s="523"/>
      <c r="AKQ151" s="523"/>
      <c r="AKR151" s="523"/>
      <c r="AKS151" s="523"/>
      <c r="AKT151" s="523"/>
      <c r="AKU151" s="523"/>
      <c r="AKV151" s="523"/>
      <c r="AKW151" s="523"/>
      <c r="AKX151" s="523"/>
      <c r="AKY151" s="523"/>
      <c r="AKZ151" s="523"/>
      <c r="ALA151" s="523"/>
      <c r="ALB151" s="523"/>
      <c r="ALC151" s="523"/>
      <c r="ALD151" s="523"/>
      <c r="ALE151" s="523"/>
      <c r="ALF151" s="523"/>
      <c r="ALG151" s="523"/>
      <c r="ALH151" s="523"/>
      <c r="ALI151" s="523"/>
      <c r="ALJ151" s="523"/>
      <c r="ALK151" s="523"/>
      <c r="ALL151" s="523"/>
      <c r="ALM151" s="523"/>
      <c r="ALN151" s="523"/>
      <c r="ALO151" s="523"/>
      <c r="ALP151" s="523"/>
      <c r="ALQ151" s="523"/>
      <c r="ALR151" s="523"/>
      <c r="ALS151" s="523"/>
      <c r="ALT151" s="523"/>
      <c r="ALU151" s="523"/>
      <c r="ALV151" s="523"/>
      <c r="ALW151" s="523"/>
      <c r="ALX151" s="523"/>
      <c r="ALY151" s="523"/>
      <c r="ALZ151" s="523"/>
      <c r="AMA151" s="523"/>
      <c r="AMB151" s="523"/>
      <c r="AMC151" s="523"/>
      <c r="AMD151" s="523"/>
      <c r="AME151" s="523"/>
      <c r="AMF151" s="523"/>
      <c r="AMG151" s="523"/>
      <c r="AMH151" s="523"/>
      <c r="AMI151" s="523"/>
      <c r="AMJ151" s="523"/>
      <c r="AMK151" s="523"/>
      <c r="AML151" s="523"/>
    </row>
    <row r="152" spans="1:1026" ht="24" customHeight="1" thickBot="1">
      <c r="A152" s="511"/>
      <c r="B152" s="992" t="s">
        <v>127</v>
      </c>
      <c r="C152" s="993"/>
      <c r="D152" s="993"/>
      <c r="E152" s="993"/>
      <c r="F152" s="993"/>
      <c r="G152" s="993"/>
      <c r="H152" s="994"/>
      <c r="I152" s="511"/>
    </row>
    <row r="153" spans="1:1026">
      <c r="A153" s="511"/>
      <c r="B153" s="629" t="s">
        <v>18</v>
      </c>
      <c r="C153" s="630"/>
      <c r="D153" s="630"/>
      <c r="E153" s="630"/>
      <c r="F153" s="630"/>
      <c r="G153" s="631"/>
      <c r="H153" s="632"/>
      <c r="I153" s="511"/>
    </row>
    <row r="154" spans="1:1026" ht="15.75" customHeight="1">
      <c r="A154" s="511"/>
      <c r="B154" s="145" t="s">
        <v>9</v>
      </c>
      <c r="C154" s="194" t="s">
        <v>149</v>
      </c>
      <c r="D154" s="195"/>
      <c r="E154" s="195"/>
      <c r="F154" s="195"/>
      <c r="G154" s="196"/>
      <c r="H154" s="146">
        <f>H50</f>
        <v>2204.4334000000003</v>
      </c>
      <c r="I154" s="511"/>
    </row>
    <row r="155" spans="1:1026" ht="15.75" customHeight="1">
      <c r="A155" s="511"/>
      <c r="B155" s="145" t="s">
        <v>11</v>
      </c>
      <c r="C155" s="194" t="s">
        <v>129</v>
      </c>
      <c r="D155" s="195"/>
      <c r="E155" s="195"/>
      <c r="F155" s="195"/>
      <c r="G155" s="196"/>
      <c r="H155" s="146">
        <f>H95</f>
        <v>1426.5942399999999</v>
      </c>
      <c r="I155" s="511"/>
    </row>
    <row r="156" spans="1:1026" ht="15.75" customHeight="1">
      <c r="A156" s="511"/>
      <c r="B156" s="145" t="s">
        <v>13</v>
      </c>
      <c r="C156" s="194" t="s">
        <v>130</v>
      </c>
      <c r="D156" s="195"/>
      <c r="E156" s="195"/>
      <c r="F156" s="195"/>
      <c r="G156" s="196"/>
      <c r="H156" s="146">
        <f>H105</f>
        <v>133.03868</v>
      </c>
      <c r="I156" s="511"/>
    </row>
    <row r="157" spans="1:1026" ht="15.75" customHeight="1">
      <c r="A157" s="511"/>
      <c r="B157" s="145" t="s">
        <v>14</v>
      </c>
      <c r="C157" s="194" t="s">
        <v>131</v>
      </c>
      <c r="D157" s="195"/>
      <c r="E157" s="195"/>
      <c r="F157" s="195"/>
      <c r="G157" s="196"/>
      <c r="H157" s="146">
        <f>H129</f>
        <v>318.97000000000003</v>
      </c>
      <c r="I157" s="511"/>
    </row>
    <row r="158" spans="1:1026" s="525" customFormat="1" ht="15.75" customHeight="1">
      <c r="A158" s="523"/>
      <c r="B158" s="83" t="s">
        <v>36</v>
      </c>
      <c r="C158" s="194" t="s">
        <v>132</v>
      </c>
      <c r="D158" s="195"/>
      <c r="E158" s="195"/>
      <c r="F158" s="195"/>
      <c r="G158" s="196"/>
      <c r="H158" s="146">
        <f>H137</f>
        <v>149.62275</v>
      </c>
      <c r="J158" s="523"/>
      <c r="K158" s="523"/>
      <c r="L158" s="523"/>
      <c r="M158" s="523"/>
      <c r="N158" s="523"/>
      <c r="O158" s="523"/>
      <c r="P158" s="523"/>
      <c r="Q158" s="523"/>
      <c r="R158" s="523"/>
      <c r="S158" s="523"/>
      <c r="T158" s="523"/>
      <c r="U158" s="523"/>
      <c r="V158" s="523"/>
      <c r="W158" s="523"/>
      <c r="X158" s="523"/>
      <c r="Y158" s="523"/>
      <c r="Z158" s="523"/>
      <c r="AA158" s="523"/>
      <c r="AB158" s="523"/>
      <c r="AC158" s="523"/>
      <c r="AD158" s="523"/>
      <c r="AE158" s="523"/>
      <c r="AF158" s="523"/>
      <c r="AG158" s="523"/>
      <c r="AH158" s="523"/>
      <c r="AI158" s="523"/>
      <c r="AJ158" s="523"/>
      <c r="AK158" s="523"/>
      <c r="AL158" s="523"/>
      <c r="AM158" s="523"/>
      <c r="AN158" s="523"/>
      <c r="AO158" s="523"/>
      <c r="AP158" s="523"/>
      <c r="AQ158" s="523"/>
      <c r="AR158" s="523"/>
      <c r="AS158" s="523"/>
      <c r="AT158" s="523"/>
      <c r="AU158" s="523"/>
      <c r="AV158" s="523"/>
      <c r="AW158" s="523"/>
      <c r="AX158" s="523"/>
      <c r="AY158" s="523"/>
      <c r="AZ158" s="523"/>
      <c r="BA158" s="523"/>
      <c r="BB158" s="523"/>
      <c r="BC158" s="523"/>
      <c r="BD158" s="523"/>
      <c r="BE158" s="523"/>
      <c r="BF158" s="523"/>
      <c r="BG158" s="523"/>
      <c r="BH158" s="523"/>
      <c r="BI158" s="523"/>
      <c r="BJ158" s="523"/>
      <c r="BK158" s="523"/>
      <c r="BL158" s="523"/>
      <c r="BM158" s="523"/>
      <c r="BN158" s="523"/>
      <c r="BO158" s="523"/>
      <c r="BP158" s="523"/>
      <c r="BQ158" s="523"/>
      <c r="BR158" s="523"/>
      <c r="BS158" s="523"/>
      <c r="BT158" s="523"/>
      <c r="BU158" s="523"/>
      <c r="BV158" s="523"/>
      <c r="BW158" s="523"/>
      <c r="BX158" s="523"/>
      <c r="BY158" s="523"/>
      <c r="BZ158" s="523"/>
      <c r="CA158" s="523"/>
      <c r="CB158" s="523"/>
      <c r="CC158" s="523"/>
      <c r="CD158" s="523"/>
      <c r="CE158" s="523"/>
      <c r="CF158" s="523"/>
      <c r="CG158" s="523"/>
      <c r="CH158" s="523"/>
      <c r="CI158" s="523"/>
      <c r="CJ158" s="523"/>
      <c r="CK158" s="523"/>
      <c r="CL158" s="523"/>
      <c r="CM158" s="523"/>
      <c r="CN158" s="523"/>
      <c r="CO158" s="523"/>
      <c r="CP158" s="523"/>
      <c r="CQ158" s="523"/>
      <c r="CR158" s="523"/>
      <c r="CS158" s="523"/>
      <c r="CT158" s="523"/>
      <c r="CU158" s="523"/>
      <c r="CV158" s="523"/>
      <c r="CW158" s="523"/>
      <c r="CX158" s="523"/>
      <c r="CY158" s="523"/>
      <c r="CZ158" s="523"/>
      <c r="DA158" s="523"/>
      <c r="DB158" s="523"/>
      <c r="DC158" s="523"/>
      <c r="DD158" s="523"/>
      <c r="DE158" s="523"/>
      <c r="DF158" s="523"/>
      <c r="DG158" s="523"/>
      <c r="DH158" s="523"/>
      <c r="DI158" s="523"/>
      <c r="DJ158" s="523"/>
      <c r="DK158" s="523"/>
      <c r="DL158" s="523"/>
      <c r="DM158" s="523"/>
      <c r="DN158" s="523"/>
      <c r="DO158" s="523"/>
      <c r="DP158" s="523"/>
      <c r="DQ158" s="523"/>
      <c r="DR158" s="523"/>
      <c r="DS158" s="523"/>
      <c r="DT158" s="523"/>
      <c r="DU158" s="523"/>
      <c r="DV158" s="523"/>
      <c r="DW158" s="523"/>
      <c r="DX158" s="523"/>
      <c r="DY158" s="523"/>
      <c r="DZ158" s="523"/>
      <c r="EA158" s="523"/>
      <c r="EB158" s="523"/>
      <c r="EC158" s="523"/>
      <c r="ED158" s="523"/>
      <c r="EE158" s="523"/>
      <c r="EF158" s="523"/>
      <c r="EG158" s="523"/>
      <c r="EH158" s="523"/>
      <c r="EI158" s="523"/>
      <c r="EJ158" s="523"/>
      <c r="EK158" s="523"/>
      <c r="EL158" s="523"/>
      <c r="EM158" s="523"/>
      <c r="EN158" s="523"/>
      <c r="EO158" s="523"/>
      <c r="EP158" s="523"/>
      <c r="EQ158" s="523"/>
      <c r="ER158" s="523"/>
      <c r="ES158" s="523"/>
      <c r="ET158" s="523"/>
      <c r="EU158" s="523"/>
      <c r="EV158" s="523"/>
      <c r="EW158" s="523"/>
      <c r="EX158" s="523"/>
      <c r="EY158" s="523"/>
      <c r="EZ158" s="523"/>
      <c r="FA158" s="523"/>
      <c r="FB158" s="523"/>
      <c r="FC158" s="523"/>
      <c r="FD158" s="523"/>
      <c r="FE158" s="523"/>
      <c r="FF158" s="523"/>
      <c r="FG158" s="523"/>
      <c r="FH158" s="523"/>
      <c r="FI158" s="523"/>
      <c r="FJ158" s="523"/>
      <c r="FK158" s="523"/>
      <c r="FL158" s="523"/>
      <c r="FM158" s="523"/>
      <c r="FN158" s="523"/>
      <c r="FO158" s="523"/>
      <c r="FP158" s="523"/>
      <c r="FQ158" s="523"/>
      <c r="FR158" s="523"/>
      <c r="FS158" s="523"/>
      <c r="FT158" s="523"/>
      <c r="FU158" s="523"/>
      <c r="FV158" s="523"/>
      <c r="FW158" s="523"/>
      <c r="FX158" s="523"/>
      <c r="FY158" s="523"/>
      <c r="FZ158" s="523"/>
      <c r="GA158" s="523"/>
      <c r="GB158" s="523"/>
      <c r="GC158" s="523"/>
      <c r="GD158" s="523"/>
      <c r="GE158" s="523"/>
      <c r="GF158" s="523"/>
      <c r="GG158" s="523"/>
      <c r="GH158" s="523"/>
      <c r="GI158" s="523"/>
      <c r="GJ158" s="523"/>
      <c r="GK158" s="523"/>
      <c r="GL158" s="523"/>
      <c r="GM158" s="523"/>
      <c r="GN158" s="523"/>
      <c r="GO158" s="523"/>
      <c r="GP158" s="523"/>
      <c r="GQ158" s="523"/>
      <c r="GR158" s="523"/>
      <c r="GS158" s="523"/>
      <c r="GT158" s="523"/>
      <c r="GU158" s="523"/>
      <c r="GV158" s="523"/>
      <c r="GW158" s="523"/>
      <c r="GX158" s="523"/>
      <c r="GY158" s="523"/>
      <c r="GZ158" s="523"/>
      <c r="HA158" s="523"/>
      <c r="HB158" s="523"/>
      <c r="HC158" s="523"/>
      <c r="HD158" s="523"/>
      <c r="HE158" s="523"/>
      <c r="HF158" s="523"/>
      <c r="HG158" s="523"/>
      <c r="HH158" s="523"/>
      <c r="HI158" s="523"/>
      <c r="HJ158" s="523"/>
      <c r="HK158" s="523"/>
      <c r="HL158" s="523"/>
      <c r="HM158" s="523"/>
      <c r="HN158" s="523"/>
      <c r="HO158" s="523"/>
      <c r="HP158" s="523"/>
      <c r="HQ158" s="523"/>
      <c r="HR158" s="523"/>
      <c r="HS158" s="523"/>
      <c r="HT158" s="523"/>
      <c r="HU158" s="523"/>
      <c r="HV158" s="523"/>
      <c r="HW158" s="523"/>
      <c r="HX158" s="523"/>
      <c r="HY158" s="523"/>
      <c r="HZ158" s="523"/>
      <c r="IA158" s="523"/>
      <c r="IB158" s="523"/>
      <c r="IC158" s="523"/>
      <c r="ID158" s="523"/>
      <c r="IE158" s="523"/>
      <c r="IF158" s="523"/>
      <c r="IG158" s="523"/>
      <c r="IH158" s="523"/>
      <c r="II158" s="523"/>
      <c r="IJ158" s="523"/>
      <c r="IK158" s="523"/>
      <c r="IL158" s="523"/>
      <c r="IM158" s="523"/>
      <c r="IN158" s="523"/>
      <c r="IO158" s="523"/>
      <c r="IP158" s="523"/>
      <c r="IQ158" s="523"/>
      <c r="IR158" s="523"/>
      <c r="IS158" s="523"/>
      <c r="IT158" s="523"/>
      <c r="IU158" s="523"/>
      <c r="IV158" s="523"/>
      <c r="IW158" s="523"/>
      <c r="IX158" s="523"/>
      <c r="IY158" s="523"/>
      <c r="IZ158" s="523"/>
      <c r="JA158" s="523"/>
      <c r="JB158" s="523"/>
      <c r="JC158" s="523"/>
      <c r="JD158" s="523"/>
      <c r="JE158" s="523"/>
      <c r="JF158" s="523"/>
      <c r="JG158" s="523"/>
      <c r="JH158" s="523"/>
      <c r="JI158" s="523"/>
      <c r="JJ158" s="523"/>
      <c r="JK158" s="523"/>
      <c r="JL158" s="523"/>
      <c r="JM158" s="523"/>
      <c r="JN158" s="523"/>
      <c r="JO158" s="523"/>
      <c r="JP158" s="523"/>
      <c r="JQ158" s="523"/>
      <c r="JR158" s="523"/>
      <c r="JS158" s="523"/>
      <c r="JT158" s="523"/>
      <c r="JU158" s="523"/>
      <c r="JV158" s="523"/>
      <c r="JW158" s="523"/>
      <c r="JX158" s="523"/>
      <c r="JY158" s="523"/>
      <c r="JZ158" s="523"/>
      <c r="KA158" s="523"/>
      <c r="KB158" s="523"/>
      <c r="KC158" s="523"/>
      <c r="KD158" s="523"/>
      <c r="KE158" s="523"/>
      <c r="KF158" s="523"/>
      <c r="KG158" s="523"/>
      <c r="KH158" s="523"/>
      <c r="KI158" s="523"/>
      <c r="KJ158" s="523"/>
      <c r="KK158" s="523"/>
      <c r="KL158" s="523"/>
      <c r="KM158" s="523"/>
      <c r="KN158" s="523"/>
      <c r="KO158" s="523"/>
      <c r="KP158" s="523"/>
      <c r="KQ158" s="523"/>
      <c r="KR158" s="523"/>
      <c r="KS158" s="523"/>
      <c r="KT158" s="523"/>
      <c r="KU158" s="523"/>
      <c r="KV158" s="523"/>
      <c r="KW158" s="523"/>
      <c r="KX158" s="523"/>
      <c r="KY158" s="523"/>
      <c r="KZ158" s="523"/>
      <c r="LA158" s="523"/>
      <c r="LB158" s="523"/>
      <c r="LC158" s="523"/>
      <c r="LD158" s="523"/>
      <c r="LE158" s="523"/>
      <c r="LF158" s="523"/>
      <c r="LG158" s="523"/>
      <c r="LH158" s="523"/>
      <c r="LI158" s="523"/>
      <c r="LJ158" s="523"/>
      <c r="LK158" s="523"/>
      <c r="LL158" s="523"/>
      <c r="LM158" s="523"/>
      <c r="LN158" s="523"/>
      <c r="LO158" s="523"/>
      <c r="LP158" s="523"/>
      <c r="LQ158" s="523"/>
      <c r="LR158" s="523"/>
      <c r="LS158" s="523"/>
      <c r="LT158" s="523"/>
      <c r="LU158" s="523"/>
      <c r="LV158" s="523"/>
      <c r="LW158" s="523"/>
      <c r="LX158" s="523"/>
      <c r="LY158" s="523"/>
      <c r="LZ158" s="523"/>
      <c r="MA158" s="523"/>
      <c r="MB158" s="523"/>
      <c r="MC158" s="523"/>
      <c r="MD158" s="523"/>
      <c r="ME158" s="523"/>
      <c r="MF158" s="523"/>
      <c r="MG158" s="523"/>
      <c r="MH158" s="523"/>
      <c r="MI158" s="523"/>
      <c r="MJ158" s="523"/>
      <c r="MK158" s="523"/>
      <c r="ML158" s="523"/>
      <c r="MM158" s="523"/>
      <c r="MN158" s="523"/>
      <c r="MO158" s="523"/>
      <c r="MP158" s="523"/>
      <c r="MQ158" s="523"/>
      <c r="MR158" s="523"/>
      <c r="MS158" s="523"/>
      <c r="MT158" s="523"/>
      <c r="MU158" s="523"/>
      <c r="MV158" s="523"/>
      <c r="MW158" s="523"/>
      <c r="MX158" s="523"/>
      <c r="MY158" s="523"/>
      <c r="MZ158" s="523"/>
      <c r="NA158" s="523"/>
      <c r="NB158" s="523"/>
      <c r="NC158" s="523"/>
      <c r="ND158" s="523"/>
      <c r="NE158" s="523"/>
      <c r="NF158" s="523"/>
      <c r="NG158" s="523"/>
      <c r="NH158" s="523"/>
      <c r="NI158" s="523"/>
      <c r="NJ158" s="523"/>
      <c r="NK158" s="523"/>
      <c r="NL158" s="523"/>
      <c r="NM158" s="523"/>
      <c r="NN158" s="523"/>
      <c r="NO158" s="523"/>
      <c r="NP158" s="523"/>
      <c r="NQ158" s="523"/>
      <c r="NR158" s="523"/>
      <c r="NS158" s="523"/>
      <c r="NT158" s="523"/>
      <c r="NU158" s="523"/>
      <c r="NV158" s="523"/>
      <c r="NW158" s="523"/>
      <c r="NX158" s="523"/>
      <c r="NY158" s="523"/>
      <c r="NZ158" s="523"/>
      <c r="OA158" s="523"/>
      <c r="OB158" s="523"/>
      <c r="OC158" s="523"/>
      <c r="OD158" s="523"/>
      <c r="OE158" s="523"/>
      <c r="OF158" s="523"/>
      <c r="OG158" s="523"/>
      <c r="OH158" s="523"/>
      <c r="OI158" s="523"/>
      <c r="OJ158" s="523"/>
      <c r="OK158" s="523"/>
      <c r="OL158" s="523"/>
      <c r="OM158" s="523"/>
      <c r="ON158" s="523"/>
      <c r="OO158" s="523"/>
      <c r="OP158" s="523"/>
      <c r="OQ158" s="523"/>
      <c r="OR158" s="523"/>
      <c r="OS158" s="523"/>
      <c r="OT158" s="523"/>
      <c r="OU158" s="523"/>
      <c r="OV158" s="523"/>
      <c r="OW158" s="523"/>
      <c r="OX158" s="523"/>
      <c r="OY158" s="523"/>
      <c r="OZ158" s="523"/>
      <c r="PA158" s="523"/>
      <c r="PB158" s="523"/>
      <c r="PC158" s="523"/>
      <c r="PD158" s="523"/>
      <c r="PE158" s="523"/>
      <c r="PF158" s="523"/>
      <c r="PG158" s="523"/>
      <c r="PH158" s="523"/>
      <c r="PI158" s="523"/>
      <c r="PJ158" s="523"/>
      <c r="PK158" s="523"/>
      <c r="PL158" s="523"/>
      <c r="PM158" s="523"/>
      <c r="PN158" s="523"/>
      <c r="PO158" s="523"/>
      <c r="PP158" s="523"/>
      <c r="PQ158" s="523"/>
      <c r="PR158" s="523"/>
      <c r="PS158" s="523"/>
      <c r="PT158" s="523"/>
      <c r="PU158" s="523"/>
      <c r="PV158" s="523"/>
      <c r="PW158" s="523"/>
      <c r="PX158" s="523"/>
      <c r="PY158" s="523"/>
      <c r="PZ158" s="523"/>
      <c r="QA158" s="523"/>
      <c r="QB158" s="523"/>
      <c r="QC158" s="523"/>
      <c r="QD158" s="523"/>
      <c r="QE158" s="523"/>
      <c r="QF158" s="523"/>
      <c r="QG158" s="523"/>
      <c r="QH158" s="523"/>
      <c r="QI158" s="523"/>
      <c r="QJ158" s="523"/>
      <c r="QK158" s="523"/>
      <c r="QL158" s="523"/>
      <c r="QM158" s="523"/>
      <c r="QN158" s="523"/>
      <c r="QO158" s="523"/>
      <c r="QP158" s="523"/>
      <c r="QQ158" s="523"/>
      <c r="QR158" s="523"/>
      <c r="QS158" s="523"/>
      <c r="QT158" s="523"/>
      <c r="QU158" s="523"/>
      <c r="QV158" s="523"/>
      <c r="QW158" s="523"/>
      <c r="QX158" s="523"/>
      <c r="QY158" s="523"/>
      <c r="QZ158" s="523"/>
      <c r="RA158" s="523"/>
      <c r="RB158" s="523"/>
      <c r="RC158" s="523"/>
      <c r="RD158" s="523"/>
      <c r="RE158" s="523"/>
      <c r="RF158" s="523"/>
      <c r="RG158" s="523"/>
      <c r="RH158" s="523"/>
      <c r="RI158" s="523"/>
      <c r="RJ158" s="523"/>
      <c r="RK158" s="523"/>
      <c r="RL158" s="523"/>
      <c r="RM158" s="523"/>
      <c r="RN158" s="523"/>
      <c r="RO158" s="523"/>
      <c r="RP158" s="523"/>
      <c r="RQ158" s="523"/>
      <c r="RR158" s="523"/>
      <c r="RS158" s="523"/>
      <c r="RT158" s="523"/>
      <c r="RU158" s="523"/>
      <c r="RV158" s="523"/>
      <c r="RW158" s="523"/>
      <c r="RX158" s="523"/>
      <c r="RY158" s="523"/>
      <c r="RZ158" s="523"/>
      <c r="SA158" s="523"/>
      <c r="SB158" s="523"/>
      <c r="SC158" s="523"/>
      <c r="SD158" s="523"/>
      <c r="SE158" s="523"/>
      <c r="SF158" s="523"/>
      <c r="SG158" s="523"/>
      <c r="SH158" s="523"/>
      <c r="SI158" s="523"/>
      <c r="SJ158" s="523"/>
      <c r="SK158" s="523"/>
      <c r="SL158" s="523"/>
      <c r="SM158" s="523"/>
      <c r="SN158" s="523"/>
      <c r="SO158" s="523"/>
      <c r="SP158" s="523"/>
      <c r="SQ158" s="523"/>
      <c r="SR158" s="523"/>
      <c r="SS158" s="523"/>
      <c r="ST158" s="523"/>
      <c r="SU158" s="523"/>
      <c r="SV158" s="523"/>
      <c r="SW158" s="523"/>
      <c r="SX158" s="523"/>
      <c r="SY158" s="523"/>
      <c r="SZ158" s="523"/>
      <c r="TA158" s="523"/>
      <c r="TB158" s="523"/>
      <c r="TC158" s="523"/>
      <c r="TD158" s="523"/>
      <c r="TE158" s="523"/>
      <c r="TF158" s="523"/>
      <c r="TG158" s="523"/>
      <c r="TH158" s="523"/>
      <c r="TI158" s="523"/>
      <c r="TJ158" s="523"/>
      <c r="TK158" s="523"/>
      <c r="TL158" s="523"/>
      <c r="TM158" s="523"/>
      <c r="TN158" s="523"/>
      <c r="TO158" s="523"/>
      <c r="TP158" s="523"/>
      <c r="TQ158" s="523"/>
      <c r="TR158" s="523"/>
      <c r="TS158" s="523"/>
      <c r="TT158" s="523"/>
      <c r="TU158" s="523"/>
      <c r="TV158" s="523"/>
      <c r="TW158" s="523"/>
      <c r="TX158" s="523"/>
      <c r="TY158" s="523"/>
      <c r="TZ158" s="523"/>
      <c r="UA158" s="523"/>
      <c r="UB158" s="523"/>
      <c r="UC158" s="523"/>
      <c r="UD158" s="523"/>
      <c r="UE158" s="523"/>
      <c r="UF158" s="523"/>
      <c r="UG158" s="523"/>
      <c r="UH158" s="523"/>
      <c r="UI158" s="523"/>
      <c r="UJ158" s="523"/>
      <c r="UK158" s="523"/>
      <c r="UL158" s="523"/>
      <c r="UM158" s="523"/>
      <c r="UN158" s="523"/>
      <c r="UO158" s="523"/>
      <c r="UP158" s="523"/>
      <c r="UQ158" s="523"/>
      <c r="UR158" s="523"/>
      <c r="US158" s="523"/>
      <c r="UT158" s="523"/>
      <c r="UU158" s="523"/>
      <c r="UV158" s="523"/>
      <c r="UW158" s="523"/>
      <c r="UX158" s="523"/>
      <c r="UY158" s="523"/>
      <c r="UZ158" s="523"/>
      <c r="VA158" s="523"/>
      <c r="VB158" s="523"/>
      <c r="VC158" s="523"/>
      <c r="VD158" s="523"/>
      <c r="VE158" s="523"/>
      <c r="VF158" s="523"/>
      <c r="VG158" s="523"/>
      <c r="VH158" s="523"/>
      <c r="VI158" s="523"/>
      <c r="VJ158" s="523"/>
      <c r="VK158" s="523"/>
      <c r="VL158" s="523"/>
      <c r="VM158" s="523"/>
      <c r="VN158" s="523"/>
      <c r="VO158" s="523"/>
      <c r="VP158" s="523"/>
      <c r="VQ158" s="523"/>
      <c r="VR158" s="523"/>
      <c r="VS158" s="523"/>
      <c r="VT158" s="523"/>
      <c r="VU158" s="523"/>
      <c r="VV158" s="523"/>
      <c r="VW158" s="523"/>
      <c r="VX158" s="523"/>
      <c r="VY158" s="523"/>
      <c r="VZ158" s="523"/>
      <c r="WA158" s="523"/>
      <c r="WB158" s="523"/>
      <c r="WC158" s="523"/>
      <c r="WD158" s="523"/>
      <c r="WE158" s="523"/>
      <c r="WF158" s="523"/>
      <c r="WG158" s="523"/>
      <c r="WH158" s="523"/>
      <c r="WI158" s="523"/>
      <c r="WJ158" s="523"/>
      <c r="WK158" s="523"/>
      <c r="WL158" s="523"/>
      <c r="WM158" s="523"/>
      <c r="WN158" s="523"/>
      <c r="WO158" s="523"/>
      <c r="WP158" s="523"/>
      <c r="WQ158" s="523"/>
      <c r="WR158" s="523"/>
      <c r="WS158" s="523"/>
      <c r="WT158" s="523"/>
      <c r="WU158" s="523"/>
      <c r="WV158" s="523"/>
      <c r="WW158" s="523"/>
      <c r="WX158" s="523"/>
      <c r="WY158" s="523"/>
      <c r="WZ158" s="523"/>
      <c r="XA158" s="523"/>
      <c r="XB158" s="523"/>
      <c r="XC158" s="523"/>
      <c r="XD158" s="523"/>
      <c r="XE158" s="523"/>
      <c r="XF158" s="523"/>
      <c r="XG158" s="523"/>
      <c r="XH158" s="523"/>
      <c r="XI158" s="523"/>
      <c r="XJ158" s="523"/>
      <c r="XK158" s="523"/>
      <c r="XL158" s="523"/>
      <c r="XM158" s="523"/>
      <c r="XN158" s="523"/>
      <c r="XO158" s="523"/>
      <c r="XP158" s="523"/>
      <c r="XQ158" s="523"/>
      <c r="XR158" s="523"/>
      <c r="XS158" s="523"/>
      <c r="XT158" s="523"/>
      <c r="XU158" s="523"/>
      <c r="XV158" s="523"/>
      <c r="XW158" s="523"/>
      <c r="XX158" s="523"/>
      <c r="XY158" s="523"/>
      <c r="XZ158" s="523"/>
      <c r="YA158" s="523"/>
      <c r="YB158" s="523"/>
      <c r="YC158" s="523"/>
      <c r="YD158" s="523"/>
      <c r="YE158" s="523"/>
      <c r="YF158" s="523"/>
      <c r="YG158" s="523"/>
      <c r="YH158" s="523"/>
      <c r="YI158" s="523"/>
      <c r="YJ158" s="523"/>
      <c r="YK158" s="523"/>
      <c r="YL158" s="523"/>
      <c r="YM158" s="523"/>
      <c r="YN158" s="523"/>
      <c r="YO158" s="523"/>
      <c r="YP158" s="523"/>
      <c r="YQ158" s="523"/>
      <c r="YR158" s="523"/>
      <c r="YS158" s="523"/>
      <c r="YT158" s="523"/>
      <c r="YU158" s="523"/>
      <c r="YV158" s="523"/>
      <c r="YW158" s="523"/>
      <c r="YX158" s="523"/>
      <c r="YY158" s="523"/>
      <c r="YZ158" s="523"/>
      <c r="ZA158" s="523"/>
      <c r="ZB158" s="523"/>
      <c r="ZC158" s="523"/>
      <c r="ZD158" s="523"/>
      <c r="ZE158" s="523"/>
      <c r="ZF158" s="523"/>
      <c r="ZG158" s="523"/>
      <c r="ZH158" s="523"/>
      <c r="ZI158" s="523"/>
      <c r="ZJ158" s="523"/>
      <c r="ZK158" s="523"/>
      <c r="ZL158" s="523"/>
      <c r="ZM158" s="523"/>
      <c r="ZN158" s="523"/>
      <c r="ZO158" s="523"/>
      <c r="ZP158" s="523"/>
      <c r="ZQ158" s="523"/>
      <c r="ZR158" s="523"/>
      <c r="ZS158" s="523"/>
      <c r="ZT158" s="523"/>
      <c r="ZU158" s="523"/>
      <c r="ZV158" s="523"/>
      <c r="ZW158" s="523"/>
      <c r="ZX158" s="523"/>
      <c r="ZY158" s="523"/>
      <c r="ZZ158" s="523"/>
      <c r="AAA158" s="523"/>
      <c r="AAB158" s="523"/>
      <c r="AAC158" s="523"/>
      <c r="AAD158" s="523"/>
      <c r="AAE158" s="523"/>
      <c r="AAF158" s="523"/>
      <c r="AAG158" s="523"/>
      <c r="AAH158" s="523"/>
      <c r="AAI158" s="523"/>
      <c r="AAJ158" s="523"/>
      <c r="AAK158" s="523"/>
      <c r="AAL158" s="523"/>
      <c r="AAM158" s="523"/>
      <c r="AAN158" s="523"/>
      <c r="AAO158" s="523"/>
      <c r="AAP158" s="523"/>
      <c r="AAQ158" s="523"/>
      <c r="AAR158" s="523"/>
      <c r="AAS158" s="523"/>
      <c r="AAT158" s="523"/>
      <c r="AAU158" s="523"/>
      <c r="AAV158" s="523"/>
      <c r="AAW158" s="523"/>
      <c r="AAX158" s="523"/>
      <c r="AAY158" s="523"/>
      <c r="AAZ158" s="523"/>
      <c r="ABA158" s="523"/>
      <c r="ABB158" s="523"/>
      <c r="ABC158" s="523"/>
      <c r="ABD158" s="523"/>
      <c r="ABE158" s="523"/>
      <c r="ABF158" s="523"/>
      <c r="ABG158" s="523"/>
      <c r="ABH158" s="523"/>
      <c r="ABI158" s="523"/>
      <c r="ABJ158" s="523"/>
      <c r="ABK158" s="523"/>
      <c r="ABL158" s="523"/>
      <c r="ABM158" s="523"/>
      <c r="ABN158" s="523"/>
      <c r="ABO158" s="523"/>
      <c r="ABP158" s="523"/>
      <c r="ABQ158" s="523"/>
      <c r="ABR158" s="523"/>
      <c r="ABS158" s="523"/>
      <c r="ABT158" s="523"/>
      <c r="ABU158" s="523"/>
      <c r="ABV158" s="523"/>
      <c r="ABW158" s="523"/>
      <c r="ABX158" s="523"/>
      <c r="ABY158" s="523"/>
      <c r="ABZ158" s="523"/>
      <c r="ACA158" s="523"/>
      <c r="ACB158" s="523"/>
      <c r="ACC158" s="523"/>
      <c r="ACD158" s="523"/>
      <c r="ACE158" s="523"/>
      <c r="ACF158" s="523"/>
      <c r="ACG158" s="523"/>
      <c r="ACH158" s="523"/>
      <c r="ACI158" s="523"/>
      <c r="ACJ158" s="523"/>
      <c r="ACK158" s="523"/>
      <c r="ACL158" s="523"/>
      <c r="ACM158" s="523"/>
      <c r="ACN158" s="523"/>
      <c r="ACO158" s="523"/>
      <c r="ACP158" s="523"/>
      <c r="ACQ158" s="523"/>
      <c r="ACR158" s="523"/>
      <c r="ACS158" s="523"/>
      <c r="ACT158" s="523"/>
      <c r="ACU158" s="523"/>
      <c r="ACV158" s="523"/>
      <c r="ACW158" s="523"/>
      <c r="ACX158" s="523"/>
      <c r="ACY158" s="523"/>
      <c r="ACZ158" s="523"/>
      <c r="ADA158" s="523"/>
      <c r="ADB158" s="523"/>
      <c r="ADC158" s="523"/>
      <c r="ADD158" s="523"/>
      <c r="ADE158" s="523"/>
      <c r="ADF158" s="523"/>
      <c r="ADG158" s="523"/>
      <c r="ADH158" s="523"/>
      <c r="ADI158" s="523"/>
      <c r="ADJ158" s="523"/>
      <c r="ADK158" s="523"/>
      <c r="ADL158" s="523"/>
      <c r="ADM158" s="523"/>
      <c r="ADN158" s="523"/>
      <c r="ADO158" s="523"/>
      <c r="ADP158" s="523"/>
      <c r="ADQ158" s="523"/>
      <c r="ADR158" s="523"/>
      <c r="ADS158" s="523"/>
      <c r="ADT158" s="523"/>
      <c r="ADU158" s="523"/>
      <c r="ADV158" s="523"/>
      <c r="ADW158" s="523"/>
      <c r="ADX158" s="523"/>
      <c r="ADY158" s="523"/>
      <c r="ADZ158" s="523"/>
      <c r="AEA158" s="523"/>
      <c r="AEB158" s="523"/>
      <c r="AEC158" s="523"/>
      <c r="AED158" s="523"/>
      <c r="AEE158" s="523"/>
      <c r="AEF158" s="523"/>
      <c r="AEG158" s="523"/>
      <c r="AEH158" s="523"/>
      <c r="AEI158" s="523"/>
      <c r="AEJ158" s="523"/>
      <c r="AEK158" s="523"/>
      <c r="AEL158" s="523"/>
      <c r="AEM158" s="523"/>
      <c r="AEN158" s="523"/>
      <c r="AEO158" s="523"/>
      <c r="AEP158" s="523"/>
      <c r="AEQ158" s="523"/>
      <c r="AER158" s="523"/>
      <c r="AES158" s="523"/>
      <c r="AET158" s="523"/>
      <c r="AEU158" s="523"/>
      <c r="AEV158" s="523"/>
      <c r="AEW158" s="523"/>
      <c r="AEX158" s="523"/>
      <c r="AEY158" s="523"/>
      <c r="AEZ158" s="523"/>
      <c r="AFA158" s="523"/>
      <c r="AFB158" s="523"/>
      <c r="AFC158" s="523"/>
      <c r="AFD158" s="523"/>
      <c r="AFE158" s="523"/>
      <c r="AFF158" s="523"/>
      <c r="AFG158" s="523"/>
      <c r="AFH158" s="523"/>
      <c r="AFI158" s="523"/>
      <c r="AFJ158" s="523"/>
      <c r="AFK158" s="523"/>
      <c r="AFL158" s="523"/>
      <c r="AFM158" s="523"/>
      <c r="AFN158" s="523"/>
      <c r="AFO158" s="523"/>
      <c r="AFP158" s="523"/>
      <c r="AFQ158" s="523"/>
      <c r="AFR158" s="523"/>
      <c r="AFS158" s="523"/>
      <c r="AFT158" s="523"/>
      <c r="AFU158" s="523"/>
      <c r="AFV158" s="523"/>
      <c r="AFW158" s="523"/>
      <c r="AFX158" s="523"/>
      <c r="AFY158" s="523"/>
      <c r="AFZ158" s="523"/>
      <c r="AGA158" s="523"/>
      <c r="AGB158" s="523"/>
      <c r="AGC158" s="523"/>
      <c r="AGD158" s="523"/>
      <c r="AGE158" s="523"/>
      <c r="AGF158" s="523"/>
      <c r="AGG158" s="523"/>
      <c r="AGH158" s="523"/>
      <c r="AGI158" s="523"/>
      <c r="AGJ158" s="523"/>
      <c r="AGK158" s="523"/>
      <c r="AGL158" s="523"/>
      <c r="AGM158" s="523"/>
      <c r="AGN158" s="523"/>
      <c r="AGO158" s="523"/>
      <c r="AGP158" s="523"/>
      <c r="AGQ158" s="523"/>
      <c r="AGR158" s="523"/>
      <c r="AGS158" s="523"/>
      <c r="AGT158" s="523"/>
      <c r="AGU158" s="523"/>
      <c r="AGV158" s="523"/>
      <c r="AGW158" s="523"/>
      <c r="AGX158" s="523"/>
      <c r="AGY158" s="523"/>
      <c r="AGZ158" s="523"/>
      <c r="AHA158" s="523"/>
      <c r="AHB158" s="523"/>
      <c r="AHC158" s="523"/>
      <c r="AHD158" s="523"/>
      <c r="AHE158" s="523"/>
      <c r="AHF158" s="523"/>
      <c r="AHG158" s="523"/>
      <c r="AHH158" s="523"/>
      <c r="AHI158" s="523"/>
      <c r="AHJ158" s="523"/>
      <c r="AHK158" s="523"/>
      <c r="AHL158" s="523"/>
      <c r="AHM158" s="523"/>
      <c r="AHN158" s="523"/>
      <c r="AHO158" s="523"/>
      <c r="AHP158" s="523"/>
      <c r="AHQ158" s="523"/>
      <c r="AHR158" s="523"/>
      <c r="AHS158" s="523"/>
      <c r="AHT158" s="523"/>
      <c r="AHU158" s="523"/>
      <c r="AHV158" s="523"/>
      <c r="AHW158" s="523"/>
      <c r="AHX158" s="523"/>
      <c r="AHY158" s="523"/>
      <c r="AHZ158" s="523"/>
      <c r="AIA158" s="523"/>
      <c r="AIB158" s="523"/>
      <c r="AIC158" s="523"/>
      <c r="AID158" s="523"/>
      <c r="AIE158" s="523"/>
      <c r="AIF158" s="523"/>
      <c r="AIG158" s="523"/>
      <c r="AIH158" s="523"/>
      <c r="AII158" s="523"/>
      <c r="AIJ158" s="523"/>
      <c r="AIK158" s="523"/>
      <c r="AIL158" s="523"/>
      <c r="AIM158" s="523"/>
      <c r="AIN158" s="523"/>
      <c r="AIO158" s="523"/>
      <c r="AIP158" s="523"/>
      <c r="AIQ158" s="523"/>
      <c r="AIR158" s="523"/>
      <c r="AIS158" s="523"/>
      <c r="AIT158" s="523"/>
      <c r="AIU158" s="523"/>
      <c r="AIV158" s="523"/>
      <c r="AIW158" s="523"/>
      <c r="AIX158" s="523"/>
      <c r="AIY158" s="523"/>
      <c r="AIZ158" s="523"/>
      <c r="AJA158" s="523"/>
      <c r="AJB158" s="523"/>
      <c r="AJC158" s="523"/>
      <c r="AJD158" s="523"/>
      <c r="AJE158" s="523"/>
      <c r="AJF158" s="523"/>
      <c r="AJG158" s="523"/>
      <c r="AJH158" s="523"/>
      <c r="AJI158" s="523"/>
      <c r="AJJ158" s="523"/>
      <c r="AJK158" s="523"/>
      <c r="AJL158" s="523"/>
      <c r="AJM158" s="523"/>
      <c r="AJN158" s="523"/>
      <c r="AJO158" s="523"/>
      <c r="AJP158" s="523"/>
      <c r="AJQ158" s="523"/>
      <c r="AJR158" s="523"/>
      <c r="AJS158" s="523"/>
      <c r="AJT158" s="523"/>
      <c r="AJU158" s="523"/>
      <c r="AJV158" s="523"/>
      <c r="AJW158" s="523"/>
      <c r="AJX158" s="523"/>
      <c r="AJY158" s="523"/>
      <c r="AJZ158" s="523"/>
      <c r="AKA158" s="523"/>
      <c r="AKB158" s="523"/>
      <c r="AKC158" s="523"/>
      <c r="AKD158" s="523"/>
      <c r="AKE158" s="523"/>
      <c r="AKF158" s="523"/>
      <c r="AKG158" s="523"/>
      <c r="AKH158" s="523"/>
      <c r="AKI158" s="523"/>
      <c r="AKJ158" s="523"/>
      <c r="AKK158" s="523"/>
      <c r="AKL158" s="523"/>
      <c r="AKM158" s="523"/>
      <c r="AKN158" s="523"/>
      <c r="AKO158" s="523"/>
      <c r="AKP158" s="523"/>
      <c r="AKQ158" s="523"/>
      <c r="AKR158" s="523"/>
      <c r="AKS158" s="523"/>
      <c r="AKT158" s="523"/>
      <c r="AKU158" s="523"/>
      <c r="AKV158" s="523"/>
      <c r="AKW158" s="523"/>
      <c r="AKX158" s="523"/>
      <c r="AKY158" s="523"/>
      <c r="AKZ158" s="523"/>
      <c r="ALA158" s="523"/>
      <c r="ALB158" s="523"/>
      <c r="ALC158" s="523"/>
      <c r="ALD158" s="523"/>
      <c r="ALE158" s="523"/>
      <c r="ALF158" s="523"/>
      <c r="ALG158" s="523"/>
      <c r="ALH158" s="523"/>
      <c r="ALI158" s="523"/>
      <c r="ALJ158" s="523"/>
      <c r="ALK158" s="523"/>
      <c r="ALL158" s="523"/>
      <c r="ALM158" s="523"/>
      <c r="ALN158" s="523"/>
      <c r="ALO158" s="523"/>
      <c r="ALP158" s="523"/>
      <c r="ALQ158" s="523"/>
      <c r="ALR158" s="523"/>
      <c r="ALS158" s="523"/>
      <c r="ALT158" s="523"/>
      <c r="ALU158" s="523"/>
      <c r="ALV158" s="523"/>
      <c r="ALW158" s="523"/>
      <c r="ALX158" s="523"/>
      <c r="ALY158" s="523"/>
      <c r="ALZ158" s="523"/>
      <c r="AMA158" s="523"/>
      <c r="AMB158" s="523"/>
      <c r="AMC158" s="523"/>
      <c r="AMD158" s="523"/>
      <c r="AME158" s="523"/>
      <c r="AMF158" s="523"/>
      <c r="AMG158" s="523"/>
      <c r="AMH158" s="523"/>
      <c r="AMI158" s="523"/>
      <c r="AMJ158" s="523"/>
      <c r="AMK158" s="523"/>
      <c r="AML158" s="523"/>
    </row>
    <row r="159" spans="1:1026" s="525" customFormat="1" ht="19.5" customHeight="1">
      <c r="A159" s="523"/>
      <c r="B159" s="565"/>
      <c r="C159" s="872" t="s">
        <v>128</v>
      </c>
      <c r="D159" s="873"/>
      <c r="E159" s="873"/>
      <c r="F159" s="873"/>
      <c r="G159" s="874"/>
      <c r="H159" s="566">
        <f>SUM(H154:H158)</f>
        <v>4232.6590699999997</v>
      </c>
      <c r="J159" s="523"/>
      <c r="K159" s="523"/>
      <c r="L159" s="523"/>
      <c r="M159" s="523"/>
      <c r="N159" s="523"/>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c r="BS159" s="523"/>
      <c r="BT159" s="523"/>
      <c r="BU159" s="523"/>
      <c r="BV159" s="523"/>
      <c r="BW159" s="523"/>
      <c r="BX159" s="523"/>
      <c r="BY159" s="523"/>
      <c r="BZ159" s="523"/>
      <c r="CA159" s="523"/>
      <c r="CB159" s="523"/>
      <c r="CC159" s="523"/>
      <c r="CD159" s="523"/>
      <c r="CE159" s="523"/>
      <c r="CF159" s="523"/>
      <c r="CG159" s="523"/>
      <c r="CH159" s="523"/>
      <c r="CI159" s="523"/>
      <c r="CJ159" s="523"/>
      <c r="CK159" s="523"/>
      <c r="CL159" s="523"/>
      <c r="CM159" s="523"/>
      <c r="CN159" s="523"/>
      <c r="CO159" s="523"/>
      <c r="CP159" s="523"/>
      <c r="CQ159" s="523"/>
      <c r="CR159" s="523"/>
      <c r="CS159" s="523"/>
      <c r="CT159" s="523"/>
      <c r="CU159" s="523"/>
      <c r="CV159" s="523"/>
      <c r="CW159" s="523"/>
      <c r="CX159" s="523"/>
      <c r="CY159" s="523"/>
      <c r="CZ159" s="523"/>
      <c r="DA159" s="523"/>
      <c r="DB159" s="523"/>
      <c r="DC159" s="523"/>
      <c r="DD159" s="523"/>
      <c r="DE159" s="523"/>
      <c r="DF159" s="523"/>
      <c r="DG159" s="523"/>
      <c r="DH159" s="523"/>
      <c r="DI159" s="523"/>
      <c r="DJ159" s="523"/>
      <c r="DK159" s="523"/>
      <c r="DL159" s="523"/>
      <c r="DM159" s="523"/>
      <c r="DN159" s="523"/>
      <c r="DO159" s="523"/>
      <c r="DP159" s="523"/>
      <c r="DQ159" s="523"/>
      <c r="DR159" s="523"/>
      <c r="DS159" s="523"/>
      <c r="DT159" s="523"/>
      <c r="DU159" s="523"/>
      <c r="DV159" s="523"/>
      <c r="DW159" s="523"/>
      <c r="DX159" s="523"/>
      <c r="DY159" s="523"/>
      <c r="DZ159" s="523"/>
      <c r="EA159" s="523"/>
      <c r="EB159" s="523"/>
      <c r="EC159" s="523"/>
      <c r="ED159" s="523"/>
      <c r="EE159" s="523"/>
      <c r="EF159" s="523"/>
      <c r="EG159" s="523"/>
      <c r="EH159" s="523"/>
      <c r="EI159" s="523"/>
      <c r="EJ159" s="523"/>
      <c r="EK159" s="523"/>
      <c r="EL159" s="523"/>
      <c r="EM159" s="523"/>
      <c r="EN159" s="523"/>
      <c r="EO159" s="523"/>
      <c r="EP159" s="523"/>
      <c r="EQ159" s="523"/>
      <c r="ER159" s="523"/>
      <c r="ES159" s="523"/>
      <c r="ET159" s="523"/>
      <c r="EU159" s="523"/>
      <c r="EV159" s="523"/>
      <c r="EW159" s="523"/>
      <c r="EX159" s="523"/>
      <c r="EY159" s="523"/>
      <c r="EZ159" s="523"/>
      <c r="FA159" s="523"/>
      <c r="FB159" s="523"/>
      <c r="FC159" s="523"/>
      <c r="FD159" s="523"/>
      <c r="FE159" s="523"/>
      <c r="FF159" s="523"/>
      <c r="FG159" s="523"/>
      <c r="FH159" s="523"/>
      <c r="FI159" s="523"/>
      <c r="FJ159" s="523"/>
      <c r="FK159" s="523"/>
      <c r="FL159" s="523"/>
      <c r="FM159" s="523"/>
      <c r="FN159" s="523"/>
      <c r="FO159" s="523"/>
      <c r="FP159" s="523"/>
      <c r="FQ159" s="523"/>
      <c r="FR159" s="523"/>
      <c r="FS159" s="523"/>
      <c r="FT159" s="523"/>
      <c r="FU159" s="523"/>
      <c r="FV159" s="523"/>
      <c r="FW159" s="523"/>
      <c r="FX159" s="523"/>
      <c r="FY159" s="523"/>
      <c r="FZ159" s="523"/>
      <c r="GA159" s="523"/>
      <c r="GB159" s="523"/>
      <c r="GC159" s="523"/>
      <c r="GD159" s="523"/>
      <c r="GE159" s="523"/>
      <c r="GF159" s="523"/>
      <c r="GG159" s="523"/>
      <c r="GH159" s="523"/>
      <c r="GI159" s="523"/>
      <c r="GJ159" s="523"/>
      <c r="GK159" s="523"/>
      <c r="GL159" s="523"/>
      <c r="GM159" s="523"/>
      <c r="GN159" s="523"/>
      <c r="GO159" s="523"/>
      <c r="GP159" s="523"/>
      <c r="GQ159" s="523"/>
      <c r="GR159" s="523"/>
      <c r="GS159" s="523"/>
      <c r="GT159" s="523"/>
      <c r="GU159" s="523"/>
      <c r="GV159" s="523"/>
      <c r="GW159" s="523"/>
      <c r="GX159" s="523"/>
      <c r="GY159" s="523"/>
      <c r="GZ159" s="523"/>
      <c r="HA159" s="523"/>
      <c r="HB159" s="523"/>
      <c r="HC159" s="523"/>
      <c r="HD159" s="523"/>
      <c r="HE159" s="523"/>
      <c r="HF159" s="523"/>
      <c r="HG159" s="523"/>
      <c r="HH159" s="523"/>
      <c r="HI159" s="523"/>
      <c r="HJ159" s="523"/>
      <c r="HK159" s="523"/>
      <c r="HL159" s="523"/>
      <c r="HM159" s="523"/>
      <c r="HN159" s="523"/>
      <c r="HO159" s="523"/>
      <c r="HP159" s="523"/>
      <c r="HQ159" s="523"/>
      <c r="HR159" s="523"/>
      <c r="HS159" s="523"/>
      <c r="HT159" s="523"/>
      <c r="HU159" s="523"/>
      <c r="HV159" s="523"/>
      <c r="HW159" s="523"/>
      <c r="HX159" s="523"/>
      <c r="HY159" s="523"/>
      <c r="HZ159" s="523"/>
      <c r="IA159" s="523"/>
      <c r="IB159" s="523"/>
      <c r="IC159" s="523"/>
      <c r="ID159" s="523"/>
      <c r="IE159" s="523"/>
      <c r="IF159" s="523"/>
      <c r="IG159" s="523"/>
      <c r="IH159" s="523"/>
      <c r="II159" s="523"/>
      <c r="IJ159" s="523"/>
      <c r="IK159" s="523"/>
      <c r="IL159" s="523"/>
      <c r="IM159" s="523"/>
      <c r="IN159" s="523"/>
      <c r="IO159" s="523"/>
      <c r="IP159" s="523"/>
      <c r="IQ159" s="523"/>
      <c r="IR159" s="523"/>
      <c r="IS159" s="523"/>
      <c r="IT159" s="523"/>
      <c r="IU159" s="523"/>
      <c r="IV159" s="523"/>
      <c r="IW159" s="523"/>
      <c r="IX159" s="523"/>
      <c r="IY159" s="523"/>
      <c r="IZ159" s="523"/>
      <c r="JA159" s="523"/>
      <c r="JB159" s="523"/>
      <c r="JC159" s="523"/>
      <c r="JD159" s="523"/>
      <c r="JE159" s="523"/>
      <c r="JF159" s="523"/>
      <c r="JG159" s="523"/>
      <c r="JH159" s="523"/>
      <c r="JI159" s="523"/>
      <c r="JJ159" s="523"/>
      <c r="JK159" s="523"/>
      <c r="JL159" s="523"/>
      <c r="JM159" s="523"/>
      <c r="JN159" s="523"/>
      <c r="JO159" s="523"/>
      <c r="JP159" s="523"/>
      <c r="JQ159" s="523"/>
      <c r="JR159" s="523"/>
      <c r="JS159" s="523"/>
      <c r="JT159" s="523"/>
      <c r="JU159" s="523"/>
      <c r="JV159" s="523"/>
      <c r="JW159" s="523"/>
      <c r="JX159" s="523"/>
      <c r="JY159" s="523"/>
      <c r="JZ159" s="523"/>
      <c r="KA159" s="523"/>
      <c r="KB159" s="523"/>
      <c r="KC159" s="523"/>
      <c r="KD159" s="523"/>
      <c r="KE159" s="523"/>
      <c r="KF159" s="523"/>
      <c r="KG159" s="523"/>
      <c r="KH159" s="523"/>
      <c r="KI159" s="523"/>
      <c r="KJ159" s="523"/>
      <c r="KK159" s="523"/>
      <c r="KL159" s="523"/>
      <c r="KM159" s="523"/>
      <c r="KN159" s="523"/>
      <c r="KO159" s="523"/>
      <c r="KP159" s="523"/>
      <c r="KQ159" s="523"/>
      <c r="KR159" s="523"/>
      <c r="KS159" s="523"/>
      <c r="KT159" s="523"/>
      <c r="KU159" s="523"/>
      <c r="KV159" s="523"/>
      <c r="KW159" s="523"/>
      <c r="KX159" s="523"/>
      <c r="KY159" s="523"/>
      <c r="KZ159" s="523"/>
      <c r="LA159" s="523"/>
      <c r="LB159" s="523"/>
      <c r="LC159" s="523"/>
      <c r="LD159" s="523"/>
      <c r="LE159" s="523"/>
      <c r="LF159" s="523"/>
      <c r="LG159" s="523"/>
      <c r="LH159" s="523"/>
      <c r="LI159" s="523"/>
      <c r="LJ159" s="523"/>
      <c r="LK159" s="523"/>
      <c r="LL159" s="523"/>
      <c r="LM159" s="523"/>
      <c r="LN159" s="523"/>
      <c r="LO159" s="523"/>
      <c r="LP159" s="523"/>
      <c r="LQ159" s="523"/>
      <c r="LR159" s="523"/>
      <c r="LS159" s="523"/>
      <c r="LT159" s="523"/>
      <c r="LU159" s="523"/>
      <c r="LV159" s="523"/>
      <c r="LW159" s="523"/>
      <c r="LX159" s="523"/>
      <c r="LY159" s="523"/>
      <c r="LZ159" s="523"/>
      <c r="MA159" s="523"/>
      <c r="MB159" s="523"/>
      <c r="MC159" s="523"/>
      <c r="MD159" s="523"/>
      <c r="ME159" s="523"/>
      <c r="MF159" s="523"/>
      <c r="MG159" s="523"/>
      <c r="MH159" s="523"/>
      <c r="MI159" s="523"/>
      <c r="MJ159" s="523"/>
      <c r="MK159" s="523"/>
      <c r="ML159" s="523"/>
      <c r="MM159" s="523"/>
      <c r="MN159" s="523"/>
      <c r="MO159" s="523"/>
      <c r="MP159" s="523"/>
      <c r="MQ159" s="523"/>
      <c r="MR159" s="523"/>
      <c r="MS159" s="523"/>
      <c r="MT159" s="523"/>
      <c r="MU159" s="523"/>
      <c r="MV159" s="523"/>
      <c r="MW159" s="523"/>
      <c r="MX159" s="523"/>
      <c r="MY159" s="523"/>
      <c r="MZ159" s="523"/>
      <c r="NA159" s="523"/>
      <c r="NB159" s="523"/>
      <c r="NC159" s="523"/>
      <c r="ND159" s="523"/>
      <c r="NE159" s="523"/>
      <c r="NF159" s="523"/>
      <c r="NG159" s="523"/>
      <c r="NH159" s="523"/>
      <c r="NI159" s="523"/>
      <c r="NJ159" s="523"/>
      <c r="NK159" s="523"/>
      <c r="NL159" s="523"/>
      <c r="NM159" s="523"/>
      <c r="NN159" s="523"/>
      <c r="NO159" s="523"/>
      <c r="NP159" s="523"/>
      <c r="NQ159" s="523"/>
      <c r="NR159" s="523"/>
      <c r="NS159" s="523"/>
      <c r="NT159" s="523"/>
      <c r="NU159" s="523"/>
      <c r="NV159" s="523"/>
      <c r="NW159" s="523"/>
      <c r="NX159" s="523"/>
      <c r="NY159" s="523"/>
      <c r="NZ159" s="523"/>
      <c r="OA159" s="523"/>
      <c r="OB159" s="523"/>
      <c r="OC159" s="523"/>
      <c r="OD159" s="523"/>
      <c r="OE159" s="523"/>
      <c r="OF159" s="523"/>
      <c r="OG159" s="523"/>
      <c r="OH159" s="523"/>
      <c r="OI159" s="523"/>
      <c r="OJ159" s="523"/>
      <c r="OK159" s="523"/>
      <c r="OL159" s="523"/>
      <c r="OM159" s="523"/>
      <c r="ON159" s="523"/>
      <c r="OO159" s="523"/>
      <c r="OP159" s="523"/>
      <c r="OQ159" s="523"/>
      <c r="OR159" s="523"/>
      <c r="OS159" s="523"/>
      <c r="OT159" s="523"/>
      <c r="OU159" s="523"/>
      <c r="OV159" s="523"/>
      <c r="OW159" s="523"/>
      <c r="OX159" s="523"/>
      <c r="OY159" s="523"/>
      <c r="OZ159" s="523"/>
      <c r="PA159" s="523"/>
      <c r="PB159" s="523"/>
      <c r="PC159" s="523"/>
      <c r="PD159" s="523"/>
      <c r="PE159" s="523"/>
      <c r="PF159" s="523"/>
      <c r="PG159" s="523"/>
      <c r="PH159" s="523"/>
      <c r="PI159" s="523"/>
      <c r="PJ159" s="523"/>
      <c r="PK159" s="523"/>
      <c r="PL159" s="523"/>
      <c r="PM159" s="523"/>
      <c r="PN159" s="523"/>
      <c r="PO159" s="523"/>
      <c r="PP159" s="523"/>
      <c r="PQ159" s="523"/>
      <c r="PR159" s="523"/>
      <c r="PS159" s="523"/>
      <c r="PT159" s="523"/>
      <c r="PU159" s="523"/>
      <c r="PV159" s="523"/>
      <c r="PW159" s="523"/>
      <c r="PX159" s="523"/>
      <c r="PY159" s="523"/>
      <c r="PZ159" s="523"/>
      <c r="QA159" s="523"/>
      <c r="QB159" s="523"/>
      <c r="QC159" s="523"/>
      <c r="QD159" s="523"/>
      <c r="QE159" s="523"/>
      <c r="QF159" s="523"/>
      <c r="QG159" s="523"/>
      <c r="QH159" s="523"/>
      <c r="QI159" s="523"/>
      <c r="QJ159" s="523"/>
      <c r="QK159" s="523"/>
      <c r="QL159" s="523"/>
      <c r="QM159" s="523"/>
      <c r="QN159" s="523"/>
      <c r="QO159" s="523"/>
      <c r="QP159" s="523"/>
      <c r="QQ159" s="523"/>
      <c r="QR159" s="523"/>
      <c r="QS159" s="523"/>
      <c r="QT159" s="523"/>
      <c r="QU159" s="523"/>
      <c r="QV159" s="523"/>
      <c r="QW159" s="523"/>
      <c r="QX159" s="523"/>
      <c r="QY159" s="523"/>
      <c r="QZ159" s="523"/>
      <c r="RA159" s="523"/>
      <c r="RB159" s="523"/>
      <c r="RC159" s="523"/>
      <c r="RD159" s="523"/>
      <c r="RE159" s="523"/>
      <c r="RF159" s="523"/>
      <c r="RG159" s="523"/>
      <c r="RH159" s="523"/>
      <c r="RI159" s="523"/>
      <c r="RJ159" s="523"/>
      <c r="RK159" s="523"/>
      <c r="RL159" s="523"/>
      <c r="RM159" s="523"/>
      <c r="RN159" s="523"/>
      <c r="RO159" s="523"/>
      <c r="RP159" s="523"/>
      <c r="RQ159" s="523"/>
      <c r="RR159" s="523"/>
      <c r="RS159" s="523"/>
      <c r="RT159" s="523"/>
      <c r="RU159" s="523"/>
      <c r="RV159" s="523"/>
      <c r="RW159" s="523"/>
      <c r="RX159" s="523"/>
      <c r="RY159" s="523"/>
      <c r="RZ159" s="523"/>
      <c r="SA159" s="523"/>
      <c r="SB159" s="523"/>
      <c r="SC159" s="523"/>
      <c r="SD159" s="523"/>
      <c r="SE159" s="523"/>
      <c r="SF159" s="523"/>
      <c r="SG159" s="523"/>
      <c r="SH159" s="523"/>
      <c r="SI159" s="523"/>
      <c r="SJ159" s="523"/>
      <c r="SK159" s="523"/>
      <c r="SL159" s="523"/>
      <c r="SM159" s="523"/>
      <c r="SN159" s="523"/>
      <c r="SO159" s="523"/>
      <c r="SP159" s="523"/>
      <c r="SQ159" s="523"/>
      <c r="SR159" s="523"/>
      <c r="SS159" s="523"/>
      <c r="ST159" s="523"/>
      <c r="SU159" s="523"/>
      <c r="SV159" s="523"/>
      <c r="SW159" s="523"/>
      <c r="SX159" s="523"/>
      <c r="SY159" s="523"/>
      <c r="SZ159" s="523"/>
      <c r="TA159" s="523"/>
      <c r="TB159" s="523"/>
      <c r="TC159" s="523"/>
      <c r="TD159" s="523"/>
      <c r="TE159" s="523"/>
      <c r="TF159" s="523"/>
      <c r="TG159" s="523"/>
      <c r="TH159" s="523"/>
      <c r="TI159" s="523"/>
      <c r="TJ159" s="523"/>
      <c r="TK159" s="523"/>
      <c r="TL159" s="523"/>
      <c r="TM159" s="523"/>
      <c r="TN159" s="523"/>
      <c r="TO159" s="523"/>
      <c r="TP159" s="523"/>
      <c r="TQ159" s="523"/>
      <c r="TR159" s="523"/>
      <c r="TS159" s="523"/>
      <c r="TT159" s="523"/>
      <c r="TU159" s="523"/>
      <c r="TV159" s="523"/>
      <c r="TW159" s="523"/>
      <c r="TX159" s="523"/>
      <c r="TY159" s="523"/>
      <c r="TZ159" s="523"/>
      <c r="UA159" s="523"/>
      <c r="UB159" s="523"/>
      <c r="UC159" s="523"/>
      <c r="UD159" s="523"/>
      <c r="UE159" s="523"/>
      <c r="UF159" s="523"/>
      <c r="UG159" s="523"/>
      <c r="UH159" s="523"/>
      <c r="UI159" s="523"/>
      <c r="UJ159" s="523"/>
      <c r="UK159" s="523"/>
      <c r="UL159" s="523"/>
      <c r="UM159" s="523"/>
      <c r="UN159" s="523"/>
      <c r="UO159" s="523"/>
      <c r="UP159" s="523"/>
      <c r="UQ159" s="523"/>
      <c r="UR159" s="523"/>
      <c r="US159" s="523"/>
      <c r="UT159" s="523"/>
      <c r="UU159" s="523"/>
      <c r="UV159" s="523"/>
      <c r="UW159" s="523"/>
      <c r="UX159" s="523"/>
      <c r="UY159" s="523"/>
      <c r="UZ159" s="523"/>
      <c r="VA159" s="523"/>
      <c r="VB159" s="523"/>
      <c r="VC159" s="523"/>
      <c r="VD159" s="523"/>
      <c r="VE159" s="523"/>
      <c r="VF159" s="523"/>
      <c r="VG159" s="523"/>
      <c r="VH159" s="523"/>
      <c r="VI159" s="523"/>
      <c r="VJ159" s="523"/>
      <c r="VK159" s="523"/>
      <c r="VL159" s="523"/>
      <c r="VM159" s="523"/>
      <c r="VN159" s="523"/>
      <c r="VO159" s="523"/>
      <c r="VP159" s="523"/>
      <c r="VQ159" s="523"/>
      <c r="VR159" s="523"/>
      <c r="VS159" s="523"/>
      <c r="VT159" s="523"/>
      <c r="VU159" s="523"/>
      <c r="VV159" s="523"/>
      <c r="VW159" s="523"/>
      <c r="VX159" s="523"/>
      <c r="VY159" s="523"/>
      <c r="VZ159" s="523"/>
      <c r="WA159" s="523"/>
      <c r="WB159" s="523"/>
      <c r="WC159" s="523"/>
      <c r="WD159" s="523"/>
      <c r="WE159" s="523"/>
      <c r="WF159" s="523"/>
      <c r="WG159" s="523"/>
      <c r="WH159" s="523"/>
      <c r="WI159" s="523"/>
      <c r="WJ159" s="523"/>
      <c r="WK159" s="523"/>
      <c r="WL159" s="523"/>
      <c r="WM159" s="523"/>
      <c r="WN159" s="523"/>
      <c r="WO159" s="523"/>
      <c r="WP159" s="523"/>
      <c r="WQ159" s="523"/>
      <c r="WR159" s="523"/>
      <c r="WS159" s="523"/>
      <c r="WT159" s="523"/>
      <c r="WU159" s="523"/>
      <c r="WV159" s="523"/>
      <c r="WW159" s="523"/>
      <c r="WX159" s="523"/>
      <c r="WY159" s="523"/>
      <c r="WZ159" s="523"/>
      <c r="XA159" s="523"/>
      <c r="XB159" s="523"/>
      <c r="XC159" s="523"/>
      <c r="XD159" s="523"/>
      <c r="XE159" s="523"/>
      <c r="XF159" s="523"/>
      <c r="XG159" s="523"/>
      <c r="XH159" s="523"/>
      <c r="XI159" s="523"/>
      <c r="XJ159" s="523"/>
      <c r="XK159" s="523"/>
      <c r="XL159" s="523"/>
      <c r="XM159" s="523"/>
      <c r="XN159" s="523"/>
      <c r="XO159" s="523"/>
      <c r="XP159" s="523"/>
      <c r="XQ159" s="523"/>
      <c r="XR159" s="523"/>
      <c r="XS159" s="523"/>
      <c r="XT159" s="523"/>
      <c r="XU159" s="523"/>
      <c r="XV159" s="523"/>
      <c r="XW159" s="523"/>
      <c r="XX159" s="523"/>
      <c r="XY159" s="523"/>
      <c r="XZ159" s="523"/>
      <c r="YA159" s="523"/>
      <c r="YB159" s="523"/>
      <c r="YC159" s="523"/>
      <c r="YD159" s="523"/>
      <c r="YE159" s="523"/>
      <c r="YF159" s="523"/>
      <c r="YG159" s="523"/>
      <c r="YH159" s="523"/>
      <c r="YI159" s="523"/>
      <c r="YJ159" s="523"/>
      <c r="YK159" s="523"/>
      <c r="YL159" s="523"/>
      <c r="YM159" s="523"/>
      <c r="YN159" s="523"/>
      <c r="YO159" s="523"/>
      <c r="YP159" s="523"/>
      <c r="YQ159" s="523"/>
      <c r="YR159" s="523"/>
      <c r="YS159" s="523"/>
      <c r="YT159" s="523"/>
      <c r="YU159" s="523"/>
      <c r="YV159" s="523"/>
      <c r="YW159" s="523"/>
      <c r="YX159" s="523"/>
      <c r="YY159" s="523"/>
      <c r="YZ159" s="523"/>
      <c r="ZA159" s="523"/>
      <c r="ZB159" s="523"/>
      <c r="ZC159" s="523"/>
      <c r="ZD159" s="523"/>
      <c r="ZE159" s="523"/>
      <c r="ZF159" s="523"/>
      <c r="ZG159" s="523"/>
      <c r="ZH159" s="523"/>
      <c r="ZI159" s="523"/>
      <c r="ZJ159" s="523"/>
      <c r="ZK159" s="523"/>
      <c r="ZL159" s="523"/>
      <c r="ZM159" s="523"/>
      <c r="ZN159" s="523"/>
      <c r="ZO159" s="523"/>
      <c r="ZP159" s="523"/>
      <c r="ZQ159" s="523"/>
      <c r="ZR159" s="523"/>
      <c r="ZS159" s="523"/>
      <c r="ZT159" s="523"/>
      <c r="ZU159" s="523"/>
      <c r="ZV159" s="523"/>
      <c r="ZW159" s="523"/>
      <c r="ZX159" s="523"/>
      <c r="ZY159" s="523"/>
      <c r="ZZ159" s="523"/>
      <c r="AAA159" s="523"/>
      <c r="AAB159" s="523"/>
      <c r="AAC159" s="523"/>
      <c r="AAD159" s="523"/>
      <c r="AAE159" s="523"/>
      <c r="AAF159" s="523"/>
      <c r="AAG159" s="523"/>
      <c r="AAH159" s="523"/>
      <c r="AAI159" s="523"/>
      <c r="AAJ159" s="523"/>
      <c r="AAK159" s="523"/>
      <c r="AAL159" s="523"/>
      <c r="AAM159" s="523"/>
      <c r="AAN159" s="523"/>
      <c r="AAO159" s="523"/>
      <c r="AAP159" s="523"/>
      <c r="AAQ159" s="523"/>
      <c r="AAR159" s="523"/>
      <c r="AAS159" s="523"/>
      <c r="AAT159" s="523"/>
      <c r="AAU159" s="523"/>
      <c r="AAV159" s="523"/>
      <c r="AAW159" s="523"/>
      <c r="AAX159" s="523"/>
      <c r="AAY159" s="523"/>
      <c r="AAZ159" s="523"/>
      <c r="ABA159" s="523"/>
      <c r="ABB159" s="523"/>
      <c r="ABC159" s="523"/>
      <c r="ABD159" s="523"/>
      <c r="ABE159" s="523"/>
      <c r="ABF159" s="523"/>
      <c r="ABG159" s="523"/>
      <c r="ABH159" s="523"/>
      <c r="ABI159" s="523"/>
      <c r="ABJ159" s="523"/>
      <c r="ABK159" s="523"/>
      <c r="ABL159" s="523"/>
      <c r="ABM159" s="523"/>
      <c r="ABN159" s="523"/>
      <c r="ABO159" s="523"/>
      <c r="ABP159" s="523"/>
      <c r="ABQ159" s="523"/>
      <c r="ABR159" s="523"/>
      <c r="ABS159" s="523"/>
      <c r="ABT159" s="523"/>
      <c r="ABU159" s="523"/>
      <c r="ABV159" s="523"/>
      <c r="ABW159" s="523"/>
      <c r="ABX159" s="523"/>
      <c r="ABY159" s="523"/>
      <c r="ABZ159" s="523"/>
      <c r="ACA159" s="523"/>
      <c r="ACB159" s="523"/>
      <c r="ACC159" s="523"/>
      <c r="ACD159" s="523"/>
      <c r="ACE159" s="523"/>
      <c r="ACF159" s="523"/>
      <c r="ACG159" s="523"/>
      <c r="ACH159" s="523"/>
      <c r="ACI159" s="523"/>
      <c r="ACJ159" s="523"/>
      <c r="ACK159" s="523"/>
      <c r="ACL159" s="523"/>
      <c r="ACM159" s="523"/>
      <c r="ACN159" s="523"/>
      <c r="ACO159" s="523"/>
      <c r="ACP159" s="523"/>
      <c r="ACQ159" s="523"/>
      <c r="ACR159" s="523"/>
      <c r="ACS159" s="523"/>
      <c r="ACT159" s="523"/>
      <c r="ACU159" s="523"/>
      <c r="ACV159" s="523"/>
      <c r="ACW159" s="523"/>
      <c r="ACX159" s="523"/>
      <c r="ACY159" s="523"/>
      <c r="ACZ159" s="523"/>
      <c r="ADA159" s="523"/>
      <c r="ADB159" s="523"/>
      <c r="ADC159" s="523"/>
      <c r="ADD159" s="523"/>
      <c r="ADE159" s="523"/>
      <c r="ADF159" s="523"/>
      <c r="ADG159" s="523"/>
      <c r="ADH159" s="523"/>
      <c r="ADI159" s="523"/>
      <c r="ADJ159" s="523"/>
      <c r="ADK159" s="523"/>
      <c r="ADL159" s="523"/>
      <c r="ADM159" s="523"/>
      <c r="ADN159" s="523"/>
      <c r="ADO159" s="523"/>
      <c r="ADP159" s="523"/>
      <c r="ADQ159" s="523"/>
      <c r="ADR159" s="523"/>
      <c r="ADS159" s="523"/>
      <c r="ADT159" s="523"/>
      <c r="ADU159" s="523"/>
      <c r="ADV159" s="523"/>
      <c r="ADW159" s="523"/>
      <c r="ADX159" s="523"/>
      <c r="ADY159" s="523"/>
      <c r="ADZ159" s="523"/>
      <c r="AEA159" s="523"/>
      <c r="AEB159" s="523"/>
      <c r="AEC159" s="523"/>
      <c r="AED159" s="523"/>
      <c r="AEE159" s="523"/>
      <c r="AEF159" s="523"/>
      <c r="AEG159" s="523"/>
      <c r="AEH159" s="523"/>
      <c r="AEI159" s="523"/>
      <c r="AEJ159" s="523"/>
      <c r="AEK159" s="523"/>
      <c r="AEL159" s="523"/>
      <c r="AEM159" s="523"/>
      <c r="AEN159" s="523"/>
      <c r="AEO159" s="523"/>
      <c r="AEP159" s="523"/>
      <c r="AEQ159" s="523"/>
      <c r="AER159" s="523"/>
      <c r="AES159" s="523"/>
      <c r="AET159" s="523"/>
      <c r="AEU159" s="523"/>
      <c r="AEV159" s="523"/>
      <c r="AEW159" s="523"/>
      <c r="AEX159" s="523"/>
      <c r="AEY159" s="523"/>
      <c r="AEZ159" s="523"/>
      <c r="AFA159" s="523"/>
      <c r="AFB159" s="523"/>
      <c r="AFC159" s="523"/>
      <c r="AFD159" s="523"/>
      <c r="AFE159" s="523"/>
      <c r="AFF159" s="523"/>
      <c r="AFG159" s="523"/>
      <c r="AFH159" s="523"/>
      <c r="AFI159" s="523"/>
      <c r="AFJ159" s="523"/>
      <c r="AFK159" s="523"/>
      <c r="AFL159" s="523"/>
      <c r="AFM159" s="523"/>
      <c r="AFN159" s="523"/>
      <c r="AFO159" s="523"/>
      <c r="AFP159" s="523"/>
      <c r="AFQ159" s="523"/>
      <c r="AFR159" s="523"/>
      <c r="AFS159" s="523"/>
      <c r="AFT159" s="523"/>
      <c r="AFU159" s="523"/>
      <c r="AFV159" s="523"/>
      <c r="AFW159" s="523"/>
      <c r="AFX159" s="523"/>
      <c r="AFY159" s="523"/>
      <c r="AFZ159" s="523"/>
      <c r="AGA159" s="523"/>
      <c r="AGB159" s="523"/>
      <c r="AGC159" s="523"/>
      <c r="AGD159" s="523"/>
      <c r="AGE159" s="523"/>
      <c r="AGF159" s="523"/>
      <c r="AGG159" s="523"/>
      <c r="AGH159" s="523"/>
      <c r="AGI159" s="523"/>
      <c r="AGJ159" s="523"/>
      <c r="AGK159" s="523"/>
      <c r="AGL159" s="523"/>
      <c r="AGM159" s="523"/>
      <c r="AGN159" s="523"/>
      <c r="AGO159" s="523"/>
      <c r="AGP159" s="523"/>
      <c r="AGQ159" s="523"/>
      <c r="AGR159" s="523"/>
      <c r="AGS159" s="523"/>
      <c r="AGT159" s="523"/>
      <c r="AGU159" s="523"/>
      <c r="AGV159" s="523"/>
      <c r="AGW159" s="523"/>
      <c r="AGX159" s="523"/>
      <c r="AGY159" s="523"/>
      <c r="AGZ159" s="523"/>
      <c r="AHA159" s="523"/>
      <c r="AHB159" s="523"/>
      <c r="AHC159" s="523"/>
      <c r="AHD159" s="523"/>
      <c r="AHE159" s="523"/>
      <c r="AHF159" s="523"/>
      <c r="AHG159" s="523"/>
      <c r="AHH159" s="523"/>
      <c r="AHI159" s="523"/>
      <c r="AHJ159" s="523"/>
      <c r="AHK159" s="523"/>
      <c r="AHL159" s="523"/>
      <c r="AHM159" s="523"/>
      <c r="AHN159" s="523"/>
      <c r="AHO159" s="523"/>
      <c r="AHP159" s="523"/>
      <c r="AHQ159" s="523"/>
      <c r="AHR159" s="523"/>
      <c r="AHS159" s="523"/>
      <c r="AHT159" s="523"/>
      <c r="AHU159" s="523"/>
      <c r="AHV159" s="523"/>
      <c r="AHW159" s="523"/>
      <c r="AHX159" s="523"/>
      <c r="AHY159" s="523"/>
      <c r="AHZ159" s="523"/>
      <c r="AIA159" s="523"/>
      <c r="AIB159" s="523"/>
      <c r="AIC159" s="523"/>
      <c r="AID159" s="523"/>
      <c r="AIE159" s="523"/>
      <c r="AIF159" s="523"/>
      <c r="AIG159" s="523"/>
      <c r="AIH159" s="523"/>
      <c r="AII159" s="523"/>
      <c r="AIJ159" s="523"/>
      <c r="AIK159" s="523"/>
      <c r="AIL159" s="523"/>
      <c r="AIM159" s="523"/>
      <c r="AIN159" s="523"/>
      <c r="AIO159" s="523"/>
      <c r="AIP159" s="523"/>
      <c r="AIQ159" s="523"/>
      <c r="AIR159" s="523"/>
      <c r="AIS159" s="523"/>
      <c r="AIT159" s="523"/>
      <c r="AIU159" s="523"/>
      <c r="AIV159" s="523"/>
      <c r="AIW159" s="523"/>
      <c r="AIX159" s="523"/>
      <c r="AIY159" s="523"/>
      <c r="AIZ159" s="523"/>
      <c r="AJA159" s="523"/>
      <c r="AJB159" s="523"/>
      <c r="AJC159" s="523"/>
      <c r="AJD159" s="523"/>
      <c r="AJE159" s="523"/>
      <c r="AJF159" s="523"/>
      <c r="AJG159" s="523"/>
      <c r="AJH159" s="523"/>
      <c r="AJI159" s="523"/>
      <c r="AJJ159" s="523"/>
      <c r="AJK159" s="523"/>
      <c r="AJL159" s="523"/>
      <c r="AJM159" s="523"/>
      <c r="AJN159" s="523"/>
      <c r="AJO159" s="523"/>
      <c r="AJP159" s="523"/>
      <c r="AJQ159" s="523"/>
      <c r="AJR159" s="523"/>
      <c r="AJS159" s="523"/>
      <c r="AJT159" s="523"/>
      <c r="AJU159" s="523"/>
      <c r="AJV159" s="523"/>
      <c r="AJW159" s="523"/>
      <c r="AJX159" s="523"/>
      <c r="AJY159" s="523"/>
      <c r="AJZ159" s="523"/>
      <c r="AKA159" s="523"/>
      <c r="AKB159" s="523"/>
      <c r="AKC159" s="523"/>
      <c r="AKD159" s="523"/>
      <c r="AKE159" s="523"/>
      <c r="AKF159" s="523"/>
      <c r="AKG159" s="523"/>
      <c r="AKH159" s="523"/>
      <c r="AKI159" s="523"/>
      <c r="AKJ159" s="523"/>
      <c r="AKK159" s="523"/>
      <c r="AKL159" s="523"/>
      <c r="AKM159" s="523"/>
      <c r="AKN159" s="523"/>
      <c r="AKO159" s="523"/>
      <c r="AKP159" s="523"/>
      <c r="AKQ159" s="523"/>
      <c r="AKR159" s="523"/>
      <c r="AKS159" s="523"/>
      <c r="AKT159" s="523"/>
      <c r="AKU159" s="523"/>
      <c r="AKV159" s="523"/>
      <c r="AKW159" s="523"/>
      <c r="AKX159" s="523"/>
      <c r="AKY159" s="523"/>
      <c r="AKZ159" s="523"/>
      <c r="ALA159" s="523"/>
      <c r="ALB159" s="523"/>
      <c r="ALC159" s="523"/>
      <c r="ALD159" s="523"/>
      <c r="ALE159" s="523"/>
      <c r="ALF159" s="523"/>
      <c r="ALG159" s="523"/>
      <c r="ALH159" s="523"/>
      <c r="ALI159" s="523"/>
      <c r="ALJ159" s="523"/>
      <c r="ALK159" s="523"/>
      <c r="ALL159" s="523"/>
      <c r="ALM159" s="523"/>
      <c r="ALN159" s="523"/>
      <c r="ALO159" s="523"/>
      <c r="ALP159" s="523"/>
      <c r="ALQ159" s="523"/>
      <c r="ALR159" s="523"/>
      <c r="ALS159" s="523"/>
      <c r="ALT159" s="523"/>
      <c r="ALU159" s="523"/>
      <c r="ALV159" s="523"/>
      <c r="ALW159" s="523"/>
      <c r="ALX159" s="523"/>
      <c r="ALY159" s="523"/>
      <c r="ALZ159" s="523"/>
      <c r="AMA159" s="523"/>
      <c r="AMB159" s="523"/>
      <c r="AMC159" s="523"/>
      <c r="AMD159" s="523"/>
      <c r="AME159" s="523"/>
      <c r="AMF159" s="523"/>
      <c r="AMG159" s="523"/>
      <c r="AMH159" s="523"/>
      <c r="AMI159" s="523"/>
      <c r="AMJ159" s="523"/>
      <c r="AMK159" s="523"/>
      <c r="AML159" s="523"/>
    </row>
    <row r="160" spans="1:1026" s="525" customFormat="1" ht="15.75" customHeight="1">
      <c r="A160" s="523"/>
      <c r="B160" s="83" t="s">
        <v>38</v>
      </c>
      <c r="C160" s="194" t="s">
        <v>148</v>
      </c>
      <c r="D160" s="195"/>
      <c r="E160" s="195"/>
      <c r="F160" s="195"/>
      <c r="G160" s="196"/>
      <c r="H160" s="146">
        <f>H150</f>
        <v>1475.7533723043241</v>
      </c>
      <c r="J160" s="523"/>
      <c r="K160" s="523"/>
      <c r="L160" s="523"/>
      <c r="M160" s="523"/>
      <c r="N160" s="523"/>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c r="BS160" s="523"/>
      <c r="BT160" s="523"/>
      <c r="BU160" s="523"/>
      <c r="BV160" s="523"/>
      <c r="BW160" s="523"/>
      <c r="BX160" s="523"/>
      <c r="BY160" s="523"/>
      <c r="BZ160" s="523"/>
      <c r="CA160" s="523"/>
      <c r="CB160" s="523"/>
      <c r="CC160" s="523"/>
      <c r="CD160" s="523"/>
      <c r="CE160" s="523"/>
      <c r="CF160" s="523"/>
      <c r="CG160" s="523"/>
      <c r="CH160" s="523"/>
      <c r="CI160" s="523"/>
      <c r="CJ160" s="523"/>
      <c r="CK160" s="523"/>
      <c r="CL160" s="523"/>
      <c r="CM160" s="523"/>
      <c r="CN160" s="523"/>
      <c r="CO160" s="523"/>
      <c r="CP160" s="523"/>
      <c r="CQ160" s="523"/>
      <c r="CR160" s="523"/>
      <c r="CS160" s="523"/>
      <c r="CT160" s="523"/>
      <c r="CU160" s="523"/>
      <c r="CV160" s="523"/>
      <c r="CW160" s="523"/>
      <c r="CX160" s="523"/>
      <c r="CY160" s="523"/>
      <c r="CZ160" s="523"/>
      <c r="DA160" s="523"/>
      <c r="DB160" s="523"/>
      <c r="DC160" s="523"/>
      <c r="DD160" s="523"/>
      <c r="DE160" s="523"/>
      <c r="DF160" s="523"/>
      <c r="DG160" s="523"/>
      <c r="DH160" s="523"/>
      <c r="DI160" s="523"/>
      <c r="DJ160" s="523"/>
      <c r="DK160" s="523"/>
      <c r="DL160" s="523"/>
      <c r="DM160" s="523"/>
      <c r="DN160" s="523"/>
      <c r="DO160" s="523"/>
      <c r="DP160" s="523"/>
      <c r="DQ160" s="523"/>
      <c r="DR160" s="523"/>
      <c r="DS160" s="523"/>
      <c r="DT160" s="523"/>
      <c r="DU160" s="523"/>
      <c r="DV160" s="523"/>
      <c r="DW160" s="523"/>
      <c r="DX160" s="523"/>
      <c r="DY160" s="523"/>
      <c r="DZ160" s="523"/>
      <c r="EA160" s="523"/>
      <c r="EB160" s="523"/>
      <c r="EC160" s="523"/>
      <c r="ED160" s="523"/>
      <c r="EE160" s="523"/>
      <c r="EF160" s="523"/>
      <c r="EG160" s="523"/>
      <c r="EH160" s="523"/>
      <c r="EI160" s="523"/>
      <c r="EJ160" s="523"/>
      <c r="EK160" s="523"/>
      <c r="EL160" s="523"/>
      <c r="EM160" s="523"/>
      <c r="EN160" s="523"/>
      <c r="EO160" s="523"/>
      <c r="EP160" s="523"/>
      <c r="EQ160" s="523"/>
      <c r="ER160" s="523"/>
      <c r="ES160" s="523"/>
      <c r="ET160" s="523"/>
      <c r="EU160" s="523"/>
      <c r="EV160" s="523"/>
      <c r="EW160" s="523"/>
      <c r="EX160" s="523"/>
      <c r="EY160" s="523"/>
      <c r="EZ160" s="523"/>
      <c r="FA160" s="523"/>
      <c r="FB160" s="523"/>
      <c r="FC160" s="523"/>
      <c r="FD160" s="523"/>
      <c r="FE160" s="523"/>
      <c r="FF160" s="523"/>
      <c r="FG160" s="523"/>
      <c r="FH160" s="523"/>
      <c r="FI160" s="523"/>
      <c r="FJ160" s="523"/>
      <c r="FK160" s="523"/>
      <c r="FL160" s="523"/>
      <c r="FM160" s="523"/>
      <c r="FN160" s="523"/>
      <c r="FO160" s="523"/>
      <c r="FP160" s="523"/>
      <c r="FQ160" s="523"/>
      <c r="FR160" s="523"/>
      <c r="FS160" s="523"/>
      <c r="FT160" s="523"/>
      <c r="FU160" s="523"/>
      <c r="FV160" s="523"/>
      <c r="FW160" s="523"/>
      <c r="FX160" s="523"/>
      <c r="FY160" s="523"/>
      <c r="FZ160" s="523"/>
      <c r="GA160" s="523"/>
      <c r="GB160" s="523"/>
      <c r="GC160" s="523"/>
      <c r="GD160" s="523"/>
      <c r="GE160" s="523"/>
      <c r="GF160" s="523"/>
      <c r="GG160" s="523"/>
      <c r="GH160" s="523"/>
      <c r="GI160" s="523"/>
      <c r="GJ160" s="523"/>
      <c r="GK160" s="523"/>
      <c r="GL160" s="523"/>
      <c r="GM160" s="523"/>
      <c r="GN160" s="523"/>
      <c r="GO160" s="523"/>
      <c r="GP160" s="523"/>
      <c r="GQ160" s="523"/>
      <c r="GR160" s="523"/>
      <c r="GS160" s="523"/>
      <c r="GT160" s="523"/>
      <c r="GU160" s="523"/>
      <c r="GV160" s="523"/>
      <c r="GW160" s="523"/>
      <c r="GX160" s="523"/>
      <c r="GY160" s="523"/>
      <c r="GZ160" s="523"/>
      <c r="HA160" s="523"/>
      <c r="HB160" s="523"/>
      <c r="HC160" s="523"/>
      <c r="HD160" s="523"/>
      <c r="HE160" s="523"/>
      <c r="HF160" s="523"/>
      <c r="HG160" s="523"/>
      <c r="HH160" s="523"/>
      <c r="HI160" s="523"/>
      <c r="HJ160" s="523"/>
      <c r="HK160" s="523"/>
      <c r="HL160" s="523"/>
      <c r="HM160" s="523"/>
      <c r="HN160" s="523"/>
      <c r="HO160" s="523"/>
      <c r="HP160" s="523"/>
      <c r="HQ160" s="523"/>
      <c r="HR160" s="523"/>
      <c r="HS160" s="523"/>
      <c r="HT160" s="523"/>
      <c r="HU160" s="523"/>
      <c r="HV160" s="523"/>
      <c r="HW160" s="523"/>
      <c r="HX160" s="523"/>
      <c r="HY160" s="523"/>
      <c r="HZ160" s="523"/>
      <c r="IA160" s="523"/>
      <c r="IB160" s="523"/>
      <c r="IC160" s="523"/>
      <c r="ID160" s="523"/>
      <c r="IE160" s="523"/>
      <c r="IF160" s="523"/>
      <c r="IG160" s="523"/>
      <c r="IH160" s="523"/>
      <c r="II160" s="523"/>
      <c r="IJ160" s="523"/>
      <c r="IK160" s="523"/>
      <c r="IL160" s="523"/>
      <c r="IM160" s="523"/>
      <c r="IN160" s="523"/>
      <c r="IO160" s="523"/>
      <c r="IP160" s="523"/>
      <c r="IQ160" s="523"/>
      <c r="IR160" s="523"/>
      <c r="IS160" s="523"/>
      <c r="IT160" s="523"/>
      <c r="IU160" s="523"/>
      <c r="IV160" s="523"/>
      <c r="IW160" s="523"/>
      <c r="IX160" s="523"/>
      <c r="IY160" s="523"/>
      <c r="IZ160" s="523"/>
      <c r="JA160" s="523"/>
      <c r="JB160" s="523"/>
      <c r="JC160" s="523"/>
      <c r="JD160" s="523"/>
      <c r="JE160" s="523"/>
      <c r="JF160" s="523"/>
      <c r="JG160" s="523"/>
      <c r="JH160" s="523"/>
      <c r="JI160" s="523"/>
      <c r="JJ160" s="523"/>
      <c r="JK160" s="523"/>
      <c r="JL160" s="523"/>
      <c r="JM160" s="523"/>
      <c r="JN160" s="523"/>
      <c r="JO160" s="523"/>
      <c r="JP160" s="523"/>
      <c r="JQ160" s="523"/>
      <c r="JR160" s="523"/>
      <c r="JS160" s="523"/>
      <c r="JT160" s="523"/>
      <c r="JU160" s="523"/>
      <c r="JV160" s="523"/>
      <c r="JW160" s="523"/>
      <c r="JX160" s="523"/>
      <c r="JY160" s="523"/>
      <c r="JZ160" s="523"/>
      <c r="KA160" s="523"/>
      <c r="KB160" s="523"/>
      <c r="KC160" s="523"/>
      <c r="KD160" s="523"/>
      <c r="KE160" s="523"/>
      <c r="KF160" s="523"/>
      <c r="KG160" s="523"/>
      <c r="KH160" s="523"/>
      <c r="KI160" s="523"/>
      <c r="KJ160" s="523"/>
      <c r="KK160" s="523"/>
      <c r="KL160" s="523"/>
      <c r="KM160" s="523"/>
      <c r="KN160" s="523"/>
      <c r="KO160" s="523"/>
      <c r="KP160" s="523"/>
      <c r="KQ160" s="523"/>
      <c r="KR160" s="523"/>
      <c r="KS160" s="523"/>
      <c r="KT160" s="523"/>
      <c r="KU160" s="523"/>
      <c r="KV160" s="523"/>
      <c r="KW160" s="523"/>
      <c r="KX160" s="523"/>
      <c r="KY160" s="523"/>
      <c r="KZ160" s="523"/>
      <c r="LA160" s="523"/>
      <c r="LB160" s="523"/>
      <c r="LC160" s="523"/>
      <c r="LD160" s="523"/>
      <c r="LE160" s="523"/>
      <c r="LF160" s="523"/>
      <c r="LG160" s="523"/>
      <c r="LH160" s="523"/>
      <c r="LI160" s="523"/>
      <c r="LJ160" s="523"/>
      <c r="LK160" s="523"/>
      <c r="LL160" s="523"/>
      <c r="LM160" s="523"/>
      <c r="LN160" s="523"/>
      <c r="LO160" s="523"/>
      <c r="LP160" s="523"/>
      <c r="LQ160" s="523"/>
      <c r="LR160" s="523"/>
      <c r="LS160" s="523"/>
      <c r="LT160" s="523"/>
      <c r="LU160" s="523"/>
      <c r="LV160" s="523"/>
      <c r="LW160" s="523"/>
      <c r="LX160" s="523"/>
      <c r="LY160" s="523"/>
      <c r="LZ160" s="523"/>
      <c r="MA160" s="523"/>
      <c r="MB160" s="523"/>
      <c r="MC160" s="523"/>
      <c r="MD160" s="523"/>
      <c r="ME160" s="523"/>
      <c r="MF160" s="523"/>
      <c r="MG160" s="523"/>
      <c r="MH160" s="523"/>
      <c r="MI160" s="523"/>
      <c r="MJ160" s="523"/>
      <c r="MK160" s="523"/>
      <c r="ML160" s="523"/>
      <c r="MM160" s="523"/>
      <c r="MN160" s="523"/>
      <c r="MO160" s="523"/>
      <c r="MP160" s="523"/>
      <c r="MQ160" s="523"/>
      <c r="MR160" s="523"/>
      <c r="MS160" s="523"/>
      <c r="MT160" s="523"/>
      <c r="MU160" s="523"/>
      <c r="MV160" s="523"/>
      <c r="MW160" s="523"/>
      <c r="MX160" s="523"/>
      <c r="MY160" s="523"/>
      <c r="MZ160" s="523"/>
      <c r="NA160" s="523"/>
      <c r="NB160" s="523"/>
      <c r="NC160" s="523"/>
      <c r="ND160" s="523"/>
      <c r="NE160" s="523"/>
      <c r="NF160" s="523"/>
      <c r="NG160" s="523"/>
      <c r="NH160" s="523"/>
      <c r="NI160" s="523"/>
      <c r="NJ160" s="523"/>
      <c r="NK160" s="523"/>
      <c r="NL160" s="523"/>
      <c r="NM160" s="523"/>
      <c r="NN160" s="523"/>
      <c r="NO160" s="523"/>
      <c r="NP160" s="523"/>
      <c r="NQ160" s="523"/>
      <c r="NR160" s="523"/>
      <c r="NS160" s="523"/>
      <c r="NT160" s="523"/>
      <c r="NU160" s="523"/>
      <c r="NV160" s="523"/>
      <c r="NW160" s="523"/>
      <c r="NX160" s="523"/>
      <c r="NY160" s="523"/>
      <c r="NZ160" s="523"/>
      <c r="OA160" s="523"/>
      <c r="OB160" s="523"/>
      <c r="OC160" s="523"/>
      <c r="OD160" s="523"/>
      <c r="OE160" s="523"/>
      <c r="OF160" s="523"/>
      <c r="OG160" s="523"/>
      <c r="OH160" s="523"/>
      <c r="OI160" s="523"/>
      <c r="OJ160" s="523"/>
      <c r="OK160" s="523"/>
      <c r="OL160" s="523"/>
      <c r="OM160" s="523"/>
      <c r="ON160" s="523"/>
      <c r="OO160" s="523"/>
      <c r="OP160" s="523"/>
      <c r="OQ160" s="523"/>
      <c r="OR160" s="523"/>
      <c r="OS160" s="523"/>
      <c r="OT160" s="523"/>
      <c r="OU160" s="523"/>
      <c r="OV160" s="523"/>
      <c r="OW160" s="523"/>
      <c r="OX160" s="523"/>
      <c r="OY160" s="523"/>
      <c r="OZ160" s="523"/>
      <c r="PA160" s="523"/>
      <c r="PB160" s="523"/>
      <c r="PC160" s="523"/>
      <c r="PD160" s="523"/>
      <c r="PE160" s="523"/>
      <c r="PF160" s="523"/>
      <c r="PG160" s="523"/>
      <c r="PH160" s="523"/>
      <c r="PI160" s="523"/>
      <c r="PJ160" s="523"/>
      <c r="PK160" s="523"/>
      <c r="PL160" s="523"/>
      <c r="PM160" s="523"/>
      <c r="PN160" s="523"/>
      <c r="PO160" s="523"/>
      <c r="PP160" s="523"/>
      <c r="PQ160" s="523"/>
      <c r="PR160" s="523"/>
      <c r="PS160" s="523"/>
      <c r="PT160" s="523"/>
      <c r="PU160" s="523"/>
      <c r="PV160" s="523"/>
      <c r="PW160" s="523"/>
      <c r="PX160" s="523"/>
      <c r="PY160" s="523"/>
      <c r="PZ160" s="523"/>
      <c r="QA160" s="523"/>
      <c r="QB160" s="523"/>
      <c r="QC160" s="523"/>
      <c r="QD160" s="523"/>
      <c r="QE160" s="523"/>
      <c r="QF160" s="523"/>
      <c r="QG160" s="523"/>
      <c r="QH160" s="523"/>
      <c r="QI160" s="523"/>
      <c r="QJ160" s="523"/>
      <c r="QK160" s="523"/>
      <c r="QL160" s="523"/>
      <c r="QM160" s="523"/>
      <c r="QN160" s="523"/>
      <c r="QO160" s="523"/>
      <c r="QP160" s="523"/>
      <c r="QQ160" s="523"/>
      <c r="QR160" s="523"/>
      <c r="QS160" s="523"/>
      <c r="QT160" s="523"/>
      <c r="QU160" s="523"/>
      <c r="QV160" s="523"/>
      <c r="QW160" s="523"/>
      <c r="QX160" s="523"/>
      <c r="QY160" s="523"/>
      <c r="QZ160" s="523"/>
      <c r="RA160" s="523"/>
      <c r="RB160" s="523"/>
      <c r="RC160" s="523"/>
      <c r="RD160" s="523"/>
      <c r="RE160" s="523"/>
      <c r="RF160" s="523"/>
      <c r="RG160" s="523"/>
      <c r="RH160" s="523"/>
      <c r="RI160" s="523"/>
      <c r="RJ160" s="523"/>
      <c r="RK160" s="523"/>
      <c r="RL160" s="523"/>
      <c r="RM160" s="523"/>
      <c r="RN160" s="523"/>
      <c r="RO160" s="523"/>
      <c r="RP160" s="523"/>
      <c r="RQ160" s="523"/>
      <c r="RR160" s="523"/>
      <c r="RS160" s="523"/>
      <c r="RT160" s="523"/>
      <c r="RU160" s="523"/>
      <c r="RV160" s="523"/>
      <c r="RW160" s="523"/>
      <c r="RX160" s="523"/>
      <c r="RY160" s="523"/>
      <c r="RZ160" s="523"/>
      <c r="SA160" s="523"/>
      <c r="SB160" s="523"/>
      <c r="SC160" s="523"/>
      <c r="SD160" s="523"/>
      <c r="SE160" s="523"/>
      <c r="SF160" s="523"/>
      <c r="SG160" s="523"/>
      <c r="SH160" s="523"/>
      <c r="SI160" s="523"/>
      <c r="SJ160" s="523"/>
      <c r="SK160" s="523"/>
      <c r="SL160" s="523"/>
      <c r="SM160" s="523"/>
      <c r="SN160" s="523"/>
      <c r="SO160" s="523"/>
      <c r="SP160" s="523"/>
      <c r="SQ160" s="523"/>
      <c r="SR160" s="523"/>
      <c r="SS160" s="523"/>
      <c r="ST160" s="523"/>
      <c r="SU160" s="523"/>
      <c r="SV160" s="523"/>
      <c r="SW160" s="523"/>
      <c r="SX160" s="523"/>
      <c r="SY160" s="523"/>
      <c r="SZ160" s="523"/>
      <c r="TA160" s="523"/>
      <c r="TB160" s="523"/>
      <c r="TC160" s="523"/>
      <c r="TD160" s="523"/>
      <c r="TE160" s="523"/>
      <c r="TF160" s="523"/>
      <c r="TG160" s="523"/>
      <c r="TH160" s="523"/>
      <c r="TI160" s="523"/>
      <c r="TJ160" s="523"/>
      <c r="TK160" s="523"/>
      <c r="TL160" s="523"/>
      <c r="TM160" s="523"/>
      <c r="TN160" s="523"/>
      <c r="TO160" s="523"/>
      <c r="TP160" s="523"/>
      <c r="TQ160" s="523"/>
      <c r="TR160" s="523"/>
      <c r="TS160" s="523"/>
      <c r="TT160" s="523"/>
      <c r="TU160" s="523"/>
      <c r="TV160" s="523"/>
      <c r="TW160" s="523"/>
      <c r="TX160" s="523"/>
      <c r="TY160" s="523"/>
      <c r="TZ160" s="523"/>
      <c r="UA160" s="523"/>
      <c r="UB160" s="523"/>
      <c r="UC160" s="523"/>
      <c r="UD160" s="523"/>
      <c r="UE160" s="523"/>
      <c r="UF160" s="523"/>
      <c r="UG160" s="523"/>
      <c r="UH160" s="523"/>
      <c r="UI160" s="523"/>
      <c r="UJ160" s="523"/>
      <c r="UK160" s="523"/>
      <c r="UL160" s="523"/>
      <c r="UM160" s="523"/>
      <c r="UN160" s="523"/>
      <c r="UO160" s="523"/>
      <c r="UP160" s="523"/>
      <c r="UQ160" s="523"/>
      <c r="UR160" s="523"/>
      <c r="US160" s="523"/>
      <c r="UT160" s="523"/>
      <c r="UU160" s="523"/>
      <c r="UV160" s="523"/>
      <c r="UW160" s="523"/>
      <c r="UX160" s="523"/>
      <c r="UY160" s="523"/>
      <c r="UZ160" s="523"/>
      <c r="VA160" s="523"/>
      <c r="VB160" s="523"/>
      <c r="VC160" s="523"/>
      <c r="VD160" s="523"/>
      <c r="VE160" s="523"/>
      <c r="VF160" s="523"/>
      <c r="VG160" s="523"/>
      <c r="VH160" s="523"/>
      <c r="VI160" s="523"/>
      <c r="VJ160" s="523"/>
      <c r="VK160" s="523"/>
      <c r="VL160" s="523"/>
      <c r="VM160" s="523"/>
      <c r="VN160" s="523"/>
      <c r="VO160" s="523"/>
      <c r="VP160" s="523"/>
      <c r="VQ160" s="523"/>
      <c r="VR160" s="523"/>
      <c r="VS160" s="523"/>
      <c r="VT160" s="523"/>
      <c r="VU160" s="523"/>
      <c r="VV160" s="523"/>
      <c r="VW160" s="523"/>
      <c r="VX160" s="523"/>
      <c r="VY160" s="523"/>
      <c r="VZ160" s="523"/>
      <c r="WA160" s="523"/>
      <c r="WB160" s="523"/>
      <c r="WC160" s="523"/>
      <c r="WD160" s="523"/>
      <c r="WE160" s="523"/>
      <c r="WF160" s="523"/>
      <c r="WG160" s="523"/>
      <c r="WH160" s="523"/>
      <c r="WI160" s="523"/>
      <c r="WJ160" s="523"/>
      <c r="WK160" s="523"/>
      <c r="WL160" s="523"/>
      <c r="WM160" s="523"/>
      <c r="WN160" s="523"/>
      <c r="WO160" s="523"/>
      <c r="WP160" s="523"/>
      <c r="WQ160" s="523"/>
      <c r="WR160" s="523"/>
      <c r="WS160" s="523"/>
      <c r="WT160" s="523"/>
      <c r="WU160" s="523"/>
      <c r="WV160" s="523"/>
      <c r="WW160" s="523"/>
      <c r="WX160" s="523"/>
      <c r="WY160" s="523"/>
      <c r="WZ160" s="523"/>
      <c r="XA160" s="523"/>
      <c r="XB160" s="523"/>
      <c r="XC160" s="523"/>
      <c r="XD160" s="523"/>
      <c r="XE160" s="523"/>
      <c r="XF160" s="523"/>
      <c r="XG160" s="523"/>
      <c r="XH160" s="523"/>
      <c r="XI160" s="523"/>
      <c r="XJ160" s="523"/>
      <c r="XK160" s="523"/>
      <c r="XL160" s="523"/>
      <c r="XM160" s="523"/>
      <c r="XN160" s="523"/>
      <c r="XO160" s="523"/>
      <c r="XP160" s="523"/>
      <c r="XQ160" s="523"/>
      <c r="XR160" s="523"/>
      <c r="XS160" s="523"/>
      <c r="XT160" s="523"/>
      <c r="XU160" s="523"/>
      <c r="XV160" s="523"/>
      <c r="XW160" s="523"/>
      <c r="XX160" s="523"/>
      <c r="XY160" s="523"/>
      <c r="XZ160" s="523"/>
      <c r="YA160" s="523"/>
      <c r="YB160" s="523"/>
      <c r="YC160" s="523"/>
      <c r="YD160" s="523"/>
      <c r="YE160" s="523"/>
      <c r="YF160" s="523"/>
      <c r="YG160" s="523"/>
      <c r="YH160" s="523"/>
      <c r="YI160" s="523"/>
      <c r="YJ160" s="523"/>
      <c r="YK160" s="523"/>
      <c r="YL160" s="523"/>
      <c r="YM160" s="523"/>
      <c r="YN160" s="523"/>
      <c r="YO160" s="523"/>
      <c r="YP160" s="523"/>
      <c r="YQ160" s="523"/>
      <c r="YR160" s="523"/>
      <c r="YS160" s="523"/>
      <c r="YT160" s="523"/>
      <c r="YU160" s="523"/>
      <c r="YV160" s="523"/>
      <c r="YW160" s="523"/>
      <c r="YX160" s="523"/>
      <c r="YY160" s="523"/>
      <c r="YZ160" s="523"/>
      <c r="ZA160" s="523"/>
      <c r="ZB160" s="523"/>
      <c r="ZC160" s="523"/>
      <c r="ZD160" s="523"/>
      <c r="ZE160" s="523"/>
      <c r="ZF160" s="523"/>
      <c r="ZG160" s="523"/>
      <c r="ZH160" s="523"/>
      <c r="ZI160" s="523"/>
      <c r="ZJ160" s="523"/>
      <c r="ZK160" s="523"/>
      <c r="ZL160" s="523"/>
      <c r="ZM160" s="523"/>
      <c r="ZN160" s="523"/>
      <c r="ZO160" s="523"/>
      <c r="ZP160" s="523"/>
      <c r="ZQ160" s="523"/>
      <c r="ZR160" s="523"/>
      <c r="ZS160" s="523"/>
      <c r="ZT160" s="523"/>
      <c r="ZU160" s="523"/>
      <c r="ZV160" s="523"/>
      <c r="ZW160" s="523"/>
      <c r="ZX160" s="523"/>
      <c r="ZY160" s="523"/>
      <c r="ZZ160" s="523"/>
      <c r="AAA160" s="523"/>
      <c r="AAB160" s="523"/>
      <c r="AAC160" s="523"/>
      <c r="AAD160" s="523"/>
      <c r="AAE160" s="523"/>
      <c r="AAF160" s="523"/>
      <c r="AAG160" s="523"/>
      <c r="AAH160" s="523"/>
      <c r="AAI160" s="523"/>
      <c r="AAJ160" s="523"/>
      <c r="AAK160" s="523"/>
      <c r="AAL160" s="523"/>
      <c r="AAM160" s="523"/>
      <c r="AAN160" s="523"/>
      <c r="AAO160" s="523"/>
      <c r="AAP160" s="523"/>
      <c r="AAQ160" s="523"/>
      <c r="AAR160" s="523"/>
      <c r="AAS160" s="523"/>
      <c r="AAT160" s="523"/>
      <c r="AAU160" s="523"/>
      <c r="AAV160" s="523"/>
      <c r="AAW160" s="523"/>
      <c r="AAX160" s="523"/>
      <c r="AAY160" s="523"/>
      <c r="AAZ160" s="523"/>
      <c r="ABA160" s="523"/>
      <c r="ABB160" s="523"/>
      <c r="ABC160" s="523"/>
      <c r="ABD160" s="523"/>
      <c r="ABE160" s="523"/>
      <c r="ABF160" s="523"/>
      <c r="ABG160" s="523"/>
      <c r="ABH160" s="523"/>
      <c r="ABI160" s="523"/>
      <c r="ABJ160" s="523"/>
      <c r="ABK160" s="523"/>
      <c r="ABL160" s="523"/>
      <c r="ABM160" s="523"/>
      <c r="ABN160" s="523"/>
      <c r="ABO160" s="523"/>
      <c r="ABP160" s="523"/>
      <c r="ABQ160" s="523"/>
      <c r="ABR160" s="523"/>
      <c r="ABS160" s="523"/>
      <c r="ABT160" s="523"/>
      <c r="ABU160" s="523"/>
      <c r="ABV160" s="523"/>
      <c r="ABW160" s="523"/>
      <c r="ABX160" s="523"/>
      <c r="ABY160" s="523"/>
      <c r="ABZ160" s="523"/>
      <c r="ACA160" s="523"/>
      <c r="ACB160" s="523"/>
      <c r="ACC160" s="523"/>
      <c r="ACD160" s="523"/>
      <c r="ACE160" s="523"/>
      <c r="ACF160" s="523"/>
      <c r="ACG160" s="523"/>
      <c r="ACH160" s="523"/>
      <c r="ACI160" s="523"/>
      <c r="ACJ160" s="523"/>
      <c r="ACK160" s="523"/>
      <c r="ACL160" s="523"/>
      <c r="ACM160" s="523"/>
      <c r="ACN160" s="523"/>
      <c r="ACO160" s="523"/>
      <c r="ACP160" s="523"/>
      <c r="ACQ160" s="523"/>
      <c r="ACR160" s="523"/>
      <c r="ACS160" s="523"/>
      <c r="ACT160" s="523"/>
      <c r="ACU160" s="523"/>
      <c r="ACV160" s="523"/>
      <c r="ACW160" s="523"/>
      <c r="ACX160" s="523"/>
      <c r="ACY160" s="523"/>
      <c r="ACZ160" s="523"/>
      <c r="ADA160" s="523"/>
      <c r="ADB160" s="523"/>
      <c r="ADC160" s="523"/>
      <c r="ADD160" s="523"/>
      <c r="ADE160" s="523"/>
      <c r="ADF160" s="523"/>
      <c r="ADG160" s="523"/>
      <c r="ADH160" s="523"/>
      <c r="ADI160" s="523"/>
      <c r="ADJ160" s="523"/>
      <c r="ADK160" s="523"/>
      <c r="ADL160" s="523"/>
      <c r="ADM160" s="523"/>
      <c r="ADN160" s="523"/>
      <c r="ADO160" s="523"/>
      <c r="ADP160" s="523"/>
      <c r="ADQ160" s="523"/>
      <c r="ADR160" s="523"/>
      <c r="ADS160" s="523"/>
      <c r="ADT160" s="523"/>
      <c r="ADU160" s="523"/>
      <c r="ADV160" s="523"/>
      <c r="ADW160" s="523"/>
      <c r="ADX160" s="523"/>
      <c r="ADY160" s="523"/>
      <c r="ADZ160" s="523"/>
      <c r="AEA160" s="523"/>
      <c r="AEB160" s="523"/>
      <c r="AEC160" s="523"/>
      <c r="AED160" s="523"/>
      <c r="AEE160" s="523"/>
      <c r="AEF160" s="523"/>
      <c r="AEG160" s="523"/>
      <c r="AEH160" s="523"/>
      <c r="AEI160" s="523"/>
      <c r="AEJ160" s="523"/>
      <c r="AEK160" s="523"/>
      <c r="AEL160" s="523"/>
      <c r="AEM160" s="523"/>
      <c r="AEN160" s="523"/>
      <c r="AEO160" s="523"/>
      <c r="AEP160" s="523"/>
      <c r="AEQ160" s="523"/>
      <c r="AER160" s="523"/>
      <c r="AES160" s="523"/>
      <c r="AET160" s="523"/>
      <c r="AEU160" s="523"/>
      <c r="AEV160" s="523"/>
      <c r="AEW160" s="523"/>
      <c r="AEX160" s="523"/>
      <c r="AEY160" s="523"/>
      <c r="AEZ160" s="523"/>
      <c r="AFA160" s="523"/>
      <c r="AFB160" s="523"/>
      <c r="AFC160" s="523"/>
      <c r="AFD160" s="523"/>
      <c r="AFE160" s="523"/>
      <c r="AFF160" s="523"/>
      <c r="AFG160" s="523"/>
      <c r="AFH160" s="523"/>
      <c r="AFI160" s="523"/>
      <c r="AFJ160" s="523"/>
      <c r="AFK160" s="523"/>
      <c r="AFL160" s="523"/>
      <c r="AFM160" s="523"/>
      <c r="AFN160" s="523"/>
      <c r="AFO160" s="523"/>
      <c r="AFP160" s="523"/>
      <c r="AFQ160" s="523"/>
      <c r="AFR160" s="523"/>
      <c r="AFS160" s="523"/>
      <c r="AFT160" s="523"/>
      <c r="AFU160" s="523"/>
      <c r="AFV160" s="523"/>
      <c r="AFW160" s="523"/>
      <c r="AFX160" s="523"/>
      <c r="AFY160" s="523"/>
      <c r="AFZ160" s="523"/>
      <c r="AGA160" s="523"/>
      <c r="AGB160" s="523"/>
      <c r="AGC160" s="523"/>
      <c r="AGD160" s="523"/>
      <c r="AGE160" s="523"/>
      <c r="AGF160" s="523"/>
      <c r="AGG160" s="523"/>
      <c r="AGH160" s="523"/>
      <c r="AGI160" s="523"/>
      <c r="AGJ160" s="523"/>
      <c r="AGK160" s="523"/>
      <c r="AGL160" s="523"/>
      <c r="AGM160" s="523"/>
      <c r="AGN160" s="523"/>
      <c r="AGO160" s="523"/>
      <c r="AGP160" s="523"/>
      <c r="AGQ160" s="523"/>
      <c r="AGR160" s="523"/>
      <c r="AGS160" s="523"/>
      <c r="AGT160" s="523"/>
      <c r="AGU160" s="523"/>
      <c r="AGV160" s="523"/>
      <c r="AGW160" s="523"/>
      <c r="AGX160" s="523"/>
      <c r="AGY160" s="523"/>
      <c r="AGZ160" s="523"/>
      <c r="AHA160" s="523"/>
      <c r="AHB160" s="523"/>
      <c r="AHC160" s="523"/>
      <c r="AHD160" s="523"/>
      <c r="AHE160" s="523"/>
      <c r="AHF160" s="523"/>
      <c r="AHG160" s="523"/>
      <c r="AHH160" s="523"/>
      <c r="AHI160" s="523"/>
      <c r="AHJ160" s="523"/>
      <c r="AHK160" s="523"/>
      <c r="AHL160" s="523"/>
      <c r="AHM160" s="523"/>
      <c r="AHN160" s="523"/>
      <c r="AHO160" s="523"/>
      <c r="AHP160" s="523"/>
      <c r="AHQ160" s="523"/>
      <c r="AHR160" s="523"/>
      <c r="AHS160" s="523"/>
      <c r="AHT160" s="523"/>
      <c r="AHU160" s="523"/>
      <c r="AHV160" s="523"/>
      <c r="AHW160" s="523"/>
      <c r="AHX160" s="523"/>
      <c r="AHY160" s="523"/>
      <c r="AHZ160" s="523"/>
      <c r="AIA160" s="523"/>
      <c r="AIB160" s="523"/>
      <c r="AIC160" s="523"/>
      <c r="AID160" s="523"/>
      <c r="AIE160" s="523"/>
      <c r="AIF160" s="523"/>
      <c r="AIG160" s="523"/>
      <c r="AIH160" s="523"/>
      <c r="AII160" s="523"/>
      <c r="AIJ160" s="523"/>
      <c r="AIK160" s="523"/>
      <c r="AIL160" s="523"/>
      <c r="AIM160" s="523"/>
      <c r="AIN160" s="523"/>
      <c r="AIO160" s="523"/>
      <c r="AIP160" s="523"/>
      <c r="AIQ160" s="523"/>
      <c r="AIR160" s="523"/>
      <c r="AIS160" s="523"/>
      <c r="AIT160" s="523"/>
      <c r="AIU160" s="523"/>
      <c r="AIV160" s="523"/>
      <c r="AIW160" s="523"/>
      <c r="AIX160" s="523"/>
      <c r="AIY160" s="523"/>
      <c r="AIZ160" s="523"/>
      <c r="AJA160" s="523"/>
      <c r="AJB160" s="523"/>
      <c r="AJC160" s="523"/>
      <c r="AJD160" s="523"/>
      <c r="AJE160" s="523"/>
      <c r="AJF160" s="523"/>
      <c r="AJG160" s="523"/>
      <c r="AJH160" s="523"/>
      <c r="AJI160" s="523"/>
      <c r="AJJ160" s="523"/>
      <c r="AJK160" s="523"/>
      <c r="AJL160" s="523"/>
      <c r="AJM160" s="523"/>
      <c r="AJN160" s="523"/>
      <c r="AJO160" s="523"/>
      <c r="AJP160" s="523"/>
      <c r="AJQ160" s="523"/>
      <c r="AJR160" s="523"/>
      <c r="AJS160" s="523"/>
      <c r="AJT160" s="523"/>
      <c r="AJU160" s="523"/>
      <c r="AJV160" s="523"/>
      <c r="AJW160" s="523"/>
      <c r="AJX160" s="523"/>
      <c r="AJY160" s="523"/>
      <c r="AJZ160" s="523"/>
      <c r="AKA160" s="523"/>
      <c r="AKB160" s="523"/>
      <c r="AKC160" s="523"/>
      <c r="AKD160" s="523"/>
      <c r="AKE160" s="523"/>
      <c r="AKF160" s="523"/>
      <c r="AKG160" s="523"/>
      <c r="AKH160" s="523"/>
      <c r="AKI160" s="523"/>
      <c r="AKJ160" s="523"/>
      <c r="AKK160" s="523"/>
      <c r="AKL160" s="523"/>
      <c r="AKM160" s="523"/>
      <c r="AKN160" s="523"/>
      <c r="AKO160" s="523"/>
      <c r="AKP160" s="523"/>
      <c r="AKQ160" s="523"/>
      <c r="AKR160" s="523"/>
      <c r="AKS160" s="523"/>
      <c r="AKT160" s="523"/>
      <c r="AKU160" s="523"/>
      <c r="AKV160" s="523"/>
      <c r="AKW160" s="523"/>
      <c r="AKX160" s="523"/>
      <c r="AKY160" s="523"/>
      <c r="AKZ160" s="523"/>
      <c r="ALA160" s="523"/>
      <c r="ALB160" s="523"/>
      <c r="ALC160" s="523"/>
      <c r="ALD160" s="523"/>
      <c r="ALE160" s="523"/>
      <c r="ALF160" s="523"/>
      <c r="ALG160" s="523"/>
      <c r="ALH160" s="523"/>
      <c r="ALI160" s="523"/>
      <c r="ALJ160" s="523"/>
      <c r="ALK160" s="523"/>
      <c r="ALL160" s="523"/>
      <c r="ALM160" s="523"/>
      <c r="ALN160" s="523"/>
      <c r="ALO160" s="523"/>
      <c r="ALP160" s="523"/>
      <c r="ALQ160" s="523"/>
      <c r="ALR160" s="523"/>
      <c r="ALS160" s="523"/>
      <c r="ALT160" s="523"/>
      <c r="ALU160" s="523"/>
      <c r="ALV160" s="523"/>
      <c r="ALW160" s="523"/>
      <c r="ALX160" s="523"/>
      <c r="ALY160" s="523"/>
      <c r="ALZ160" s="523"/>
      <c r="AMA160" s="523"/>
      <c r="AMB160" s="523"/>
      <c r="AMC160" s="523"/>
      <c r="AMD160" s="523"/>
      <c r="AME160" s="523"/>
      <c r="AMF160" s="523"/>
      <c r="AMG160" s="523"/>
      <c r="AMH160" s="523"/>
      <c r="AMI160" s="523"/>
      <c r="AMJ160" s="523"/>
      <c r="AMK160" s="523"/>
      <c r="AML160" s="523"/>
    </row>
    <row r="161" spans="1:1026" s="525" customFormat="1" ht="27.75" customHeight="1" thickBot="1">
      <c r="A161" s="523"/>
      <c r="B161" s="995" t="s">
        <v>133</v>
      </c>
      <c r="C161" s="996"/>
      <c r="D161" s="996"/>
      <c r="E161" s="996"/>
      <c r="F161" s="996"/>
      <c r="G161" s="997"/>
      <c r="H161" s="567">
        <f>SUM(H159:H160)</f>
        <v>5708.412442304324</v>
      </c>
      <c r="J161" s="523"/>
      <c r="K161" s="523"/>
      <c r="L161" s="523"/>
      <c r="M161" s="523"/>
      <c r="N161" s="523"/>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c r="BS161" s="523"/>
      <c r="BT161" s="523"/>
      <c r="BU161" s="523"/>
      <c r="BV161" s="523"/>
      <c r="BW161" s="523"/>
      <c r="BX161" s="523"/>
      <c r="BY161" s="523"/>
      <c r="BZ161" s="523"/>
      <c r="CA161" s="523"/>
      <c r="CB161" s="523"/>
      <c r="CC161" s="523"/>
      <c r="CD161" s="523"/>
      <c r="CE161" s="523"/>
      <c r="CF161" s="523"/>
      <c r="CG161" s="523"/>
      <c r="CH161" s="523"/>
      <c r="CI161" s="523"/>
      <c r="CJ161" s="523"/>
      <c r="CK161" s="523"/>
      <c r="CL161" s="523"/>
      <c r="CM161" s="523"/>
      <c r="CN161" s="523"/>
      <c r="CO161" s="523"/>
      <c r="CP161" s="523"/>
      <c r="CQ161" s="523"/>
      <c r="CR161" s="523"/>
      <c r="CS161" s="523"/>
      <c r="CT161" s="523"/>
      <c r="CU161" s="523"/>
      <c r="CV161" s="523"/>
      <c r="CW161" s="523"/>
      <c r="CX161" s="523"/>
      <c r="CY161" s="523"/>
      <c r="CZ161" s="523"/>
      <c r="DA161" s="523"/>
      <c r="DB161" s="523"/>
      <c r="DC161" s="523"/>
      <c r="DD161" s="523"/>
      <c r="DE161" s="523"/>
      <c r="DF161" s="523"/>
      <c r="DG161" s="523"/>
      <c r="DH161" s="523"/>
      <c r="DI161" s="523"/>
      <c r="DJ161" s="523"/>
      <c r="DK161" s="523"/>
      <c r="DL161" s="523"/>
      <c r="DM161" s="523"/>
      <c r="DN161" s="523"/>
      <c r="DO161" s="523"/>
      <c r="DP161" s="523"/>
      <c r="DQ161" s="523"/>
      <c r="DR161" s="523"/>
      <c r="DS161" s="523"/>
      <c r="DT161" s="523"/>
      <c r="DU161" s="523"/>
      <c r="DV161" s="523"/>
      <c r="DW161" s="523"/>
      <c r="DX161" s="523"/>
      <c r="DY161" s="523"/>
      <c r="DZ161" s="523"/>
      <c r="EA161" s="523"/>
      <c r="EB161" s="523"/>
      <c r="EC161" s="523"/>
      <c r="ED161" s="523"/>
      <c r="EE161" s="523"/>
      <c r="EF161" s="523"/>
      <c r="EG161" s="523"/>
      <c r="EH161" s="523"/>
      <c r="EI161" s="523"/>
      <c r="EJ161" s="523"/>
      <c r="EK161" s="523"/>
      <c r="EL161" s="523"/>
      <c r="EM161" s="523"/>
      <c r="EN161" s="523"/>
      <c r="EO161" s="523"/>
      <c r="EP161" s="523"/>
      <c r="EQ161" s="523"/>
      <c r="ER161" s="523"/>
      <c r="ES161" s="523"/>
      <c r="ET161" s="523"/>
      <c r="EU161" s="523"/>
      <c r="EV161" s="523"/>
      <c r="EW161" s="523"/>
      <c r="EX161" s="523"/>
      <c r="EY161" s="523"/>
      <c r="EZ161" s="523"/>
      <c r="FA161" s="523"/>
      <c r="FB161" s="523"/>
      <c r="FC161" s="523"/>
      <c r="FD161" s="523"/>
      <c r="FE161" s="523"/>
      <c r="FF161" s="523"/>
      <c r="FG161" s="523"/>
      <c r="FH161" s="523"/>
      <c r="FI161" s="523"/>
      <c r="FJ161" s="523"/>
      <c r="FK161" s="523"/>
      <c r="FL161" s="523"/>
      <c r="FM161" s="523"/>
      <c r="FN161" s="523"/>
      <c r="FO161" s="523"/>
      <c r="FP161" s="523"/>
      <c r="FQ161" s="523"/>
      <c r="FR161" s="523"/>
      <c r="FS161" s="523"/>
      <c r="FT161" s="523"/>
      <c r="FU161" s="523"/>
      <c r="FV161" s="523"/>
      <c r="FW161" s="523"/>
      <c r="FX161" s="523"/>
      <c r="FY161" s="523"/>
      <c r="FZ161" s="523"/>
      <c r="GA161" s="523"/>
      <c r="GB161" s="523"/>
      <c r="GC161" s="523"/>
      <c r="GD161" s="523"/>
      <c r="GE161" s="523"/>
      <c r="GF161" s="523"/>
      <c r="GG161" s="523"/>
      <c r="GH161" s="523"/>
      <c r="GI161" s="523"/>
      <c r="GJ161" s="523"/>
      <c r="GK161" s="523"/>
      <c r="GL161" s="523"/>
      <c r="GM161" s="523"/>
      <c r="GN161" s="523"/>
      <c r="GO161" s="523"/>
      <c r="GP161" s="523"/>
      <c r="GQ161" s="523"/>
      <c r="GR161" s="523"/>
      <c r="GS161" s="523"/>
      <c r="GT161" s="523"/>
      <c r="GU161" s="523"/>
      <c r="GV161" s="523"/>
      <c r="GW161" s="523"/>
      <c r="GX161" s="523"/>
      <c r="GY161" s="523"/>
      <c r="GZ161" s="523"/>
      <c r="HA161" s="523"/>
      <c r="HB161" s="523"/>
      <c r="HC161" s="523"/>
      <c r="HD161" s="523"/>
      <c r="HE161" s="523"/>
      <c r="HF161" s="523"/>
      <c r="HG161" s="523"/>
      <c r="HH161" s="523"/>
      <c r="HI161" s="523"/>
      <c r="HJ161" s="523"/>
      <c r="HK161" s="523"/>
      <c r="HL161" s="523"/>
      <c r="HM161" s="523"/>
      <c r="HN161" s="523"/>
      <c r="HO161" s="523"/>
      <c r="HP161" s="523"/>
      <c r="HQ161" s="523"/>
      <c r="HR161" s="523"/>
      <c r="HS161" s="523"/>
      <c r="HT161" s="523"/>
      <c r="HU161" s="523"/>
      <c r="HV161" s="523"/>
      <c r="HW161" s="523"/>
      <c r="HX161" s="523"/>
      <c r="HY161" s="523"/>
      <c r="HZ161" s="523"/>
      <c r="IA161" s="523"/>
      <c r="IB161" s="523"/>
      <c r="IC161" s="523"/>
      <c r="ID161" s="523"/>
      <c r="IE161" s="523"/>
      <c r="IF161" s="523"/>
      <c r="IG161" s="523"/>
      <c r="IH161" s="523"/>
      <c r="II161" s="523"/>
      <c r="IJ161" s="523"/>
      <c r="IK161" s="523"/>
      <c r="IL161" s="523"/>
      <c r="IM161" s="523"/>
      <c r="IN161" s="523"/>
      <c r="IO161" s="523"/>
      <c r="IP161" s="523"/>
      <c r="IQ161" s="523"/>
      <c r="IR161" s="523"/>
      <c r="IS161" s="523"/>
      <c r="IT161" s="523"/>
      <c r="IU161" s="523"/>
      <c r="IV161" s="523"/>
      <c r="IW161" s="523"/>
      <c r="IX161" s="523"/>
      <c r="IY161" s="523"/>
      <c r="IZ161" s="523"/>
      <c r="JA161" s="523"/>
      <c r="JB161" s="523"/>
      <c r="JC161" s="523"/>
      <c r="JD161" s="523"/>
      <c r="JE161" s="523"/>
      <c r="JF161" s="523"/>
      <c r="JG161" s="523"/>
      <c r="JH161" s="523"/>
      <c r="JI161" s="523"/>
      <c r="JJ161" s="523"/>
      <c r="JK161" s="523"/>
      <c r="JL161" s="523"/>
      <c r="JM161" s="523"/>
      <c r="JN161" s="523"/>
      <c r="JO161" s="523"/>
      <c r="JP161" s="523"/>
      <c r="JQ161" s="523"/>
      <c r="JR161" s="523"/>
      <c r="JS161" s="523"/>
      <c r="JT161" s="523"/>
      <c r="JU161" s="523"/>
      <c r="JV161" s="523"/>
      <c r="JW161" s="523"/>
      <c r="JX161" s="523"/>
      <c r="JY161" s="523"/>
      <c r="JZ161" s="523"/>
      <c r="KA161" s="523"/>
      <c r="KB161" s="523"/>
      <c r="KC161" s="523"/>
      <c r="KD161" s="523"/>
      <c r="KE161" s="523"/>
      <c r="KF161" s="523"/>
      <c r="KG161" s="523"/>
      <c r="KH161" s="523"/>
      <c r="KI161" s="523"/>
      <c r="KJ161" s="523"/>
      <c r="KK161" s="523"/>
      <c r="KL161" s="523"/>
      <c r="KM161" s="523"/>
      <c r="KN161" s="523"/>
      <c r="KO161" s="523"/>
      <c r="KP161" s="523"/>
      <c r="KQ161" s="523"/>
      <c r="KR161" s="523"/>
      <c r="KS161" s="523"/>
      <c r="KT161" s="523"/>
      <c r="KU161" s="523"/>
      <c r="KV161" s="523"/>
      <c r="KW161" s="523"/>
      <c r="KX161" s="523"/>
      <c r="KY161" s="523"/>
      <c r="KZ161" s="523"/>
      <c r="LA161" s="523"/>
      <c r="LB161" s="523"/>
      <c r="LC161" s="523"/>
      <c r="LD161" s="523"/>
      <c r="LE161" s="523"/>
      <c r="LF161" s="523"/>
      <c r="LG161" s="523"/>
      <c r="LH161" s="523"/>
      <c r="LI161" s="523"/>
      <c r="LJ161" s="523"/>
      <c r="LK161" s="523"/>
      <c r="LL161" s="523"/>
      <c r="LM161" s="523"/>
      <c r="LN161" s="523"/>
      <c r="LO161" s="523"/>
      <c r="LP161" s="523"/>
      <c r="LQ161" s="523"/>
      <c r="LR161" s="523"/>
      <c r="LS161" s="523"/>
      <c r="LT161" s="523"/>
      <c r="LU161" s="523"/>
      <c r="LV161" s="523"/>
      <c r="LW161" s="523"/>
      <c r="LX161" s="523"/>
      <c r="LY161" s="523"/>
      <c r="LZ161" s="523"/>
      <c r="MA161" s="523"/>
      <c r="MB161" s="523"/>
      <c r="MC161" s="523"/>
      <c r="MD161" s="523"/>
      <c r="ME161" s="523"/>
      <c r="MF161" s="523"/>
      <c r="MG161" s="523"/>
      <c r="MH161" s="523"/>
      <c r="MI161" s="523"/>
      <c r="MJ161" s="523"/>
      <c r="MK161" s="523"/>
      <c r="ML161" s="523"/>
      <c r="MM161" s="523"/>
      <c r="MN161" s="523"/>
      <c r="MO161" s="523"/>
      <c r="MP161" s="523"/>
      <c r="MQ161" s="523"/>
      <c r="MR161" s="523"/>
      <c r="MS161" s="523"/>
      <c r="MT161" s="523"/>
      <c r="MU161" s="523"/>
      <c r="MV161" s="523"/>
      <c r="MW161" s="523"/>
      <c r="MX161" s="523"/>
      <c r="MY161" s="523"/>
      <c r="MZ161" s="523"/>
      <c r="NA161" s="523"/>
      <c r="NB161" s="523"/>
      <c r="NC161" s="523"/>
      <c r="ND161" s="523"/>
      <c r="NE161" s="523"/>
      <c r="NF161" s="523"/>
      <c r="NG161" s="523"/>
      <c r="NH161" s="523"/>
      <c r="NI161" s="523"/>
      <c r="NJ161" s="523"/>
      <c r="NK161" s="523"/>
      <c r="NL161" s="523"/>
      <c r="NM161" s="523"/>
      <c r="NN161" s="523"/>
      <c r="NO161" s="523"/>
      <c r="NP161" s="523"/>
      <c r="NQ161" s="523"/>
      <c r="NR161" s="523"/>
      <c r="NS161" s="523"/>
      <c r="NT161" s="523"/>
      <c r="NU161" s="523"/>
      <c r="NV161" s="523"/>
      <c r="NW161" s="523"/>
      <c r="NX161" s="523"/>
      <c r="NY161" s="523"/>
      <c r="NZ161" s="523"/>
      <c r="OA161" s="523"/>
      <c r="OB161" s="523"/>
      <c r="OC161" s="523"/>
      <c r="OD161" s="523"/>
      <c r="OE161" s="523"/>
      <c r="OF161" s="523"/>
      <c r="OG161" s="523"/>
      <c r="OH161" s="523"/>
      <c r="OI161" s="523"/>
      <c r="OJ161" s="523"/>
      <c r="OK161" s="523"/>
      <c r="OL161" s="523"/>
      <c r="OM161" s="523"/>
      <c r="ON161" s="523"/>
      <c r="OO161" s="523"/>
      <c r="OP161" s="523"/>
      <c r="OQ161" s="523"/>
      <c r="OR161" s="523"/>
      <c r="OS161" s="523"/>
      <c r="OT161" s="523"/>
      <c r="OU161" s="523"/>
      <c r="OV161" s="523"/>
      <c r="OW161" s="523"/>
      <c r="OX161" s="523"/>
      <c r="OY161" s="523"/>
      <c r="OZ161" s="523"/>
      <c r="PA161" s="523"/>
      <c r="PB161" s="523"/>
      <c r="PC161" s="523"/>
      <c r="PD161" s="523"/>
      <c r="PE161" s="523"/>
      <c r="PF161" s="523"/>
      <c r="PG161" s="523"/>
      <c r="PH161" s="523"/>
      <c r="PI161" s="523"/>
      <c r="PJ161" s="523"/>
      <c r="PK161" s="523"/>
      <c r="PL161" s="523"/>
      <c r="PM161" s="523"/>
      <c r="PN161" s="523"/>
      <c r="PO161" s="523"/>
      <c r="PP161" s="523"/>
      <c r="PQ161" s="523"/>
      <c r="PR161" s="523"/>
      <c r="PS161" s="523"/>
      <c r="PT161" s="523"/>
      <c r="PU161" s="523"/>
      <c r="PV161" s="523"/>
      <c r="PW161" s="523"/>
      <c r="PX161" s="523"/>
      <c r="PY161" s="523"/>
      <c r="PZ161" s="523"/>
      <c r="QA161" s="523"/>
      <c r="QB161" s="523"/>
      <c r="QC161" s="523"/>
      <c r="QD161" s="523"/>
      <c r="QE161" s="523"/>
      <c r="QF161" s="523"/>
      <c r="QG161" s="523"/>
      <c r="QH161" s="523"/>
      <c r="QI161" s="523"/>
      <c r="QJ161" s="523"/>
      <c r="QK161" s="523"/>
      <c r="QL161" s="523"/>
      <c r="QM161" s="523"/>
      <c r="QN161" s="523"/>
      <c r="QO161" s="523"/>
      <c r="QP161" s="523"/>
      <c r="QQ161" s="523"/>
      <c r="QR161" s="523"/>
      <c r="QS161" s="523"/>
      <c r="QT161" s="523"/>
      <c r="QU161" s="523"/>
      <c r="QV161" s="523"/>
      <c r="QW161" s="523"/>
      <c r="QX161" s="523"/>
      <c r="QY161" s="523"/>
      <c r="QZ161" s="523"/>
      <c r="RA161" s="523"/>
      <c r="RB161" s="523"/>
      <c r="RC161" s="523"/>
      <c r="RD161" s="523"/>
      <c r="RE161" s="523"/>
      <c r="RF161" s="523"/>
      <c r="RG161" s="523"/>
      <c r="RH161" s="523"/>
      <c r="RI161" s="523"/>
      <c r="RJ161" s="523"/>
      <c r="RK161" s="523"/>
      <c r="RL161" s="523"/>
      <c r="RM161" s="523"/>
      <c r="RN161" s="523"/>
      <c r="RO161" s="523"/>
      <c r="RP161" s="523"/>
      <c r="RQ161" s="523"/>
      <c r="RR161" s="523"/>
      <c r="RS161" s="523"/>
      <c r="RT161" s="523"/>
      <c r="RU161" s="523"/>
      <c r="RV161" s="523"/>
      <c r="RW161" s="523"/>
      <c r="RX161" s="523"/>
      <c r="RY161" s="523"/>
      <c r="RZ161" s="523"/>
      <c r="SA161" s="523"/>
      <c r="SB161" s="523"/>
      <c r="SC161" s="523"/>
      <c r="SD161" s="523"/>
      <c r="SE161" s="523"/>
      <c r="SF161" s="523"/>
      <c r="SG161" s="523"/>
      <c r="SH161" s="523"/>
      <c r="SI161" s="523"/>
      <c r="SJ161" s="523"/>
      <c r="SK161" s="523"/>
      <c r="SL161" s="523"/>
      <c r="SM161" s="523"/>
      <c r="SN161" s="523"/>
      <c r="SO161" s="523"/>
      <c r="SP161" s="523"/>
      <c r="SQ161" s="523"/>
      <c r="SR161" s="523"/>
      <c r="SS161" s="523"/>
      <c r="ST161" s="523"/>
      <c r="SU161" s="523"/>
      <c r="SV161" s="523"/>
      <c r="SW161" s="523"/>
      <c r="SX161" s="523"/>
      <c r="SY161" s="523"/>
      <c r="SZ161" s="523"/>
      <c r="TA161" s="523"/>
      <c r="TB161" s="523"/>
      <c r="TC161" s="523"/>
      <c r="TD161" s="523"/>
      <c r="TE161" s="523"/>
      <c r="TF161" s="523"/>
      <c r="TG161" s="523"/>
      <c r="TH161" s="523"/>
      <c r="TI161" s="523"/>
      <c r="TJ161" s="523"/>
      <c r="TK161" s="523"/>
      <c r="TL161" s="523"/>
      <c r="TM161" s="523"/>
      <c r="TN161" s="523"/>
      <c r="TO161" s="523"/>
      <c r="TP161" s="523"/>
      <c r="TQ161" s="523"/>
      <c r="TR161" s="523"/>
      <c r="TS161" s="523"/>
      <c r="TT161" s="523"/>
      <c r="TU161" s="523"/>
      <c r="TV161" s="523"/>
      <c r="TW161" s="523"/>
      <c r="TX161" s="523"/>
      <c r="TY161" s="523"/>
      <c r="TZ161" s="523"/>
      <c r="UA161" s="523"/>
      <c r="UB161" s="523"/>
      <c r="UC161" s="523"/>
      <c r="UD161" s="523"/>
      <c r="UE161" s="523"/>
      <c r="UF161" s="523"/>
      <c r="UG161" s="523"/>
      <c r="UH161" s="523"/>
      <c r="UI161" s="523"/>
      <c r="UJ161" s="523"/>
      <c r="UK161" s="523"/>
      <c r="UL161" s="523"/>
      <c r="UM161" s="523"/>
      <c r="UN161" s="523"/>
      <c r="UO161" s="523"/>
      <c r="UP161" s="523"/>
      <c r="UQ161" s="523"/>
      <c r="UR161" s="523"/>
      <c r="US161" s="523"/>
      <c r="UT161" s="523"/>
      <c r="UU161" s="523"/>
      <c r="UV161" s="523"/>
      <c r="UW161" s="523"/>
      <c r="UX161" s="523"/>
      <c r="UY161" s="523"/>
      <c r="UZ161" s="523"/>
      <c r="VA161" s="523"/>
      <c r="VB161" s="523"/>
      <c r="VC161" s="523"/>
      <c r="VD161" s="523"/>
      <c r="VE161" s="523"/>
      <c r="VF161" s="523"/>
      <c r="VG161" s="523"/>
      <c r="VH161" s="523"/>
      <c r="VI161" s="523"/>
      <c r="VJ161" s="523"/>
      <c r="VK161" s="523"/>
      <c r="VL161" s="523"/>
      <c r="VM161" s="523"/>
      <c r="VN161" s="523"/>
      <c r="VO161" s="523"/>
      <c r="VP161" s="523"/>
      <c r="VQ161" s="523"/>
      <c r="VR161" s="523"/>
      <c r="VS161" s="523"/>
      <c r="VT161" s="523"/>
      <c r="VU161" s="523"/>
      <c r="VV161" s="523"/>
      <c r="VW161" s="523"/>
      <c r="VX161" s="523"/>
      <c r="VY161" s="523"/>
      <c r="VZ161" s="523"/>
      <c r="WA161" s="523"/>
      <c r="WB161" s="523"/>
      <c r="WC161" s="523"/>
      <c r="WD161" s="523"/>
      <c r="WE161" s="523"/>
      <c r="WF161" s="523"/>
      <c r="WG161" s="523"/>
      <c r="WH161" s="523"/>
      <c r="WI161" s="523"/>
      <c r="WJ161" s="523"/>
      <c r="WK161" s="523"/>
      <c r="WL161" s="523"/>
      <c r="WM161" s="523"/>
      <c r="WN161" s="523"/>
      <c r="WO161" s="523"/>
      <c r="WP161" s="523"/>
      <c r="WQ161" s="523"/>
      <c r="WR161" s="523"/>
      <c r="WS161" s="523"/>
      <c r="WT161" s="523"/>
      <c r="WU161" s="523"/>
      <c r="WV161" s="523"/>
      <c r="WW161" s="523"/>
      <c r="WX161" s="523"/>
      <c r="WY161" s="523"/>
      <c r="WZ161" s="523"/>
      <c r="XA161" s="523"/>
      <c r="XB161" s="523"/>
      <c r="XC161" s="523"/>
      <c r="XD161" s="523"/>
      <c r="XE161" s="523"/>
      <c r="XF161" s="523"/>
      <c r="XG161" s="523"/>
      <c r="XH161" s="523"/>
      <c r="XI161" s="523"/>
      <c r="XJ161" s="523"/>
      <c r="XK161" s="523"/>
      <c r="XL161" s="523"/>
      <c r="XM161" s="523"/>
      <c r="XN161" s="523"/>
      <c r="XO161" s="523"/>
      <c r="XP161" s="523"/>
      <c r="XQ161" s="523"/>
      <c r="XR161" s="523"/>
      <c r="XS161" s="523"/>
      <c r="XT161" s="523"/>
      <c r="XU161" s="523"/>
      <c r="XV161" s="523"/>
      <c r="XW161" s="523"/>
      <c r="XX161" s="523"/>
      <c r="XY161" s="523"/>
      <c r="XZ161" s="523"/>
      <c r="YA161" s="523"/>
      <c r="YB161" s="523"/>
      <c r="YC161" s="523"/>
      <c r="YD161" s="523"/>
      <c r="YE161" s="523"/>
      <c r="YF161" s="523"/>
      <c r="YG161" s="523"/>
      <c r="YH161" s="523"/>
      <c r="YI161" s="523"/>
      <c r="YJ161" s="523"/>
      <c r="YK161" s="523"/>
      <c r="YL161" s="523"/>
      <c r="YM161" s="523"/>
      <c r="YN161" s="523"/>
      <c r="YO161" s="523"/>
      <c r="YP161" s="523"/>
      <c r="YQ161" s="523"/>
      <c r="YR161" s="523"/>
      <c r="YS161" s="523"/>
      <c r="YT161" s="523"/>
      <c r="YU161" s="523"/>
      <c r="YV161" s="523"/>
      <c r="YW161" s="523"/>
      <c r="YX161" s="523"/>
      <c r="YY161" s="523"/>
      <c r="YZ161" s="523"/>
      <c r="ZA161" s="523"/>
      <c r="ZB161" s="523"/>
      <c r="ZC161" s="523"/>
      <c r="ZD161" s="523"/>
      <c r="ZE161" s="523"/>
      <c r="ZF161" s="523"/>
      <c r="ZG161" s="523"/>
      <c r="ZH161" s="523"/>
      <c r="ZI161" s="523"/>
      <c r="ZJ161" s="523"/>
      <c r="ZK161" s="523"/>
      <c r="ZL161" s="523"/>
      <c r="ZM161" s="523"/>
      <c r="ZN161" s="523"/>
      <c r="ZO161" s="523"/>
      <c r="ZP161" s="523"/>
      <c r="ZQ161" s="523"/>
      <c r="ZR161" s="523"/>
      <c r="ZS161" s="523"/>
      <c r="ZT161" s="523"/>
      <c r="ZU161" s="523"/>
      <c r="ZV161" s="523"/>
      <c r="ZW161" s="523"/>
      <c r="ZX161" s="523"/>
      <c r="ZY161" s="523"/>
      <c r="ZZ161" s="523"/>
      <c r="AAA161" s="523"/>
      <c r="AAB161" s="523"/>
      <c r="AAC161" s="523"/>
      <c r="AAD161" s="523"/>
      <c r="AAE161" s="523"/>
      <c r="AAF161" s="523"/>
      <c r="AAG161" s="523"/>
      <c r="AAH161" s="523"/>
      <c r="AAI161" s="523"/>
      <c r="AAJ161" s="523"/>
      <c r="AAK161" s="523"/>
      <c r="AAL161" s="523"/>
      <c r="AAM161" s="523"/>
      <c r="AAN161" s="523"/>
      <c r="AAO161" s="523"/>
      <c r="AAP161" s="523"/>
      <c r="AAQ161" s="523"/>
      <c r="AAR161" s="523"/>
      <c r="AAS161" s="523"/>
      <c r="AAT161" s="523"/>
      <c r="AAU161" s="523"/>
      <c r="AAV161" s="523"/>
      <c r="AAW161" s="523"/>
      <c r="AAX161" s="523"/>
      <c r="AAY161" s="523"/>
      <c r="AAZ161" s="523"/>
      <c r="ABA161" s="523"/>
      <c r="ABB161" s="523"/>
      <c r="ABC161" s="523"/>
      <c r="ABD161" s="523"/>
      <c r="ABE161" s="523"/>
      <c r="ABF161" s="523"/>
      <c r="ABG161" s="523"/>
      <c r="ABH161" s="523"/>
      <c r="ABI161" s="523"/>
      <c r="ABJ161" s="523"/>
      <c r="ABK161" s="523"/>
      <c r="ABL161" s="523"/>
      <c r="ABM161" s="523"/>
      <c r="ABN161" s="523"/>
      <c r="ABO161" s="523"/>
      <c r="ABP161" s="523"/>
      <c r="ABQ161" s="523"/>
      <c r="ABR161" s="523"/>
      <c r="ABS161" s="523"/>
      <c r="ABT161" s="523"/>
      <c r="ABU161" s="523"/>
      <c r="ABV161" s="523"/>
      <c r="ABW161" s="523"/>
      <c r="ABX161" s="523"/>
      <c r="ABY161" s="523"/>
      <c r="ABZ161" s="523"/>
      <c r="ACA161" s="523"/>
      <c r="ACB161" s="523"/>
      <c r="ACC161" s="523"/>
      <c r="ACD161" s="523"/>
      <c r="ACE161" s="523"/>
      <c r="ACF161" s="523"/>
      <c r="ACG161" s="523"/>
      <c r="ACH161" s="523"/>
      <c r="ACI161" s="523"/>
      <c r="ACJ161" s="523"/>
      <c r="ACK161" s="523"/>
      <c r="ACL161" s="523"/>
      <c r="ACM161" s="523"/>
      <c r="ACN161" s="523"/>
      <c r="ACO161" s="523"/>
      <c r="ACP161" s="523"/>
      <c r="ACQ161" s="523"/>
      <c r="ACR161" s="523"/>
      <c r="ACS161" s="523"/>
      <c r="ACT161" s="523"/>
      <c r="ACU161" s="523"/>
      <c r="ACV161" s="523"/>
      <c r="ACW161" s="523"/>
      <c r="ACX161" s="523"/>
      <c r="ACY161" s="523"/>
      <c r="ACZ161" s="523"/>
      <c r="ADA161" s="523"/>
      <c r="ADB161" s="523"/>
      <c r="ADC161" s="523"/>
      <c r="ADD161" s="523"/>
      <c r="ADE161" s="523"/>
      <c r="ADF161" s="523"/>
      <c r="ADG161" s="523"/>
      <c r="ADH161" s="523"/>
      <c r="ADI161" s="523"/>
      <c r="ADJ161" s="523"/>
      <c r="ADK161" s="523"/>
      <c r="ADL161" s="523"/>
      <c r="ADM161" s="523"/>
      <c r="ADN161" s="523"/>
      <c r="ADO161" s="523"/>
      <c r="ADP161" s="523"/>
      <c r="ADQ161" s="523"/>
      <c r="ADR161" s="523"/>
      <c r="ADS161" s="523"/>
      <c r="ADT161" s="523"/>
      <c r="ADU161" s="523"/>
      <c r="ADV161" s="523"/>
      <c r="ADW161" s="523"/>
      <c r="ADX161" s="523"/>
      <c r="ADY161" s="523"/>
      <c r="ADZ161" s="523"/>
      <c r="AEA161" s="523"/>
      <c r="AEB161" s="523"/>
      <c r="AEC161" s="523"/>
      <c r="AED161" s="523"/>
      <c r="AEE161" s="523"/>
      <c r="AEF161" s="523"/>
      <c r="AEG161" s="523"/>
      <c r="AEH161" s="523"/>
      <c r="AEI161" s="523"/>
      <c r="AEJ161" s="523"/>
      <c r="AEK161" s="523"/>
      <c r="AEL161" s="523"/>
      <c r="AEM161" s="523"/>
      <c r="AEN161" s="523"/>
      <c r="AEO161" s="523"/>
      <c r="AEP161" s="523"/>
      <c r="AEQ161" s="523"/>
      <c r="AER161" s="523"/>
      <c r="AES161" s="523"/>
      <c r="AET161" s="523"/>
      <c r="AEU161" s="523"/>
      <c r="AEV161" s="523"/>
      <c r="AEW161" s="523"/>
      <c r="AEX161" s="523"/>
      <c r="AEY161" s="523"/>
      <c r="AEZ161" s="523"/>
      <c r="AFA161" s="523"/>
      <c r="AFB161" s="523"/>
      <c r="AFC161" s="523"/>
      <c r="AFD161" s="523"/>
      <c r="AFE161" s="523"/>
      <c r="AFF161" s="523"/>
      <c r="AFG161" s="523"/>
      <c r="AFH161" s="523"/>
      <c r="AFI161" s="523"/>
      <c r="AFJ161" s="523"/>
      <c r="AFK161" s="523"/>
      <c r="AFL161" s="523"/>
      <c r="AFM161" s="523"/>
      <c r="AFN161" s="523"/>
      <c r="AFO161" s="523"/>
      <c r="AFP161" s="523"/>
      <c r="AFQ161" s="523"/>
      <c r="AFR161" s="523"/>
      <c r="AFS161" s="523"/>
      <c r="AFT161" s="523"/>
      <c r="AFU161" s="523"/>
      <c r="AFV161" s="523"/>
      <c r="AFW161" s="523"/>
      <c r="AFX161" s="523"/>
      <c r="AFY161" s="523"/>
      <c r="AFZ161" s="523"/>
      <c r="AGA161" s="523"/>
      <c r="AGB161" s="523"/>
      <c r="AGC161" s="523"/>
      <c r="AGD161" s="523"/>
      <c r="AGE161" s="523"/>
      <c r="AGF161" s="523"/>
      <c r="AGG161" s="523"/>
      <c r="AGH161" s="523"/>
      <c r="AGI161" s="523"/>
      <c r="AGJ161" s="523"/>
      <c r="AGK161" s="523"/>
      <c r="AGL161" s="523"/>
      <c r="AGM161" s="523"/>
      <c r="AGN161" s="523"/>
      <c r="AGO161" s="523"/>
      <c r="AGP161" s="523"/>
      <c r="AGQ161" s="523"/>
      <c r="AGR161" s="523"/>
      <c r="AGS161" s="523"/>
      <c r="AGT161" s="523"/>
      <c r="AGU161" s="523"/>
      <c r="AGV161" s="523"/>
      <c r="AGW161" s="523"/>
      <c r="AGX161" s="523"/>
      <c r="AGY161" s="523"/>
      <c r="AGZ161" s="523"/>
      <c r="AHA161" s="523"/>
      <c r="AHB161" s="523"/>
      <c r="AHC161" s="523"/>
      <c r="AHD161" s="523"/>
      <c r="AHE161" s="523"/>
      <c r="AHF161" s="523"/>
      <c r="AHG161" s="523"/>
      <c r="AHH161" s="523"/>
      <c r="AHI161" s="523"/>
      <c r="AHJ161" s="523"/>
      <c r="AHK161" s="523"/>
      <c r="AHL161" s="523"/>
      <c r="AHM161" s="523"/>
      <c r="AHN161" s="523"/>
      <c r="AHO161" s="523"/>
      <c r="AHP161" s="523"/>
      <c r="AHQ161" s="523"/>
      <c r="AHR161" s="523"/>
      <c r="AHS161" s="523"/>
      <c r="AHT161" s="523"/>
      <c r="AHU161" s="523"/>
      <c r="AHV161" s="523"/>
      <c r="AHW161" s="523"/>
      <c r="AHX161" s="523"/>
      <c r="AHY161" s="523"/>
      <c r="AHZ161" s="523"/>
      <c r="AIA161" s="523"/>
      <c r="AIB161" s="523"/>
      <c r="AIC161" s="523"/>
      <c r="AID161" s="523"/>
      <c r="AIE161" s="523"/>
      <c r="AIF161" s="523"/>
      <c r="AIG161" s="523"/>
      <c r="AIH161" s="523"/>
      <c r="AII161" s="523"/>
      <c r="AIJ161" s="523"/>
      <c r="AIK161" s="523"/>
      <c r="AIL161" s="523"/>
      <c r="AIM161" s="523"/>
      <c r="AIN161" s="523"/>
      <c r="AIO161" s="523"/>
      <c r="AIP161" s="523"/>
      <c r="AIQ161" s="523"/>
      <c r="AIR161" s="523"/>
      <c r="AIS161" s="523"/>
      <c r="AIT161" s="523"/>
      <c r="AIU161" s="523"/>
      <c r="AIV161" s="523"/>
      <c r="AIW161" s="523"/>
      <c r="AIX161" s="523"/>
      <c r="AIY161" s="523"/>
      <c r="AIZ161" s="523"/>
      <c r="AJA161" s="523"/>
      <c r="AJB161" s="523"/>
      <c r="AJC161" s="523"/>
      <c r="AJD161" s="523"/>
      <c r="AJE161" s="523"/>
      <c r="AJF161" s="523"/>
      <c r="AJG161" s="523"/>
      <c r="AJH161" s="523"/>
      <c r="AJI161" s="523"/>
      <c r="AJJ161" s="523"/>
      <c r="AJK161" s="523"/>
      <c r="AJL161" s="523"/>
      <c r="AJM161" s="523"/>
      <c r="AJN161" s="523"/>
      <c r="AJO161" s="523"/>
      <c r="AJP161" s="523"/>
      <c r="AJQ161" s="523"/>
      <c r="AJR161" s="523"/>
      <c r="AJS161" s="523"/>
      <c r="AJT161" s="523"/>
      <c r="AJU161" s="523"/>
      <c r="AJV161" s="523"/>
      <c r="AJW161" s="523"/>
      <c r="AJX161" s="523"/>
      <c r="AJY161" s="523"/>
      <c r="AJZ161" s="523"/>
      <c r="AKA161" s="523"/>
      <c r="AKB161" s="523"/>
      <c r="AKC161" s="523"/>
      <c r="AKD161" s="523"/>
      <c r="AKE161" s="523"/>
      <c r="AKF161" s="523"/>
      <c r="AKG161" s="523"/>
      <c r="AKH161" s="523"/>
      <c r="AKI161" s="523"/>
      <c r="AKJ161" s="523"/>
      <c r="AKK161" s="523"/>
      <c r="AKL161" s="523"/>
      <c r="AKM161" s="523"/>
      <c r="AKN161" s="523"/>
      <c r="AKO161" s="523"/>
      <c r="AKP161" s="523"/>
      <c r="AKQ161" s="523"/>
      <c r="AKR161" s="523"/>
      <c r="AKS161" s="523"/>
      <c r="AKT161" s="523"/>
      <c r="AKU161" s="523"/>
      <c r="AKV161" s="523"/>
      <c r="AKW161" s="523"/>
      <c r="AKX161" s="523"/>
      <c r="AKY161" s="523"/>
      <c r="AKZ161" s="523"/>
      <c r="ALA161" s="523"/>
      <c r="ALB161" s="523"/>
      <c r="ALC161" s="523"/>
      <c r="ALD161" s="523"/>
      <c r="ALE161" s="523"/>
      <c r="ALF161" s="523"/>
      <c r="ALG161" s="523"/>
      <c r="ALH161" s="523"/>
      <c r="ALI161" s="523"/>
      <c r="ALJ161" s="523"/>
      <c r="ALK161" s="523"/>
      <c r="ALL161" s="523"/>
      <c r="ALM161" s="523"/>
      <c r="ALN161" s="523"/>
      <c r="ALO161" s="523"/>
      <c r="ALP161" s="523"/>
      <c r="ALQ161" s="523"/>
      <c r="ALR161" s="523"/>
      <c r="ALS161" s="523"/>
      <c r="ALT161" s="523"/>
      <c r="ALU161" s="523"/>
      <c r="ALV161" s="523"/>
      <c r="ALW161" s="523"/>
      <c r="ALX161" s="523"/>
      <c r="ALY161" s="523"/>
      <c r="ALZ161" s="523"/>
      <c r="AMA161" s="523"/>
      <c r="AMB161" s="523"/>
      <c r="AMC161" s="523"/>
      <c r="AMD161" s="523"/>
      <c r="AME161" s="523"/>
      <c r="AMF161" s="523"/>
      <c r="AMG161" s="523"/>
      <c r="AMH161" s="523"/>
      <c r="AMI161" s="523"/>
      <c r="AMJ161" s="523"/>
      <c r="AMK161" s="523"/>
      <c r="AML161" s="523"/>
    </row>
    <row r="162" spans="1:1026" ht="19.5" customHeight="1" thickBot="1">
      <c r="A162" s="532"/>
      <c r="B162" s="234"/>
      <c r="C162" s="99"/>
      <c r="D162" s="99"/>
      <c r="E162" s="99"/>
      <c r="F162" s="100"/>
      <c r="G162" s="100"/>
      <c r="H162" s="101"/>
      <c r="I162" s="534"/>
    </row>
    <row r="163" spans="1:1026" ht="24" customHeight="1">
      <c r="A163" s="511"/>
      <c r="B163" s="911" t="s">
        <v>134</v>
      </c>
      <c r="C163" s="912"/>
      <c r="D163" s="912"/>
      <c r="E163" s="912"/>
      <c r="F163" s="912"/>
      <c r="G163" s="912"/>
      <c r="H163" s="913"/>
      <c r="I163" s="511"/>
    </row>
    <row r="164" spans="1:1026" ht="18.75" customHeight="1">
      <c r="A164" s="511"/>
      <c r="B164" s="847" t="s">
        <v>18</v>
      </c>
      <c r="C164" s="878"/>
      <c r="D164" s="878"/>
      <c r="E164" s="878"/>
      <c r="F164" s="878"/>
      <c r="G164" s="878"/>
      <c r="H164" s="879"/>
      <c r="I164" s="511"/>
    </row>
    <row r="165" spans="1:1026" ht="72.75" customHeight="1">
      <c r="A165" s="511"/>
      <c r="B165" s="880" t="s">
        <v>137</v>
      </c>
      <c r="C165" s="931"/>
      <c r="D165" s="104" t="s">
        <v>136</v>
      </c>
      <c r="E165" s="104" t="s">
        <v>135</v>
      </c>
      <c r="F165" s="104" t="s">
        <v>141</v>
      </c>
      <c r="G165" s="104" t="s">
        <v>138</v>
      </c>
      <c r="H165" s="131" t="s">
        <v>139</v>
      </c>
      <c r="I165" s="511"/>
    </row>
    <row r="166" spans="1:1026" ht="61.5" customHeight="1">
      <c r="A166" s="511"/>
      <c r="B166" s="986" t="str">
        <f>H24</f>
        <v>SERVIÇO VIGILÂNCIA ARMADA 12X36 NOTURNO</v>
      </c>
      <c r="C166" s="936"/>
      <c r="D166" s="510">
        <f>H161</f>
        <v>5708.412442304324</v>
      </c>
      <c r="E166" s="585">
        <v>2</v>
      </c>
      <c r="F166" s="568">
        <f>D166*E166</f>
        <v>11416.824884608648</v>
      </c>
      <c r="G166" s="569">
        <v>0</v>
      </c>
      <c r="H166" s="570">
        <f>F166*G166</f>
        <v>0</v>
      </c>
      <c r="I166" s="511"/>
    </row>
    <row r="167" spans="1:1026" s="534" customFormat="1" ht="30.75" customHeight="1" thickBot="1">
      <c r="B167" s="987" t="s">
        <v>140</v>
      </c>
      <c r="C167" s="988"/>
      <c r="D167" s="989"/>
      <c r="E167" s="989"/>
      <c r="F167" s="989"/>
      <c r="G167" s="989"/>
      <c r="H167" s="571">
        <f>SUM(H166)</f>
        <v>0</v>
      </c>
      <c r="J167" s="532"/>
      <c r="K167" s="532"/>
      <c r="L167" s="532"/>
      <c r="M167" s="532"/>
      <c r="N167" s="532"/>
      <c r="O167" s="532"/>
      <c r="P167" s="532"/>
      <c r="Q167" s="532"/>
      <c r="R167" s="532"/>
      <c r="S167" s="532"/>
      <c r="T167" s="532"/>
      <c r="U167" s="532"/>
      <c r="V167" s="532"/>
      <c r="W167" s="532"/>
      <c r="X167" s="532"/>
      <c r="Y167" s="532"/>
      <c r="Z167" s="532"/>
      <c r="AA167" s="532"/>
      <c r="AB167" s="532"/>
      <c r="AC167" s="532"/>
      <c r="AD167" s="532"/>
      <c r="AE167" s="532"/>
      <c r="AF167" s="532"/>
      <c r="AG167" s="532"/>
      <c r="AH167" s="532"/>
      <c r="AI167" s="532"/>
      <c r="AJ167" s="532"/>
      <c r="AK167" s="532"/>
      <c r="AL167" s="532"/>
      <c r="AM167" s="532"/>
      <c r="AN167" s="532"/>
      <c r="AO167" s="532"/>
      <c r="AP167" s="532"/>
      <c r="AQ167" s="532"/>
      <c r="AR167" s="532"/>
      <c r="AS167" s="532"/>
      <c r="AT167" s="532"/>
      <c r="AU167" s="532"/>
      <c r="AV167" s="532"/>
      <c r="AW167" s="532"/>
      <c r="AX167" s="532"/>
      <c r="AY167" s="532"/>
      <c r="AZ167" s="532"/>
      <c r="BA167" s="532"/>
      <c r="BB167" s="532"/>
      <c r="BC167" s="532"/>
      <c r="BD167" s="532"/>
      <c r="BE167" s="532"/>
      <c r="BF167" s="532"/>
      <c r="BG167" s="532"/>
      <c r="BH167" s="532"/>
      <c r="BI167" s="532"/>
      <c r="BJ167" s="532"/>
      <c r="BK167" s="532"/>
      <c r="BL167" s="532"/>
      <c r="BM167" s="532"/>
      <c r="BN167" s="532"/>
      <c r="BO167" s="532"/>
      <c r="BP167" s="532"/>
      <c r="BQ167" s="532"/>
      <c r="BR167" s="532"/>
      <c r="BS167" s="532"/>
      <c r="BT167" s="532"/>
      <c r="BU167" s="532"/>
      <c r="BV167" s="532"/>
      <c r="BW167" s="532"/>
      <c r="BX167" s="532"/>
      <c r="BY167" s="532"/>
      <c r="BZ167" s="532"/>
      <c r="CA167" s="532"/>
      <c r="CB167" s="532"/>
      <c r="CC167" s="532"/>
      <c r="CD167" s="532"/>
      <c r="CE167" s="532"/>
      <c r="CF167" s="532"/>
      <c r="CG167" s="532"/>
      <c r="CH167" s="532"/>
      <c r="CI167" s="532"/>
      <c r="CJ167" s="532"/>
      <c r="CK167" s="532"/>
      <c r="CL167" s="532"/>
      <c r="CM167" s="532"/>
      <c r="CN167" s="532"/>
      <c r="CO167" s="532"/>
      <c r="CP167" s="532"/>
      <c r="CQ167" s="532"/>
      <c r="CR167" s="532"/>
      <c r="CS167" s="532"/>
      <c r="CT167" s="532"/>
      <c r="CU167" s="532"/>
      <c r="CV167" s="532"/>
      <c r="CW167" s="532"/>
      <c r="CX167" s="532"/>
      <c r="CY167" s="532"/>
      <c r="CZ167" s="532"/>
      <c r="DA167" s="532"/>
      <c r="DB167" s="532"/>
      <c r="DC167" s="532"/>
      <c r="DD167" s="532"/>
      <c r="DE167" s="532"/>
      <c r="DF167" s="532"/>
      <c r="DG167" s="532"/>
      <c r="DH167" s="532"/>
      <c r="DI167" s="532"/>
      <c r="DJ167" s="532"/>
      <c r="DK167" s="532"/>
      <c r="DL167" s="532"/>
      <c r="DM167" s="532"/>
      <c r="DN167" s="532"/>
      <c r="DO167" s="532"/>
      <c r="DP167" s="532"/>
      <c r="DQ167" s="532"/>
      <c r="DR167" s="532"/>
      <c r="DS167" s="532"/>
      <c r="DT167" s="532"/>
      <c r="DU167" s="532"/>
      <c r="DV167" s="532"/>
      <c r="DW167" s="532"/>
      <c r="DX167" s="532"/>
      <c r="DY167" s="532"/>
      <c r="DZ167" s="532"/>
      <c r="EA167" s="532"/>
      <c r="EB167" s="532"/>
      <c r="EC167" s="532"/>
      <c r="ED167" s="532"/>
      <c r="EE167" s="532"/>
      <c r="EF167" s="532"/>
      <c r="EG167" s="532"/>
      <c r="EH167" s="532"/>
      <c r="EI167" s="532"/>
      <c r="EJ167" s="532"/>
      <c r="EK167" s="532"/>
      <c r="EL167" s="532"/>
      <c r="EM167" s="532"/>
      <c r="EN167" s="532"/>
      <c r="EO167" s="532"/>
      <c r="EP167" s="532"/>
      <c r="EQ167" s="532"/>
      <c r="ER167" s="532"/>
      <c r="ES167" s="532"/>
      <c r="ET167" s="532"/>
      <c r="EU167" s="532"/>
      <c r="EV167" s="532"/>
      <c r="EW167" s="532"/>
      <c r="EX167" s="532"/>
      <c r="EY167" s="532"/>
      <c r="EZ167" s="532"/>
      <c r="FA167" s="532"/>
      <c r="FB167" s="532"/>
      <c r="FC167" s="532"/>
      <c r="FD167" s="532"/>
      <c r="FE167" s="532"/>
      <c r="FF167" s="532"/>
      <c r="FG167" s="532"/>
      <c r="FH167" s="532"/>
      <c r="FI167" s="532"/>
      <c r="FJ167" s="532"/>
      <c r="FK167" s="532"/>
      <c r="FL167" s="532"/>
      <c r="FM167" s="532"/>
      <c r="FN167" s="532"/>
      <c r="FO167" s="532"/>
      <c r="FP167" s="532"/>
      <c r="FQ167" s="532"/>
      <c r="FR167" s="532"/>
      <c r="FS167" s="532"/>
      <c r="FT167" s="532"/>
      <c r="FU167" s="532"/>
      <c r="FV167" s="532"/>
      <c r="FW167" s="532"/>
      <c r="FX167" s="532"/>
      <c r="FY167" s="532"/>
      <c r="FZ167" s="532"/>
      <c r="GA167" s="532"/>
      <c r="GB167" s="532"/>
      <c r="GC167" s="532"/>
      <c r="GD167" s="532"/>
      <c r="GE167" s="532"/>
      <c r="GF167" s="532"/>
      <c r="GG167" s="532"/>
      <c r="GH167" s="532"/>
      <c r="GI167" s="532"/>
      <c r="GJ167" s="532"/>
      <c r="GK167" s="532"/>
      <c r="GL167" s="532"/>
      <c r="GM167" s="532"/>
      <c r="GN167" s="532"/>
      <c r="GO167" s="532"/>
      <c r="GP167" s="532"/>
      <c r="GQ167" s="532"/>
      <c r="GR167" s="532"/>
      <c r="GS167" s="532"/>
      <c r="GT167" s="532"/>
      <c r="GU167" s="532"/>
      <c r="GV167" s="532"/>
      <c r="GW167" s="532"/>
      <c r="GX167" s="532"/>
      <c r="GY167" s="532"/>
      <c r="GZ167" s="532"/>
      <c r="HA167" s="532"/>
      <c r="HB167" s="532"/>
      <c r="HC167" s="532"/>
      <c r="HD167" s="532"/>
      <c r="HE167" s="532"/>
      <c r="HF167" s="532"/>
      <c r="HG167" s="532"/>
      <c r="HH167" s="532"/>
      <c r="HI167" s="532"/>
      <c r="HJ167" s="532"/>
      <c r="HK167" s="532"/>
      <c r="HL167" s="532"/>
      <c r="HM167" s="532"/>
      <c r="HN167" s="532"/>
      <c r="HO167" s="532"/>
      <c r="HP167" s="532"/>
      <c r="HQ167" s="532"/>
      <c r="HR167" s="532"/>
      <c r="HS167" s="532"/>
      <c r="HT167" s="532"/>
      <c r="HU167" s="532"/>
      <c r="HV167" s="532"/>
      <c r="HW167" s="532"/>
      <c r="HX167" s="532"/>
      <c r="HY167" s="532"/>
      <c r="HZ167" s="532"/>
      <c r="IA167" s="532"/>
      <c r="IB167" s="532"/>
      <c r="IC167" s="532"/>
      <c r="ID167" s="532"/>
      <c r="IE167" s="532"/>
      <c r="IF167" s="532"/>
      <c r="IG167" s="532"/>
      <c r="IH167" s="532"/>
      <c r="II167" s="532"/>
      <c r="IJ167" s="532"/>
      <c r="IK167" s="532"/>
      <c r="IL167" s="532"/>
      <c r="IM167" s="532"/>
      <c r="IN167" s="532"/>
      <c r="IO167" s="532"/>
      <c r="IP167" s="532"/>
      <c r="IQ167" s="532"/>
      <c r="IR167" s="532"/>
      <c r="IS167" s="532"/>
      <c r="IT167" s="532"/>
      <c r="IU167" s="532"/>
      <c r="IV167" s="532"/>
      <c r="IW167" s="532"/>
      <c r="IX167" s="532"/>
      <c r="IY167" s="532"/>
      <c r="IZ167" s="532"/>
      <c r="JA167" s="532"/>
      <c r="JB167" s="532"/>
      <c r="JC167" s="532"/>
      <c r="JD167" s="532"/>
      <c r="JE167" s="532"/>
      <c r="JF167" s="532"/>
      <c r="JG167" s="532"/>
      <c r="JH167" s="532"/>
      <c r="JI167" s="532"/>
      <c r="JJ167" s="532"/>
      <c r="JK167" s="532"/>
      <c r="JL167" s="532"/>
      <c r="JM167" s="532"/>
      <c r="JN167" s="532"/>
      <c r="JO167" s="532"/>
      <c r="JP167" s="532"/>
      <c r="JQ167" s="532"/>
      <c r="JR167" s="532"/>
      <c r="JS167" s="532"/>
      <c r="JT167" s="532"/>
      <c r="JU167" s="532"/>
      <c r="JV167" s="532"/>
      <c r="JW167" s="532"/>
      <c r="JX167" s="532"/>
      <c r="JY167" s="532"/>
      <c r="JZ167" s="532"/>
      <c r="KA167" s="532"/>
      <c r="KB167" s="532"/>
      <c r="KC167" s="532"/>
      <c r="KD167" s="532"/>
      <c r="KE167" s="532"/>
      <c r="KF167" s="532"/>
      <c r="KG167" s="532"/>
      <c r="KH167" s="532"/>
      <c r="KI167" s="532"/>
      <c r="KJ167" s="532"/>
      <c r="KK167" s="532"/>
      <c r="KL167" s="532"/>
      <c r="KM167" s="532"/>
      <c r="KN167" s="532"/>
      <c r="KO167" s="532"/>
      <c r="KP167" s="532"/>
      <c r="KQ167" s="532"/>
      <c r="KR167" s="532"/>
      <c r="KS167" s="532"/>
      <c r="KT167" s="532"/>
      <c r="KU167" s="532"/>
      <c r="KV167" s="532"/>
      <c r="KW167" s="532"/>
      <c r="KX167" s="532"/>
      <c r="KY167" s="532"/>
      <c r="KZ167" s="532"/>
      <c r="LA167" s="532"/>
      <c r="LB167" s="532"/>
      <c r="LC167" s="532"/>
      <c r="LD167" s="532"/>
      <c r="LE167" s="532"/>
      <c r="LF167" s="532"/>
      <c r="LG167" s="532"/>
      <c r="LH167" s="532"/>
      <c r="LI167" s="532"/>
      <c r="LJ167" s="532"/>
      <c r="LK167" s="532"/>
      <c r="LL167" s="532"/>
      <c r="LM167" s="532"/>
      <c r="LN167" s="532"/>
      <c r="LO167" s="532"/>
      <c r="LP167" s="532"/>
      <c r="LQ167" s="532"/>
      <c r="LR167" s="532"/>
      <c r="LS167" s="532"/>
      <c r="LT167" s="532"/>
      <c r="LU167" s="532"/>
      <c r="LV167" s="532"/>
      <c r="LW167" s="532"/>
      <c r="LX167" s="532"/>
      <c r="LY167" s="532"/>
      <c r="LZ167" s="532"/>
      <c r="MA167" s="532"/>
      <c r="MB167" s="532"/>
      <c r="MC167" s="532"/>
      <c r="MD167" s="532"/>
      <c r="ME167" s="532"/>
      <c r="MF167" s="532"/>
      <c r="MG167" s="532"/>
      <c r="MH167" s="532"/>
      <c r="MI167" s="532"/>
      <c r="MJ167" s="532"/>
      <c r="MK167" s="532"/>
      <c r="ML167" s="532"/>
      <c r="MM167" s="532"/>
      <c r="MN167" s="532"/>
      <c r="MO167" s="532"/>
      <c r="MP167" s="532"/>
      <c r="MQ167" s="532"/>
      <c r="MR167" s="532"/>
      <c r="MS167" s="532"/>
      <c r="MT167" s="532"/>
      <c r="MU167" s="532"/>
      <c r="MV167" s="532"/>
      <c r="MW167" s="532"/>
      <c r="MX167" s="532"/>
      <c r="MY167" s="532"/>
      <c r="MZ167" s="532"/>
      <c r="NA167" s="532"/>
      <c r="NB167" s="532"/>
      <c r="NC167" s="532"/>
      <c r="ND167" s="532"/>
      <c r="NE167" s="532"/>
      <c r="NF167" s="532"/>
      <c r="NG167" s="532"/>
      <c r="NH167" s="532"/>
      <c r="NI167" s="532"/>
      <c r="NJ167" s="532"/>
      <c r="NK167" s="532"/>
      <c r="NL167" s="532"/>
      <c r="NM167" s="532"/>
      <c r="NN167" s="532"/>
      <c r="NO167" s="532"/>
      <c r="NP167" s="532"/>
      <c r="NQ167" s="532"/>
      <c r="NR167" s="532"/>
      <c r="NS167" s="532"/>
      <c r="NT167" s="532"/>
      <c r="NU167" s="532"/>
      <c r="NV167" s="532"/>
      <c r="NW167" s="532"/>
      <c r="NX167" s="532"/>
      <c r="NY167" s="532"/>
      <c r="NZ167" s="532"/>
      <c r="OA167" s="532"/>
      <c r="OB167" s="532"/>
      <c r="OC167" s="532"/>
      <c r="OD167" s="532"/>
      <c r="OE167" s="532"/>
      <c r="OF167" s="532"/>
      <c r="OG167" s="532"/>
      <c r="OH167" s="532"/>
      <c r="OI167" s="532"/>
      <c r="OJ167" s="532"/>
      <c r="OK167" s="532"/>
      <c r="OL167" s="532"/>
      <c r="OM167" s="532"/>
      <c r="ON167" s="532"/>
      <c r="OO167" s="532"/>
      <c r="OP167" s="532"/>
      <c r="OQ167" s="532"/>
      <c r="OR167" s="532"/>
      <c r="OS167" s="532"/>
      <c r="OT167" s="532"/>
      <c r="OU167" s="532"/>
      <c r="OV167" s="532"/>
      <c r="OW167" s="532"/>
      <c r="OX167" s="532"/>
      <c r="OY167" s="532"/>
      <c r="OZ167" s="532"/>
      <c r="PA167" s="532"/>
      <c r="PB167" s="532"/>
      <c r="PC167" s="532"/>
      <c r="PD167" s="532"/>
      <c r="PE167" s="532"/>
      <c r="PF167" s="532"/>
      <c r="PG167" s="532"/>
      <c r="PH167" s="532"/>
      <c r="PI167" s="532"/>
      <c r="PJ167" s="532"/>
      <c r="PK167" s="532"/>
      <c r="PL167" s="532"/>
      <c r="PM167" s="532"/>
      <c r="PN167" s="532"/>
      <c r="PO167" s="532"/>
      <c r="PP167" s="532"/>
      <c r="PQ167" s="532"/>
      <c r="PR167" s="532"/>
      <c r="PS167" s="532"/>
      <c r="PT167" s="532"/>
      <c r="PU167" s="532"/>
      <c r="PV167" s="532"/>
      <c r="PW167" s="532"/>
      <c r="PX167" s="532"/>
      <c r="PY167" s="532"/>
      <c r="PZ167" s="532"/>
      <c r="QA167" s="532"/>
      <c r="QB167" s="532"/>
      <c r="QC167" s="532"/>
      <c r="QD167" s="532"/>
      <c r="QE167" s="532"/>
      <c r="QF167" s="532"/>
      <c r="QG167" s="532"/>
      <c r="QH167" s="532"/>
      <c r="QI167" s="532"/>
      <c r="QJ167" s="532"/>
      <c r="QK167" s="532"/>
      <c r="QL167" s="532"/>
      <c r="QM167" s="532"/>
      <c r="QN167" s="532"/>
      <c r="QO167" s="532"/>
      <c r="QP167" s="532"/>
      <c r="QQ167" s="532"/>
      <c r="QR167" s="532"/>
      <c r="QS167" s="532"/>
      <c r="QT167" s="532"/>
      <c r="QU167" s="532"/>
      <c r="QV167" s="532"/>
      <c r="QW167" s="532"/>
      <c r="QX167" s="532"/>
      <c r="QY167" s="532"/>
      <c r="QZ167" s="532"/>
      <c r="RA167" s="532"/>
      <c r="RB167" s="532"/>
      <c r="RC167" s="532"/>
      <c r="RD167" s="532"/>
      <c r="RE167" s="532"/>
      <c r="RF167" s="532"/>
      <c r="RG167" s="532"/>
      <c r="RH167" s="532"/>
      <c r="RI167" s="532"/>
      <c r="RJ167" s="532"/>
      <c r="RK167" s="532"/>
      <c r="RL167" s="532"/>
      <c r="RM167" s="532"/>
      <c r="RN167" s="532"/>
      <c r="RO167" s="532"/>
      <c r="RP167" s="532"/>
      <c r="RQ167" s="532"/>
      <c r="RR167" s="532"/>
      <c r="RS167" s="532"/>
      <c r="RT167" s="532"/>
      <c r="RU167" s="532"/>
      <c r="RV167" s="532"/>
      <c r="RW167" s="532"/>
      <c r="RX167" s="532"/>
      <c r="RY167" s="532"/>
      <c r="RZ167" s="532"/>
      <c r="SA167" s="532"/>
      <c r="SB167" s="532"/>
      <c r="SC167" s="532"/>
      <c r="SD167" s="532"/>
      <c r="SE167" s="532"/>
      <c r="SF167" s="532"/>
      <c r="SG167" s="532"/>
      <c r="SH167" s="532"/>
      <c r="SI167" s="532"/>
      <c r="SJ167" s="532"/>
      <c r="SK167" s="532"/>
      <c r="SL167" s="532"/>
      <c r="SM167" s="532"/>
      <c r="SN167" s="532"/>
      <c r="SO167" s="532"/>
      <c r="SP167" s="532"/>
      <c r="SQ167" s="532"/>
      <c r="SR167" s="532"/>
      <c r="SS167" s="532"/>
      <c r="ST167" s="532"/>
      <c r="SU167" s="532"/>
      <c r="SV167" s="532"/>
      <c r="SW167" s="532"/>
      <c r="SX167" s="532"/>
      <c r="SY167" s="532"/>
      <c r="SZ167" s="532"/>
      <c r="TA167" s="532"/>
      <c r="TB167" s="532"/>
      <c r="TC167" s="532"/>
      <c r="TD167" s="532"/>
      <c r="TE167" s="532"/>
      <c r="TF167" s="532"/>
      <c r="TG167" s="532"/>
      <c r="TH167" s="532"/>
      <c r="TI167" s="532"/>
      <c r="TJ167" s="532"/>
      <c r="TK167" s="532"/>
      <c r="TL167" s="532"/>
      <c r="TM167" s="532"/>
      <c r="TN167" s="532"/>
      <c r="TO167" s="532"/>
      <c r="TP167" s="532"/>
      <c r="TQ167" s="532"/>
      <c r="TR167" s="532"/>
      <c r="TS167" s="532"/>
      <c r="TT167" s="532"/>
      <c r="TU167" s="532"/>
      <c r="TV167" s="532"/>
      <c r="TW167" s="532"/>
      <c r="TX167" s="532"/>
      <c r="TY167" s="532"/>
      <c r="TZ167" s="532"/>
      <c r="UA167" s="532"/>
      <c r="UB167" s="532"/>
      <c r="UC167" s="532"/>
      <c r="UD167" s="532"/>
      <c r="UE167" s="532"/>
      <c r="UF167" s="532"/>
      <c r="UG167" s="532"/>
      <c r="UH167" s="532"/>
      <c r="UI167" s="532"/>
      <c r="UJ167" s="532"/>
      <c r="UK167" s="532"/>
      <c r="UL167" s="532"/>
      <c r="UM167" s="532"/>
      <c r="UN167" s="532"/>
      <c r="UO167" s="532"/>
      <c r="UP167" s="532"/>
      <c r="UQ167" s="532"/>
      <c r="UR167" s="532"/>
      <c r="US167" s="532"/>
      <c r="UT167" s="532"/>
      <c r="UU167" s="532"/>
      <c r="UV167" s="532"/>
      <c r="UW167" s="532"/>
      <c r="UX167" s="532"/>
      <c r="UY167" s="532"/>
      <c r="UZ167" s="532"/>
      <c r="VA167" s="532"/>
      <c r="VB167" s="532"/>
      <c r="VC167" s="532"/>
      <c r="VD167" s="532"/>
      <c r="VE167" s="532"/>
      <c r="VF167" s="532"/>
      <c r="VG167" s="532"/>
      <c r="VH167" s="532"/>
      <c r="VI167" s="532"/>
      <c r="VJ167" s="532"/>
      <c r="VK167" s="532"/>
      <c r="VL167" s="532"/>
      <c r="VM167" s="532"/>
      <c r="VN167" s="532"/>
      <c r="VO167" s="532"/>
      <c r="VP167" s="532"/>
      <c r="VQ167" s="532"/>
      <c r="VR167" s="532"/>
      <c r="VS167" s="532"/>
      <c r="VT167" s="532"/>
      <c r="VU167" s="532"/>
      <c r="VV167" s="532"/>
      <c r="VW167" s="532"/>
      <c r="VX167" s="532"/>
      <c r="VY167" s="532"/>
      <c r="VZ167" s="532"/>
      <c r="WA167" s="532"/>
      <c r="WB167" s="532"/>
      <c r="WC167" s="532"/>
      <c r="WD167" s="532"/>
      <c r="WE167" s="532"/>
      <c r="WF167" s="532"/>
      <c r="WG167" s="532"/>
      <c r="WH167" s="532"/>
      <c r="WI167" s="532"/>
      <c r="WJ167" s="532"/>
      <c r="WK167" s="532"/>
      <c r="WL167" s="532"/>
      <c r="WM167" s="532"/>
      <c r="WN167" s="532"/>
      <c r="WO167" s="532"/>
      <c r="WP167" s="532"/>
      <c r="WQ167" s="532"/>
      <c r="WR167" s="532"/>
      <c r="WS167" s="532"/>
      <c r="WT167" s="532"/>
      <c r="WU167" s="532"/>
      <c r="WV167" s="532"/>
      <c r="WW167" s="532"/>
      <c r="WX167" s="532"/>
      <c r="WY167" s="532"/>
      <c r="WZ167" s="532"/>
      <c r="XA167" s="532"/>
      <c r="XB167" s="532"/>
      <c r="XC167" s="532"/>
      <c r="XD167" s="532"/>
      <c r="XE167" s="532"/>
      <c r="XF167" s="532"/>
      <c r="XG167" s="532"/>
      <c r="XH167" s="532"/>
      <c r="XI167" s="532"/>
      <c r="XJ167" s="532"/>
      <c r="XK167" s="532"/>
      <c r="XL167" s="532"/>
      <c r="XM167" s="532"/>
      <c r="XN167" s="532"/>
      <c r="XO167" s="532"/>
      <c r="XP167" s="532"/>
      <c r="XQ167" s="532"/>
      <c r="XR167" s="532"/>
      <c r="XS167" s="532"/>
      <c r="XT167" s="532"/>
      <c r="XU167" s="532"/>
      <c r="XV167" s="532"/>
      <c r="XW167" s="532"/>
      <c r="XX167" s="532"/>
      <c r="XY167" s="532"/>
      <c r="XZ167" s="532"/>
      <c r="YA167" s="532"/>
      <c r="YB167" s="532"/>
      <c r="YC167" s="532"/>
      <c r="YD167" s="532"/>
      <c r="YE167" s="532"/>
      <c r="YF167" s="532"/>
      <c r="YG167" s="532"/>
      <c r="YH167" s="532"/>
      <c r="YI167" s="532"/>
      <c r="YJ167" s="532"/>
      <c r="YK167" s="532"/>
      <c r="YL167" s="532"/>
      <c r="YM167" s="532"/>
      <c r="YN167" s="532"/>
      <c r="YO167" s="532"/>
      <c r="YP167" s="532"/>
      <c r="YQ167" s="532"/>
      <c r="YR167" s="532"/>
      <c r="YS167" s="532"/>
      <c r="YT167" s="532"/>
      <c r="YU167" s="532"/>
      <c r="YV167" s="532"/>
      <c r="YW167" s="532"/>
      <c r="YX167" s="532"/>
      <c r="YY167" s="532"/>
      <c r="YZ167" s="532"/>
      <c r="ZA167" s="532"/>
      <c r="ZB167" s="532"/>
      <c r="ZC167" s="532"/>
      <c r="ZD167" s="532"/>
      <c r="ZE167" s="532"/>
      <c r="ZF167" s="532"/>
      <c r="ZG167" s="532"/>
      <c r="ZH167" s="532"/>
      <c r="ZI167" s="532"/>
      <c r="ZJ167" s="532"/>
      <c r="ZK167" s="532"/>
      <c r="ZL167" s="532"/>
      <c r="ZM167" s="532"/>
      <c r="ZN167" s="532"/>
      <c r="ZO167" s="532"/>
      <c r="ZP167" s="532"/>
      <c r="ZQ167" s="532"/>
      <c r="ZR167" s="532"/>
      <c r="ZS167" s="532"/>
      <c r="ZT167" s="532"/>
      <c r="ZU167" s="532"/>
      <c r="ZV167" s="532"/>
      <c r="ZW167" s="532"/>
      <c r="ZX167" s="532"/>
      <c r="ZY167" s="532"/>
      <c r="ZZ167" s="532"/>
      <c r="AAA167" s="532"/>
      <c r="AAB167" s="532"/>
      <c r="AAC167" s="532"/>
      <c r="AAD167" s="532"/>
      <c r="AAE167" s="532"/>
      <c r="AAF167" s="532"/>
      <c r="AAG167" s="532"/>
      <c r="AAH167" s="532"/>
      <c r="AAI167" s="532"/>
      <c r="AAJ167" s="532"/>
      <c r="AAK167" s="532"/>
      <c r="AAL167" s="532"/>
      <c r="AAM167" s="532"/>
      <c r="AAN167" s="532"/>
      <c r="AAO167" s="532"/>
      <c r="AAP167" s="532"/>
      <c r="AAQ167" s="532"/>
      <c r="AAR167" s="532"/>
      <c r="AAS167" s="532"/>
      <c r="AAT167" s="532"/>
      <c r="AAU167" s="532"/>
      <c r="AAV167" s="532"/>
      <c r="AAW167" s="532"/>
      <c r="AAX167" s="532"/>
      <c r="AAY167" s="532"/>
      <c r="AAZ167" s="532"/>
      <c r="ABA167" s="532"/>
      <c r="ABB167" s="532"/>
      <c r="ABC167" s="532"/>
      <c r="ABD167" s="532"/>
      <c r="ABE167" s="532"/>
      <c r="ABF167" s="532"/>
      <c r="ABG167" s="532"/>
      <c r="ABH167" s="532"/>
      <c r="ABI167" s="532"/>
      <c r="ABJ167" s="532"/>
      <c r="ABK167" s="532"/>
      <c r="ABL167" s="532"/>
      <c r="ABM167" s="532"/>
      <c r="ABN167" s="532"/>
      <c r="ABO167" s="532"/>
      <c r="ABP167" s="532"/>
      <c r="ABQ167" s="532"/>
      <c r="ABR167" s="532"/>
      <c r="ABS167" s="532"/>
      <c r="ABT167" s="532"/>
      <c r="ABU167" s="532"/>
      <c r="ABV167" s="532"/>
      <c r="ABW167" s="532"/>
      <c r="ABX167" s="532"/>
      <c r="ABY167" s="532"/>
      <c r="ABZ167" s="532"/>
      <c r="ACA167" s="532"/>
      <c r="ACB167" s="532"/>
      <c r="ACC167" s="532"/>
      <c r="ACD167" s="532"/>
      <c r="ACE167" s="532"/>
      <c r="ACF167" s="532"/>
      <c r="ACG167" s="532"/>
      <c r="ACH167" s="532"/>
      <c r="ACI167" s="532"/>
      <c r="ACJ167" s="532"/>
      <c r="ACK167" s="532"/>
      <c r="ACL167" s="532"/>
      <c r="ACM167" s="532"/>
      <c r="ACN167" s="532"/>
      <c r="ACO167" s="532"/>
      <c r="ACP167" s="532"/>
      <c r="ACQ167" s="532"/>
      <c r="ACR167" s="532"/>
      <c r="ACS167" s="532"/>
      <c r="ACT167" s="532"/>
      <c r="ACU167" s="532"/>
      <c r="ACV167" s="532"/>
      <c r="ACW167" s="532"/>
      <c r="ACX167" s="532"/>
      <c r="ACY167" s="532"/>
      <c r="ACZ167" s="532"/>
      <c r="ADA167" s="532"/>
      <c r="ADB167" s="532"/>
      <c r="ADC167" s="532"/>
      <c r="ADD167" s="532"/>
      <c r="ADE167" s="532"/>
      <c r="ADF167" s="532"/>
      <c r="ADG167" s="532"/>
      <c r="ADH167" s="532"/>
      <c r="ADI167" s="532"/>
      <c r="ADJ167" s="532"/>
      <c r="ADK167" s="532"/>
      <c r="ADL167" s="532"/>
      <c r="ADM167" s="532"/>
      <c r="ADN167" s="532"/>
      <c r="ADO167" s="532"/>
      <c r="ADP167" s="532"/>
      <c r="ADQ167" s="532"/>
      <c r="ADR167" s="532"/>
      <c r="ADS167" s="532"/>
      <c r="ADT167" s="532"/>
      <c r="ADU167" s="532"/>
      <c r="ADV167" s="532"/>
      <c r="ADW167" s="532"/>
      <c r="ADX167" s="532"/>
      <c r="ADY167" s="532"/>
      <c r="ADZ167" s="532"/>
      <c r="AEA167" s="532"/>
      <c r="AEB167" s="532"/>
      <c r="AEC167" s="532"/>
      <c r="AED167" s="532"/>
      <c r="AEE167" s="532"/>
      <c r="AEF167" s="532"/>
      <c r="AEG167" s="532"/>
      <c r="AEH167" s="532"/>
      <c r="AEI167" s="532"/>
      <c r="AEJ167" s="532"/>
      <c r="AEK167" s="532"/>
      <c r="AEL167" s="532"/>
      <c r="AEM167" s="532"/>
      <c r="AEN167" s="532"/>
      <c r="AEO167" s="532"/>
      <c r="AEP167" s="532"/>
      <c r="AEQ167" s="532"/>
      <c r="AER167" s="532"/>
      <c r="AES167" s="532"/>
      <c r="AET167" s="532"/>
      <c r="AEU167" s="532"/>
      <c r="AEV167" s="532"/>
      <c r="AEW167" s="532"/>
      <c r="AEX167" s="532"/>
      <c r="AEY167" s="532"/>
      <c r="AEZ167" s="532"/>
      <c r="AFA167" s="532"/>
      <c r="AFB167" s="532"/>
      <c r="AFC167" s="532"/>
      <c r="AFD167" s="532"/>
      <c r="AFE167" s="532"/>
      <c r="AFF167" s="532"/>
      <c r="AFG167" s="532"/>
      <c r="AFH167" s="532"/>
      <c r="AFI167" s="532"/>
      <c r="AFJ167" s="532"/>
      <c r="AFK167" s="532"/>
      <c r="AFL167" s="532"/>
      <c r="AFM167" s="532"/>
      <c r="AFN167" s="532"/>
      <c r="AFO167" s="532"/>
      <c r="AFP167" s="532"/>
      <c r="AFQ167" s="532"/>
      <c r="AFR167" s="532"/>
      <c r="AFS167" s="532"/>
      <c r="AFT167" s="532"/>
      <c r="AFU167" s="532"/>
      <c r="AFV167" s="532"/>
      <c r="AFW167" s="532"/>
      <c r="AFX167" s="532"/>
      <c r="AFY167" s="532"/>
      <c r="AFZ167" s="532"/>
      <c r="AGA167" s="532"/>
      <c r="AGB167" s="532"/>
      <c r="AGC167" s="532"/>
      <c r="AGD167" s="532"/>
      <c r="AGE167" s="532"/>
      <c r="AGF167" s="532"/>
      <c r="AGG167" s="532"/>
      <c r="AGH167" s="532"/>
      <c r="AGI167" s="532"/>
      <c r="AGJ167" s="532"/>
      <c r="AGK167" s="532"/>
      <c r="AGL167" s="532"/>
      <c r="AGM167" s="532"/>
      <c r="AGN167" s="532"/>
      <c r="AGO167" s="532"/>
      <c r="AGP167" s="532"/>
      <c r="AGQ167" s="532"/>
      <c r="AGR167" s="532"/>
      <c r="AGS167" s="532"/>
      <c r="AGT167" s="532"/>
      <c r="AGU167" s="532"/>
      <c r="AGV167" s="532"/>
      <c r="AGW167" s="532"/>
      <c r="AGX167" s="532"/>
      <c r="AGY167" s="532"/>
      <c r="AGZ167" s="532"/>
      <c r="AHA167" s="532"/>
      <c r="AHB167" s="532"/>
      <c r="AHC167" s="532"/>
      <c r="AHD167" s="532"/>
      <c r="AHE167" s="532"/>
      <c r="AHF167" s="532"/>
      <c r="AHG167" s="532"/>
      <c r="AHH167" s="532"/>
      <c r="AHI167" s="532"/>
      <c r="AHJ167" s="532"/>
      <c r="AHK167" s="532"/>
      <c r="AHL167" s="532"/>
      <c r="AHM167" s="532"/>
      <c r="AHN167" s="532"/>
      <c r="AHO167" s="532"/>
      <c r="AHP167" s="532"/>
      <c r="AHQ167" s="532"/>
      <c r="AHR167" s="532"/>
      <c r="AHS167" s="532"/>
      <c r="AHT167" s="532"/>
      <c r="AHU167" s="532"/>
      <c r="AHV167" s="532"/>
      <c r="AHW167" s="532"/>
      <c r="AHX167" s="532"/>
      <c r="AHY167" s="532"/>
      <c r="AHZ167" s="532"/>
      <c r="AIA167" s="532"/>
      <c r="AIB167" s="532"/>
      <c r="AIC167" s="532"/>
      <c r="AID167" s="532"/>
      <c r="AIE167" s="532"/>
      <c r="AIF167" s="532"/>
      <c r="AIG167" s="532"/>
      <c r="AIH167" s="532"/>
      <c r="AII167" s="532"/>
      <c r="AIJ167" s="532"/>
      <c r="AIK167" s="532"/>
      <c r="AIL167" s="532"/>
      <c r="AIM167" s="532"/>
      <c r="AIN167" s="532"/>
      <c r="AIO167" s="532"/>
      <c r="AIP167" s="532"/>
      <c r="AIQ167" s="532"/>
      <c r="AIR167" s="532"/>
      <c r="AIS167" s="532"/>
      <c r="AIT167" s="532"/>
      <c r="AIU167" s="532"/>
      <c r="AIV167" s="532"/>
      <c r="AIW167" s="532"/>
      <c r="AIX167" s="532"/>
      <c r="AIY167" s="532"/>
      <c r="AIZ167" s="532"/>
      <c r="AJA167" s="532"/>
      <c r="AJB167" s="532"/>
      <c r="AJC167" s="532"/>
      <c r="AJD167" s="532"/>
      <c r="AJE167" s="532"/>
      <c r="AJF167" s="532"/>
      <c r="AJG167" s="532"/>
      <c r="AJH167" s="532"/>
      <c r="AJI167" s="532"/>
      <c r="AJJ167" s="532"/>
      <c r="AJK167" s="532"/>
      <c r="AJL167" s="532"/>
      <c r="AJM167" s="532"/>
      <c r="AJN167" s="532"/>
      <c r="AJO167" s="532"/>
      <c r="AJP167" s="532"/>
      <c r="AJQ167" s="532"/>
      <c r="AJR167" s="532"/>
      <c r="AJS167" s="532"/>
      <c r="AJT167" s="532"/>
      <c r="AJU167" s="532"/>
      <c r="AJV167" s="532"/>
      <c r="AJW167" s="532"/>
      <c r="AJX167" s="532"/>
      <c r="AJY167" s="532"/>
      <c r="AJZ167" s="532"/>
      <c r="AKA167" s="532"/>
      <c r="AKB167" s="532"/>
      <c r="AKC167" s="532"/>
      <c r="AKD167" s="532"/>
      <c r="AKE167" s="532"/>
      <c r="AKF167" s="532"/>
      <c r="AKG167" s="532"/>
      <c r="AKH167" s="532"/>
      <c r="AKI167" s="532"/>
      <c r="AKJ167" s="532"/>
      <c r="AKK167" s="532"/>
      <c r="AKL167" s="532"/>
      <c r="AKM167" s="532"/>
      <c r="AKN167" s="532"/>
      <c r="AKO167" s="532"/>
      <c r="AKP167" s="532"/>
      <c r="AKQ167" s="532"/>
      <c r="AKR167" s="532"/>
      <c r="AKS167" s="532"/>
      <c r="AKT167" s="532"/>
      <c r="AKU167" s="532"/>
      <c r="AKV167" s="532"/>
      <c r="AKW167" s="532"/>
      <c r="AKX167" s="532"/>
      <c r="AKY167" s="532"/>
      <c r="AKZ167" s="532"/>
      <c r="ALA167" s="532"/>
      <c r="ALB167" s="532"/>
      <c r="ALC167" s="532"/>
      <c r="ALD167" s="532"/>
      <c r="ALE167" s="532"/>
      <c r="ALF167" s="532"/>
      <c r="ALG167" s="532"/>
      <c r="ALH167" s="532"/>
      <c r="ALI167" s="532"/>
      <c r="ALJ167" s="532"/>
      <c r="ALK167" s="532"/>
      <c r="ALL167" s="532"/>
      <c r="ALM167" s="532"/>
      <c r="ALN167" s="532"/>
      <c r="ALO167" s="532"/>
      <c r="ALP167" s="532"/>
      <c r="ALQ167" s="532"/>
      <c r="ALR167" s="532"/>
      <c r="ALS167" s="532"/>
      <c r="ALT167" s="532"/>
      <c r="ALU167" s="532"/>
      <c r="ALV167" s="532"/>
      <c r="ALW167" s="532"/>
      <c r="ALX167" s="532"/>
      <c r="ALY167" s="532"/>
      <c r="ALZ167" s="532"/>
      <c r="AMA167" s="532"/>
      <c r="AMB167" s="532"/>
      <c r="AMC167" s="532"/>
      <c r="AMD167" s="532"/>
      <c r="AME167" s="532"/>
      <c r="AMF167" s="532"/>
      <c r="AMG167" s="532"/>
      <c r="AMH167" s="532"/>
      <c r="AMI167" s="532"/>
      <c r="AMJ167" s="532"/>
      <c r="AMK167" s="532"/>
      <c r="AML167" s="532"/>
    </row>
    <row r="168" spans="1:1026" s="534" customFormat="1" ht="19.5" customHeight="1" thickBot="1">
      <c r="B168" s="886"/>
      <c r="C168" s="990"/>
      <c r="D168" s="528"/>
      <c r="E168" s="528"/>
      <c r="F168" s="528"/>
      <c r="G168" s="528"/>
      <c r="H168" s="103"/>
      <c r="J168" s="532"/>
      <c r="K168" s="532"/>
      <c r="L168" s="532"/>
      <c r="M168" s="532"/>
      <c r="N168" s="532"/>
      <c r="O168" s="532"/>
      <c r="P168" s="532"/>
      <c r="Q168" s="532"/>
      <c r="R168" s="532"/>
      <c r="S168" s="532"/>
      <c r="T168" s="532"/>
      <c r="U168" s="532"/>
      <c r="V168" s="532"/>
      <c r="W168" s="532"/>
      <c r="X168" s="532"/>
      <c r="Y168" s="532"/>
      <c r="Z168" s="532"/>
      <c r="AA168" s="532"/>
      <c r="AB168" s="532"/>
      <c r="AC168" s="532"/>
      <c r="AD168" s="532"/>
      <c r="AE168" s="532"/>
      <c r="AF168" s="532"/>
      <c r="AG168" s="532"/>
      <c r="AH168" s="532"/>
      <c r="AI168" s="532"/>
      <c r="AJ168" s="532"/>
      <c r="AK168" s="532"/>
      <c r="AL168" s="532"/>
      <c r="AM168" s="532"/>
      <c r="AN168" s="532"/>
      <c r="AO168" s="532"/>
      <c r="AP168" s="532"/>
      <c r="AQ168" s="532"/>
      <c r="AR168" s="532"/>
      <c r="AS168" s="532"/>
      <c r="AT168" s="532"/>
      <c r="AU168" s="532"/>
      <c r="AV168" s="532"/>
      <c r="AW168" s="532"/>
      <c r="AX168" s="532"/>
      <c r="AY168" s="532"/>
      <c r="AZ168" s="532"/>
      <c r="BA168" s="532"/>
      <c r="BB168" s="532"/>
      <c r="BC168" s="532"/>
      <c r="BD168" s="532"/>
      <c r="BE168" s="532"/>
      <c r="BF168" s="532"/>
      <c r="BG168" s="532"/>
      <c r="BH168" s="532"/>
      <c r="BI168" s="532"/>
      <c r="BJ168" s="532"/>
      <c r="BK168" s="532"/>
      <c r="BL168" s="532"/>
      <c r="BM168" s="532"/>
      <c r="BN168" s="532"/>
      <c r="BO168" s="532"/>
      <c r="BP168" s="532"/>
      <c r="BQ168" s="532"/>
      <c r="BR168" s="532"/>
      <c r="BS168" s="532"/>
      <c r="BT168" s="532"/>
      <c r="BU168" s="532"/>
      <c r="BV168" s="532"/>
      <c r="BW168" s="532"/>
      <c r="BX168" s="532"/>
      <c r="BY168" s="532"/>
      <c r="BZ168" s="532"/>
      <c r="CA168" s="532"/>
      <c r="CB168" s="532"/>
      <c r="CC168" s="532"/>
      <c r="CD168" s="532"/>
      <c r="CE168" s="532"/>
      <c r="CF168" s="532"/>
      <c r="CG168" s="532"/>
      <c r="CH168" s="532"/>
      <c r="CI168" s="532"/>
      <c r="CJ168" s="532"/>
      <c r="CK168" s="532"/>
      <c r="CL168" s="532"/>
      <c r="CM168" s="532"/>
      <c r="CN168" s="532"/>
      <c r="CO168" s="532"/>
      <c r="CP168" s="532"/>
      <c r="CQ168" s="532"/>
      <c r="CR168" s="532"/>
      <c r="CS168" s="532"/>
      <c r="CT168" s="532"/>
      <c r="CU168" s="532"/>
      <c r="CV168" s="532"/>
      <c r="CW168" s="532"/>
      <c r="CX168" s="532"/>
      <c r="CY168" s="532"/>
      <c r="CZ168" s="532"/>
      <c r="DA168" s="532"/>
      <c r="DB168" s="532"/>
      <c r="DC168" s="532"/>
      <c r="DD168" s="532"/>
      <c r="DE168" s="532"/>
      <c r="DF168" s="532"/>
      <c r="DG168" s="532"/>
      <c r="DH168" s="532"/>
      <c r="DI168" s="532"/>
      <c r="DJ168" s="532"/>
      <c r="DK168" s="532"/>
      <c r="DL168" s="532"/>
      <c r="DM168" s="532"/>
      <c r="DN168" s="532"/>
      <c r="DO168" s="532"/>
      <c r="DP168" s="532"/>
      <c r="DQ168" s="532"/>
      <c r="DR168" s="532"/>
      <c r="DS168" s="532"/>
      <c r="DT168" s="532"/>
      <c r="DU168" s="532"/>
      <c r="DV168" s="532"/>
      <c r="DW168" s="532"/>
      <c r="DX168" s="532"/>
      <c r="DY168" s="532"/>
      <c r="DZ168" s="532"/>
      <c r="EA168" s="532"/>
      <c r="EB168" s="532"/>
      <c r="EC168" s="532"/>
      <c r="ED168" s="532"/>
      <c r="EE168" s="532"/>
      <c r="EF168" s="532"/>
      <c r="EG168" s="532"/>
      <c r="EH168" s="532"/>
      <c r="EI168" s="532"/>
      <c r="EJ168" s="532"/>
      <c r="EK168" s="532"/>
      <c r="EL168" s="532"/>
      <c r="EM168" s="532"/>
      <c r="EN168" s="532"/>
      <c r="EO168" s="532"/>
      <c r="EP168" s="532"/>
      <c r="EQ168" s="532"/>
      <c r="ER168" s="532"/>
      <c r="ES168" s="532"/>
      <c r="ET168" s="532"/>
      <c r="EU168" s="532"/>
      <c r="EV168" s="532"/>
      <c r="EW168" s="532"/>
      <c r="EX168" s="532"/>
      <c r="EY168" s="532"/>
      <c r="EZ168" s="532"/>
      <c r="FA168" s="532"/>
      <c r="FB168" s="532"/>
      <c r="FC168" s="532"/>
      <c r="FD168" s="532"/>
      <c r="FE168" s="532"/>
      <c r="FF168" s="532"/>
      <c r="FG168" s="532"/>
      <c r="FH168" s="532"/>
      <c r="FI168" s="532"/>
      <c r="FJ168" s="532"/>
      <c r="FK168" s="532"/>
      <c r="FL168" s="532"/>
      <c r="FM168" s="532"/>
      <c r="FN168" s="532"/>
      <c r="FO168" s="532"/>
      <c r="FP168" s="532"/>
      <c r="FQ168" s="532"/>
      <c r="FR168" s="532"/>
      <c r="FS168" s="532"/>
      <c r="FT168" s="532"/>
      <c r="FU168" s="532"/>
      <c r="FV168" s="532"/>
      <c r="FW168" s="532"/>
      <c r="FX168" s="532"/>
      <c r="FY168" s="532"/>
      <c r="FZ168" s="532"/>
      <c r="GA168" s="532"/>
      <c r="GB168" s="532"/>
      <c r="GC168" s="532"/>
      <c r="GD168" s="532"/>
      <c r="GE168" s="532"/>
      <c r="GF168" s="532"/>
      <c r="GG168" s="532"/>
      <c r="GH168" s="532"/>
      <c r="GI168" s="532"/>
      <c r="GJ168" s="532"/>
      <c r="GK168" s="532"/>
      <c r="GL168" s="532"/>
      <c r="GM168" s="532"/>
      <c r="GN168" s="532"/>
      <c r="GO168" s="532"/>
      <c r="GP168" s="532"/>
      <c r="GQ168" s="532"/>
      <c r="GR168" s="532"/>
      <c r="GS168" s="532"/>
      <c r="GT168" s="532"/>
      <c r="GU168" s="532"/>
      <c r="GV168" s="532"/>
      <c r="GW168" s="532"/>
      <c r="GX168" s="532"/>
      <c r="GY168" s="532"/>
      <c r="GZ168" s="532"/>
      <c r="HA168" s="532"/>
      <c r="HB168" s="532"/>
      <c r="HC168" s="532"/>
      <c r="HD168" s="532"/>
      <c r="HE168" s="532"/>
      <c r="HF168" s="532"/>
      <c r="HG168" s="532"/>
      <c r="HH168" s="532"/>
      <c r="HI168" s="532"/>
      <c r="HJ168" s="532"/>
      <c r="HK168" s="532"/>
      <c r="HL168" s="532"/>
      <c r="HM168" s="532"/>
      <c r="HN168" s="532"/>
      <c r="HO168" s="532"/>
      <c r="HP168" s="532"/>
      <c r="HQ168" s="532"/>
      <c r="HR168" s="532"/>
      <c r="HS168" s="532"/>
      <c r="HT168" s="532"/>
      <c r="HU168" s="532"/>
      <c r="HV168" s="532"/>
      <c r="HW168" s="532"/>
      <c r="HX168" s="532"/>
      <c r="HY168" s="532"/>
      <c r="HZ168" s="532"/>
      <c r="IA168" s="532"/>
      <c r="IB168" s="532"/>
      <c r="IC168" s="532"/>
      <c r="ID168" s="532"/>
      <c r="IE168" s="532"/>
      <c r="IF168" s="532"/>
      <c r="IG168" s="532"/>
      <c r="IH168" s="532"/>
      <c r="II168" s="532"/>
      <c r="IJ168" s="532"/>
      <c r="IK168" s="532"/>
      <c r="IL168" s="532"/>
      <c r="IM168" s="532"/>
      <c r="IN168" s="532"/>
      <c r="IO168" s="532"/>
      <c r="IP168" s="532"/>
      <c r="IQ168" s="532"/>
      <c r="IR168" s="532"/>
      <c r="IS168" s="532"/>
      <c r="IT168" s="532"/>
      <c r="IU168" s="532"/>
      <c r="IV168" s="532"/>
      <c r="IW168" s="532"/>
      <c r="IX168" s="532"/>
      <c r="IY168" s="532"/>
      <c r="IZ168" s="532"/>
      <c r="JA168" s="532"/>
      <c r="JB168" s="532"/>
      <c r="JC168" s="532"/>
      <c r="JD168" s="532"/>
      <c r="JE168" s="532"/>
      <c r="JF168" s="532"/>
      <c r="JG168" s="532"/>
      <c r="JH168" s="532"/>
      <c r="JI168" s="532"/>
      <c r="JJ168" s="532"/>
      <c r="JK168" s="532"/>
      <c r="JL168" s="532"/>
      <c r="JM168" s="532"/>
      <c r="JN168" s="532"/>
      <c r="JO168" s="532"/>
      <c r="JP168" s="532"/>
      <c r="JQ168" s="532"/>
      <c r="JR168" s="532"/>
      <c r="JS168" s="532"/>
      <c r="JT168" s="532"/>
      <c r="JU168" s="532"/>
      <c r="JV168" s="532"/>
      <c r="JW168" s="532"/>
      <c r="JX168" s="532"/>
      <c r="JY168" s="532"/>
      <c r="JZ168" s="532"/>
      <c r="KA168" s="532"/>
      <c r="KB168" s="532"/>
      <c r="KC168" s="532"/>
      <c r="KD168" s="532"/>
      <c r="KE168" s="532"/>
      <c r="KF168" s="532"/>
      <c r="KG168" s="532"/>
      <c r="KH168" s="532"/>
      <c r="KI168" s="532"/>
      <c r="KJ168" s="532"/>
      <c r="KK168" s="532"/>
      <c r="KL168" s="532"/>
      <c r="KM168" s="532"/>
      <c r="KN168" s="532"/>
      <c r="KO168" s="532"/>
      <c r="KP168" s="532"/>
      <c r="KQ168" s="532"/>
      <c r="KR168" s="532"/>
      <c r="KS168" s="532"/>
      <c r="KT168" s="532"/>
      <c r="KU168" s="532"/>
      <c r="KV168" s="532"/>
      <c r="KW168" s="532"/>
      <c r="KX168" s="532"/>
      <c r="KY168" s="532"/>
      <c r="KZ168" s="532"/>
      <c r="LA168" s="532"/>
      <c r="LB168" s="532"/>
      <c r="LC168" s="532"/>
      <c r="LD168" s="532"/>
      <c r="LE168" s="532"/>
      <c r="LF168" s="532"/>
      <c r="LG168" s="532"/>
      <c r="LH168" s="532"/>
      <c r="LI168" s="532"/>
      <c r="LJ168" s="532"/>
      <c r="LK168" s="532"/>
      <c r="LL168" s="532"/>
      <c r="LM168" s="532"/>
      <c r="LN168" s="532"/>
      <c r="LO168" s="532"/>
      <c r="LP168" s="532"/>
      <c r="LQ168" s="532"/>
      <c r="LR168" s="532"/>
      <c r="LS168" s="532"/>
      <c r="LT168" s="532"/>
      <c r="LU168" s="532"/>
      <c r="LV168" s="532"/>
      <c r="LW168" s="532"/>
      <c r="LX168" s="532"/>
      <c r="LY168" s="532"/>
      <c r="LZ168" s="532"/>
      <c r="MA168" s="532"/>
      <c r="MB168" s="532"/>
      <c r="MC168" s="532"/>
      <c r="MD168" s="532"/>
      <c r="ME168" s="532"/>
      <c r="MF168" s="532"/>
      <c r="MG168" s="532"/>
      <c r="MH168" s="532"/>
      <c r="MI168" s="532"/>
      <c r="MJ168" s="532"/>
      <c r="MK168" s="532"/>
      <c r="ML168" s="532"/>
      <c r="MM168" s="532"/>
      <c r="MN168" s="532"/>
      <c r="MO168" s="532"/>
      <c r="MP168" s="532"/>
      <c r="MQ168" s="532"/>
      <c r="MR168" s="532"/>
      <c r="MS168" s="532"/>
      <c r="MT168" s="532"/>
      <c r="MU168" s="532"/>
      <c r="MV168" s="532"/>
      <c r="MW168" s="532"/>
      <c r="MX168" s="532"/>
      <c r="MY168" s="532"/>
      <c r="MZ168" s="532"/>
      <c r="NA168" s="532"/>
      <c r="NB168" s="532"/>
      <c r="NC168" s="532"/>
      <c r="ND168" s="532"/>
      <c r="NE168" s="532"/>
      <c r="NF168" s="532"/>
      <c r="NG168" s="532"/>
      <c r="NH168" s="532"/>
      <c r="NI168" s="532"/>
      <c r="NJ168" s="532"/>
      <c r="NK168" s="532"/>
      <c r="NL168" s="532"/>
      <c r="NM168" s="532"/>
      <c r="NN168" s="532"/>
      <c r="NO168" s="532"/>
      <c r="NP168" s="532"/>
      <c r="NQ168" s="532"/>
      <c r="NR168" s="532"/>
      <c r="NS168" s="532"/>
      <c r="NT168" s="532"/>
      <c r="NU168" s="532"/>
      <c r="NV168" s="532"/>
      <c r="NW168" s="532"/>
      <c r="NX168" s="532"/>
      <c r="NY168" s="532"/>
      <c r="NZ168" s="532"/>
      <c r="OA168" s="532"/>
      <c r="OB168" s="532"/>
      <c r="OC168" s="532"/>
      <c r="OD168" s="532"/>
      <c r="OE168" s="532"/>
      <c r="OF168" s="532"/>
      <c r="OG168" s="532"/>
      <c r="OH168" s="532"/>
      <c r="OI168" s="532"/>
      <c r="OJ168" s="532"/>
      <c r="OK168" s="532"/>
      <c r="OL168" s="532"/>
      <c r="OM168" s="532"/>
      <c r="ON168" s="532"/>
      <c r="OO168" s="532"/>
      <c r="OP168" s="532"/>
      <c r="OQ168" s="532"/>
      <c r="OR168" s="532"/>
      <c r="OS168" s="532"/>
      <c r="OT168" s="532"/>
      <c r="OU168" s="532"/>
      <c r="OV168" s="532"/>
      <c r="OW168" s="532"/>
      <c r="OX168" s="532"/>
      <c r="OY168" s="532"/>
      <c r="OZ168" s="532"/>
      <c r="PA168" s="532"/>
      <c r="PB168" s="532"/>
      <c r="PC168" s="532"/>
      <c r="PD168" s="532"/>
      <c r="PE168" s="532"/>
      <c r="PF168" s="532"/>
      <c r="PG168" s="532"/>
      <c r="PH168" s="532"/>
      <c r="PI168" s="532"/>
      <c r="PJ168" s="532"/>
      <c r="PK168" s="532"/>
      <c r="PL168" s="532"/>
      <c r="PM168" s="532"/>
      <c r="PN168" s="532"/>
      <c r="PO168" s="532"/>
      <c r="PP168" s="532"/>
      <c r="PQ168" s="532"/>
      <c r="PR168" s="532"/>
      <c r="PS168" s="532"/>
      <c r="PT168" s="532"/>
      <c r="PU168" s="532"/>
      <c r="PV168" s="532"/>
      <c r="PW168" s="532"/>
      <c r="PX168" s="532"/>
      <c r="PY168" s="532"/>
      <c r="PZ168" s="532"/>
      <c r="QA168" s="532"/>
      <c r="QB168" s="532"/>
      <c r="QC168" s="532"/>
      <c r="QD168" s="532"/>
      <c r="QE168" s="532"/>
      <c r="QF168" s="532"/>
      <c r="QG168" s="532"/>
      <c r="QH168" s="532"/>
      <c r="QI168" s="532"/>
      <c r="QJ168" s="532"/>
      <c r="QK168" s="532"/>
      <c r="QL168" s="532"/>
      <c r="QM168" s="532"/>
      <c r="QN168" s="532"/>
      <c r="QO168" s="532"/>
      <c r="QP168" s="532"/>
      <c r="QQ168" s="532"/>
      <c r="QR168" s="532"/>
      <c r="QS168" s="532"/>
      <c r="QT168" s="532"/>
      <c r="QU168" s="532"/>
      <c r="QV168" s="532"/>
      <c r="QW168" s="532"/>
      <c r="QX168" s="532"/>
      <c r="QY168" s="532"/>
      <c r="QZ168" s="532"/>
      <c r="RA168" s="532"/>
      <c r="RB168" s="532"/>
      <c r="RC168" s="532"/>
      <c r="RD168" s="532"/>
      <c r="RE168" s="532"/>
      <c r="RF168" s="532"/>
      <c r="RG168" s="532"/>
      <c r="RH168" s="532"/>
      <c r="RI168" s="532"/>
      <c r="RJ168" s="532"/>
      <c r="RK168" s="532"/>
      <c r="RL168" s="532"/>
      <c r="RM168" s="532"/>
      <c r="RN168" s="532"/>
      <c r="RO168" s="532"/>
      <c r="RP168" s="532"/>
      <c r="RQ168" s="532"/>
      <c r="RR168" s="532"/>
      <c r="RS168" s="532"/>
      <c r="RT168" s="532"/>
      <c r="RU168" s="532"/>
      <c r="RV168" s="532"/>
      <c r="RW168" s="532"/>
      <c r="RX168" s="532"/>
      <c r="RY168" s="532"/>
      <c r="RZ168" s="532"/>
      <c r="SA168" s="532"/>
      <c r="SB168" s="532"/>
      <c r="SC168" s="532"/>
      <c r="SD168" s="532"/>
      <c r="SE168" s="532"/>
      <c r="SF168" s="532"/>
      <c r="SG168" s="532"/>
      <c r="SH168" s="532"/>
      <c r="SI168" s="532"/>
      <c r="SJ168" s="532"/>
      <c r="SK168" s="532"/>
      <c r="SL168" s="532"/>
      <c r="SM168" s="532"/>
      <c r="SN168" s="532"/>
      <c r="SO168" s="532"/>
      <c r="SP168" s="532"/>
      <c r="SQ168" s="532"/>
      <c r="SR168" s="532"/>
      <c r="SS168" s="532"/>
      <c r="ST168" s="532"/>
      <c r="SU168" s="532"/>
      <c r="SV168" s="532"/>
      <c r="SW168" s="532"/>
      <c r="SX168" s="532"/>
      <c r="SY168" s="532"/>
      <c r="SZ168" s="532"/>
      <c r="TA168" s="532"/>
      <c r="TB168" s="532"/>
      <c r="TC168" s="532"/>
      <c r="TD168" s="532"/>
      <c r="TE168" s="532"/>
      <c r="TF168" s="532"/>
      <c r="TG168" s="532"/>
      <c r="TH168" s="532"/>
      <c r="TI168" s="532"/>
      <c r="TJ168" s="532"/>
      <c r="TK168" s="532"/>
      <c r="TL168" s="532"/>
      <c r="TM168" s="532"/>
      <c r="TN168" s="532"/>
      <c r="TO168" s="532"/>
      <c r="TP168" s="532"/>
      <c r="TQ168" s="532"/>
      <c r="TR168" s="532"/>
      <c r="TS168" s="532"/>
      <c r="TT168" s="532"/>
      <c r="TU168" s="532"/>
      <c r="TV168" s="532"/>
      <c r="TW168" s="532"/>
      <c r="TX168" s="532"/>
      <c r="TY168" s="532"/>
      <c r="TZ168" s="532"/>
      <c r="UA168" s="532"/>
      <c r="UB168" s="532"/>
      <c r="UC168" s="532"/>
      <c r="UD168" s="532"/>
      <c r="UE168" s="532"/>
      <c r="UF168" s="532"/>
      <c r="UG168" s="532"/>
      <c r="UH168" s="532"/>
      <c r="UI168" s="532"/>
      <c r="UJ168" s="532"/>
      <c r="UK168" s="532"/>
      <c r="UL168" s="532"/>
      <c r="UM168" s="532"/>
      <c r="UN168" s="532"/>
      <c r="UO168" s="532"/>
      <c r="UP168" s="532"/>
      <c r="UQ168" s="532"/>
      <c r="UR168" s="532"/>
      <c r="US168" s="532"/>
      <c r="UT168" s="532"/>
      <c r="UU168" s="532"/>
      <c r="UV168" s="532"/>
      <c r="UW168" s="532"/>
      <c r="UX168" s="532"/>
      <c r="UY168" s="532"/>
      <c r="UZ168" s="532"/>
      <c r="VA168" s="532"/>
      <c r="VB168" s="532"/>
      <c r="VC168" s="532"/>
      <c r="VD168" s="532"/>
      <c r="VE168" s="532"/>
      <c r="VF168" s="532"/>
      <c r="VG168" s="532"/>
      <c r="VH168" s="532"/>
      <c r="VI168" s="532"/>
      <c r="VJ168" s="532"/>
      <c r="VK168" s="532"/>
      <c r="VL168" s="532"/>
      <c r="VM168" s="532"/>
      <c r="VN168" s="532"/>
      <c r="VO168" s="532"/>
      <c r="VP168" s="532"/>
      <c r="VQ168" s="532"/>
      <c r="VR168" s="532"/>
      <c r="VS168" s="532"/>
      <c r="VT168" s="532"/>
      <c r="VU168" s="532"/>
      <c r="VV168" s="532"/>
      <c r="VW168" s="532"/>
      <c r="VX168" s="532"/>
      <c r="VY168" s="532"/>
      <c r="VZ168" s="532"/>
      <c r="WA168" s="532"/>
      <c r="WB168" s="532"/>
      <c r="WC168" s="532"/>
      <c r="WD168" s="532"/>
      <c r="WE168" s="532"/>
      <c r="WF168" s="532"/>
      <c r="WG168" s="532"/>
      <c r="WH168" s="532"/>
      <c r="WI168" s="532"/>
      <c r="WJ168" s="532"/>
      <c r="WK168" s="532"/>
      <c r="WL168" s="532"/>
      <c r="WM168" s="532"/>
      <c r="WN168" s="532"/>
      <c r="WO168" s="532"/>
      <c r="WP168" s="532"/>
      <c r="WQ168" s="532"/>
      <c r="WR168" s="532"/>
      <c r="WS168" s="532"/>
      <c r="WT168" s="532"/>
      <c r="WU168" s="532"/>
      <c r="WV168" s="532"/>
      <c r="WW168" s="532"/>
      <c r="WX168" s="532"/>
      <c r="WY168" s="532"/>
      <c r="WZ168" s="532"/>
      <c r="XA168" s="532"/>
      <c r="XB168" s="532"/>
      <c r="XC168" s="532"/>
      <c r="XD168" s="532"/>
      <c r="XE168" s="532"/>
      <c r="XF168" s="532"/>
      <c r="XG168" s="532"/>
      <c r="XH168" s="532"/>
      <c r="XI168" s="532"/>
      <c r="XJ168" s="532"/>
      <c r="XK168" s="532"/>
      <c r="XL168" s="532"/>
      <c r="XM168" s="532"/>
      <c r="XN168" s="532"/>
      <c r="XO168" s="532"/>
      <c r="XP168" s="532"/>
      <c r="XQ168" s="532"/>
      <c r="XR168" s="532"/>
      <c r="XS168" s="532"/>
      <c r="XT168" s="532"/>
      <c r="XU168" s="532"/>
      <c r="XV168" s="532"/>
      <c r="XW168" s="532"/>
      <c r="XX168" s="532"/>
      <c r="XY168" s="532"/>
      <c r="XZ168" s="532"/>
      <c r="YA168" s="532"/>
      <c r="YB168" s="532"/>
      <c r="YC168" s="532"/>
      <c r="YD168" s="532"/>
      <c r="YE168" s="532"/>
      <c r="YF168" s="532"/>
      <c r="YG168" s="532"/>
      <c r="YH168" s="532"/>
      <c r="YI168" s="532"/>
      <c r="YJ168" s="532"/>
      <c r="YK168" s="532"/>
      <c r="YL168" s="532"/>
      <c r="YM168" s="532"/>
      <c r="YN168" s="532"/>
      <c r="YO168" s="532"/>
      <c r="YP168" s="532"/>
      <c r="YQ168" s="532"/>
      <c r="YR168" s="532"/>
      <c r="YS168" s="532"/>
      <c r="YT168" s="532"/>
      <c r="YU168" s="532"/>
      <c r="YV168" s="532"/>
      <c r="YW168" s="532"/>
      <c r="YX168" s="532"/>
      <c r="YY168" s="532"/>
      <c r="YZ168" s="532"/>
      <c r="ZA168" s="532"/>
      <c r="ZB168" s="532"/>
      <c r="ZC168" s="532"/>
      <c r="ZD168" s="532"/>
      <c r="ZE168" s="532"/>
      <c r="ZF168" s="532"/>
      <c r="ZG168" s="532"/>
      <c r="ZH168" s="532"/>
      <c r="ZI168" s="532"/>
      <c r="ZJ168" s="532"/>
      <c r="ZK168" s="532"/>
      <c r="ZL168" s="532"/>
      <c r="ZM168" s="532"/>
      <c r="ZN168" s="532"/>
      <c r="ZO168" s="532"/>
      <c r="ZP168" s="532"/>
      <c r="ZQ168" s="532"/>
      <c r="ZR168" s="532"/>
      <c r="ZS168" s="532"/>
      <c r="ZT168" s="532"/>
      <c r="ZU168" s="532"/>
      <c r="ZV168" s="532"/>
      <c r="ZW168" s="532"/>
      <c r="ZX168" s="532"/>
      <c r="ZY168" s="532"/>
      <c r="ZZ168" s="532"/>
      <c r="AAA168" s="532"/>
      <c r="AAB168" s="532"/>
      <c r="AAC168" s="532"/>
      <c r="AAD168" s="532"/>
      <c r="AAE168" s="532"/>
      <c r="AAF168" s="532"/>
      <c r="AAG168" s="532"/>
      <c r="AAH168" s="532"/>
      <c r="AAI168" s="532"/>
      <c r="AAJ168" s="532"/>
      <c r="AAK168" s="532"/>
      <c r="AAL168" s="532"/>
      <c r="AAM168" s="532"/>
      <c r="AAN168" s="532"/>
      <c r="AAO168" s="532"/>
      <c r="AAP168" s="532"/>
      <c r="AAQ168" s="532"/>
      <c r="AAR168" s="532"/>
      <c r="AAS168" s="532"/>
      <c r="AAT168" s="532"/>
      <c r="AAU168" s="532"/>
      <c r="AAV168" s="532"/>
      <c r="AAW168" s="532"/>
      <c r="AAX168" s="532"/>
      <c r="AAY168" s="532"/>
      <c r="AAZ168" s="532"/>
      <c r="ABA168" s="532"/>
      <c r="ABB168" s="532"/>
      <c r="ABC168" s="532"/>
      <c r="ABD168" s="532"/>
      <c r="ABE168" s="532"/>
      <c r="ABF168" s="532"/>
      <c r="ABG168" s="532"/>
      <c r="ABH168" s="532"/>
      <c r="ABI168" s="532"/>
      <c r="ABJ168" s="532"/>
      <c r="ABK168" s="532"/>
      <c r="ABL168" s="532"/>
      <c r="ABM168" s="532"/>
      <c r="ABN168" s="532"/>
      <c r="ABO168" s="532"/>
      <c r="ABP168" s="532"/>
      <c r="ABQ168" s="532"/>
      <c r="ABR168" s="532"/>
      <c r="ABS168" s="532"/>
      <c r="ABT168" s="532"/>
      <c r="ABU168" s="532"/>
      <c r="ABV168" s="532"/>
      <c r="ABW168" s="532"/>
      <c r="ABX168" s="532"/>
      <c r="ABY168" s="532"/>
      <c r="ABZ168" s="532"/>
      <c r="ACA168" s="532"/>
      <c r="ACB168" s="532"/>
      <c r="ACC168" s="532"/>
      <c r="ACD168" s="532"/>
      <c r="ACE168" s="532"/>
      <c r="ACF168" s="532"/>
      <c r="ACG168" s="532"/>
      <c r="ACH168" s="532"/>
      <c r="ACI168" s="532"/>
      <c r="ACJ168" s="532"/>
      <c r="ACK168" s="532"/>
      <c r="ACL168" s="532"/>
      <c r="ACM168" s="532"/>
      <c r="ACN168" s="532"/>
      <c r="ACO168" s="532"/>
      <c r="ACP168" s="532"/>
      <c r="ACQ168" s="532"/>
      <c r="ACR168" s="532"/>
      <c r="ACS168" s="532"/>
      <c r="ACT168" s="532"/>
      <c r="ACU168" s="532"/>
      <c r="ACV168" s="532"/>
      <c r="ACW168" s="532"/>
      <c r="ACX168" s="532"/>
      <c r="ACY168" s="532"/>
      <c r="ACZ168" s="532"/>
      <c r="ADA168" s="532"/>
      <c r="ADB168" s="532"/>
      <c r="ADC168" s="532"/>
      <c r="ADD168" s="532"/>
      <c r="ADE168" s="532"/>
      <c r="ADF168" s="532"/>
      <c r="ADG168" s="532"/>
      <c r="ADH168" s="532"/>
      <c r="ADI168" s="532"/>
      <c r="ADJ168" s="532"/>
      <c r="ADK168" s="532"/>
      <c r="ADL168" s="532"/>
      <c r="ADM168" s="532"/>
      <c r="ADN168" s="532"/>
      <c r="ADO168" s="532"/>
      <c r="ADP168" s="532"/>
      <c r="ADQ168" s="532"/>
      <c r="ADR168" s="532"/>
      <c r="ADS168" s="532"/>
      <c r="ADT168" s="532"/>
      <c r="ADU168" s="532"/>
      <c r="ADV168" s="532"/>
      <c r="ADW168" s="532"/>
      <c r="ADX168" s="532"/>
      <c r="ADY168" s="532"/>
      <c r="ADZ168" s="532"/>
      <c r="AEA168" s="532"/>
      <c r="AEB168" s="532"/>
      <c r="AEC168" s="532"/>
      <c r="AED168" s="532"/>
      <c r="AEE168" s="532"/>
      <c r="AEF168" s="532"/>
      <c r="AEG168" s="532"/>
      <c r="AEH168" s="532"/>
      <c r="AEI168" s="532"/>
      <c r="AEJ168" s="532"/>
      <c r="AEK168" s="532"/>
      <c r="AEL168" s="532"/>
      <c r="AEM168" s="532"/>
      <c r="AEN168" s="532"/>
      <c r="AEO168" s="532"/>
      <c r="AEP168" s="532"/>
      <c r="AEQ168" s="532"/>
      <c r="AER168" s="532"/>
      <c r="AES168" s="532"/>
      <c r="AET168" s="532"/>
      <c r="AEU168" s="532"/>
      <c r="AEV168" s="532"/>
      <c r="AEW168" s="532"/>
      <c r="AEX168" s="532"/>
      <c r="AEY168" s="532"/>
      <c r="AEZ168" s="532"/>
      <c r="AFA168" s="532"/>
      <c r="AFB168" s="532"/>
      <c r="AFC168" s="532"/>
      <c r="AFD168" s="532"/>
      <c r="AFE168" s="532"/>
      <c r="AFF168" s="532"/>
      <c r="AFG168" s="532"/>
      <c r="AFH168" s="532"/>
      <c r="AFI168" s="532"/>
      <c r="AFJ168" s="532"/>
      <c r="AFK168" s="532"/>
      <c r="AFL168" s="532"/>
      <c r="AFM168" s="532"/>
      <c r="AFN168" s="532"/>
      <c r="AFO168" s="532"/>
      <c r="AFP168" s="532"/>
      <c r="AFQ168" s="532"/>
      <c r="AFR168" s="532"/>
      <c r="AFS168" s="532"/>
      <c r="AFT168" s="532"/>
      <c r="AFU168" s="532"/>
      <c r="AFV168" s="532"/>
      <c r="AFW168" s="532"/>
      <c r="AFX168" s="532"/>
      <c r="AFY168" s="532"/>
      <c r="AFZ168" s="532"/>
      <c r="AGA168" s="532"/>
      <c r="AGB168" s="532"/>
      <c r="AGC168" s="532"/>
      <c r="AGD168" s="532"/>
      <c r="AGE168" s="532"/>
      <c r="AGF168" s="532"/>
      <c r="AGG168" s="532"/>
      <c r="AGH168" s="532"/>
      <c r="AGI168" s="532"/>
      <c r="AGJ168" s="532"/>
      <c r="AGK168" s="532"/>
      <c r="AGL168" s="532"/>
      <c r="AGM168" s="532"/>
      <c r="AGN168" s="532"/>
      <c r="AGO168" s="532"/>
      <c r="AGP168" s="532"/>
      <c r="AGQ168" s="532"/>
      <c r="AGR168" s="532"/>
      <c r="AGS168" s="532"/>
      <c r="AGT168" s="532"/>
      <c r="AGU168" s="532"/>
      <c r="AGV168" s="532"/>
      <c r="AGW168" s="532"/>
      <c r="AGX168" s="532"/>
      <c r="AGY168" s="532"/>
      <c r="AGZ168" s="532"/>
      <c r="AHA168" s="532"/>
      <c r="AHB168" s="532"/>
      <c r="AHC168" s="532"/>
      <c r="AHD168" s="532"/>
      <c r="AHE168" s="532"/>
      <c r="AHF168" s="532"/>
      <c r="AHG168" s="532"/>
      <c r="AHH168" s="532"/>
      <c r="AHI168" s="532"/>
      <c r="AHJ168" s="532"/>
      <c r="AHK168" s="532"/>
      <c r="AHL168" s="532"/>
      <c r="AHM168" s="532"/>
      <c r="AHN168" s="532"/>
      <c r="AHO168" s="532"/>
      <c r="AHP168" s="532"/>
      <c r="AHQ168" s="532"/>
      <c r="AHR168" s="532"/>
      <c r="AHS168" s="532"/>
      <c r="AHT168" s="532"/>
      <c r="AHU168" s="532"/>
      <c r="AHV168" s="532"/>
      <c r="AHW168" s="532"/>
      <c r="AHX168" s="532"/>
      <c r="AHY168" s="532"/>
      <c r="AHZ168" s="532"/>
      <c r="AIA168" s="532"/>
      <c r="AIB168" s="532"/>
      <c r="AIC168" s="532"/>
      <c r="AID168" s="532"/>
      <c r="AIE168" s="532"/>
      <c r="AIF168" s="532"/>
      <c r="AIG168" s="532"/>
      <c r="AIH168" s="532"/>
      <c r="AII168" s="532"/>
      <c r="AIJ168" s="532"/>
      <c r="AIK168" s="532"/>
      <c r="AIL168" s="532"/>
      <c r="AIM168" s="532"/>
      <c r="AIN168" s="532"/>
      <c r="AIO168" s="532"/>
      <c r="AIP168" s="532"/>
      <c r="AIQ168" s="532"/>
      <c r="AIR168" s="532"/>
      <c r="AIS168" s="532"/>
      <c r="AIT168" s="532"/>
      <c r="AIU168" s="532"/>
      <c r="AIV168" s="532"/>
      <c r="AIW168" s="532"/>
      <c r="AIX168" s="532"/>
      <c r="AIY168" s="532"/>
      <c r="AIZ168" s="532"/>
      <c r="AJA168" s="532"/>
      <c r="AJB168" s="532"/>
      <c r="AJC168" s="532"/>
      <c r="AJD168" s="532"/>
      <c r="AJE168" s="532"/>
      <c r="AJF168" s="532"/>
      <c r="AJG168" s="532"/>
      <c r="AJH168" s="532"/>
      <c r="AJI168" s="532"/>
      <c r="AJJ168" s="532"/>
      <c r="AJK168" s="532"/>
      <c r="AJL168" s="532"/>
      <c r="AJM168" s="532"/>
      <c r="AJN168" s="532"/>
      <c r="AJO168" s="532"/>
      <c r="AJP168" s="532"/>
      <c r="AJQ168" s="532"/>
      <c r="AJR168" s="532"/>
      <c r="AJS168" s="532"/>
      <c r="AJT168" s="532"/>
      <c r="AJU168" s="532"/>
      <c r="AJV168" s="532"/>
      <c r="AJW168" s="532"/>
      <c r="AJX168" s="532"/>
      <c r="AJY168" s="532"/>
      <c r="AJZ168" s="532"/>
      <c r="AKA168" s="532"/>
      <c r="AKB168" s="532"/>
      <c r="AKC168" s="532"/>
      <c r="AKD168" s="532"/>
      <c r="AKE168" s="532"/>
      <c r="AKF168" s="532"/>
      <c r="AKG168" s="532"/>
      <c r="AKH168" s="532"/>
      <c r="AKI168" s="532"/>
      <c r="AKJ168" s="532"/>
      <c r="AKK168" s="532"/>
      <c r="AKL168" s="532"/>
      <c r="AKM168" s="532"/>
      <c r="AKN168" s="532"/>
      <c r="AKO168" s="532"/>
      <c r="AKP168" s="532"/>
      <c r="AKQ168" s="532"/>
      <c r="AKR168" s="532"/>
      <c r="AKS168" s="532"/>
      <c r="AKT168" s="532"/>
      <c r="AKU168" s="532"/>
      <c r="AKV168" s="532"/>
      <c r="AKW168" s="532"/>
      <c r="AKX168" s="532"/>
      <c r="AKY168" s="532"/>
      <c r="AKZ168" s="532"/>
      <c r="ALA168" s="532"/>
      <c r="ALB168" s="532"/>
      <c r="ALC168" s="532"/>
      <c r="ALD168" s="532"/>
      <c r="ALE168" s="532"/>
      <c r="ALF168" s="532"/>
      <c r="ALG168" s="532"/>
      <c r="ALH168" s="532"/>
      <c r="ALI168" s="532"/>
      <c r="ALJ168" s="532"/>
      <c r="ALK168" s="532"/>
      <c r="ALL168" s="532"/>
      <c r="ALM168" s="532"/>
      <c r="ALN168" s="532"/>
      <c r="ALO168" s="532"/>
      <c r="ALP168" s="532"/>
      <c r="ALQ168" s="532"/>
      <c r="ALR168" s="532"/>
      <c r="ALS168" s="532"/>
      <c r="ALT168" s="532"/>
      <c r="ALU168" s="532"/>
      <c r="ALV168" s="532"/>
      <c r="ALW168" s="532"/>
      <c r="ALX168" s="532"/>
      <c r="ALY168" s="532"/>
      <c r="ALZ168" s="532"/>
      <c r="AMA168" s="532"/>
      <c r="AMB168" s="532"/>
      <c r="AMC168" s="532"/>
      <c r="AMD168" s="532"/>
      <c r="AME168" s="532"/>
      <c r="AMF168" s="532"/>
      <c r="AMG168" s="532"/>
      <c r="AMH168" s="532"/>
      <c r="AMI168" s="532"/>
      <c r="AMJ168" s="532"/>
      <c r="AMK168" s="532"/>
      <c r="AML168" s="532"/>
    </row>
    <row r="169" spans="1:1026" ht="24" customHeight="1">
      <c r="A169" s="511"/>
      <c r="B169" s="911" t="s">
        <v>156</v>
      </c>
      <c r="C169" s="912"/>
      <c r="D169" s="912"/>
      <c r="E169" s="912"/>
      <c r="F169" s="912"/>
      <c r="G169" s="912"/>
      <c r="H169" s="913"/>
      <c r="I169" s="511"/>
    </row>
    <row r="170" spans="1:1026" ht="18.75" customHeight="1">
      <c r="A170" s="511"/>
      <c r="B170" s="847" t="s">
        <v>154</v>
      </c>
      <c r="C170" s="991"/>
      <c r="D170" s="991"/>
      <c r="E170" s="991"/>
      <c r="F170" s="991"/>
      <c r="G170" s="991"/>
      <c r="H170" s="237" t="s">
        <v>155</v>
      </c>
      <c r="I170" s="511"/>
    </row>
    <row r="171" spans="1:1026" ht="30" customHeight="1">
      <c r="A171" s="511"/>
      <c r="B171" s="572" t="s">
        <v>9</v>
      </c>
      <c r="C171" s="1010" t="s">
        <v>157</v>
      </c>
      <c r="D171" s="991"/>
      <c r="E171" s="991"/>
      <c r="F171" s="991"/>
      <c r="G171" s="931"/>
      <c r="H171" s="573">
        <f>H167</f>
        <v>0</v>
      </c>
      <c r="I171" s="511"/>
    </row>
    <row r="172" spans="1:1026" ht="30" customHeight="1">
      <c r="A172" s="511"/>
      <c r="B172" s="574" t="s">
        <v>11</v>
      </c>
      <c r="C172" s="984" t="s">
        <v>262</v>
      </c>
      <c r="D172" s="985"/>
      <c r="E172" s="985"/>
      <c r="F172" s="985"/>
      <c r="G172" s="985"/>
      <c r="H172" s="575">
        <f>H171*H13</f>
        <v>0</v>
      </c>
      <c r="I172" s="576"/>
    </row>
    <row r="173" spans="1:1026" s="534" customFormat="1" ht="19.5" customHeight="1">
      <c r="B173" s="12"/>
      <c r="C173" s="102"/>
      <c r="D173" s="528"/>
      <c r="E173" s="528"/>
      <c r="F173" s="528"/>
      <c r="G173" s="528"/>
      <c r="H173" s="103"/>
      <c r="J173" s="532"/>
      <c r="K173" s="532"/>
      <c r="L173" s="532"/>
      <c r="M173" s="532"/>
      <c r="N173" s="532"/>
      <c r="O173" s="532"/>
      <c r="P173" s="532"/>
      <c r="Q173" s="532"/>
      <c r="R173" s="532"/>
      <c r="S173" s="532"/>
      <c r="T173" s="532"/>
      <c r="U173" s="532"/>
      <c r="V173" s="532"/>
      <c r="W173" s="532"/>
      <c r="X173" s="532"/>
      <c r="Y173" s="532"/>
      <c r="Z173" s="532"/>
      <c r="AA173" s="532"/>
      <c r="AB173" s="532"/>
      <c r="AC173" s="532"/>
      <c r="AD173" s="532"/>
      <c r="AE173" s="532"/>
      <c r="AF173" s="532"/>
      <c r="AG173" s="532"/>
      <c r="AH173" s="532"/>
      <c r="AI173" s="532"/>
      <c r="AJ173" s="532"/>
      <c r="AK173" s="532"/>
      <c r="AL173" s="532"/>
      <c r="AM173" s="532"/>
      <c r="AN173" s="532"/>
      <c r="AO173" s="532"/>
      <c r="AP173" s="532"/>
      <c r="AQ173" s="532"/>
      <c r="AR173" s="532"/>
      <c r="AS173" s="532"/>
      <c r="AT173" s="532"/>
      <c r="AU173" s="532"/>
      <c r="AV173" s="532"/>
      <c r="AW173" s="532"/>
      <c r="AX173" s="532"/>
      <c r="AY173" s="532"/>
      <c r="AZ173" s="532"/>
      <c r="BA173" s="532"/>
      <c r="BB173" s="532"/>
      <c r="BC173" s="532"/>
      <c r="BD173" s="532"/>
      <c r="BE173" s="532"/>
      <c r="BF173" s="532"/>
      <c r="BG173" s="532"/>
      <c r="BH173" s="532"/>
      <c r="BI173" s="532"/>
      <c r="BJ173" s="532"/>
      <c r="BK173" s="532"/>
      <c r="BL173" s="532"/>
      <c r="BM173" s="532"/>
      <c r="BN173" s="532"/>
      <c r="BO173" s="532"/>
      <c r="BP173" s="532"/>
      <c r="BQ173" s="532"/>
      <c r="BR173" s="532"/>
      <c r="BS173" s="532"/>
      <c r="BT173" s="532"/>
      <c r="BU173" s="532"/>
      <c r="BV173" s="532"/>
      <c r="BW173" s="532"/>
      <c r="BX173" s="532"/>
      <c r="BY173" s="532"/>
      <c r="BZ173" s="532"/>
      <c r="CA173" s="532"/>
      <c r="CB173" s="532"/>
      <c r="CC173" s="532"/>
      <c r="CD173" s="532"/>
      <c r="CE173" s="532"/>
      <c r="CF173" s="532"/>
      <c r="CG173" s="532"/>
      <c r="CH173" s="532"/>
      <c r="CI173" s="532"/>
      <c r="CJ173" s="532"/>
      <c r="CK173" s="532"/>
      <c r="CL173" s="532"/>
      <c r="CM173" s="532"/>
      <c r="CN173" s="532"/>
      <c r="CO173" s="532"/>
      <c r="CP173" s="532"/>
      <c r="CQ173" s="532"/>
      <c r="CR173" s="532"/>
      <c r="CS173" s="532"/>
      <c r="CT173" s="532"/>
      <c r="CU173" s="532"/>
      <c r="CV173" s="532"/>
      <c r="CW173" s="532"/>
      <c r="CX173" s="532"/>
      <c r="CY173" s="532"/>
      <c r="CZ173" s="532"/>
      <c r="DA173" s="532"/>
      <c r="DB173" s="532"/>
      <c r="DC173" s="532"/>
      <c r="DD173" s="532"/>
      <c r="DE173" s="532"/>
      <c r="DF173" s="532"/>
      <c r="DG173" s="532"/>
      <c r="DH173" s="532"/>
      <c r="DI173" s="532"/>
      <c r="DJ173" s="532"/>
      <c r="DK173" s="532"/>
      <c r="DL173" s="532"/>
      <c r="DM173" s="532"/>
      <c r="DN173" s="532"/>
      <c r="DO173" s="532"/>
      <c r="DP173" s="532"/>
      <c r="DQ173" s="532"/>
      <c r="DR173" s="532"/>
      <c r="DS173" s="532"/>
      <c r="DT173" s="532"/>
      <c r="DU173" s="532"/>
      <c r="DV173" s="532"/>
      <c r="DW173" s="532"/>
      <c r="DX173" s="532"/>
      <c r="DY173" s="532"/>
      <c r="DZ173" s="532"/>
      <c r="EA173" s="532"/>
      <c r="EB173" s="532"/>
      <c r="EC173" s="532"/>
      <c r="ED173" s="532"/>
      <c r="EE173" s="532"/>
      <c r="EF173" s="532"/>
      <c r="EG173" s="532"/>
      <c r="EH173" s="532"/>
      <c r="EI173" s="532"/>
      <c r="EJ173" s="532"/>
      <c r="EK173" s="532"/>
      <c r="EL173" s="532"/>
      <c r="EM173" s="532"/>
      <c r="EN173" s="532"/>
      <c r="EO173" s="532"/>
      <c r="EP173" s="532"/>
      <c r="EQ173" s="532"/>
      <c r="ER173" s="532"/>
      <c r="ES173" s="532"/>
      <c r="ET173" s="532"/>
      <c r="EU173" s="532"/>
      <c r="EV173" s="532"/>
      <c r="EW173" s="532"/>
      <c r="EX173" s="532"/>
      <c r="EY173" s="532"/>
      <c r="EZ173" s="532"/>
      <c r="FA173" s="532"/>
      <c r="FB173" s="532"/>
      <c r="FC173" s="532"/>
      <c r="FD173" s="532"/>
      <c r="FE173" s="532"/>
      <c r="FF173" s="532"/>
      <c r="FG173" s="532"/>
      <c r="FH173" s="532"/>
      <c r="FI173" s="532"/>
      <c r="FJ173" s="532"/>
      <c r="FK173" s="532"/>
      <c r="FL173" s="532"/>
      <c r="FM173" s="532"/>
      <c r="FN173" s="532"/>
      <c r="FO173" s="532"/>
      <c r="FP173" s="532"/>
      <c r="FQ173" s="532"/>
      <c r="FR173" s="532"/>
      <c r="FS173" s="532"/>
      <c r="FT173" s="532"/>
      <c r="FU173" s="532"/>
      <c r="FV173" s="532"/>
      <c r="FW173" s="532"/>
      <c r="FX173" s="532"/>
      <c r="FY173" s="532"/>
      <c r="FZ173" s="532"/>
      <c r="GA173" s="532"/>
      <c r="GB173" s="532"/>
      <c r="GC173" s="532"/>
      <c r="GD173" s="532"/>
      <c r="GE173" s="532"/>
      <c r="GF173" s="532"/>
      <c r="GG173" s="532"/>
      <c r="GH173" s="532"/>
      <c r="GI173" s="532"/>
      <c r="GJ173" s="532"/>
      <c r="GK173" s="532"/>
      <c r="GL173" s="532"/>
      <c r="GM173" s="532"/>
      <c r="GN173" s="532"/>
      <c r="GO173" s="532"/>
      <c r="GP173" s="532"/>
      <c r="GQ173" s="532"/>
      <c r="GR173" s="532"/>
      <c r="GS173" s="532"/>
      <c r="GT173" s="532"/>
      <c r="GU173" s="532"/>
      <c r="GV173" s="532"/>
      <c r="GW173" s="532"/>
      <c r="GX173" s="532"/>
      <c r="GY173" s="532"/>
      <c r="GZ173" s="532"/>
      <c r="HA173" s="532"/>
      <c r="HB173" s="532"/>
      <c r="HC173" s="532"/>
      <c r="HD173" s="532"/>
      <c r="HE173" s="532"/>
      <c r="HF173" s="532"/>
      <c r="HG173" s="532"/>
      <c r="HH173" s="532"/>
      <c r="HI173" s="532"/>
      <c r="HJ173" s="532"/>
      <c r="HK173" s="532"/>
      <c r="HL173" s="532"/>
      <c r="HM173" s="532"/>
      <c r="HN173" s="532"/>
      <c r="HO173" s="532"/>
      <c r="HP173" s="532"/>
      <c r="HQ173" s="532"/>
      <c r="HR173" s="532"/>
      <c r="HS173" s="532"/>
      <c r="HT173" s="532"/>
      <c r="HU173" s="532"/>
      <c r="HV173" s="532"/>
      <c r="HW173" s="532"/>
      <c r="HX173" s="532"/>
      <c r="HY173" s="532"/>
      <c r="HZ173" s="532"/>
      <c r="IA173" s="532"/>
      <c r="IB173" s="532"/>
      <c r="IC173" s="532"/>
      <c r="ID173" s="532"/>
      <c r="IE173" s="532"/>
      <c r="IF173" s="532"/>
      <c r="IG173" s="532"/>
      <c r="IH173" s="532"/>
      <c r="II173" s="532"/>
      <c r="IJ173" s="532"/>
      <c r="IK173" s="532"/>
      <c r="IL173" s="532"/>
      <c r="IM173" s="532"/>
      <c r="IN173" s="532"/>
      <c r="IO173" s="532"/>
      <c r="IP173" s="532"/>
      <c r="IQ173" s="532"/>
      <c r="IR173" s="532"/>
      <c r="IS173" s="532"/>
      <c r="IT173" s="532"/>
      <c r="IU173" s="532"/>
      <c r="IV173" s="532"/>
      <c r="IW173" s="532"/>
      <c r="IX173" s="532"/>
      <c r="IY173" s="532"/>
      <c r="IZ173" s="532"/>
      <c r="JA173" s="532"/>
      <c r="JB173" s="532"/>
      <c r="JC173" s="532"/>
      <c r="JD173" s="532"/>
      <c r="JE173" s="532"/>
      <c r="JF173" s="532"/>
      <c r="JG173" s="532"/>
      <c r="JH173" s="532"/>
      <c r="JI173" s="532"/>
      <c r="JJ173" s="532"/>
      <c r="JK173" s="532"/>
      <c r="JL173" s="532"/>
      <c r="JM173" s="532"/>
      <c r="JN173" s="532"/>
      <c r="JO173" s="532"/>
      <c r="JP173" s="532"/>
      <c r="JQ173" s="532"/>
      <c r="JR173" s="532"/>
      <c r="JS173" s="532"/>
      <c r="JT173" s="532"/>
      <c r="JU173" s="532"/>
      <c r="JV173" s="532"/>
      <c r="JW173" s="532"/>
      <c r="JX173" s="532"/>
      <c r="JY173" s="532"/>
      <c r="JZ173" s="532"/>
      <c r="KA173" s="532"/>
      <c r="KB173" s="532"/>
      <c r="KC173" s="532"/>
      <c r="KD173" s="532"/>
      <c r="KE173" s="532"/>
      <c r="KF173" s="532"/>
      <c r="KG173" s="532"/>
      <c r="KH173" s="532"/>
      <c r="KI173" s="532"/>
      <c r="KJ173" s="532"/>
      <c r="KK173" s="532"/>
      <c r="KL173" s="532"/>
      <c r="KM173" s="532"/>
      <c r="KN173" s="532"/>
      <c r="KO173" s="532"/>
      <c r="KP173" s="532"/>
      <c r="KQ173" s="532"/>
      <c r="KR173" s="532"/>
      <c r="KS173" s="532"/>
      <c r="KT173" s="532"/>
      <c r="KU173" s="532"/>
      <c r="KV173" s="532"/>
      <c r="KW173" s="532"/>
      <c r="KX173" s="532"/>
      <c r="KY173" s="532"/>
      <c r="KZ173" s="532"/>
      <c r="LA173" s="532"/>
      <c r="LB173" s="532"/>
      <c r="LC173" s="532"/>
      <c r="LD173" s="532"/>
      <c r="LE173" s="532"/>
      <c r="LF173" s="532"/>
      <c r="LG173" s="532"/>
      <c r="LH173" s="532"/>
      <c r="LI173" s="532"/>
      <c r="LJ173" s="532"/>
      <c r="LK173" s="532"/>
      <c r="LL173" s="532"/>
      <c r="LM173" s="532"/>
      <c r="LN173" s="532"/>
      <c r="LO173" s="532"/>
      <c r="LP173" s="532"/>
      <c r="LQ173" s="532"/>
      <c r="LR173" s="532"/>
      <c r="LS173" s="532"/>
      <c r="LT173" s="532"/>
      <c r="LU173" s="532"/>
      <c r="LV173" s="532"/>
      <c r="LW173" s="532"/>
      <c r="LX173" s="532"/>
      <c r="LY173" s="532"/>
      <c r="LZ173" s="532"/>
      <c r="MA173" s="532"/>
      <c r="MB173" s="532"/>
      <c r="MC173" s="532"/>
      <c r="MD173" s="532"/>
      <c r="ME173" s="532"/>
      <c r="MF173" s="532"/>
      <c r="MG173" s="532"/>
      <c r="MH173" s="532"/>
      <c r="MI173" s="532"/>
      <c r="MJ173" s="532"/>
      <c r="MK173" s="532"/>
      <c r="ML173" s="532"/>
      <c r="MM173" s="532"/>
      <c r="MN173" s="532"/>
      <c r="MO173" s="532"/>
      <c r="MP173" s="532"/>
      <c r="MQ173" s="532"/>
      <c r="MR173" s="532"/>
      <c r="MS173" s="532"/>
      <c r="MT173" s="532"/>
      <c r="MU173" s="532"/>
      <c r="MV173" s="532"/>
      <c r="MW173" s="532"/>
      <c r="MX173" s="532"/>
      <c r="MY173" s="532"/>
      <c r="MZ173" s="532"/>
      <c r="NA173" s="532"/>
      <c r="NB173" s="532"/>
      <c r="NC173" s="532"/>
      <c r="ND173" s="532"/>
      <c r="NE173" s="532"/>
      <c r="NF173" s="532"/>
      <c r="NG173" s="532"/>
      <c r="NH173" s="532"/>
      <c r="NI173" s="532"/>
      <c r="NJ173" s="532"/>
      <c r="NK173" s="532"/>
      <c r="NL173" s="532"/>
      <c r="NM173" s="532"/>
      <c r="NN173" s="532"/>
      <c r="NO173" s="532"/>
      <c r="NP173" s="532"/>
      <c r="NQ173" s="532"/>
      <c r="NR173" s="532"/>
      <c r="NS173" s="532"/>
      <c r="NT173" s="532"/>
      <c r="NU173" s="532"/>
      <c r="NV173" s="532"/>
      <c r="NW173" s="532"/>
      <c r="NX173" s="532"/>
      <c r="NY173" s="532"/>
      <c r="NZ173" s="532"/>
      <c r="OA173" s="532"/>
      <c r="OB173" s="532"/>
      <c r="OC173" s="532"/>
      <c r="OD173" s="532"/>
      <c r="OE173" s="532"/>
      <c r="OF173" s="532"/>
      <c r="OG173" s="532"/>
      <c r="OH173" s="532"/>
      <c r="OI173" s="532"/>
      <c r="OJ173" s="532"/>
      <c r="OK173" s="532"/>
      <c r="OL173" s="532"/>
      <c r="OM173" s="532"/>
      <c r="ON173" s="532"/>
      <c r="OO173" s="532"/>
      <c r="OP173" s="532"/>
      <c r="OQ173" s="532"/>
      <c r="OR173" s="532"/>
      <c r="OS173" s="532"/>
      <c r="OT173" s="532"/>
      <c r="OU173" s="532"/>
      <c r="OV173" s="532"/>
      <c r="OW173" s="532"/>
      <c r="OX173" s="532"/>
      <c r="OY173" s="532"/>
      <c r="OZ173" s="532"/>
      <c r="PA173" s="532"/>
      <c r="PB173" s="532"/>
      <c r="PC173" s="532"/>
      <c r="PD173" s="532"/>
      <c r="PE173" s="532"/>
      <c r="PF173" s="532"/>
      <c r="PG173" s="532"/>
      <c r="PH173" s="532"/>
      <c r="PI173" s="532"/>
      <c r="PJ173" s="532"/>
      <c r="PK173" s="532"/>
      <c r="PL173" s="532"/>
      <c r="PM173" s="532"/>
      <c r="PN173" s="532"/>
      <c r="PO173" s="532"/>
      <c r="PP173" s="532"/>
      <c r="PQ173" s="532"/>
      <c r="PR173" s="532"/>
      <c r="PS173" s="532"/>
      <c r="PT173" s="532"/>
      <c r="PU173" s="532"/>
      <c r="PV173" s="532"/>
      <c r="PW173" s="532"/>
      <c r="PX173" s="532"/>
      <c r="PY173" s="532"/>
      <c r="PZ173" s="532"/>
      <c r="QA173" s="532"/>
      <c r="QB173" s="532"/>
      <c r="QC173" s="532"/>
      <c r="QD173" s="532"/>
      <c r="QE173" s="532"/>
      <c r="QF173" s="532"/>
      <c r="QG173" s="532"/>
      <c r="QH173" s="532"/>
      <c r="QI173" s="532"/>
      <c r="QJ173" s="532"/>
      <c r="QK173" s="532"/>
      <c r="QL173" s="532"/>
      <c r="QM173" s="532"/>
      <c r="QN173" s="532"/>
      <c r="QO173" s="532"/>
      <c r="QP173" s="532"/>
      <c r="QQ173" s="532"/>
      <c r="QR173" s="532"/>
      <c r="QS173" s="532"/>
      <c r="QT173" s="532"/>
      <c r="QU173" s="532"/>
      <c r="QV173" s="532"/>
      <c r="QW173" s="532"/>
      <c r="QX173" s="532"/>
      <c r="QY173" s="532"/>
      <c r="QZ173" s="532"/>
      <c r="RA173" s="532"/>
      <c r="RB173" s="532"/>
      <c r="RC173" s="532"/>
      <c r="RD173" s="532"/>
      <c r="RE173" s="532"/>
      <c r="RF173" s="532"/>
      <c r="RG173" s="532"/>
      <c r="RH173" s="532"/>
      <c r="RI173" s="532"/>
      <c r="RJ173" s="532"/>
      <c r="RK173" s="532"/>
      <c r="RL173" s="532"/>
      <c r="RM173" s="532"/>
      <c r="RN173" s="532"/>
      <c r="RO173" s="532"/>
      <c r="RP173" s="532"/>
      <c r="RQ173" s="532"/>
      <c r="RR173" s="532"/>
      <c r="RS173" s="532"/>
      <c r="RT173" s="532"/>
      <c r="RU173" s="532"/>
      <c r="RV173" s="532"/>
      <c r="RW173" s="532"/>
      <c r="RX173" s="532"/>
      <c r="RY173" s="532"/>
      <c r="RZ173" s="532"/>
      <c r="SA173" s="532"/>
      <c r="SB173" s="532"/>
      <c r="SC173" s="532"/>
      <c r="SD173" s="532"/>
      <c r="SE173" s="532"/>
      <c r="SF173" s="532"/>
      <c r="SG173" s="532"/>
      <c r="SH173" s="532"/>
      <c r="SI173" s="532"/>
      <c r="SJ173" s="532"/>
      <c r="SK173" s="532"/>
      <c r="SL173" s="532"/>
      <c r="SM173" s="532"/>
      <c r="SN173" s="532"/>
      <c r="SO173" s="532"/>
      <c r="SP173" s="532"/>
      <c r="SQ173" s="532"/>
      <c r="SR173" s="532"/>
      <c r="SS173" s="532"/>
      <c r="ST173" s="532"/>
      <c r="SU173" s="532"/>
      <c r="SV173" s="532"/>
      <c r="SW173" s="532"/>
      <c r="SX173" s="532"/>
      <c r="SY173" s="532"/>
      <c r="SZ173" s="532"/>
      <c r="TA173" s="532"/>
      <c r="TB173" s="532"/>
      <c r="TC173" s="532"/>
      <c r="TD173" s="532"/>
      <c r="TE173" s="532"/>
      <c r="TF173" s="532"/>
      <c r="TG173" s="532"/>
      <c r="TH173" s="532"/>
      <c r="TI173" s="532"/>
      <c r="TJ173" s="532"/>
      <c r="TK173" s="532"/>
      <c r="TL173" s="532"/>
      <c r="TM173" s="532"/>
      <c r="TN173" s="532"/>
      <c r="TO173" s="532"/>
      <c r="TP173" s="532"/>
      <c r="TQ173" s="532"/>
      <c r="TR173" s="532"/>
      <c r="TS173" s="532"/>
      <c r="TT173" s="532"/>
      <c r="TU173" s="532"/>
      <c r="TV173" s="532"/>
      <c r="TW173" s="532"/>
      <c r="TX173" s="532"/>
      <c r="TY173" s="532"/>
      <c r="TZ173" s="532"/>
      <c r="UA173" s="532"/>
      <c r="UB173" s="532"/>
      <c r="UC173" s="532"/>
      <c r="UD173" s="532"/>
      <c r="UE173" s="532"/>
      <c r="UF173" s="532"/>
      <c r="UG173" s="532"/>
      <c r="UH173" s="532"/>
      <c r="UI173" s="532"/>
      <c r="UJ173" s="532"/>
      <c r="UK173" s="532"/>
      <c r="UL173" s="532"/>
      <c r="UM173" s="532"/>
      <c r="UN173" s="532"/>
      <c r="UO173" s="532"/>
      <c r="UP173" s="532"/>
      <c r="UQ173" s="532"/>
      <c r="UR173" s="532"/>
      <c r="US173" s="532"/>
      <c r="UT173" s="532"/>
      <c r="UU173" s="532"/>
      <c r="UV173" s="532"/>
      <c r="UW173" s="532"/>
      <c r="UX173" s="532"/>
      <c r="UY173" s="532"/>
      <c r="UZ173" s="532"/>
      <c r="VA173" s="532"/>
      <c r="VB173" s="532"/>
      <c r="VC173" s="532"/>
      <c r="VD173" s="532"/>
      <c r="VE173" s="532"/>
      <c r="VF173" s="532"/>
      <c r="VG173" s="532"/>
      <c r="VH173" s="532"/>
      <c r="VI173" s="532"/>
      <c r="VJ173" s="532"/>
      <c r="VK173" s="532"/>
      <c r="VL173" s="532"/>
      <c r="VM173" s="532"/>
      <c r="VN173" s="532"/>
      <c r="VO173" s="532"/>
      <c r="VP173" s="532"/>
      <c r="VQ173" s="532"/>
      <c r="VR173" s="532"/>
      <c r="VS173" s="532"/>
      <c r="VT173" s="532"/>
      <c r="VU173" s="532"/>
      <c r="VV173" s="532"/>
      <c r="VW173" s="532"/>
      <c r="VX173" s="532"/>
      <c r="VY173" s="532"/>
      <c r="VZ173" s="532"/>
      <c r="WA173" s="532"/>
      <c r="WB173" s="532"/>
      <c r="WC173" s="532"/>
      <c r="WD173" s="532"/>
      <c r="WE173" s="532"/>
      <c r="WF173" s="532"/>
      <c r="WG173" s="532"/>
      <c r="WH173" s="532"/>
      <c r="WI173" s="532"/>
      <c r="WJ173" s="532"/>
      <c r="WK173" s="532"/>
      <c r="WL173" s="532"/>
      <c r="WM173" s="532"/>
      <c r="WN173" s="532"/>
      <c r="WO173" s="532"/>
      <c r="WP173" s="532"/>
      <c r="WQ173" s="532"/>
      <c r="WR173" s="532"/>
      <c r="WS173" s="532"/>
      <c r="WT173" s="532"/>
      <c r="WU173" s="532"/>
      <c r="WV173" s="532"/>
      <c r="WW173" s="532"/>
      <c r="WX173" s="532"/>
      <c r="WY173" s="532"/>
      <c r="WZ173" s="532"/>
      <c r="XA173" s="532"/>
      <c r="XB173" s="532"/>
      <c r="XC173" s="532"/>
      <c r="XD173" s="532"/>
      <c r="XE173" s="532"/>
      <c r="XF173" s="532"/>
      <c r="XG173" s="532"/>
      <c r="XH173" s="532"/>
      <c r="XI173" s="532"/>
      <c r="XJ173" s="532"/>
      <c r="XK173" s="532"/>
      <c r="XL173" s="532"/>
      <c r="XM173" s="532"/>
      <c r="XN173" s="532"/>
      <c r="XO173" s="532"/>
      <c r="XP173" s="532"/>
      <c r="XQ173" s="532"/>
      <c r="XR173" s="532"/>
      <c r="XS173" s="532"/>
      <c r="XT173" s="532"/>
      <c r="XU173" s="532"/>
      <c r="XV173" s="532"/>
      <c r="XW173" s="532"/>
      <c r="XX173" s="532"/>
      <c r="XY173" s="532"/>
      <c r="XZ173" s="532"/>
      <c r="YA173" s="532"/>
      <c r="YB173" s="532"/>
      <c r="YC173" s="532"/>
      <c r="YD173" s="532"/>
      <c r="YE173" s="532"/>
      <c r="YF173" s="532"/>
      <c r="YG173" s="532"/>
      <c r="YH173" s="532"/>
      <c r="YI173" s="532"/>
      <c r="YJ173" s="532"/>
      <c r="YK173" s="532"/>
      <c r="YL173" s="532"/>
      <c r="YM173" s="532"/>
      <c r="YN173" s="532"/>
      <c r="YO173" s="532"/>
      <c r="YP173" s="532"/>
      <c r="YQ173" s="532"/>
      <c r="YR173" s="532"/>
      <c r="YS173" s="532"/>
      <c r="YT173" s="532"/>
      <c r="YU173" s="532"/>
      <c r="YV173" s="532"/>
      <c r="YW173" s="532"/>
      <c r="YX173" s="532"/>
      <c r="YY173" s="532"/>
      <c r="YZ173" s="532"/>
      <c r="ZA173" s="532"/>
      <c r="ZB173" s="532"/>
      <c r="ZC173" s="532"/>
      <c r="ZD173" s="532"/>
      <c r="ZE173" s="532"/>
      <c r="ZF173" s="532"/>
      <c r="ZG173" s="532"/>
      <c r="ZH173" s="532"/>
      <c r="ZI173" s="532"/>
      <c r="ZJ173" s="532"/>
      <c r="ZK173" s="532"/>
      <c r="ZL173" s="532"/>
      <c r="ZM173" s="532"/>
      <c r="ZN173" s="532"/>
      <c r="ZO173" s="532"/>
      <c r="ZP173" s="532"/>
      <c r="ZQ173" s="532"/>
      <c r="ZR173" s="532"/>
      <c r="ZS173" s="532"/>
      <c r="ZT173" s="532"/>
      <c r="ZU173" s="532"/>
      <c r="ZV173" s="532"/>
      <c r="ZW173" s="532"/>
      <c r="ZX173" s="532"/>
      <c r="ZY173" s="532"/>
      <c r="ZZ173" s="532"/>
      <c r="AAA173" s="532"/>
      <c r="AAB173" s="532"/>
      <c r="AAC173" s="532"/>
      <c r="AAD173" s="532"/>
      <c r="AAE173" s="532"/>
      <c r="AAF173" s="532"/>
      <c r="AAG173" s="532"/>
      <c r="AAH173" s="532"/>
      <c r="AAI173" s="532"/>
      <c r="AAJ173" s="532"/>
      <c r="AAK173" s="532"/>
      <c r="AAL173" s="532"/>
      <c r="AAM173" s="532"/>
      <c r="AAN173" s="532"/>
      <c r="AAO173" s="532"/>
      <c r="AAP173" s="532"/>
      <c r="AAQ173" s="532"/>
      <c r="AAR173" s="532"/>
      <c r="AAS173" s="532"/>
      <c r="AAT173" s="532"/>
      <c r="AAU173" s="532"/>
      <c r="AAV173" s="532"/>
      <c r="AAW173" s="532"/>
      <c r="AAX173" s="532"/>
      <c r="AAY173" s="532"/>
      <c r="AAZ173" s="532"/>
      <c r="ABA173" s="532"/>
      <c r="ABB173" s="532"/>
      <c r="ABC173" s="532"/>
      <c r="ABD173" s="532"/>
      <c r="ABE173" s="532"/>
      <c r="ABF173" s="532"/>
      <c r="ABG173" s="532"/>
      <c r="ABH173" s="532"/>
      <c r="ABI173" s="532"/>
      <c r="ABJ173" s="532"/>
      <c r="ABK173" s="532"/>
      <c r="ABL173" s="532"/>
      <c r="ABM173" s="532"/>
      <c r="ABN173" s="532"/>
      <c r="ABO173" s="532"/>
      <c r="ABP173" s="532"/>
      <c r="ABQ173" s="532"/>
      <c r="ABR173" s="532"/>
      <c r="ABS173" s="532"/>
      <c r="ABT173" s="532"/>
      <c r="ABU173" s="532"/>
      <c r="ABV173" s="532"/>
      <c r="ABW173" s="532"/>
      <c r="ABX173" s="532"/>
      <c r="ABY173" s="532"/>
      <c r="ABZ173" s="532"/>
      <c r="ACA173" s="532"/>
      <c r="ACB173" s="532"/>
      <c r="ACC173" s="532"/>
      <c r="ACD173" s="532"/>
      <c r="ACE173" s="532"/>
      <c r="ACF173" s="532"/>
      <c r="ACG173" s="532"/>
      <c r="ACH173" s="532"/>
      <c r="ACI173" s="532"/>
      <c r="ACJ173" s="532"/>
      <c r="ACK173" s="532"/>
      <c r="ACL173" s="532"/>
      <c r="ACM173" s="532"/>
      <c r="ACN173" s="532"/>
      <c r="ACO173" s="532"/>
      <c r="ACP173" s="532"/>
      <c r="ACQ173" s="532"/>
      <c r="ACR173" s="532"/>
      <c r="ACS173" s="532"/>
      <c r="ACT173" s="532"/>
      <c r="ACU173" s="532"/>
      <c r="ACV173" s="532"/>
      <c r="ACW173" s="532"/>
      <c r="ACX173" s="532"/>
      <c r="ACY173" s="532"/>
      <c r="ACZ173" s="532"/>
      <c r="ADA173" s="532"/>
      <c r="ADB173" s="532"/>
      <c r="ADC173" s="532"/>
      <c r="ADD173" s="532"/>
      <c r="ADE173" s="532"/>
      <c r="ADF173" s="532"/>
      <c r="ADG173" s="532"/>
      <c r="ADH173" s="532"/>
      <c r="ADI173" s="532"/>
      <c r="ADJ173" s="532"/>
      <c r="ADK173" s="532"/>
      <c r="ADL173" s="532"/>
      <c r="ADM173" s="532"/>
      <c r="ADN173" s="532"/>
      <c r="ADO173" s="532"/>
      <c r="ADP173" s="532"/>
      <c r="ADQ173" s="532"/>
      <c r="ADR173" s="532"/>
      <c r="ADS173" s="532"/>
      <c r="ADT173" s="532"/>
      <c r="ADU173" s="532"/>
      <c r="ADV173" s="532"/>
      <c r="ADW173" s="532"/>
      <c r="ADX173" s="532"/>
      <c r="ADY173" s="532"/>
      <c r="ADZ173" s="532"/>
      <c r="AEA173" s="532"/>
      <c r="AEB173" s="532"/>
      <c r="AEC173" s="532"/>
      <c r="AED173" s="532"/>
      <c r="AEE173" s="532"/>
      <c r="AEF173" s="532"/>
      <c r="AEG173" s="532"/>
      <c r="AEH173" s="532"/>
      <c r="AEI173" s="532"/>
      <c r="AEJ173" s="532"/>
      <c r="AEK173" s="532"/>
      <c r="AEL173" s="532"/>
      <c r="AEM173" s="532"/>
      <c r="AEN173" s="532"/>
      <c r="AEO173" s="532"/>
      <c r="AEP173" s="532"/>
      <c r="AEQ173" s="532"/>
      <c r="AER173" s="532"/>
      <c r="AES173" s="532"/>
      <c r="AET173" s="532"/>
      <c r="AEU173" s="532"/>
      <c r="AEV173" s="532"/>
      <c r="AEW173" s="532"/>
      <c r="AEX173" s="532"/>
      <c r="AEY173" s="532"/>
      <c r="AEZ173" s="532"/>
      <c r="AFA173" s="532"/>
      <c r="AFB173" s="532"/>
      <c r="AFC173" s="532"/>
      <c r="AFD173" s="532"/>
      <c r="AFE173" s="532"/>
      <c r="AFF173" s="532"/>
      <c r="AFG173" s="532"/>
      <c r="AFH173" s="532"/>
      <c r="AFI173" s="532"/>
      <c r="AFJ173" s="532"/>
      <c r="AFK173" s="532"/>
      <c r="AFL173" s="532"/>
      <c r="AFM173" s="532"/>
      <c r="AFN173" s="532"/>
      <c r="AFO173" s="532"/>
      <c r="AFP173" s="532"/>
      <c r="AFQ173" s="532"/>
      <c r="AFR173" s="532"/>
      <c r="AFS173" s="532"/>
      <c r="AFT173" s="532"/>
      <c r="AFU173" s="532"/>
      <c r="AFV173" s="532"/>
      <c r="AFW173" s="532"/>
      <c r="AFX173" s="532"/>
      <c r="AFY173" s="532"/>
      <c r="AFZ173" s="532"/>
      <c r="AGA173" s="532"/>
      <c r="AGB173" s="532"/>
      <c r="AGC173" s="532"/>
      <c r="AGD173" s="532"/>
      <c r="AGE173" s="532"/>
      <c r="AGF173" s="532"/>
      <c r="AGG173" s="532"/>
      <c r="AGH173" s="532"/>
      <c r="AGI173" s="532"/>
      <c r="AGJ173" s="532"/>
      <c r="AGK173" s="532"/>
      <c r="AGL173" s="532"/>
      <c r="AGM173" s="532"/>
      <c r="AGN173" s="532"/>
      <c r="AGO173" s="532"/>
      <c r="AGP173" s="532"/>
      <c r="AGQ173" s="532"/>
      <c r="AGR173" s="532"/>
      <c r="AGS173" s="532"/>
      <c r="AGT173" s="532"/>
      <c r="AGU173" s="532"/>
      <c r="AGV173" s="532"/>
      <c r="AGW173" s="532"/>
      <c r="AGX173" s="532"/>
      <c r="AGY173" s="532"/>
      <c r="AGZ173" s="532"/>
      <c r="AHA173" s="532"/>
      <c r="AHB173" s="532"/>
      <c r="AHC173" s="532"/>
      <c r="AHD173" s="532"/>
      <c r="AHE173" s="532"/>
      <c r="AHF173" s="532"/>
      <c r="AHG173" s="532"/>
      <c r="AHH173" s="532"/>
      <c r="AHI173" s="532"/>
      <c r="AHJ173" s="532"/>
      <c r="AHK173" s="532"/>
      <c r="AHL173" s="532"/>
      <c r="AHM173" s="532"/>
      <c r="AHN173" s="532"/>
      <c r="AHO173" s="532"/>
      <c r="AHP173" s="532"/>
      <c r="AHQ173" s="532"/>
      <c r="AHR173" s="532"/>
      <c r="AHS173" s="532"/>
      <c r="AHT173" s="532"/>
      <c r="AHU173" s="532"/>
      <c r="AHV173" s="532"/>
      <c r="AHW173" s="532"/>
      <c r="AHX173" s="532"/>
      <c r="AHY173" s="532"/>
      <c r="AHZ173" s="532"/>
      <c r="AIA173" s="532"/>
      <c r="AIB173" s="532"/>
      <c r="AIC173" s="532"/>
      <c r="AID173" s="532"/>
      <c r="AIE173" s="532"/>
      <c r="AIF173" s="532"/>
      <c r="AIG173" s="532"/>
      <c r="AIH173" s="532"/>
      <c r="AII173" s="532"/>
      <c r="AIJ173" s="532"/>
      <c r="AIK173" s="532"/>
      <c r="AIL173" s="532"/>
      <c r="AIM173" s="532"/>
      <c r="AIN173" s="532"/>
      <c r="AIO173" s="532"/>
      <c r="AIP173" s="532"/>
      <c r="AIQ173" s="532"/>
      <c r="AIR173" s="532"/>
      <c r="AIS173" s="532"/>
      <c r="AIT173" s="532"/>
      <c r="AIU173" s="532"/>
      <c r="AIV173" s="532"/>
      <c r="AIW173" s="532"/>
      <c r="AIX173" s="532"/>
      <c r="AIY173" s="532"/>
      <c r="AIZ173" s="532"/>
      <c r="AJA173" s="532"/>
      <c r="AJB173" s="532"/>
      <c r="AJC173" s="532"/>
      <c r="AJD173" s="532"/>
      <c r="AJE173" s="532"/>
      <c r="AJF173" s="532"/>
      <c r="AJG173" s="532"/>
      <c r="AJH173" s="532"/>
      <c r="AJI173" s="532"/>
      <c r="AJJ173" s="532"/>
      <c r="AJK173" s="532"/>
      <c r="AJL173" s="532"/>
      <c r="AJM173" s="532"/>
      <c r="AJN173" s="532"/>
      <c r="AJO173" s="532"/>
      <c r="AJP173" s="532"/>
      <c r="AJQ173" s="532"/>
      <c r="AJR173" s="532"/>
      <c r="AJS173" s="532"/>
      <c r="AJT173" s="532"/>
      <c r="AJU173" s="532"/>
      <c r="AJV173" s="532"/>
      <c r="AJW173" s="532"/>
      <c r="AJX173" s="532"/>
      <c r="AJY173" s="532"/>
      <c r="AJZ173" s="532"/>
      <c r="AKA173" s="532"/>
      <c r="AKB173" s="532"/>
      <c r="AKC173" s="532"/>
      <c r="AKD173" s="532"/>
      <c r="AKE173" s="532"/>
      <c r="AKF173" s="532"/>
      <c r="AKG173" s="532"/>
      <c r="AKH173" s="532"/>
      <c r="AKI173" s="532"/>
      <c r="AKJ173" s="532"/>
      <c r="AKK173" s="532"/>
      <c r="AKL173" s="532"/>
      <c r="AKM173" s="532"/>
      <c r="AKN173" s="532"/>
      <c r="AKO173" s="532"/>
      <c r="AKP173" s="532"/>
      <c r="AKQ173" s="532"/>
      <c r="AKR173" s="532"/>
      <c r="AKS173" s="532"/>
      <c r="AKT173" s="532"/>
      <c r="AKU173" s="532"/>
      <c r="AKV173" s="532"/>
      <c r="AKW173" s="532"/>
      <c r="AKX173" s="532"/>
      <c r="AKY173" s="532"/>
      <c r="AKZ173" s="532"/>
      <c r="ALA173" s="532"/>
      <c r="ALB173" s="532"/>
      <c r="ALC173" s="532"/>
      <c r="ALD173" s="532"/>
      <c r="ALE173" s="532"/>
      <c r="ALF173" s="532"/>
      <c r="ALG173" s="532"/>
      <c r="ALH173" s="532"/>
      <c r="ALI173" s="532"/>
      <c r="ALJ173" s="532"/>
      <c r="ALK173" s="532"/>
      <c r="ALL173" s="532"/>
      <c r="ALM173" s="532"/>
      <c r="ALN173" s="532"/>
      <c r="ALO173" s="532"/>
      <c r="ALP173" s="532"/>
      <c r="ALQ173" s="532"/>
      <c r="ALR173" s="532"/>
      <c r="ALS173" s="532"/>
      <c r="ALT173" s="532"/>
      <c r="ALU173" s="532"/>
      <c r="ALV173" s="532"/>
      <c r="ALW173" s="532"/>
      <c r="ALX173" s="532"/>
      <c r="ALY173" s="532"/>
      <c r="ALZ173" s="532"/>
      <c r="AMA173" s="532"/>
      <c r="AMB173" s="532"/>
      <c r="AMC173" s="532"/>
      <c r="AMD173" s="532"/>
      <c r="AME173" s="532"/>
      <c r="AMF173" s="532"/>
      <c r="AMG173" s="532"/>
      <c r="AMH173" s="532"/>
      <c r="AMI173" s="532"/>
      <c r="AMJ173" s="532"/>
      <c r="AMK173" s="532"/>
      <c r="AML173" s="532"/>
    </row>
  </sheetData>
  <mergeCells count="207">
    <mergeCell ref="C14:E14"/>
    <mergeCell ref="C15:E15"/>
    <mergeCell ref="C16:E16"/>
    <mergeCell ref="C17:E17"/>
    <mergeCell ref="C18:E18"/>
    <mergeCell ref="H133:H135"/>
    <mergeCell ref="C133:G135"/>
    <mergeCell ref="C171:G171"/>
    <mergeCell ref="C148:E148"/>
    <mergeCell ref="F148:G148"/>
    <mergeCell ref="C149:E149"/>
    <mergeCell ref="F149:G149"/>
    <mergeCell ref="B150:E150"/>
    <mergeCell ref="F150:G150"/>
    <mergeCell ref="F145:G145"/>
    <mergeCell ref="B146:B147"/>
    <mergeCell ref="C146:C147"/>
    <mergeCell ref="D146:E146"/>
    <mergeCell ref="F146:G146"/>
    <mergeCell ref="D147:E147"/>
    <mergeCell ref="F147:G147"/>
    <mergeCell ref="C140:E140"/>
    <mergeCell ref="F140:G140"/>
    <mergeCell ref="B141:B142"/>
    <mergeCell ref="C172:G172"/>
    <mergeCell ref="B165:C165"/>
    <mergeCell ref="B166:C166"/>
    <mergeCell ref="B167:G167"/>
    <mergeCell ref="B168:C168"/>
    <mergeCell ref="B169:H169"/>
    <mergeCell ref="B170:G170"/>
    <mergeCell ref="B152:H152"/>
    <mergeCell ref="B153:H153"/>
    <mergeCell ref="C159:G159"/>
    <mergeCell ref="B161:G161"/>
    <mergeCell ref="B163:H163"/>
    <mergeCell ref="B164:H164"/>
    <mergeCell ref="C141:E142"/>
    <mergeCell ref="H141:H142"/>
    <mergeCell ref="C143:E144"/>
    <mergeCell ref="H143:H144"/>
    <mergeCell ref="C136:G136"/>
    <mergeCell ref="B137:G137"/>
    <mergeCell ref="B139:C139"/>
    <mergeCell ref="D139:H139"/>
    <mergeCell ref="C127:G127"/>
    <mergeCell ref="C128:G128"/>
    <mergeCell ref="B129:G129"/>
    <mergeCell ref="B131:C131"/>
    <mergeCell ref="D131:H131"/>
    <mergeCell ref="C132:G132"/>
    <mergeCell ref="C121:G121"/>
    <mergeCell ref="C122:G122"/>
    <mergeCell ref="B123:G123"/>
    <mergeCell ref="B125:C125"/>
    <mergeCell ref="D125:H125"/>
    <mergeCell ref="C126:G126"/>
    <mergeCell ref="C109:G109"/>
    <mergeCell ref="C110:G110"/>
    <mergeCell ref="C115:G115"/>
    <mergeCell ref="B118:G118"/>
    <mergeCell ref="B120:C120"/>
    <mergeCell ref="D120:H120"/>
    <mergeCell ref="B105:E105"/>
    <mergeCell ref="F105:G105"/>
    <mergeCell ref="B107:C107"/>
    <mergeCell ref="D107:H107"/>
    <mergeCell ref="B108:C108"/>
    <mergeCell ref="D108:H108"/>
    <mergeCell ref="C99:G99"/>
    <mergeCell ref="C100:G100"/>
    <mergeCell ref="C101:G101"/>
    <mergeCell ref="C102:G102"/>
    <mergeCell ref="C103:G103"/>
    <mergeCell ref="C104:G104"/>
    <mergeCell ref="C93:G93"/>
    <mergeCell ref="C94:G94"/>
    <mergeCell ref="B95:G95"/>
    <mergeCell ref="B97:C97"/>
    <mergeCell ref="D97:H97"/>
    <mergeCell ref="C98:G98"/>
    <mergeCell ref="C91:G91"/>
    <mergeCell ref="C92:G92"/>
    <mergeCell ref="C82:G82"/>
    <mergeCell ref="C83:G83"/>
    <mergeCell ref="B84:B86"/>
    <mergeCell ref="C84:C86"/>
    <mergeCell ref="D84:G84"/>
    <mergeCell ref="D85:G85"/>
    <mergeCell ref="D86:G86"/>
    <mergeCell ref="C81:G81"/>
    <mergeCell ref="D76:E76"/>
    <mergeCell ref="F76:G76"/>
    <mergeCell ref="D77:E77"/>
    <mergeCell ref="F77:G77"/>
    <mergeCell ref="B87:G87"/>
    <mergeCell ref="C88:H88"/>
    <mergeCell ref="B90:C90"/>
    <mergeCell ref="D90:H90"/>
    <mergeCell ref="B78:B80"/>
    <mergeCell ref="C78:C80"/>
    <mergeCell ref="D78:E78"/>
    <mergeCell ref="F78:G78"/>
    <mergeCell ref="H78:H80"/>
    <mergeCell ref="D79:E79"/>
    <mergeCell ref="F79:G79"/>
    <mergeCell ref="D80:E80"/>
    <mergeCell ref="F80:G80"/>
    <mergeCell ref="B71:E71"/>
    <mergeCell ref="F71:G71"/>
    <mergeCell ref="B73:C73"/>
    <mergeCell ref="D73:H73"/>
    <mergeCell ref="C74:G74"/>
    <mergeCell ref="B75:B77"/>
    <mergeCell ref="C75:C77"/>
    <mergeCell ref="D75:E75"/>
    <mergeCell ref="F75:G75"/>
    <mergeCell ref="H75:H77"/>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5:G55"/>
    <mergeCell ref="C56:G56"/>
    <mergeCell ref="B57:G57"/>
    <mergeCell ref="B59:G59"/>
    <mergeCell ref="B61:C61"/>
    <mergeCell ref="D61:H61"/>
    <mergeCell ref="B50:G50"/>
    <mergeCell ref="B52:C52"/>
    <mergeCell ref="D52:H52"/>
    <mergeCell ref="B53:C53"/>
    <mergeCell ref="D53:H53"/>
    <mergeCell ref="C54:G54"/>
    <mergeCell ref="C44:G44"/>
    <mergeCell ref="C45:G45"/>
    <mergeCell ref="B46:B49"/>
    <mergeCell ref="C46:C49"/>
    <mergeCell ref="D46:G46"/>
    <mergeCell ref="D47:G47"/>
    <mergeCell ref="D48:G48"/>
    <mergeCell ref="D49:G49"/>
    <mergeCell ref="C42:G42"/>
    <mergeCell ref="C43:G43"/>
    <mergeCell ref="B31:C31"/>
    <mergeCell ref="D31:H31"/>
    <mergeCell ref="C32:F32"/>
    <mergeCell ref="C33:G33"/>
    <mergeCell ref="B34:B35"/>
    <mergeCell ref="C34:C35"/>
    <mergeCell ref="D34:E34"/>
    <mergeCell ref="F34:G34"/>
    <mergeCell ref="H34:H35"/>
    <mergeCell ref="D35:E35"/>
    <mergeCell ref="C37:D38"/>
    <mergeCell ref="C39:D41"/>
    <mergeCell ref="E39:E40"/>
    <mergeCell ref="H39:H41"/>
    <mergeCell ref="G39:G40"/>
    <mergeCell ref="F39:F40"/>
    <mergeCell ref="C28:G28"/>
    <mergeCell ref="C29:H29"/>
    <mergeCell ref="B19:H19"/>
    <mergeCell ref="B20:H20"/>
    <mergeCell ref="B21:H21"/>
    <mergeCell ref="B22:H22"/>
    <mergeCell ref="B23:H23"/>
    <mergeCell ref="F35:G35"/>
    <mergeCell ref="C36:D36"/>
    <mergeCell ref="B1:H1"/>
    <mergeCell ref="B2:H2"/>
    <mergeCell ref="C3:D3"/>
    <mergeCell ref="C4:H4"/>
    <mergeCell ref="B5:H5"/>
    <mergeCell ref="B6:C6"/>
    <mergeCell ref="D6:H6"/>
    <mergeCell ref="B37:B38"/>
    <mergeCell ref="H37:H38"/>
    <mergeCell ref="C12:F12"/>
    <mergeCell ref="G12:H12"/>
    <mergeCell ref="C13:G13"/>
    <mergeCell ref="B7:C7"/>
    <mergeCell ref="D7:H7"/>
    <mergeCell ref="B8:D8"/>
    <mergeCell ref="B9:H9"/>
    <mergeCell ref="C10:F10"/>
    <mergeCell ref="C11:D11"/>
    <mergeCell ref="F11:H11"/>
    <mergeCell ref="E26:F26"/>
    <mergeCell ref="C24:G24"/>
    <mergeCell ref="C25:G25"/>
    <mergeCell ref="C26:D26"/>
    <mergeCell ref="C27:G27"/>
  </mergeCells>
  <pageMargins left="0.51181102362204722" right="0.51181102362204722" top="0.78740157480314965" bottom="0.78740157480314965" header="0.31496062992125984" footer="0.31496062992125984"/>
  <pageSetup paperSize="9" scale="50" orientation="portrait" r:id="rId1"/>
  <drawing r:id="rId2"/>
  <legacyDrawing r:id="rId3"/>
</worksheet>
</file>

<file path=xl/worksheets/sheet3.xml><?xml version="1.0" encoding="utf-8"?>
<worksheet xmlns="http://schemas.openxmlformats.org/spreadsheetml/2006/main" xmlns:r="http://schemas.openxmlformats.org/officeDocument/2006/relationships">
  <dimension ref="A1:AMK173"/>
  <sheetViews>
    <sheetView topLeftCell="A55" workbookViewId="0">
      <selection activeCell="E11" sqref="E11:G11"/>
    </sheetView>
  </sheetViews>
  <sheetFormatPr defaultColWidth="22" defaultRowHeight="12.75"/>
  <cols>
    <col min="1" max="1" width="22" style="335"/>
    <col min="2" max="2" width="18.28515625" style="335" customWidth="1"/>
    <col min="3" max="4" width="15.5703125" style="335" customWidth="1"/>
    <col min="5" max="5" width="15" style="335" customWidth="1"/>
    <col min="6" max="6" width="15.42578125" style="335" customWidth="1"/>
    <col min="7" max="7" width="14.7109375" style="335" customWidth="1"/>
    <col min="8" max="1025" width="22" style="335"/>
    <col min="1026" max="16384" width="22" style="310"/>
  </cols>
  <sheetData>
    <row r="1" spans="1:1025" ht="13.5" thickBot="1">
      <c r="A1" s="1031" t="s">
        <v>67</v>
      </c>
      <c r="B1" s="1031"/>
      <c r="C1" s="1031"/>
      <c r="D1" s="1031"/>
      <c r="E1" s="1031"/>
      <c r="F1" s="1031"/>
      <c r="G1" s="1031"/>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c r="AP1" s="310"/>
      <c r="AQ1" s="310"/>
      <c r="AR1" s="310"/>
      <c r="AS1" s="310"/>
      <c r="AT1" s="310"/>
      <c r="AU1" s="310"/>
      <c r="AV1" s="310"/>
      <c r="AW1" s="310"/>
      <c r="AX1" s="310"/>
      <c r="AY1" s="310"/>
      <c r="AZ1" s="310"/>
      <c r="BA1" s="310"/>
      <c r="BB1" s="310"/>
      <c r="BC1" s="310"/>
      <c r="BD1" s="310"/>
      <c r="BE1" s="310"/>
      <c r="BF1" s="310"/>
      <c r="BG1" s="310"/>
      <c r="BH1" s="310"/>
      <c r="BI1" s="310"/>
      <c r="BJ1" s="310"/>
      <c r="BK1" s="310"/>
      <c r="BL1" s="310"/>
      <c r="BM1" s="310"/>
      <c r="BN1" s="310"/>
      <c r="BO1" s="310"/>
      <c r="BP1" s="310"/>
      <c r="BQ1" s="310"/>
      <c r="BR1" s="310"/>
      <c r="BS1" s="310"/>
      <c r="BT1" s="310"/>
      <c r="BU1" s="310"/>
      <c r="BV1" s="310"/>
      <c r="BW1" s="310"/>
      <c r="BX1" s="310"/>
      <c r="BY1" s="310"/>
      <c r="BZ1" s="310"/>
      <c r="CA1" s="310"/>
      <c r="CB1" s="310"/>
      <c r="CC1" s="310"/>
      <c r="CD1" s="310"/>
      <c r="CE1" s="310"/>
      <c r="CF1" s="310"/>
      <c r="CG1" s="310"/>
      <c r="CH1" s="310"/>
      <c r="CI1" s="310"/>
      <c r="CJ1" s="310"/>
      <c r="CK1" s="310"/>
      <c r="CL1" s="310"/>
      <c r="CM1" s="310"/>
      <c r="CN1" s="310"/>
      <c r="CO1" s="310"/>
      <c r="CP1" s="310"/>
      <c r="CQ1" s="310"/>
      <c r="CR1" s="310"/>
      <c r="CS1" s="310"/>
      <c r="CT1" s="310"/>
      <c r="CU1" s="310"/>
      <c r="CV1" s="310"/>
      <c r="CW1" s="310"/>
      <c r="CX1" s="310"/>
      <c r="CY1" s="310"/>
      <c r="CZ1" s="310"/>
      <c r="DA1" s="310"/>
      <c r="DB1" s="310"/>
      <c r="DC1" s="310"/>
      <c r="DD1" s="310"/>
      <c r="DE1" s="310"/>
      <c r="DF1" s="310"/>
      <c r="DG1" s="310"/>
      <c r="DH1" s="310"/>
      <c r="DI1" s="310"/>
      <c r="DJ1" s="310"/>
      <c r="DK1" s="310"/>
      <c r="DL1" s="310"/>
      <c r="DM1" s="310"/>
      <c r="DN1" s="310"/>
      <c r="DO1" s="310"/>
      <c r="DP1" s="310"/>
      <c r="DQ1" s="310"/>
      <c r="DR1" s="310"/>
      <c r="DS1" s="310"/>
      <c r="DT1" s="310"/>
      <c r="DU1" s="310"/>
      <c r="DV1" s="310"/>
      <c r="DW1" s="310"/>
      <c r="DX1" s="310"/>
      <c r="DY1" s="310"/>
      <c r="DZ1" s="310"/>
      <c r="EA1" s="310"/>
      <c r="EB1" s="310"/>
      <c r="EC1" s="310"/>
      <c r="ED1" s="310"/>
      <c r="EE1" s="310"/>
      <c r="EF1" s="310"/>
      <c r="EG1" s="310"/>
      <c r="EH1" s="310"/>
      <c r="EI1" s="310"/>
      <c r="EJ1" s="310"/>
      <c r="EK1" s="310"/>
      <c r="EL1" s="310"/>
      <c r="EM1" s="310"/>
      <c r="EN1" s="310"/>
      <c r="EO1" s="310"/>
      <c r="EP1" s="310"/>
      <c r="EQ1" s="310"/>
      <c r="ER1" s="310"/>
      <c r="ES1" s="310"/>
      <c r="ET1" s="310"/>
      <c r="EU1" s="310"/>
      <c r="EV1" s="310"/>
      <c r="EW1" s="310"/>
      <c r="EX1" s="310"/>
      <c r="EY1" s="310"/>
      <c r="EZ1" s="310"/>
      <c r="FA1" s="310"/>
      <c r="FB1" s="310"/>
      <c r="FC1" s="310"/>
      <c r="FD1" s="310"/>
      <c r="FE1" s="310"/>
      <c r="FF1" s="310"/>
      <c r="FG1" s="310"/>
      <c r="FH1" s="310"/>
      <c r="FI1" s="310"/>
      <c r="FJ1" s="310"/>
      <c r="FK1" s="310"/>
      <c r="FL1" s="310"/>
      <c r="FM1" s="310"/>
      <c r="FN1" s="310"/>
      <c r="FO1" s="310"/>
      <c r="FP1" s="310"/>
      <c r="FQ1" s="310"/>
      <c r="FR1" s="310"/>
      <c r="FS1" s="310"/>
      <c r="FT1" s="310"/>
      <c r="FU1" s="310"/>
      <c r="FV1" s="310"/>
      <c r="FW1" s="310"/>
      <c r="FX1" s="310"/>
      <c r="FY1" s="310"/>
      <c r="FZ1" s="310"/>
      <c r="GA1" s="310"/>
      <c r="GB1" s="310"/>
      <c r="GC1" s="310"/>
      <c r="GD1" s="310"/>
      <c r="GE1" s="310"/>
      <c r="GF1" s="310"/>
      <c r="GG1" s="310"/>
      <c r="GH1" s="310"/>
      <c r="GI1" s="310"/>
      <c r="GJ1" s="310"/>
      <c r="GK1" s="310"/>
      <c r="GL1" s="310"/>
      <c r="GM1" s="310"/>
      <c r="GN1" s="310"/>
      <c r="GO1" s="310"/>
      <c r="GP1" s="310"/>
      <c r="GQ1" s="310"/>
      <c r="GR1" s="310"/>
      <c r="GS1" s="310"/>
      <c r="GT1" s="310"/>
      <c r="GU1" s="310"/>
      <c r="GV1" s="310"/>
      <c r="GW1" s="310"/>
      <c r="GX1" s="310"/>
      <c r="GY1" s="310"/>
      <c r="GZ1" s="310"/>
      <c r="HA1" s="310"/>
      <c r="HB1" s="310"/>
      <c r="HC1" s="310"/>
      <c r="HD1" s="310"/>
      <c r="HE1" s="310"/>
      <c r="HF1" s="310"/>
      <c r="HG1" s="310"/>
      <c r="HH1" s="310"/>
      <c r="HI1" s="310"/>
      <c r="HJ1" s="310"/>
      <c r="HK1" s="310"/>
      <c r="HL1" s="310"/>
      <c r="HM1" s="310"/>
      <c r="HN1" s="310"/>
      <c r="HO1" s="310"/>
      <c r="HP1" s="310"/>
      <c r="HQ1" s="310"/>
      <c r="HR1" s="310"/>
      <c r="HS1" s="310"/>
      <c r="HT1" s="310"/>
      <c r="HU1" s="310"/>
      <c r="HV1" s="310"/>
      <c r="HW1" s="310"/>
      <c r="HX1" s="310"/>
      <c r="HY1" s="310"/>
      <c r="HZ1" s="310"/>
      <c r="IA1" s="310"/>
      <c r="IB1" s="310"/>
      <c r="IC1" s="310"/>
      <c r="ID1" s="310"/>
      <c r="IE1" s="310"/>
      <c r="IF1" s="310"/>
      <c r="IG1" s="310"/>
      <c r="IH1" s="310"/>
      <c r="II1" s="310"/>
      <c r="IJ1" s="310"/>
      <c r="IK1" s="310"/>
      <c r="IL1" s="310"/>
      <c r="IM1" s="310"/>
      <c r="IN1" s="310"/>
      <c r="IO1" s="310"/>
      <c r="IP1" s="310"/>
      <c r="IQ1" s="310"/>
      <c r="IR1" s="310"/>
      <c r="IS1" s="310"/>
      <c r="IT1" s="310"/>
      <c r="IU1" s="310"/>
      <c r="IV1" s="310"/>
      <c r="IW1" s="310"/>
      <c r="IX1" s="310"/>
      <c r="IY1" s="310"/>
      <c r="IZ1" s="310"/>
      <c r="JA1" s="310"/>
      <c r="JB1" s="310"/>
      <c r="JC1" s="310"/>
      <c r="JD1" s="310"/>
      <c r="JE1" s="310"/>
      <c r="JF1" s="310"/>
      <c r="JG1" s="310"/>
      <c r="JH1" s="310"/>
      <c r="JI1" s="310"/>
      <c r="JJ1" s="310"/>
      <c r="JK1" s="310"/>
      <c r="JL1" s="310"/>
      <c r="JM1" s="310"/>
      <c r="JN1" s="310"/>
      <c r="JO1" s="310"/>
      <c r="JP1" s="310"/>
      <c r="JQ1" s="310"/>
      <c r="JR1" s="310"/>
      <c r="JS1" s="310"/>
      <c r="JT1" s="310"/>
      <c r="JU1" s="310"/>
      <c r="JV1" s="310"/>
      <c r="JW1" s="310"/>
      <c r="JX1" s="310"/>
      <c r="JY1" s="310"/>
      <c r="JZ1" s="310"/>
      <c r="KA1" s="310"/>
      <c r="KB1" s="310"/>
      <c r="KC1" s="310"/>
      <c r="KD1" s="310"/>
      <c r="KE1" s="310"/>
      <c r="KF1" s="310"/>
      <c r="KG1" s="310"/>
      <c r="KH1" s="310"/>
      <c r="KI1" s="310"/>
      <c r="KJ1" s="310"/>
      <c r="KK1" s="310"/>
      <c r="KL1" s="310"/>
      <c r="KM1" s="310"/>
      <c r="KN1" s="310"/>
      <c r="KO1" s="310"/>
      <c r="KP1" s="310"/>
      <c r="KQ1" s="310"/>
      <c r="KR1" s="310"/>
      <c r="KS1" s="310"/>
      <c r="KT1" s="310"/>
      <c r="KU1" s="310"/>
      <c r="KV1" s="310"/>
      <c r="KW1" s="310"/>
      <c r="KX1" s="310"/>
      <c r="KY1" s="310"/>
      <c r="KZ1" s="310"/>
      <c r="LA1" s="310"/>
      <c r="LB1" s="310"/>
      <c r="LC1" s="310"/>
      <c r="LD1" s="310"/>
      <c r="LE1" s="310"/>
      <c r="LF1" s="310"/>
      <c r="LG1" s="310"/>
      <c r="LH1" s="310"/>
      <c r="LI1" s="310"/>
      <c r="LJ1" s="310"/>
      <c r="LK1" s="310"/>
      <c r="LL1" s="310"/>
      <c r="LM1" s="310"/>
      <c r="LN1" s="310"/>
      <c r="LO1" s="310"/>
      <c r="LP1" s="310"/>
      <c r="LQ1" s="310"/>
      <c r="LR1" s="310"/>
      <c r="LS1" s="310"/>
      <c r="LT1" s="310"/>
      <c r="LU1" s="310"/>
      <c r="LV1" s="310"/>
      <c r="LW1" s="310"/>
      <c r="LX1" s="310"/>
      <c r="LY1" s="310"/>
      <c r="LZ1" s="310"/>
      <c r="MA1" s="310"/>
      <c r="MB1" s="310"/>
      <c r="MC1" s="310"/>
      <c r="MD1" s="310"/>
      <c r="ME1" s="310"/>
      <c r="MF1" s="310"/>
      <c r="MG1" s="310"/>
      <c r="MH1" s="310"/>
      <c r="MI1" s="310"/>
      <c r="MJ1" s="310"/>
      <c r="MK1" s="310"/>
      <c r="ML1" s="310"/>
      <c r="MM1" s="310"/>
      <c r="MN1" s="310"/>
      <c r="MO1" s="310"/>
      <c r="MP1" s="310"/>
      <c r="MQ1" s="310"/>
      <c r="MR1" s="310"/>
      <c r="MS1" s="310"/>
      <c r="MT1" s="310"/>
      <c r="MU1" s="310"/>
      <c r="MV1" s="310"/>
      <c r="MW1" s="310"/>
      <c r="MX1" s="310"/>
      <c r="MY1" s="310"/>
      <c r="MZ1" s="310"/>
      <c r="NA1" s="310"/>
      <c r="NB1" s="310"/>
      <c r="NC1" s="310"/>
      <c r="ND1" s="310"/>
      <c r="NE1" s="310"/>
      <c r="NF1" s="310"/>
      <c r="NG1" s="310"/>
      <c r="NH1" s="310"/>
      <c r="NI1" s="310"/>
      <c r="NJ1" s="310"/>
      <c r="NK1" s="310"/>
      <c r="NL1" s="310"/>
      <c r="NM1" s="310"/>
      <c r="NN1" s="310"/>
      <c r="NO1" s="310"/>
      <c r="NP1" s="310"/>
      <c r="NQ1" s="310"/>
      <c r="NR1" s="310"/>
      <c r="NS1" s="310"/>
      <c r="NT1" s="310"/>
      <c r="NU1" s="310"/>
      <c r="NV1" s="310"/>
      <c r="NW1" s="310"/>
      <c r="NX1" s="310"/>
      <c r="NY1" s="310"/>
      <c r="NZ1" s="310"/>
      <c r="OA1" s="310"/>
      <c r="OB1" s="310"/>
      <c r="OC1" s="310"/>
      <c r="OD1" s="310"/>
      <c r="OE1" s="310"/>
      <c r="OF1" s="310"/>
      <c r="OG1" s="310"/>
      <c r="OH1" s="310"/>
      <c r="OI1" s="310"/>
      <c r="OJ1" s="310"/>
      <c r="OK1" s="310"/>
      <c r="OL1" s="310"/>
      <c r="OM1" s="310"/>
      <c r="ON1" s="310"/>
      <c r="OO1" s="310"/>
      <c r="OP1" s="310"/>
      <c r="OQ1" s="310"/>
      <c r="OR1" s="310"/>
      <c r="OS1" s="310"/>
      <c r="OT1" s="310"/>
      <c r="OU1" s="310"/>
      <c r="OV1" s="310"/>
      <c r="OW1" s="310"/>
      <c r="OX1" s="310"/>
      <c r="OY1" s="310"/>
      <c r="OZ1" s="310"/>
      <c r="PA1" s="310"/>
      <c r="PB1" s="310"/>
      <c r="PC1" s="310"/>
      <c r="PD1" s="310"/>
      <c r="PE1" s="310"/>
      <c r="PF1" s="310"/>
      <c r="PG1" s="310"/>
      <c r="PH1" s="310"/>
      <c r="PI1" s="310"/>
      <c r="PJ1" s="310"/>
      <c r="PK1" s="310"/>
      <c r="PL1" s="310"/>
      <c r="PM1" s="310"/>
      <c r="PN1" s="310"/>
      <c r="PO1" s="310"/>
      <c r="PP1" s="310"/>
      <c r="PQ1" s="310"/>
      <c r="PR1" s="310"/>
      <c r="PS1" s="310"/>
      <c r="PT1" s="310"/>
      <c r="PU1" s="310"/>
      <c r="PV1" s="310"/>
      <c r="PW1" s="310"/>
      <c r="PX1" s="310"/>
      <c r="PY1" s="310"/>
      <c r="PZ1" s="310"/>
      <c r="QA1" s="310"/>
      <c r="QB1" s="310"/>
      <c r="QC1" s="310"/>
      <c r="QD1" s="310"/>
      <c r="QE1" s="310"/>
      <c r="QF1" s="310"/>
      <c r="QG1" s="310"/>
      <c r="QH1" s="310"/>
      <c r="QI1" s="310"/>
      <c r="QJ1" s="310"/>
      <c r="QK1" s="310"/>
      <c r="QL1" s="310"/>
      <c r="QM1" s="310"/>
      <c r="QN1" s="310"/>
      <c r="QO1" s="310"/>
      <c r="QP1" s="310"/>
      <c r="QQ1" s="310"/>
      <c r="QR1" s="310"/>
      <c r="QS1" s="310"/>
      <c r="QT1" s="310"/>
      <c r="QU1" s="310"/>
      <c r="QV1" s="310"/>
      <c r="QW1" s="310"/>
      <c r="QX1" s="310"/>
      <c r="QY1" s="310"/>
      <c r="QZ1" s="310"/>
      <c r="RA1" s="310"/>
      <c r="RB1" s="310"/>
      <c r="RC1" s="310"/>
      <c r="RD1" s="310"/>
      <c r="RE1" s="310"/>
      <c r="RF1" s="310"/>
      <c r="RG1" s="310"/>
      <c r="RH1" s="310"/>
      <c r="RI1" s="310"/>
      <c r="RJ1" s="310"/>
      <c r="RK1" s="310"/>
      <c r="RL1" s="310"/>
      <c r="RM1" s="310"/>
      <c r="RN1" s="310"/>
      <c r="RO1" s="310"/>
      <c r="RP1" s="310"/>
      <c r="RQ1" s="310"/>
      <c r="RR1" s="310"/>
      <c r="RS1" s="310"/>
      <c r="RT1" s="310"/>
      <c r="RU1" s="310"/>
      <c r="RV1" s="310"/>
      <c r="RW1" s="310"/>
      <c r="RX1" s="310"/>
      <c r="RY1" s="310"/>
      <c r="RZ1" s="310"/>
      <c r="SA1" s="310"/>
      <c r="SB1" s="310"/>
      <c r="SC1" s="310"/>
      <c r="SD1" s="310"/>
      <c r="SE1" s="310"/>
      <c r="SF1" s="310"/>
      <c r="SG1" s="310"/>
      <c r="SH1" s="310"/>
      <c r="SI1" s="310"/>
      <c r="SJ1" s="310"/>
      <c r="SK1" s="310"/>
      <c r="SL1" s="310"/>
      <c r="SM1" s="310"/>
      <c r="SN1" s="310"/>
      <c r="SO1" s="310"/>
      <c r="SP1" s="310"/>
      <c r="SQ1" s="310"/>
      <c r="SR1" s="310"/>
      <c r="SS1" s="310"/>
      <c r="ST1" s="310"/>
      <c r="SU1" s="310"/>
      <c r="SV1" s="310"/>
      <c r="SW1" s="310"/>
      <c r="SX1" s="310"/>
      <c r="SY1" s="310"/>
      <c r="SZ1" s="310"/>
      <c r="TA1" s="310"/>
      <c r="TB1" s="310"/>
      <c r="TC1" s="310"/>
      <c r="TD1" s="310"/>
      <c r="TE1" s="310"/>
      <c r="TF1" s="310"/>
      <c r="TG1" s="310"/>
      <c r="TH1" s="310"/>
      <c r="TI1" s="310"/>
      <c r="TJ1" s="310"/>
      <c r="TK1" s="310"/>
      <c r="TL1" s="310"/>
      <c r="TM1" s="310"/>
      <c r="TN1" s="310"/>
      <c r="TO1" s="310"/>
      <c r="TP1" s="310"/>
      <c r="TQ1" s="310"/>
      <c r="TR1" s="310"/>
      <c r="TS1" s="310"/>
      <c r="TT1" s="310"/>
      <c r="TU1" s="310"/>
      <c r="TV1" s="310"/>
      <c r="TW1" s="310"/>
      <c r="TX1" s="310"/>
      <c r="TY1" s="310"/>
      <c r="TZ1" s="310"/>
      <c r="UA1" s="310"/>
      <c r="UB1" s="310"/>
      <c r="UC1" s="310"/>
      <c r="UD1" s="310"/>
      <c r="UE1" s="310"/>
      <c r="UF1" s="310"/>
      <c r="UG1" s="310"/>
      <c r="UH1" s="310"/>
      <c r="UI1" s="310"/>
      <c r="UJ1" s="310"/>
      <c r="UK1" s="310"/>
      <c r="UL1" s="310"/>
      <c r="UM1" s="310"/>
      <c r="UN1" s="310"/>
      <c r="UO1" s="310"/>
      <c r="UP1" s="310"/>
      <c r="UQ1" s="310"/>
      <c r="UR1" s="310"/>
      <c r="US1" s="310"/>
      <c r="UT1" s="310"/>
      <c r="UU1" s="310"/>
      <c r="UV1" s="310"/>
      <c r="UW1" s="310"/>
      <c r="UX1" s="310"/>
      <c r="UY1" s="310"/>
      <c r="UZ1" s="310"/>
      <c r="VA1" s="310"/>
      <c r="VB1" s="310"/>
      <c r="VC1" s="310"/>
      <c r="VD1" s="310"/>
      <c r="VE1" s="310"/>
      <c r="VF1" s="310"/>
      <c r="VG1" s="310"/>
      <c r="VH1" s="310"/>
      <c r="VI1" s="310"/>
      <c r="VJ1" s="310"/>
      <c r="VK1" s="310"/>
      <c r="VL1" s="310"/>
      <c r="VM1" s="310"/>
      <c r="VN1" s="310"/>
      <c r="VO1" s="310"/>
      <c r="VP1" s="310"/>
      <c r="VQ1" s="310"/>
      <c r="VR1" s="310"/>
      <c r="VS1" s="310"/>
      <c r="VT1" s="310"/>
      <c r="VU1" s="310"/>
      <c r="VV1" s="310"/>
      <c r="VW1" s="310"/>
      <c r="VX1" s="310"/>
      <c r="VY1" s="310"/>
      <c r="VZ1" s="310"/>
      <c r="WA1" s="310"/>
      <c r="WB1" s="310"/>
      <c r="WC1" s="310"/>
      <c r="WD1" s="310"/>
      <c r="WE1" s="310"/>
      <c r="WF1" s="310"/>
      <c r="WG1" s="310"/>
      <c r="WH1" s="310"/>
      <c r="WI1" s="310"/>
      <c r="WJ1" s="310"/>
      <c r="WK1" s="310"/>
      <c r="WL1" s="310"/>
      <c r="WM1" s="310"/>
      <c r="WN1" s="310"/>
      <c r="WO1" s="310"/>
      <c r="WP1" s="310"/>
      <c r="WQ1" s="310"/>
      <c r="WR1" s="310"/>
      <c r="WS1" s="310"/>
      <c r="WT1" s="310"/>
      <c r="WU1" s="310"/>
      <c r="WV1" s="310"/>
      <c r="WW1" s="310"/>
      <c r="WX1" s="310"/>
      <c r="WY1" s="310"/>
      <c r="WZ1" s="310"/>
      <c r="XA1" s="310"/>
      <c r="XB1" s="310"/>
      <c r="XC1" s="310"/>
      <c r="XD1" s="310"/>
      <c r="XE1" s="310"/>
      <c r="XF1" s="310"/>
      <c r="XG1" s="310"/>
      <c r="XH1" s="310"/>
      <c r="XI1" s="310"/>
      <c r="XJ1" s="310"/>
      <c r="XK1" s="310"/>
      <c r="XL1" s="310"/>
      <c r="XM1" s="310"/>
      <c r="XN1" s="310"/>
      <c r="XO1" s="310"/>
      <c r="XP1" s="310"/>
      <c r="XQ1" s="310"/>
      <c r="XR1" s="310"/>
      <c r="XS1" s="310"/>
      <c r="XT1" s="310"/>
      <c r="XU1" s="310"/>
      <c r="XV1" s="310"/>
      <c r="XW1" s="310"/>
      <c r="XX1" s="310"/>
      <c r="XY1" s="310"/>
      <c r="XZ1" s="310"/>
      <c r="YA1" s="310"/>
      <c r="YB1" s="310"/>
      <c r="YC1" s="310"/>
      <c r="YD1" s="310"/>
      <c r="YE1" s="310"/>
      <c r="YF1" s="310"/>
      <c r="YG1" s="310"/>
      <c r="YH1" s="310"/>
      <c r="YI1" s="310"/>
      <c r="YJ1" s="310"/>
      <c r="YK1" s="310"/>
      <c r="YL1" s="310"/>
      <c r="YM1" s="310"/>
      <c r="YN1" s="310"/>
      <c r="YO1" s="310"/>
      <c r="YP1" s="310"/>
      <c r="YQ1" s="310"/>
      <c r="YR1" s="310"/>
      <c r="YS1" s="310"/>
      <c r="YT1" s="310"/>
      <c r="YU1" s="310"/>
      <c r="YV1" s="310"/>
      <c r="YW1" s="310"/>
      <c r="YX1" s="310"/>
      <c r="YY1" s="310"/>
      <c r="YZ1" s="310"/>
      <c r="ZA1" s="310"/>
      <c r="ZB1" s="310"/>
      <c r="ZC1" s="310"/>
      <c r="ZD1" s="310"/>
      <c r="ZE1" s="310"/>
      <c r="ZF1" s="310"/>
      <c r="ZG1" s="310"/>
      <c r="ZH1" s="310"/>
      <c r="ZI1" s="310"/>
      <c r="ZJ1" s="310"/>
      <c r="ZK1" s="310"/>
      <c r="ZL1" s="310"/>
      <c r="ZM1" s="310"/>
      <c r="ZN1" s="310"/>
      <c r="ZO1" s="310"/>
      <c r="ZP1" s="310"/>
      <c r="ZQ1" s="310"/>
      <c r="ZR1" s="310"/>
      <c r="ZS1" s="310"/>
      <c r="ZT1" s="310"/>
      <c r="ZU1" s="310"/>
      <c r="ZV1" s="310"/>
      <c r="ZW1" s="310"/>
      <c r="ZX1" s="310"/>
      <c r="ZY1" s="310"/>
      <c r="ZZ1" s="310"/>
      <c r="AAA1" s="310"/>
      <c r="AAB1" s="310"/>
      <c r="AAC1" s="310"/>
      <c r="AAD1" s="310"/>
      <c r="AAE1" s="310"/>
      <c r="AAF1" s="310"/>
      <c r="AAG1" s="310"/>
      <c r="AAH1" s="310"/>
      <c r="AAI1" s="310"/>
      <c r="AAJ1" s="310"/>
      <c r="AAK1" s="310"/>
      <c r="AAL1" s="310"/>
      <c r="AAM1" s="310"/>
      <c r="AAN1" s="310"/>
      <c r="AAO1" s="310"/>
      <c r="AAP1" s="310"/>
      <c r="AAQ1" s="310"/>
      <c r="AAR1" s="310"/>
      <c r="AAS1" s="310"/>
      <c r="AAT1" s="310"/>
      <c r="AAU1" s="310"/>
      <c r="AAV1" s="310"/>
      <c r="AAW1" s="310"/>
      <c r="AAX1" s="310"/>
      <c r="AAY1" s="310"/>
      <c r="AAZ1" s="310"/>
      <c r="ABA1" s="310"/>
      <c r="ABB1" s="310"/>
      <c r="ABC1" s="310"/>
      <c r="ABD1" s="310"/>
      <c r="ABE1" s="310"/>
      <c r="ABF1" s="310"/>
      <c r="ABG1" s="310"/>
      <c r="ABH1" s="310"/>
      <c r="ABI1" s="310"/>
      <c r="ABJ1" s="310"/>
      <c r="ABK1" s="310"/>
      <c r="ABL1" s="310"/>
      <c r="ABM1" s="310"/>
      <c r="ABN1" s="310"/>
      <c r="ABO1" s="310"/>
      <c r="ABP1" s="310"/>
      <c r="ABQ1" s="310"/>
      <c r="ABR1" s="310"/>
      <c r="ABS1" s="310"/>
      <c r="ABT1" s="310"/>
      <c r="ABU1" s="310"/>
      <c r="ABV1" s="310"/>
      <c r="ABW1" s="310"/>
      <c r="ABX1" s="310"/>
      <c r="ABY1" s="310"/>
      <c r="ABZ1" s="310"/>
      <c r="ACA1" s="310"/>
      <c r="ACB1" s="310"/>
      <c r="ACC1" s="310"/>
      <c r="ACD1" s="310"/>
      <c r="ACE1" s="310"/>
      <c r="ACF1" s="310"/>
      <c r="ACG1" s="310"/>
      <c r="ACH1" s="310"/>
      <c r="ACI1" s="310"/>
      <c r="ACJ1" s="310"/>
      <c r="ACK1" s="310"/>
      <c r="ACL1" s="310"/>
      <c r="ACM1" s="310"/>
      <c r="ACN1" s="310"/>
      <c r="ACO1" s="310"/>
      <c r="ACP1" s="310"/>
      <c r="ACQ1" s="310"/>
      <c r="ACR1" s="310"/>
      <c r="ACS1" s="310"/>
      <c r="ACT1" s="310"/>
      <c r="ACU1" s="310"/>
      <c r="ACV1" s="310"/>
      <c r="ACW1" s="310"/>
      <c r="ACX1" s="310"/>
      <c r="ACY1" s="310"/>
      <c r="ACZ1" s="310"/>
      <c r="ADA1" s="310"/>
      <c r="ADB1" s="310"/>
      <c r="ADC1" s="310"/>
      <c r="ADD1" s="310"/>
      <c r="ADE1" s="310"/>
      <c r="ADF1" s="310"/>
      <c r="ADG1" s="310"/>
      <c r="ADH1" s="310"/>
      <c r="ADI1" s="310"/>
      <c r="ADJ1" s="310"/>
      <c r="ADK1" s="310"/>
      <c r="ADL1" s="310"/>
      <c r="ADM1" s="310"/>
      <c r="ADN1" s="310"/>
      <c r="ADO1" s="310"/>
      <c r="ADP1" s="310"/>
      <c r="ADQ1" s="310"/>
      <c r="ADR1" s="310"/>
      <c r="ADS1" s="310"/>
      <c r="ADT1" s="310"/>
      <c r="ADU1" s="310"/>
      <c r="ADV1" s="310"/>
      <c r="ADW1" s="310"/>
      <c r="ADX1" s="310"/>
      <c r="ADY1" s="310"/>
      <c r="ADZ1" s="310"/>
      <c r="AEA1" s="310"/>
      <c r="AEB1" s="310"/>
      <c r="AEC1" s="310"/>
      <c r="AED1" s="310"/>
      <c r="AEE1" s="310"/>
      <c r="AEF1" s="310"/>
      <c r="AEG1" s="310"/>
      <c r="AEH1" s="310"/>
      <c r="AEI1" s="310"/>
      <c r="AEJ1" s="310"/>
      <c r="AEK1" s="310"/>
      <c r="AEL1" s="310"/>
      <c r="AEM1" s="310"/>
      <c r="AEN1" s="310"/>
      <c r="AEO1" s="310"/>
      <c r="AEP1" s="310"/>
      <c r="AEQ1" s="310"/>
      <c r="AER1" s="310"/>
      <c r="AES1" s="310"/>
      <c r="AET1" s="310"/>
      <c r="AEU1" s="310"/>
      <c r="AEV1" s="310"/>
      <c r="AEW1" s="310"/>
      <c r="AEX1" s="310"/>
      <c r="AEY1" s="310"/>
      <c r="AEZ1" s="310"/>
      <c r="AFA1" s="310"/>
      <c r="AFB1" s="310"/>
      <c r="AFC1" s="310"/>
      <c r="AFD1" s="310"/>
      <c r="AFE1" s="310"/>
      <c r="AFF1" s="310"/>
      <c r="AFG1" s="310"/>
      <c r="AFH1" s="310"/>
      <c r="AFI1" s="310"/>
      <c r="AFJ1" s="310"/>
      <c r="AFK1" s="310"/>
      <c r="AFL1" s="310"/>
      <c r="AFM1" s="310"/>
      <c r="AFN1" s="310"/>
      <c r="AFO1" s="310"/>
      <c r="AFP1" s="310"/>
      <c r="AFQ1" s="310"/>
      <c r="AFR1" s="310"/>
      <c r="AFS1" s="310"/>
      <c r="AFT1" s="310"/>
      <c r="AFU1" s="310"/>
      <c r="AFV1" s="310"/>
      <c r="AFW1" s="310"/>
      <c r="AFX1" s="310"/>
      <c r="AFY1" s="310"/>
      <c r="AFZ1" s="310"/>
      <c r="AGA1" s="310"/>
      <c r="AGB1" s="310"/>
      <c r="AGC1" s="310"/>
      <c r="AGD1" s="310"/>
      <c r="AGE1" s="310"/>
      <c r="AGF1" s="310"/>
      <c r="AGG1" s="310"/>
      <c r="AGH1" s="310"/>
      <c r="AGI1" s="310"/>
      <c r="AGJ1" s="310"/>
      <c r="AGK1" s="310"/>
      <c r="AGL1" s="310"/>
      <c r="AGM1" s="310"/>
      <c r="AGN1" s="310"/>
      <c r="AGO1" s="310"/>
      <c r="AGP1" s="310"/>
      <c r="AGQ1" s="310"/>
      <c r="AGR1" s="310"/>
      <c r="AGS1" s="310"/>
      <c r="AGT1" s="310"/>
      <c r="AGU1" s="310"/>
      <c r="AGV1" s="310"/>
      <c r="AGW1" s="310"/>
      <c r="AGX1" s="310"/>
      <c r="AGY1" s="310"/>
      <c r="AGZ1" s="310"/>
      <c r="AHA1" s="310"/>
      <c r="AHB1" s="310"/>
      <c r="AHC1" s="310"/>
      <c r="AHD1" s="310"/>
      <c r="AHE1" s="310"/>
      <c r="AHF1" s="310"/>
      <c r="AHG1" s="310"/>
      <c r="AHH1" s="310"/>
      <c r="AHI1" s="310"/>
      <c r="AHJ1" s="310"/>
      <c r="AHK1" s="310"/>
      <c r="AHL1" s="310"/>
      <c r="AHM1" s="310"/>
      <c r="AHN1" s="310"/>
      <c r="AHO1" s="310"/>
      <c r="AHP1" s="310"/>
      <c r="AHQ1" s="310"/>
      <c r="AHR1" s="310"/>
      <c r="AHS1" s="310"/>
      <c r="AHT1" s="310"/>
      <c r="AHU1" s="310"/>
      <c r="AHV1" s="310"/>
      <c r="AHW1" s="310"/>
      <c r="AHX1" s="310"/>
      <c r="AHY1" s="310"/>
      <c r="AHZ1" s="310"/>
      <c r="AIA1" s="310"/>
      <c r="AIB1" s="310"/>
      <c r="AIC1" s="310"/>
      <c r="AID1" s="310"/>
      <c r="AIE1" s="310"/>
      <c r="AIF1" s="310"/>
      <c r="AIG1" s="310"/>
      <c r="AIH1" s="310"/>
      <c r="AII1" s="310"/>
      <c r="AIJ1" s="310"/>
      <c r="AIK1" s="310"/>
      <c r="AIL1" s="310"/>
      <c r="AIM1" s="310"/>
      <c r="AIN1" s="310"/>
      <c r="AIO1" s="310"/>
      <c r="AIP1" s="310"/>
      <c r="AIQ1" s="310"/>
      <c r="AIR1" s="310"/>
      <c r="AIS1" s="310"/>
      <c r="AIT1" s="310"/>
      <c r="AIU1" s="310"/>
      <c r="AIV1" s="310"/>
      <c r="AIW1" s="310"/>
      <c r="AIX1" s="310"/>
      <c r="AIY1" s="310"/>
      <c r="AIZ1" s="310"/>
      <c r="AJA1" s="310"/>
      <c r="AJB1" s="310"/>
      <c r="AJC1" s="310"/>
      <c r="AJD1" s="310"/>
      <c r="AJE1" s="310"/>
      <c r="AJF1" s="310"/>
      <c r="AJG1" s="310"/>
      <c r="AJH1" s="310"/>
      <c r="AJI1" s="310"/>
      <c r="AJJ1" s="310"/>
      <c r="AJK1" s="310"/>
      <c r="AJL1" s="310"/>
      <c r="AJM1" s="310"/>
      <c r="AJN1" s="310"/>
      <c r="AJO1" s="310"/>
      <c r="AJP1" s="310"/>
      <c r="AJQ1" s="310"/>
      <c r="AJR1" s="310"/>
      <c r="AJS1" s="310"/>
      <c r="AJT1" s="310"/>
      <c r="AJU1" s="310"/>
      <c r="AJV1" s="310"/>
      <c r="AJW1" s="310"/>
      <c r="AJX1" s="310"/>
      <c r="AJY1" s="310"/>
      <c r="AJZ1" s="310"/>
      <c r="AKA1" s="310"/>
      <c r="AKB1" s="310"/>
      <c r="AKC1" s="310"/>
      <c r="AKD1" s="310"/>
      <c r="AKE1" s="310"/>
      <c r="AKF1" s="310"/>
      <c r="AKG1" s="310"/>
      <c r="AKH1" s="310"/>
      <c r="AKI1" s="310"/>
      <c r="AKJ1" s="310"/>
      <c r="AKK1" s="310"/>
      <c r="AKL1" s="310"/>
      <c r="AKM1" s="310"/>
      <c r="AKN1" s="310"/>
      <c r="AKO1" s="310"/>
      <c r="AKP1" s="310"/>
      <c r="AKQ1" s="310"/>
      <c r="AKR1" s="310"/>
      <c r="AKS1" s="310"/>
      <c r="AKT1" s="310"/>
      <c r="AKU1" s="310"/>
      <c r="AKV1" s="310"/>
      <c r="AKW1" s="310"/>
      <c r="AKX1" s="310"/>
      <c r="AKY1" s="310"/>
      <c r="AKZ1" s="310"/>
      <c r="ALA1" s="310"/>
      <c r="ALB1" s="310"/>
      <c r="ALC1" s="310"/>
      <c r="ALD1" s="310"/>
      <c r="ALE1" s="310"/>
      <c r="ALF1" s="310"/>
      <c r="ALG1" s="310"/>
      <c r="ALH1" s="310"/>
      <c r="ALI1" s="310"/>
      <c r="ALJ1" s="310"/>
      <c r="ALK1" s="310"/>
      <c r="ALL1" s="310"/>
      <c r="ALM1" s="310"/>
      <c r="ALN1" s="310"/>
      <c r="ALO1" s="310"/>
      <c r="ALP1" s="310"/>
      <c r="ALQ1" s="310"/>
      <c r="ALR1" s="310"/>
      <c r="ALS1" s="310"/>
      <c r="ALT1" s="310"/>
      <c r="ALU1" s="310"/>
      <c r="ALV1" s="310"/>
      <c r="ALW1" s="310"/>
      <c r="ALX1" s="310"/>
      <c r="ALY1" s="310"/>
      <c r="ALZ1" s="310"/>
      <c r="AMA1" s="310"/>
      <c r="AMB1" s="310"/>
      <c r="AMC1" s="310"/>
      <c r="AMD1" s="310"/>
      <c r="AME1" s="310"/>
      <c r="AMF1" s="310"/>
      <c r="AMG1" s="310"/>
      <c r="AMH1" s="310"/>
      <c r="AMI1" s="310"/>
      <c r="AMJ1" s="310"/>
      <c r="AMK1" s="310"/>
    </row>
    <row r="2" spans="1:1025">
      <c r="A2" s="1043" t="s">
        <v>0</v>
      </c>
      <c r="B2" s="1044"/>
      <c r="C2" s="1044"/>
      <c r="D2" s="1044"/>
      <c r="E2" s="1044"/>
      <c r="F2" s="1045"/>
      <c r="G2" s="1046"/>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10"/>
      <c r="AU2" s="310"/>
      <c r="AV2" s="310"/>
      <c r="AW2" s="310"/>
      <c r="AX2" s="310"/>
      <c r="AY2" s="310"/>
      <c r="AZ2" s="310"/>
      <c r="BA2" s="310"/>
      <c r="BB2" s="310"/>
      <c r="BC2" s="310"/>
      <c r="BD2" s="310"/>
      <c r="BE2" s="310"/>
      <c r="BF2" s="310"/>
      <c r="BG2" s="310"/>
      <c r="BH2" s="310"/>
      <c r="BI2" s="310"/>
      <c r="BJ2" s="310"/>
      <c r="BK2" s="310"/>
      <c r="BL2" s="310"/>
      <c r="BM2" s="310"/>
      <c r="BN2" s="310"/>
      <c r="BO2" s="310"/>
      <c r="BP2" s="310"/>
      <c r="BQ2" s="310"/>
      <c r="BR2" s="310"/>
      <c r="BS2" s="310"/>
      <c r="BT2" s="310"/>
      <c r="BU2" s="310"/>
      <c r="BV2" s="310"/>
      <c r="BW2" s="310"/>
      <c r="BX2" s="310"/>
      <c r="BY2" s="310"/>
      <c r="BZ2" s="310"/>
      <c r="CA2" s="310"/>
      <c r="CB2" s="310"/>
      <c r="CC2" s="310"/>
      <c r="CD2" s="310"/>
      <c r="CE2" s="310"/>
      <c r="CF2" s="310"/>
      <c r="CG2" s="310"/>
      <c r="CH2" s="310"/>
      <c r="CI2" s="310"/>
      <c r="CJ2" s="310"/>
      <c r="CK2" s="310"/>
      <c r="CL2" s="310"/>
      <c r="CM2" s="310"/>
      <c r="CN2" s="310"/>
      <c r="CO2" s="310"/>
      <c r="CP2" s="310"/>
      <c r="CQ2" s="310"/>
      <c r="CR2" s="310"/>
      <c r="CS2" s="310"/>
      <c r="CT2" s="310"/>
      <c r="CU2" s="310"/>
      <c r="CV2" s="310"/>
      <c r="CW2" s="310"/>
      <c r="CX2" s="310"/>
      <c r="CY2" s="310"/>
      <c r="CZ2" s="310"/>
      <c r="DA2" s="310"/>
      <c r="DB2" s="310"/>
      <c r="DC2" s="310"/>
      <c r="DD2" s="310"/>
      <c r="DE2" s="310"/>
      <c r="DF2" s="310"/>
      <c r="DG2" s="310"/>
      <c r="DH2" s="310"/>
      <c r="DI2" s="310"/>
      <c r="DJ2" s="310"/>
      <c r="DK2" s="310"/>
      <c r="DL2" s="310"/>
      <c r="DM2" s="310"/>
      <c r="DN2" s="310"/>
      <c r="DO2" s="310"/>
      <c r="DP2" s="310"/>
      <c r="DQ2" s="310"/>
      <c r="DR2" s="310"/>
      <c r="DS2" s="310"/>
      <c r="DT2" s="310"/>
      <c r="DU2" s="310"/>
      <c r="DV2" s="310"/>
      <c r="DW2" s="310"/>
      <c r="DX2" s="310"/>
      <c r="DY2" s="310"/>
      <c r="DZ2" s="310"/>
      <c r="EA2" s="310"/>
      <c r="EB2" s="310"/>
      <c r="EC2" s="310"/>
      <c r="ED2" s="310"/>
      <c r="EE2" s="310"/>
      <c r="EF2" s="310"/>
      <c r="EG2" s="310"/>
      <c r="EH2" s="310"/>
      <c r="EI2" s="310"/>
      <c r="EJ2" s="310"/>
      <c r="EK2" s="310"/>
      <c r="EL2" s="310"/>
      <c r="EM2" s="310"/>
      <c r="EN2" s="310"/>
      <c r="EO2" s="310"/>
      <c r="EP2" s="310"/>
      <c r="EQ2" s="310"/>
      <c r="ER2" s="310"/>
      <c r="ES2" s="310"/>
      <c r="ET2" s="310"/>
      <c r="EU2" s="310"/>
      <c r="EV2" s="310"/>
      <c r="EW2" s="310"/>
      <c r="EX2" s="310"/>
      <c r="EY2" s="310"/>
      <c r="EZ2" s="310"/>
      <c r="FA2" s="310"/>
      <c r="FB2" s="310"/>
      <c r="FC2" s="310"/>
      <c r="FD2" s="310"/>
      <c r="FE2" s="310"/>
      <c r="FF2" s="310"/>
      <c r="FG2" s="310"/>
      <c r="FH2" s="310"/>
      <c r="FI2" s="310"/>
      <c r="FJ2" s="310"/>
      <c r="FK2" s="310"/>
      <c r="FL2" s="310"/>
      <c r="FM2" s="310"/>
      <c r="FN2" s="310"/>
      <c r="FO2" s="310"/>
      <c r="FP2" s="310"/>
      <c r="FQ2" s="310"/>
      <c r="FR2" s="310"/>
      <c r="FS2" s="310"/>
      <c r="FT2" s="310"/>
      <c r="FU2" s="310"/>
      <c r="FV2" s="310"/>
      <c r="FW2" s="310"/>
      <c r="FX2" s="310"/>
      <c r="FY2" s="310"/>
      <c r="FZ2" s="310"/>
      <c r="GA2" s="310"/>
      <c r="GB2" s="310"/>
      <c r="GC2" s="310"/>
      <c r="GD2" s="310"/>
      <c r="GE2" s="310"/>
      <c r="GF2" s="310"/>
      <c r="GG2" s="310"/>
      <c r="GH2" s="310"/>
      <c r="GI2" s="310"/>
      <c r="GJ2" s="310"/>
      <c r="GK2" s="310"/>
      <c r="GL2" s="310"/>
      <c r="GM2" s="310"/>
      <c r="GN2" s="310"/>
      <c r="GO2" s="310"/>
      <c r="GP2" s="310"/>
      <c r="GQ2" s="310"/>
      <c r="GR2" s="310"/>
      <c r="GS2" s="310"/>
      <c r="GT2" s="310"/>
      <c r="GU2" s="310"/>
      <c r="GV2" s="310"/>
      <c r="GW2" s="310"/>
      <c r="GX2" s="310"/>
      <c r="GY2" s="310"/>
      <c r="GZ2" s="310"/>
      <c r="HA2" s="310"/>
      <c r="HB2" s="310"/>
      <c r="HC2" s="310"/>
      <c r="HD2" s="310"/>
      <c r="HE2" s="310"/>
      <c r="HF2" s="310"/>
      <c r="HG2" s="310"/>
      <c r="HH2" s="310"/>
      <c r="HI2" s="310"/>
      <c r="HJ2" s="310"/>
      <c r="HK2" s="310"/>
      <c r="HL2" s="310"/>
      <c r="HM2" s="310"/>
      <c r="HN2" s="310"/>
      <c r="HO2" s="310"/>
      <c r="HP2" s="310"/>
      <c r="HQ2" s="310"/>
      <c r="HR2" s="310"/>
      <c r="HS2" s="310"/>
      <c r="HT2" s="310"/>
      <c r="HU2" s="310"/>
      <c r="HV2" s="310"/>
      <c r="HW2" s="310"/>
      <c r="HX2" s="310"/>
      <c r="HY2" s="310"/>
      <c r="HZ2" s="310"/>
      <c r="IA2" s="310"/>
      <c r="IB2" s="310"/>
      <c r="IC2" s="310"/>
      <c r="ID2" s="310"/>
      <c r="IE2" s="310"/>
      <c r="IF2" s="310"/>
      <c r="IG2" s="310"/>
      <c r="IH2" s="310"/>
      <c r="II2" s="310"/>
      <c r="IJ2" s="310"/>
      <c r="IK2" s="310"/>
      <c r="IL2" s="310"/>
      <c r="IM2" s="310"/>
      <c r="IN2" s="310"/>
      <c r="IO2" s="310"/>
      <c r="IP2" s="310"/>
      <c r="IQ2" s="310"/>
      <c r="IR2" s="310"/>
      <c r="IS2" s="310"/>
      <c r="IT2" s="310"/>
      <c r="IU2" s="310"/>
      <c r="IV2" s="310"/>
      <c r="IW2" s="310"/>
      <c r="IX2" s="310"/>
      <c r="IY2" s="310"/>
      <c r="IZ2" s="310"/>
      <c r="JA2" s="310"/>
      <c r="JB2" s="310"/>
      <c r="JC2" s="310"/>
      <c r="JD2" s="310"/>
      <c r="JE2" s="310"/>
      <c r="JF2" s="310"/>
      <c r="JG2" s="310"/>
      <c r="JH2" s="310"/>
      <c r="JI2" s="310"/>
      <c r="JJ2" s="310"/>
      <c r="JK2" s="310"/>
      <c r="JL2" s="310"/>
      <c r="JM2" s="310"/>
      <c r="JN2" s="310"/>
      <c r="JO2" s="310"/>
      <c r="JP2" s="310"/>
      <c r="JQ2" s="310"/>
      <c r="JR2" s="310"/>
      <c r="JS2" s="310"/>
      <c r="JT2" s="310"/>
      <c r="JU2" s="310"/>
      <c r="JV2" s="310"/>
      <c r="JW2" s="310"/>
      <c r="JX2" s="310"/>
      <c r="JY2" s="310"/>
      <c r="JZ2" s="310"/>
      <c r="KA2" s="310"/>
      <c r="KB2" s="310"/>
      <c r="KC2" s="310"/>
      <c r="KD2" s="310"/>
      <c r="KE2" s="310"/>
      <c r="KF2" s="310"/>
      <c r="KG2" s="310"/>
      <c r="KH2" s="310"/>
      <c r="KI2" s="310"/>
      <c r="KJ2" s="310"/>
      <c r="KK2" s="310"/>
      <c r="KL2" s="310"/>
      <c r="KM2" s="310"/>
      <c r="KN2" s="310"/>
      <c r="KO2" s="310"/>
      <c r="KP2" s="310"/>
      <c r="KQ2" s="310"/>
      <c r="KR2" s="310"/>
      <c r="KS2" s="310"/>
      <c r="KT2" s="310"/>
      <c r="KU2" s="310"/>
      <c r="KV2" s="310"/>
      <c r="KW2" s="310"/>
      <c r="KX2" s="310"/>
      <c r="KY2" s="310"/>
      <c r="KZ2" s="310"/>
      <c r="LA2" s="310"/>
      <c r="LB2" s="310"/>
      <c r="LC2" s="310"/>
      <c r="LD2" s="310"/>
      <c r="LE2" s="310"/>
      <c r="LF2" s="310"/>
      <c r="LG2" s="310"/>
      <c r="LH2" s="310"/>
      <c r="LI2" s="310"/>
      <c r="LJ2" s="310"/>
      <c r="LK2" s="310"/>
      <c r="LL2" s="310"/>
      <c r="LM2" s="310"/>
      <c r="LN2" s="310"/>
      <c r="LO2" s="310"/>
      <c r="LP2" s="310"/>
      <c r="LQ2" s="310"/>
      <c r="LR2" s="310"/>
      <c r="LS2" s="310"/>
      <c r="LT2" s="310"/>
      <c r="LU2" s="310"/>
      <c r="LV2" s="310"/>
      <c r="LW2" s="310"/>
      <c r="LX2" s="310"/>
      <c r="LY2" s="310"/>
      <c r="LZ2" s="310"/>
      <c r="MA2" s="310"/>
      <c r="MB2" s="310"/>
      <c r="MC2" s="310"/>
      <c r="MD2" s="310"/>
      <c r="ME2" s="310"/>
      <c r="MF2" s="310"/>
      <c r="MG2" s="310"/>
      <c r="MH2" s="310"/>
      <c r="MI2" s="310"/>
      <c r="MJ2" s="310"/>
      <c r="MK2" s="310"/>
      <c r="ML2" s="310"/>
      <c r="MM2" s="310"/>
      <c r="MN2" s="310"/>
      <c r="MO2" s="310"/>
      <c r="MP2" s="310"/>
      <c r="MQ2" s="310"/>
      <c r="MR2" s="310"/>
      <c r="MS2" s="310"/>
      <c r="MT2" s="310"/>
      <c r="MU2" s="310"/>
      <c r="MV2" s="310"/>
      <c r="MW2" s="310"/>
      <c r="MX2" s="310"/>
      <c r="MY2" s="310"/>
      <c r="MZ2" s="310"/>
      <c r="NA2" s="310"/>
      <c r="NB2" s="310"/>
      <c r="NC2" s="310"/>
      <c r="ND2" s="310"/>
      <c r="NE2" s="310"/>
      <c r="NF2" s="310"/>
      <c r="NG2" s="310"/>
      <c r="NH2" s="310"/>
      <c r="NI2" s="310"/>
      <c r="NJ2" s="310"/>
      <c r="NK2" s="310"/>
      <c r="NL2" s="310"/>
      <c r="NM2" s="310"/>
      <c r="NN2" s="310"/>
      <c r="NO2" s="310"/>
      <c r="NP2" s="310"/>
      <c r="NQ2" s="310"/>
      <c r="NR2" s="310"/>
      <c r="NS2" s="310"/>
      <c r="NT2" s="310"/>
      <c r="NU2" s="310"/>
      <c r="NV2" s="310"/>
      <c r="NW2" s="310"/>
      <c r="NX2" s="310"/>
      <c r="NY2" s="310"/>
      <c r="NZ2" s="310"/>
      <c r="OA2" s="310"/>
      <c r="OB2" s="310"/>
      <c r="OC2" s="310"/>
      <c r="OD2" s="310"/>
      <c r="OE2" s="310"/>
      <c r="OF2" s="310"/>
      <c r="OG2" s="310"/>
      <c r="OH2" s="310"/>
      <c r="OI2" s="310"/>
      <c r="OJ2" s="310"/>
      <c r="OK2" s="310"/>
      <c r="OL2" s="310"/>
      <c r="OM2" s="310"/>
      <c r="ON2" s="310"/>
      <c r="OO2" s="310"/>
      <c r="OP2" s="310"/>
      <c r="OQ2" s="310"/>
      <c r="OR2" s="310"/>
      <c r="OS2" s="310"/>
      <c r="OT2" s="310"/>
      <c r="OU2" s="310"/>
      <c r="OV2" s="310"/>
      <c r="OW2" s="310"/>
      <c r="OX2" s="310"/>
      <c r="OY2" s="310"/>
      <c r="OZ2" s="310"/>
      <c r="PA2" s="310"/>
      <c r="PB2" s="310"/>
      <c r="PC2" s="310"/>
      <c r="PD2" s="310"/>
      <c r="PE2" s="310"/>
      <c r="PF2" s="310"/>
      <c r="PG2" s="310"/>
      <c r="PH2" s="310"/>
      <c r="PI2" s="310"/>
      <c r="PJ2" s="310"/>
      <c r="PK2" s="310"/>
      <c r="PL2" s="310"/>
      <c r="PM2" s="310"/>
      <c r="PN2" s="310"/>
      <c r="PO2" s="310"/>
      <c r="PP2" s="310"/>
      <c r="PQ2" s="310"/>
      <c r="PR2" s="310"/>
      <c r="PS2" s="310"/>
      <c r="PT2" s="310"/>
      <c r="PU2" s="310"/>
      <c r="PV2" s="310"/>
      <c r="PW2" s="310"/>
      <c r="PX2" s="310"/>
      <c r="PY2" s="310"/>
      <c r="PZ2" s="310"/>
      <c r="QA2" s="310"/>
      <c r="QB2" s="310"/>
      <c r="QC2" s="310"/>
      <c r="QD2" s="310"/>
      <c r="QE2" s="310"/>
      <c r="QF2" s="310"/>
      <c r="QG2" s="310"/>
      <c r="QH2" s="310"/>
      <c r="QI2" s="310"/>
      <c r="QJ2" s="310"/>
      <c r="QK2" s="310"/>
      <c r="QL2" s="310"/>
      <c r="QM2" s="310"/>
      <c r="QN2" s="310"/>
      <c r="QO2" s="310"/>
      <c r="QP2" s="310"/>
      <c r="QQ2" s="310"/>
      <c r="QR2" s="310"/>
      <c r="QS2" s="310"/>
      <c r="QT2" s="310"/>
      <c r="QU2" s="310"/>
      <c r="QV2" s="310"/>
      <c r="QW2" s="310"/>
      <c r="QX2" s="310"/>
      <c r="QY2" s="310"/>
      <c r="QZ2" s="310"/>
      <c r="RA2" s="310"/>
      <c r="RB2" s="310"/>
      <c r="RC2" s="310"/>
      <c r="RD2" s="310"/>
      <c r="RE2" s="310"/>
      <c r="RF2" s="310"/>
      <c r="RG2" s="310"/>
      <c r="RH2" s="310"/>
      <c r="RI2" s="310"/>
      <c r="RJ2" s="310"/>
      <c r="RK2" s="310"/>
      <c r="RL2" s="310"/>
      <c r="RM2" s="310"/>
      <c r="RN2" s="310"/>
      <c r="RO2" s="310"/>
      <c r="RP2" s="310"/>
      <c r="RQ2" s="310"/>
      <c r="RR2" s="310"/>
      <c r="RS2" s="310"/>
      <c r="RT2" s="310"/>
      <c r="RU2" s="310"/>
      <c r="RV2" s="310"/>
      <c r="RW2" s="310"/>
      <c r="RX2" s="310"/>
      <c r="RY2" s="310"/>
      <c r="RZ2" s="310"/>
      <c r="SA2" s="310"/>
      <c r="SB2" s="310"/>
      <c r="SC2" s="310"/>
      <c r="SD2" s="310"/>
      <c r="SE2" s="310"/>
      <c r="SF2" s="310"/>
      <c r="SG2" s="310"/>
      <c r="SH2" s="310"/>
      <c r="SI2" s="310"/>
      <c r="SJ2" s="310"/>
      <c r="SK2" s="310"/>
      <c r="SL2" s="310"/>
      <c r="SM2" s="310"/>
      <c r="SN2" s="310"/>
      <c r="SO2" s="310"/>
      <c r="SP2" s="310"/>
      <c r="SQ2" s="310"/>
      <c r="SR2" s="310"/>
      <c r="SS2" s="310"/>
      <c r="ST2" s="310"/>
      <c r="SU2" s="310"/>
      <c r="SV2" s="310"/>
      <c r="SW2" s="310"/>
      <c r="SX2" s="310"/>
      <c r="SY2" s="310"/>
      <c r="SZ2" s="310"/>
      <c r="TA2" s="310"/>
      <c r="TB2" s="310"/>
      <c r="TC2" s="310"/>
      <c r="TD2" s="310"/>
      <c r="TE2" s="310"/>
      <c r="TF2" s="310"/>
      <c r="TG2" s="310"/>
      <c r="TH2" s="310"/>
      <c r="TI2" s="310"/>
      <c r="TJ2" s="310"/>
      <c r="TK2" s="310"/>
      <c r="TL2" s="310"/>
      <c r="TM2" s="310"/>
      <c r="TN2" s="310"/>
      <c r="TO2" s="310"/>
      <c r="TP2" s="310"/>
      <c r="TQ2" s="310"/>
      <c r="TR2" s="310"/>
      <c r="TS2" s="310"/>
      <c r="TT2" s="310"/>
      <c r="TU2" s="310"/>
      <c r="TV2" s="310"/>
      <c r="TW2" s="310"/>
      <c r="TX2" s="310"/>
      <c r="TY2" s="310"/>
      <c r="TZ2" s="310"/>
      <c r="UA2" s="310"/>
      <c r="UB2" s="310"/>
      <c r="UC2" s="310"/>
      <c r="UD2" s="310"/>
      <c r="UE2" s="310"/>
      <c r="UF2" s="310"/>
      <c r="UG2" s="310"/>
      <c r="UH2" s="310"/>
      <c r="UI2" s="310"/>
      <c r="UJ2" s="310"/>
      <c r="UK2" s="310"/>
      <c r="UL2" s="310"/>
      <c r="UM2" s="310"/>
      <c r="UN2" s="310"/>
      <c r="UO2" s="310"/>
      <c r="UP2" s="310"/>
      <c r="UQ2" s="310"/>
      <c r="UR2" s="310"/>
      <c r="US2" s="310"/>
      <c r="UT2" s="310"/>
      <c r="UU2" s="310"/>
      <c r="UV2" s="310"/>
      <c r="UW2" s="310"/>
      <c r="UX2" s="310"/>
      <c r="UY2" s="310"/>
      <c r="UZ2" s="310"/>
      <c r="VA2" s="310"/>
      <c r="VB2" s="310"/>
      <c r="VC2" s="310"/>
      <c r="VD2" s="310"/>
      <c r="VE2" s="310"/>
      <c r="VF2" s="310"/>
      <c r="VG2" s="310"/>
      <c r="VH2" s="310"/>
      <c r="VI2" s="310"/>
      <c r="VJ2" s="310"/>
      <c r="VK2" s="310"/>
      <c r="VL2" s="310"/>
      <c r="VM2" s="310"/>
      <c r="VN2" s="310"/>
      <c r="VO2" s="310"/>
      <c r="VP2" s="310"/>
      <c r="VQ2" s="310"/>
      <c r="VR2" s="310"/>
      <c r="VS2" s="310"/>
      <c r="VT2" s="310"/>
      <c r="VU2" s="310"/>
      <c r="VV2" s="310"/>
      <c r="VW2" s="310"/>
      <c r="VX2" s="310"/>
      <c r="VY2" s="310"/>
      <c r="VZ2" s="310"/>
      <c r="WA2" s="310"/>
      <c r="WB2" s="310"/>
      <c r="WC2" s="310"/>
      <c r="WD2" s="310"/>
      <c r="WE2" s="310"/>
      <c r="WF2" s="310"/>
      <c r="WG2" s="310"/>
      <c r="WH2" s="310"/>
      <c r="WI2" s="310"/>
      <c r="WJ2" s="310"/>
      <c r="WK2" s="310"/>
      <c r="WL2" s="310"/>
      <c r="WM2" s="310"/>
      <c r="WN2" s="310"/>
      <c r="WO2" s="310"/>
      <c r="WP2" s="310"/>
      <c r="WQ2" s="310"/>
      <c r="WR2" s="310"/>
      <c r="WS2" s="310"/>
      <c r="WT2" s="310"/>
      <c r="WU2" s="310"/>
      <c r="WV2" s="310"/>
      <c r="WW2" s="310"/>
      <c r="WX2" s="310"/>
      <c r="WY2" s="310"/>
      <c r="WZ2" s="310"/>
      <c r="XA2" s="310"/>
      <c r="XB2" s="310"/>
      <c r="XC2" s="310"/>
      <c r="XD2" s="310"/>
      <c r="XE2" s="310"/>
      <c r="XF2" s="310"/>
      <c r="XG2" s="310"/>
      <c r="XH2" s="310"/>
      <c r="XI2" s="310"/>
      <c r="XJ2" s="310"/>
      <c r="XK2" s="310"/>
      <c r="XL2" s="310"/>
      <c r="XM2" s="310"/>
      <c r="XN2" s="310"/>
      <c r="XO2" s="310"/>
      <c r="XP2" s="310"/>
      <c r="XQ2" s="310"/>
      <c r="XR2" s="310"/>
      <c r="XS2" s="310"/>
      <c r="XT2" s="310"/>
      <c r="XU2" s="310"/>
      <c r="XV2" s="310"/>
      <c r="XW2" s="310"/>
      <c r="XX2" s="310"/>
      <c r="XY2" s="310"/>
      <c r="XZ2" s="310"/>
      <c r="YA2" s="310"/>
      <c r="YB2" s="310"/>
      <c r="YC2" s="310"/>
      <c r="YD2" s="310"/>
      <c r="YE2" s="310"/>
      <c r="YF2" s="310"/>
      <c r="YG2" s="310"/>
      <c r="YH2" s="310"/>
      <c r="YI2" s="310"/>
      <c r="YJ2" s="310"/>
      <c r="YK2" s="310"/>
      <c r="YL2" s="310"/>
      <c r="YM2" s="310"/>
      <c r="YN2" s="310"/>
      <c r="YO2" s="310"/>
      <c r="YP2" s="310"/>
      <c r="YQ2" s="310"/>
      <c r="YR2" s="310"/>
      <c r="YS2" s="310"/>
      <c r="YT2" s="310"/>
      <c r="YU2" s="310"/>
      <c r="YV2" s="310"/>
      <c r="YW2" s="310"/>
      <c r="YX2" s="310"/>
      <c r="YY2" s="310"/>
      <c r="YZ2" s="310"/>
      <c r="ZA2" s="310"/>
      <c r="ZB2" s="310"/>
      <c r="ZC2" s="310"/>
      <c r="ZD2" s="310"/>
      <c r="ZE2" s="310"/>
      <c r="ZF2" s="310"/>
      <c r="ZG2" s="310"/>
      <c r="ZH2" s="310"/>
      <c r="ZI2" s="310"/>
      <c r="ZJ2" s="310"/>
      <c r="ZK2" s="310"/>
      <c r="ZL2" s="310"/>
      <c r="ZM2" s="310"/>
      <c r="ZN2" s="310"/>
      <c r="ZO2" s="310"/>
      <c r="ZP2" s="310"/>
      <c r="ZQ2" s="310"/>
      <c r="ZR2" s="310"/>
      <c r="ZS2" s="310"/>
      <c r="ZT2" s="310"/>
      <c r="ZU2" s="310"/>
      <c r="ZV2" s="310"/>
      <c r="ZW2" s="310"/>
      <c r="ZX2" s="310"/>
      <c r="ZY2" s="310"/>
      <c r="ZZ2" s="310"/>
      <c r="AAA2" s="310"/>
      <c r="AAB2" s="310"/>
      <c r="AAC2" s="310"/>
      <c r="AAD2" s="310"/>
      <c r="AAE2" s="310"/>
      <c r="AAF2" s="310"/>
      <c r="AAG2" s="310"/>
      <c r="AAH2" s="310"/>
      <c r="AAI2" s="310"/>
      <c r="AAJ2" s="310"/>
      <c r="AAK2" s="310"/>
      <c r="AAL2" s="310"/>
      <c r="AAM2" s="310"/>
      <c r="AAN2" s="310"/>
      <c r="AAO2" s="310"/>
      <c r="AAP2" s="310"/>
      <c r="AAQ2" s="310"/>
      <c r="AAR2" s="310"/>
      <c r="AAS2" s="310"/>
      <c r="AAT2" s="310"/>
      <c r="AAU2" s="310"/>
      <c r="AAV2" s="310"/>
      <c r="AAW2" s="310"/>
      <c r="AAX2" s="310"/>
      <c r="AAY2" s="310"/>
      <c r="AAZ2" s="310"/>
      <c r="ABA2" s="310"/>
      <c r="ABB2" s="310"/>
      <c r="ABC2" s="310"/>
      <c r="ABD2" s="310"/>
      <c r="ABE2" s="310"/>
      <c r="ABF2" s="310"/>
      <c r="ABG2" s="310"/>
      <c r="ABH2" s="310"/>
      <c r="ABI2" s="310"/>
      <c r="ABJ2" s="310"/>
      <c r="ABK2" s="310"/>
      <c r="ABL2" s="310"/>
      <c r="ABM2" s="310"/>
      <c r="ABN2" s="310"/>
      <c r="ABO2" s="310"/>
      <c r="ABP2" s="310"/>
      <c r="ABQ2" s="310"/>
      <c r="ABR2" s="310"/>
      <c r="ABS2" s="310"/>
      <c r="ABT2" s="310"/>
      <c r="ABU2" s="310"/>
      <c r="ABV2" s="310"/>
      <c r="ABW2" s="310"/>
      <c r="ABX2" s="310"/>
      <c r="ABY2" s="310"/>
      <c r="ABZ2" s="310"/>
      <c r="ACA2" s="310"/>
      <c r="ACB2" s="310"/>
      <c r="ACC2" s="310"/>
      <c r="ACD2" s="310"/>
      <c r="ACE2" s="310"/>
      <c r="ACF2" s="310"/>
      <c r="ACG2" s="310"/>
      <c r="ACH2" s="310"/>
      <c r="ACI2" s="310"/>
      <c r="ACJ2" s="310"/>
      <c r="ACK2" s="310"/>
      <c r="ACL2" s="310"/>
      <c r="ACM2" s="310"/>
      <c r="ACN2" s="310"/>
      <c r="ACO2" s="310"/>
      <c r="ACP2" s="310"/>
      <c r="ACQ2" s="310"/>
      <c r="ACR2" s="310"/>
      <c r="ACS2" s="310"/>
      <c r="ACT2" s="310"/>
      <c r="ACU2" s="310"/>
      <c r="ACV2" s="310"/>
      <c r="ACW2" s="310"/>
      <c r="ACX2" s="310"/>
      <c r="ACY2" s="310"/>
      <c r="ACZ2" s="310"/>
      <c r="ADA2" s="310"/>
      <c r="ADB2" s="310"/>
      <c r="ADC2" s="310"/>
      <c r="ADD2" s="310"/>
      <c r="ADE2" s="310"/>
      <c r="ADF2" s="310"/>
      <c r="ADG2" s="310"/>
      <c r="ADH2" s="310"/>
      <c r="ADI2" s="310"/>
      <c r="ADJ2" s="310"/>
      <c r="ADK2" s="310"/>
      <c r="ADL2" s="310"/>
      <c r="ADM2" s="310"/>
      <c r="ADN2" s="310"/>
      <c r="ADO2" s="310"/>
      <c r="ADP2" s="310"/>
      <c r="ADQ2" s="310"/>
      <c r="ADR2" s="310"/>
      <c r="ADS2" s="310"/>
      <c r="ADT2" s="310"/>
      <c r="ADU2" s="310"/>
      <c r="ADV2" s="310"/>
      <c r="ADW2" s="310"/>
      <c r="ADX2" s="310"/>
      <c r="ADY2" s="310"/>
      <c r="ADZ2" s="310"/>
      <c r="AEA2" s="310"/>
      <c r="AEB2" s="310"/>
      <c r="AEC2" s="310"/>
      <c r="AED2" s="310"/>
      <c r="AEE2" s="310"/>
      <c r="AEF2" s="310"/>
      <c r="AEG2" s="310"/>
      <c r="AEH2" s="310"/>
      <c r="AEI2" s="310"/>
      <c r="AEJ2" s="310"/>
      <c r="AEK2" s="310"/>
      <c r="AEL2" s="310"/>
      <c r="AEM2" s="310"/>
      <c r="AEN2" s="310"/>
      <c r="AEO2" s="310"/>
      <c r="AEP2" s="310"/>
      <c r="AEQ2" s="310"/>
      <c r="AER2" s="310"/>
      <c r="AES2" s="310"/>
      <c r="AET2" s="310"/>
      <c r="AEU2" s="310"/>
      <c r="AEV2" s="310"/>
      <c r="AEW2" s="310"/>
      <c r="AEX2" s="310"/>
      <c r="AEY2" s="310"/>
      <c r="AEZ2" s="310"/>
      <c r="AFA2" s="310"/>
      <c r="AFB2" s="310"/>
      <c r="AFC2" s="310"/>
      <c r="AFD2" s="310"/>
      <c r="AFE2" s="310"/>
      <c r="AFF2" s="310"/>
      <c r="AFG2" s="310"/>
      <c r="AFH2" s="310"/>
      <c r="AFI2" s="310"/>
      <c r="AFJ2" s="310"/>
      <c r="AFK2" s="310"/>
      <c r="AFL2" s="310"/>
      <c r="AFM2" s="310"/>
      <c r="AFN2" s="310"/>
      <c r="AFO2" s="310"/>
      <c r="AFP2" s="310"/>
      <c r="AFQ2" s="310"/>
      <c r="AFR2" s="310"/>
      <c r="AFS2" s="310"/>
      <c r="AFT2" s="310"/>
      <c r="AFU2" s="310"/>
      <c r="AFV2" s="310"/>
      <c r="AFW2" s="310"/>
      <c r="AFX2" s="310"/>
      <c r="AFY2" s="310"/>
      <c r="AFZ2" s="310"/>
      <c r="AGA2" s="310"/>
      <c r="AGB2" s="310"/>
      <c r="AGC2" s="310"/>
      <c r="AGD2" s="310"/>
      <c r="AGE2" s="310"/>
      <c r="AGF2" s="310"/>
      <c r="AGG2" s="310"/>
      <c r="AGH2" s="310"/>
      <c r="AGI2" s="310"/>
      <c r="AGJ2" s="310"/>
      <c r="AGK2" s="310"/>
      <c r="AGL2" s="310"/>
      <c r="AGM2" s="310"/>
      <c r="AGN2" s="310"/>
      <c r="AGO2" s="310"/>
      <c r="AGP2" s="310"/>
      <c r="AGQ2" s="310"/>
      <c r="AGR2" s="310"/>
      <c r="AGS2" s="310"/>
      <c r="AGT2" s="310"/>
      <c r="AGU2" s="310"/>
      <c r="AGV2" s="310"/>
      <c r="AGW2" s="310"/>
      <c r="AGX2" s="310"/>
      <c r="AGY2" s="310"/>
      <c r="AGZ2" s="310"/>
      <c r="AHA2" s="310"/>
      <c r="AHB2" s="310"/>
      <c r="AHC2" s="310"/>
      <c r="AHD2" s="310"/>
      <c r="AHE2" s="310"/>
      <c r="AHF2" s="310"/>
      <c r="AHG2" s="310"/>
      <c r="AHH2" s="310"/>
      <c r="AHI2" s="310"/>
      <c r="AHJ2" s="310"/>
      <c r="AHK2" s="310"/>
      <c r="AHL2" s="310"/>
      <c r="AHM2" s="310"/>
      <c r="AHN2" s="310"/>
      <c r="AHO2" s="310"/>
      <c r="AHP2" s="310"/>
      <c r="AHQ2" s="310"/>
      <c r="AHR2" s="310"/>
      <c r="AHS2" s="310"/>
      <c r="AHT2" s="310"/>
      <c r="AHU2" s="310"/>
      <c r="AHV2" s="310"/>
      <c r="AHW2" s="310"/>
      <c r="AHX2" s="310"/>
      <c r="AHY2" s="310"/>
      <c r="AHZ2" s="310"/>
      <c r="AIA2" s="310"/>
      <c r="AIB2" s="310"/>
      <c r="AIC2" s="310"/>
      <c r="AID2" s="310"/>
      <c r="AIE2" s="310"/>
      <c r="AIF2" s="310"/>
      <c r="AIG2" s="310"/>
      <c r="AIH2" s="310"/>
      <c r="AII2" s="310"/>
      <c r="AIJ2" s="310"/>
      <c r="AIK2" s="310"/>
      <c r="AIL2" s="310"/>
      <c r="AIM2" s="310"/>
      <c r="AIN2" s="310"/>
      <c r="AIO2" s="310"/>
      <c r="AIP2" s="310"/>
      <c r="AIQ2" s="310"/>
      <c r="AIR2" s="310"/>
      <c r="AIS2" s="310"/>
      <c r="AIT2" s="310"/>
      <c r="AIU2" s="310"/>
      <c r="AIV2" s="310"/>
      <c r="AIW2" s="310"/>
      <c r="AIX2" s="310"/>
      <c r="AIY2" s="310"/>
      <c r="AIZ2" s="310"/>
      <c r="AJA2" s="310"/>
      <c r="AJB2" s="310"/>
      <c r="AJC2" s="310"/>
      <c r="AJD2" s="310"/>
      <c r="AJE2" s="310"/>
      <c r="AJF2" s="310"/>
      <c r="AJG2" s="310"/>
      <c r="AJH2" s="310"/>
      <c r="AJI2" s="310"/>
      <c r="AJJ2" s="310"/>
      <c r="AJK2" s="310"/>
      <c r="AJL2" s="310"/>
      <c r="AJM2" s="310"/>
      <c r="AJN2" s="310"/>
      <c r="AJO2" s="310"/>
      <c r="AJP2" s="310"/>
      <c r="AJQ2" s="310"/>
      <c r="AJR2" s="310"/>
      <c r="AJS2" s="310"/>
      <c r="AJT2" s="310"/>
      <c r="AJU2" s="310"/>
      <c r="AJV2" s="310"/>
      <c r="AJW2" s="310"/>
      <c r="AJX2" s="310"/>
      <c r="AJY2" s="310"/>
      <c r="AJZ2" s="310"/>
      <c r="AKA2" s="310"/>
      <c r="AKB2" s="310"/>
      <c r="AKC2" s="310"/>
      <c r="AKD2" s="310"/>
      <c r="AKE2" s="310"/>
      <c r="AKF2" s="310"/>
      <c r="AKG2" s="310"/>
      <c r="AKH2" s="310"/>
      <c r="AKI2" s="310"/>
      <c r="AKJ2" s="310"/>
      <c r="AKK2" s="310"/>
      <c r="AKL2" s="310"/>
      <c r="AKM2" s="310"/>
      <c r="AKN2" s="310"/>
      <c r="AKO2" s="310"/>
      <c r="AKP2" s="310"/>
      <c r="AKQ2" s="310"/>
      <c r="AKR2" s="310"/>
      <c r="AKS2" s="310"/>
      <c r="AKT2" s="310"/>
      <c r="AKU2" s="310"/>
      <c r="AKV2" s="310"/>
      <c r="AKW2" s="310"/>
      <c r="AKX2" s="310"/>
      <c r="AKY2" s="310"/>
      <c r="AKZ2" s="310"/>
      <c r="ALA2" s="310"/>
      <c r="ALB2" s="310"/>
      <c r="ALC2" s="310"/>
      <c r="ALD2" s="310"/>
      <c r="ALE2" s="310"/>
      <c r="ALF2" s="310"/>
      <c r="ALG2" s="310"/>
      <c r="ALH2" s="310"/>
      <c r="ALI2" s="310"/>
      <c r="ALJ2" s="310"/>
      <c r="ALK2" s="310"/>
      <c r="ALL2" s="310"/>
      <c r="ALM2" s="310"/>
      <c r="ALN2" s="310"/>
      <c r="ALO2" s="310"/>
      <c r="ALP2" s="310"/>
      <c r="ALQ2" s="310"/>
      <c r="ALR2" s="310"/>
      <c r="ALS2" s="310"/>
      <c r="ALT2" s="310"/>
      <c r="ALU2" s="310"/>
      <c r="ALV2" s="310"/>
      <c r="ALW2" s="310"/>
      <c r="ALX2" s="310"/>
      <c r="ALY2" s="310"/>
      <c r="ALZ2" s="310"/>
      <c r="AMA2" s="310"/>
      <c r="AMB2" s="310"/>
      <c r="AMC2" s="310"/>
      <c r="AMD2" s="310"/>
      <c r="AME2" s="310"/>
      <c r="AMF2" s="310"/>
      <c r="AMG2" s="310"/>
      <c r="AMH2" s="310"/>
      <c r="AMI2" s="310"/>
      <c r="AMJ2" s="310"/>
      <c r="AMK2" s="310"/>
    </row>
    <row r="3" spans="1:1025">
      <c r="A3" s="311" t="s">
        <v>1</v>
      </c>
      <c r="B3" s="1047" t="s">
        <v>215</v>
      </c>
      <c r="C3" s="1047"/>
      <c r="D3" s="597"/>
      <c r="E3" s="598" t="s">
        <v>2</v>
      </c>
      <c r="F3" s="599" t="s">
        <v>216</v>
      </c>
      <c r="G3" s="60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c r="AP3" s="310"/>
      <c r="AQ3" s="310"/>
      <c r="AR3" s="310"/>
      <c r="AS3" s="310"/>
      <c r="AT3" s="310"/>
      <c r="AU3" s="310"/>
      <c r="AV3" s="310"/>
      <c r="AW3" s="310"/>
      <c r="AX3" s="310"/>
      <c r="AY3" s="310"/>
      <c r="AZ3" s="310"/>
      <c r="BA3" s="310"/>
      <c r="BB3" s="310"/>
      <c r="BC3" s="310"/>
      <c r="BD3" s="310"/>
      <c r="BE3" s="310"/>
      <c r="BF3" s="310"/>
      <c r="BG3" s="310"/>
      <c r="BH3" s="310"/>
      <c r="BI3" s="310"/>
      <c r="BJ3" s="310"/>
      <c r="BK3" s="310"/>
      <c r="BL3" s="310"/>
      <c r="BM3" s="310"/>
      <c r="BN3" s="310"/>
      <c r="BO3" s="310"/>
      <c r="BP3" s="310"/>
      <c r="BQ3" s="310"/>
      <c r="BR3" s="310"/>
      <c r="BS3" s="310"/>
      <c r="BT3" s="310"/>
      <c r="BU3" s="310"/>
      <c r="BV3" s="310"/>
      <c r="BW3" s="310"/>
      <c r="BX3" s="310"/>
      <c r="BY3" s="310"/>
      <c r="BZ3" s="310"/>
      <c r="CA3" s="310"/>
      <c r="CB3" s="310"/>
      <c r="CC3" s="310"/>
      <c r="CD3" s="310"/>
      <c r="CE3" s="310"/>
      <c r="CF3" s="310"/>
      <c r="CG3" s="310"/>
      <c r="CH3" s="310"/>
      <c r="CI3" s="310"/>
      <c r="CJ3" s="310"/>
      <c r="CK3" s="310"/>
      <c r="CL3" s="310"/>
      <c r="CM3" s="310"/>
      <c r="CN3" s="310"/>
      <c r="CO3" s="310"/>
      <c r="CP3" s="310"/>
      <c r="CQ3" s="310"/>
      <c r="CR3" s="310"/>
      <c r="CS3" s="310"/>
      <c r="CT3" s="310"/>
      <c r="CU3" s="310"/>
      <c r="CV3" s="310"/>
      <c r="CW3" s="310"/>
      <c r="CX3" s="310"/>
      <c r="CY3" s="310"/>
      <c r="CZ3" s="310"/>
      <c r="DA3" s="310"/>
      <c r="DB3" s="310"/>
      <c r="DC3" s="310"/>
      <c r="DD3" s="310"/>
      <c r="DE3" s="310"/>
      <c r="DF3" s="310"/>
      <c r="DG3" s="310"/>
      <c r="DH3" s="310"/>
      <c r="DI3" s="310"/>
      <c r="DJ3" s="310"/>
      <c r="DK3" s="310"/>
      <c r="DL3" s="310"/>
      <c r="DM3" s="310"/>
      <c r="DN3" s="310"/>
      <c r="DO3" s="310"/>
      <c r="DP3" s="310"/>
      <c r="DQ3" s="310"/>
      <c r="DR3" s="310"/>
      <c r="DS3" s="310"/>
      <c r="DT3" s="310"/>
      <c r="DU3" s="310"/>
      <c r="DV3" s="310"/>
      <c r="DW3" s="310"/>
      <c r="DX3" s="310"/>
      <c r="DY3" s="310"/>
      <c r="DZ3" s="310"/>
      <c r="EA3" s="310"/>
      <c r="EB3" s="310"/>
      <c r="EC3" s="310"/>
      <c r="ED3" s="310"/>
      <c r="EE3" s="310"/>
      <c r="EF3" s="310"/>
      <c r="EG3" s="310"/>
      <c r="EH3" s="310"/>
      <c r="EI3" s="310"/>
      <c r="EJ3" s="310"/>
      <c r="EK3" s="310"/>
      <c r="EL3" s="310"/>
      <c r="EM3" s="310"/>
      <c r="EN3" s="310"/>
      <c r="EO3" s="310"/>
      <c r="EP3" s="310"/>
      <c r="EQ3" s="310"/>
      <c r="ER3" s="310"/>
      <c r="ES3" s="310"/>
      <c r="ET3" s="310"/>
      <c r="EU3" s="310"/>
      <c r="EV3" s="310"/>
      <c r="EW3" s="310"/>
      <c r="EX3" s="310"/>
      <c r="EY3" s="310"/>
      <c r="EZ3" s="310"/>
      <c r="FA3" s="310"/>
      <c r="FB3" s="310"/>
      <c r="FC3" s="310"/>
      <c r="FD3" s="310"/>
      <c r="FE3" s="310"/>
      <c r="FF3" s="310"/>
      <c r="FG3" s="310"/>
      <c r="FH3" s="310"/>
      <c r="FI3" s="310"/>
      <c r="FJ3" s="310"/>
      <c r="FK3" s="310"/>
      <c r="FL3" s="310"/>
      <c r="FM3" s="310"/>
      <c r="FN3" s="310"/>
      <c r="FO3" s="310"/>
      <c r="FP3" s="310"/>
      <c r="FQ3" s="310"/>
      <c r="FR3" s="310"/>
      <c r="FS3" s="310"/>
      <c r="FT3" s="310"/>
      <c r="FU3" s="310"/>
      <c r="FV3" s="310"/>
      <c r="FW3" s="310"/>
      <c r="FX3" s="310"/>
      <c r="FY3" s="310"/>
      <c r="FZ3" s="310"/>
      <c r="GA3" s="310"/>
      <c r="GB3" s="310"/>
      <c r="GC3" s="310"/>
      <c r="GD3" s="310"/>
      <c r="GE3" s="310"/>
      <c r="GF3" s="310"/>
      <c r="GG3" s="310"/>
      <c r="GH3" s="310"/>
      <c r="GI3" s="310"/>
      <c r="GJ3" s="310"/>
      <c r="GK3" s="310"/>
      <c r="GL3" s="310"/>
      <c r="GM3" s="310"/>
      <c r="GN3" s="310"/>
      <c r="GO3" s="310"/>
      <c r="GP3" s="310"/>
      <c r="GQ3" s="310"/>
      <c r="GR3" s="310"/>
      <c r="GS3" s="310"/>
      <c r="GT3" s="310"/>
      <c r="GU3" s="310"/>
      <c r="GV3" s="310"/>
      <c r="GW3" s="310"/>
      <c r="GX3" s="310"/>
      <c r="GY3" s="310"/>
      <c r="GZ3" s="310"/>
      <c r="HA3" s="310"/>
      <c r="HB3" s="310"/>
      <c r="HC3" s="310"/>
      <c r="HD3" s="310"/>
      <c r="HE3" s="310"/>
      <c r="HF3" s="310"/>
      <c r="HG3" s="310"/>
      <c r="HH3" s="310"/>
      <c r="HI3" s="310"/>
      <c r="HJ3" s="310"/>
      <c r="HK3" s="310"/>
      <c r="HL3" s="310"/>
      <c r="HM3" s="310"/>
      <c r="HN3" s="310"/>
      <c r="HO3" s="310"/>
      <c r="HP3" s="310"/>
      <c r="HQ3" s="310"/>
      <c r="HR3" s="310"/>
      <c r="HS3" s="310"/>
      <c r="HT3" s="310"/>
      <c r="HU3" s="310"/>
      <c r="HV3" s="310"/>
      <c r="HW3" s="310"/>
      <c r="HX3" s="310"/>
      <c r="HY3" s="310"/>
      <c r="HZ3" s="310"/>
      <c r="IA3" s="310"/>
      <c r="IB3" s="310"/>
      <c r="IC3" s="310"/>
      <c r="ID3" s="310"/>
      <c r="IE3" s="310"/>
      <c r="IF3" s="310"/>
      <c r="IG3" s="310"/>
      <c r="IH3" s="310"/>
      <c r="II3" s="310"/>
      <c r="IJ3" s="310"/>
      <c r="IK3" s="310"/>
      <c r="IL3" s="310"/>
      <c r="IM3" s="310"/>
      <c r="IN3" s="310"/>
      <c r="IO3" s="310"/>
      <c r="IP3" s="310"/>
      <c r="IQ3" s="310"/>
      <c r="IR3" s="310"/>
      <c r="IS3" s="310"/>
      <c r="IT3" s="310"/>
      <c r="IU3" s="310"/>
      <c r="IV3" s="310"/>
      <c r="IW3" s="310"/>
      <c r="IX3" s="310"/>
      <c r="IY3" s="310"/>
      <c r="IZ3" s="310"/>
      <c r="JA3" s="310"/>
      <c r="JB3" s="310"/>
      <c r="JC3" s="310"/>
      <c r="JD3" s="310"/>
      <c r="JE3" s="310"/>
      <c r="JF3" s="310"/>
      <c r="JG3" s="310"/>
      <c r="JH3" s="310"/>
      <c r="JI3" s="310"/>
      <c r="JJ3" s="310"/>
      <c r="JK3" s="310"/>
      <c r="JL3" s="310"/>
      <c r="JM3" s="310"/>
      <c r="JN3" s="310"/>
      <c r="JO3" s="310"/>
      <c r="JP3" s="310"/>
      <c r="JQ3" s="310"/>
      <c r="JR3" s="310"/>
      <c r="JS3" s="310"/>
      <c r="JT3" s="310"/>
      <c r="JU3" s="310"/>
      <c r="JV3" s="310"/>
      <c r="JW3" s="310"/>
      <c r="JX3" s="310"/>
      <c r="JY3" s="310"/>
      <c r="JZ3" s="310"/>
      <c r="KA3" s="310"/>
      <c r="KB3" s="310"/>
      <c r="KC3" s="310"/>
      <c r="KD3" s="310"/>
      <c r="KE3" s="310"/>
      <c r="KF3" s="310"/>
      <c r="KG3" s="310"/>
      <c r="KH3" s="310"/>
      <c r="KI3" s="310"/>
      <c r="KJ3" s="310"/>
      <c r="KK3" s="310"/>
      <c r="KL3" s="310"/>
      <c r="KM3" s="310"/>
      <c r="KN3" s="310"/>
      <c r="KO3" s="310"/>
      <c r="KP3" s="310"/>
      <c r="KQ3" s="310"/>
      <c r="KR3" s="310"/>
      <c r="KS3" s="310"/>
      <c r="KT3" s="310"/>
      <c r="KU3" s="310"/>
      <c r="KV3" s="310"/>
      <c r="KW3" s="310"/>
      <c r="KX3" s="310"/>
      <c r="KY3" s="310"/>
      <c r="KZ3" s="310"/>
      <c r="LA3" s="310"/>
      <c r="LB3" s="310"/>
      <c r="LC3" s="310"/>
      <c r="LD3" s="310"/>
      <c r="LE3" s="310"/>
      <c r="LF3" s="310"/>
      <c r="LG3" s="310"/>
      <c r="LH3" s="310"/>
      <c r="LI3" s="310"/>
      <c r="LJ3" s="310"/>
      <c r="LK3" s="310"/>
      <c r="LL3" s="310"/>
      <c r="LM3" s="310"/>
      <c r="LN3" s="310"/>
      <c r="LO3" s="310"/>
      <c r="LP3" s="310"/>
      <c r="LQ3" s="310"/>
      <c r="LR3" s="310"/>
      <c r="LS3" s="310"/>
      <c r="LT3" s="310"/>
      <c r="LU3" s="310"/>
      <c r="LV3" s="310"/>
      <c r="LW3" s="310"/>
      <c r="LX3" s="310"/>
      <c r="LY3" s="310"/>
      <c r="LZ3" s="310"/>
      <c r="MA3" s="310"/>
      <c r="MB3" s="310"/>
      <c r="MC3" s="310"/>
      <c r="MD3" s="310"/>
      <c r="ME3" s="310"/>
      <c r="MF3" s="310"/>
      <c r="MG3" s="310"/>
      <c r="MH3" s="310"/>
      <c r="MI3" s="310"/>
      <c r="MJ3" s="310"/>
      <c r="MK3" s="310"/>
      <c r="ML3" s="310"/>
      <c r="MM3" s="310"/>
      <c r="MN3" s="310"/>
      <c r="MO3" s="310"/>
      <c r="MP3" s="310"/>
      <c r="MQ3" s="310"/>
      <c r="MR3" s="310"/>
      <c r="MS3" s="310"/>
      <c r="MT3" s="310"/>
      <c r="MU3" s="310"/>
      <c r="MV3" s="310"/>
      <c r="MW3" s="310"/>
      <c r="MX3" s="310"/>
      <c r="MY3" s="310"/>
      <c r="MZ3" s="310"/>
      <c r="NA3" s="310"/>
      <c r="NB3" s="310"/>
      <c r="NC3" s="310"/>
      <c r="ND3" s="310"/>
      <c r="NE3" s="310"/>
      <c r="NF3" s="310"/>
      <c r="NG3" s="310"/>
      <c r="NH3" s="310"/>
      <c r="NI3" s="310"/>
      <c r="NJ3" s="310"/>
      <c r="NK3" s="310"/>
      <c r="NL3" s="310"/>
      <c r="NM3" s="310"/>
      <c r="NN3" s="310"/>
      <c r="NO3" s="310"/>
      <c r="NP3" s="310"/>
      <c r="NQ3" s="310"/>
      <c r="NR3" s="310"/>
      <c r="NS3" s="310"/>
      <c r="NT3" s="310"/>
      <c r="NU3" s="310"/>
      <c r="NV3" s="310"/>
      <c r="NW3" s="310"/>
      <c r="NX3" s="310"/>
      <c r="NY3" s="310"/>
      <c r="NZ3" s="310"/>
      <c r="OA3" s="310"/>
      <c r="OB3" s="310"/>
      <c r="OC3" s="310"/>
      <c r="OD3" s="310"/>
      <c r="OE3" s="310"/>
      <c r="OF3" s="310"/>
      <c r="OG3" s="310"/>
      <c r="OH3" s="310"/>
      <c r="OI3" s="310"/>
      <c r="OJ3" s="310"/>
      <c r="OK3" s="310"/>
      <c r="OL3" s="310"/>
      <c r="OM3" s="310"/>
      <c r="ON3" s="310"/>
      <c r="OO3" s="310"/>
      <c r="OP3" s="310"/>
      <c r="OQ3" s="310"/>
      <c r="OR3" s="310"/>
      <c r="OS3" s="310"/>
      <c r="OT3" s="310"/>
      <c r="OU3" s="310"/>
      <c r="OV3" s="310"/>
      <c r="OW3" s="310"/>
      <c r="OX3" s="310"/>
      <c r="OY3" s="310"/>
      <c r="OZ3" s="310"/>
      <c r="PA3" s="310"/>
      <c r="PB3" s="310"/>
      <c r="PC3" s="310"/>
      <c r="PD3" s="310"/>
      <c r="PE3" s="310"/>
      <c r="PF3" s="310"/>
      <c r="PG3" s="310"/>
      <c r="PH3" s="310"/>
      <c r="PI3" s="310"/>
      <c r="PJ3" s="310"/>
      <c r="PK3" s="310"/>
      <c r="PL3" s="310"/>
      <c r="PM3" s="310"/>
      <c r="PN3" s="310"/>
      <c r="PO3" s="310"/>
      <c r="PP3" s="310"/>
      <c r="PQ3" s="310"/>
      <c r="PR3" s="310"/>
      <c r="PS3" s="310"/>
      <c r="PT3" s="310"/>
      <c r="PU3" s="310"/>
      <c r="PV3" s="310"/>
      <c r="PW3" s="310"/>
      <c r="PX3" s="310"/>
      <c r="PY3" s="310"/>
      <c r="PZ3" s="310"/>
      <c r="QA3" s="310"/>
      <c r="QB3" s="310"/>
      <c r="QC3" s="310"/>
      <c r="QD3" s="310"/>
      <c r="QE3" s="310"/>
      <c r="QF3" s="310"/>
      <c r="QG3" s="310"/>
      <c r="QH3" s="310"/>
      <c r="QI3" s="310"/>
      <c r="QJ3" s="310"/>
      <c r="QK3" s="310"/>
      <c r="QL3" s="310"/>
      <c r="QM3" s="310"/>
      <c r="QN3" s="310"/>
      <c r="QO3" s="310"/>
      <c r="QP3" s="310"/>
      <c r="QQ3" s="310"/>
      <c r="QR3" s="310"/>
      <c r="QS3" s="310"/>
      <c r="QT3" s="310"/>
      <c r="QU3" s="310"/>
      <c r="QV3" s="310"/>
      <c r="QW3" s="310"/>
      <c r="QX3" s="310"/>
      <c r="QY3" s="310"/>
      <c r="QZ3" s="310"/>
      <c r="RA3" s="310"/>
      <c r="RB3" s="310"/>
      <c r="RC3" s="310"/>
      <c r="RD3" s="310"/>
      <c r="RE3" s="310"/>
      <c r="RF3" s="310"/>
      <c r="RG3" s="310"/>
      <c r="RH3" s="310"/>
      <c r="RI3" s="310"/>
      <c r="RJ3" s="310"/>
      <c r="RK3" s="310"/>
      <c r="RL3" s="310"/>
      <c r="RM3" s="310"/>
      <c r="RN3" s="310"/>
      <c r="RO3" s="310"/>
      <c r="RP3" s="310"/>
      <c r="RQ3" s="310"/>
      <c r="RR3" s="310"/>
      <c r="RS3" s="310"/>
      <c r="RT3" s="310"/>
      <c r="RU3" s="310"/>
      <c r="RV3" s="310"/>
      <c r="RW3" s="310"/>
      <c r="RX3" s="310"/>
      <c r="RY3" s="310"/>
      <c r="RZ3" s="310"/>
      <c r="SA3" s="310"/>
      <c r="SB3" s="310"/>
      <c r="SC3" s="310"/>
      <c r="SD3" s="310"/>
      <c r="SE3" s="310"/>
      <c r="SF3" s="310"/>
      <c r="SG3" s="310"/>
      <c r="SH3" s="310"/>
      <c r="SI3" s="310"/>
      <c r="SJ3" s="310"/>
      <c r="SK3" s="310"/>
      <c r="SL3" s="310"/>
      <c r="SM3" s="310"/>
      <c r="SN3" s="310"/>
      <c r="SO3" s="310"/>
      <c r="SP3" s="310"/>
      <c r="SQ3" s="310"/>
      <c r="SR3" s="310"/>
      <c r="SS3" s="310"/>
      <c r="ST3" s="310"/>
      <c r="SU3" s="310"/>
      <c r="SV3" s="310"/>
      <c r="SW3" s="310"/>
      <c r="SX3" s="310"/>
      <c r="SY3" s="310"/>
      <c r="SZ3" s="310"/>
      <c r="TA3" s="310"/>
      <c r="TB3" s="310"/>
      <c r="TC3" s="310"/>
      <c r="TD3" s="310"/>
      <c r="TE3" s="310"/>
      <c r="TF3" s="310"/>
      <c r="TG3" s="310"/>
      <c r="TH3" s="310"/>
      <c r="TI3" s="310"/>
      <c r="TJ3" s="310"/>
      <c r="TK3" s="310"/>
      <c r="TL3" s="310"/>
      <c r="TM3" s="310"/>
      <c r="TN3" s="310"/>
      <c r="TO3" s="310"/>
      <c r="TP3" s="310"/>
      <c r="TQ3" s="310"/>
      <c r="TR3" s="310"/>
      <c r="TS3" s="310"/>
      <c r="TT3" s="310"/>
      <c r="TU3" s="310"/>
      <c r="TV3" s="310"/>
      <c r="TW3" s="310"/>
      <c r="TX3" s="310"/>
      <c r="TY3" s="310"/>
      <c r="TZ3" s="310"/>
      <c r="UA3" s="310"/>
      <c r="UB3" s="310"/>
      <c r="UC3" s="310"/>
      <c r="UD3" s="310"/>
      <c r="UE3" s="310"/>
      <c r="UF3" s="310"/>
      <c r="UG3" s="310"/>
      <c r="UH3" s="310"/>
      <c r="UI3" s="310"/>
      <c r="UJ3" s="310"/>
      <c r="UK3" s="310"/>
      <c r="UL3" s="310"/>
      <c r="UM3" s="310"/>
      <c r="UN3" s="310"/>
      <c r="UO3" s="310"/>
      <c r="UP3" s="310"/>
      <c r="UQ3" s="310"/>
      <c r="UR3" s="310"/>
      <c r="US3" s="310"/>
      <c r="UT3" s="310"/>
      <c r="UU3" s="310"/>
      <c r="UV3" s="310"/>
      <c r="UW3" s="310"/>
      <c r="UX3" s="310"/>
      <c r="UY3" s="310"/>
      <c r="UZ3" s="310"/>
      <c r="VA3" s="310"/>
      <c r="VB3" s="310"/>
      <c r="VC3" s="310"/>
      <c r="VD3" s="310"/>
      <c r="VE3" s="310"/>
      <c r="VF3" s="310"/>
      <c r="VG3" s="310"/>
      <c r="VH3" s="310"/>
      <c r="VI3" s="310"/>
      <c r="VJ3" s="310"/>
      <c r="VK3" s="310"/>
      <c r="VL3" s="310"/>
      <c r="VM3" s="310"/>
      <c r="VN3" s="310"/>
      <c r="VO3" s="310"/>
      <c r="VP3" s="310"/>
      <c r="VQ3" s="310"/>
      <c r="VR3" s="310"/>
      <c r="VS3" s="310"/>
      <c r="VT3" s="310"/>
      <c r="VU3" s="310"/>
      <c r="VV3" s="310"/>
      <c r="VW3" s="310"/>
      <c r="VX3" s="310"/>
      <c r="VY3" s="310"/>
      <c r="VZ3" s="310"/>
      <c r="WA3" s="310"/>
      <c r="WB3" s="310"/>
      <c r="WC3" s="310"/>
      <c r="WD3" s="310"/>
      <c r="WE3" s="310"/>
      <c r="WF3" s="310"/>
      <c r="WG3" s="310"/>
      <c r="WH3" s="310"/>
      <c r="WI3" s="310"/>
      <c r="WJ3" s="310"/>
      <c r="WK3" s="310"/>
      <c r="WL3" s="310"/>
      <c r="WM3" s="310"/>
      <c r="WN3" s="310"/>
      <c r="WO3" s="310"/>
      <c r="WP3" s="310"/>
      <c r="WQ3" s="310"/>
      <c r="WR3" s="310"/>
      <c r="WS3" s="310"/>
      <c r="WT3" s="310"/>
      <c r="WU3" s="310"/>
      <c r="WV3" s="310"/>
      <c r="WW3" s="310"/>
      <c r="WX3" s="310"/>
      <c r="WY3" s="310"/>
      <c r="WZ3" s="310"/>
      <c r="XA3" s="310"/>
      <c r="XB3" s="310"/>
      <c r="XC3" s="310"/>
      <c r="XD3" s="310"/>
      <c r="XE3" s="310"/>
      <c r="XF3" s="310"/>
      <c r="XG3" s="310"/>
      <c r="XH3" s="310"/>
      <c r="XI3" s="310"/>
      <c r="XJ3" s="310"/>
      <c r="XK3" s="310"/>
      <c r="XL3" s="310"/>
      <c r="XM3" s="310"/>
      <c r="XN3" s="310"/>
      <c r="XO3" s="310"/>
      <c r="XP3" s="310"/>
      <c r="XQ3" s="310"/>
      <c r="XR3" s="310"/>
      <c r="XS3" s="310"/>
      <c r="XT3" s="310"/>
      <c r="XU3" s="310"/>
      <c r="XV3" s="310"/>
      <c r="XW3" s="310"/>
      <c r="XX3" s="310"/>
      <c r="XY3" s="310"/>
      <c r="XZ3" s="310"/>
      <c r="YA3" s="310"/>
      <c r="YB3" s="310"/>
      <c r="YC3" s="310"/>
      <c r="YD3" s="310"/>
      <c r="YE3" s="310"/>
      <c r="YF3" s="310"/>
      <c r="YG3" s="310"/>
      <c r="YH3" s="310"/>
      <c r="YI3" s="310"/>
      <c r="YJ3" s="310"/>
      <c r="YK3" s="310"/>
      <c r="YL3" s="310"/>
      <c r="YM3" s="310"/>
      <c r="YN3" s="310"/>
      <c r="YO3" s="310"/>
      <c r="YP3" s="310"/>
      <c r="YQ3" s="310"/>
      <c r="YR3" s="310"/>
      <c r="YS3" s="310"/>
      <c r="YT3" s="310"/>
      <c r="YU3" s="310"/>
      <c r="YV3" s="310"/>
      <c r="YW3" s="310"/>
      <c r="YX3" s="310"/>
      <c r="YY3" s="310"/>
      <c r="YZ3" s="310"/>
      <c r="ZA3" s="310"/>
      <c r="ZB3" s="310"/>
      <c r="ZC3" s="310"/>
      <c r="ZD3" s="310"/>
      <c r="ZE3" s="310"/>
      <c r="ZF3" s="310"/>
      <c r="ZG3" s="310"/>
      <c r="ZH3" s="310"/>
      <c r="ZI3" s="310"/>
      <c r="ZJ3" s="310"/>
      <c r="ZK3" s="310"/>
      <c r="ZL3" s="310"/>
      <c r="ZM3" s="310"/>
      <c r="ZN3" s="310"/>
      <c r="ZO3" s="310"/>
      <c r="ZP3" s="310"/>
      <c r="ZQ3" s="310"/>
      <c r="ZR3" s="310"/>
      <c r="ZS3" s="310"/>
      <c r="ZT3" s="310"/>
      <c r="ZU3" s="310"/>
      <c r="ZV3" s="310"/>
      <c r="ZW3" s="310"/>
      <c r="ZX3" s="310"/>
      <c r="ZY3" s="310"/>
      <c r="ZZ3" s="310"/>
      <c r="AAA3" s="310"/>
      <c r="AAB3" s="310"/>
      <c r="AAC3" s="310"/>
      <c r="AAD3" s="310"/>
      <c r="AAE3" s="310"/>
      <c r="AAF3" s="310"/>
      <c r="AAG3" s="310"/>
      <c r="AAH3" s="310"/>
      <c r="AAI3" s="310"/>
      <c r="AAJ3" s="310"/>
      <c r="AAK3" s="310"/>
      <c r="AAL3" s="310"/>
      <c r="AAM3" s="310"/>
      <c r="AAN3" s="310"/>
      <c r="AAO3" s="310"/>
      <c r="AAP3" s="310"/>
      <c r="AAQ3" s="310"/>
      <c r="AAR3" s="310"/>
      <c r="AAS3" s="310"/>
      <c r="AAT3" s="310"/>
      <c r="AAU3" s="310"/>
      <c r="AAV3" s="310"/>
      <c r="AAW3" s="310"/>
      <c r="AAX3" s="310"/>
      <c r="AAY3" s="310"/>
      <c r="AAZ3" s="310"/>
      <c r="ABA3" s="310"/>
      <c r="ABB3" s="310"/>
      <c r="ABC3" s="310"/>
      <c r="ABD3" s="310"/>
      <c r="ABE3" s="310"/>
      <c r="ABF3" s="310"/>
      <c r="ABG3" s="310"/>
      <c r="ABH3" s="310"/>
      <c r="ABI3" s="310"/>
      <c r="ABJ3" s="310"/>
      <c r="ABK3" s="310"/>
      <c r="ABL3" s="310"/>
      <c r="ABM3" s="310"/>
      <c r="ABN3" s="310"/>
      <c r="ABO3" s="310"/>
      <c r="ABP3" s="310"/>
      <c r="ABQ3" s="310"/>
      <c r="ABR3" s="310"/>
      <c r="ABS3" s="310"/>
      <c r="ABT3" s="310"/>
      <c r="ABU3" s="310"/>
      <c r="ABV3" s="310"/>
      <c r="ABW3" s="310"/>
      <c r="ABX3" s="310"/>
      <c r="ABY3" s="310"/>
      <c r="ABZ3" s="310"/>
      <c r="ACA3" s="310"/>
      <c r="ACB3" s="310"/>
      <c r="ACC3" s="310"/>
      <c r="ACD3" s="310"/>
      <c r="ACE3" s="310"/>
      <c r="ACF3" s="310"/>
      <c r="ACG3" s="310"/>
      <c r="ACH3" s="310"/>
      <c r="ACI3" s="310"/>
      <c r="ACJ3" s="310"/>
      <c r="ACK3" s="310"/>
      <c r="ACL3" s="310"/>
      <c r="ACM3" s="310"/>
      <c r="ACN3" s="310"/>
      <c r="ACO3" s="310"/>
      <c r="ACP3" s="310"/>
      <c r="ACQ3" s="310"/>
      <c r="ACR3" s="310"/>
      <c r="ACS3" s="310"/>
      <c r="ACT3" s="310"/>
      <c r="ACU3" s="310"/>
      <c r="ACV3" s="310"/>
      <c r="ACW3" s="310"/>
      <c r="ACX3" s="310"/>
      <c r="ACY3" s="310"/>
      <c r="ACZ3" s="310"/>
      <c r="ADA3" s="310"/>
      <c r="ADB3" s="310"/>
      <c r="ADC3" s="310"/>
      <c r="ADD3" s="310"/>
      <c r="ADE3" s="310"/>
      <c r="ADF3" s="310"/>
      <c r="ADG3" s="310"/>
      <c r="ADH3" s="310"/>
      <c r="ADI3" s="310"/>
      <c r="ADJ3" s="310"/>
      <c r="ADK3" s="310"/>
      <c r="ADL3" s="310"/>
      <c r="ADM3" s="310"/>
      <c r="ADN3" s="310"/>
      <c r="ADO3" s="310"/>
      <c r="ADP3" s="310"/>
      <c r="ADQ3" s="310"/>
      <c r="ADR3" s="310"/>
      <c r="ADS3" s="310"/>
      <c r="ADT3" s="310"/>
      <c r="ADU3" s="310"/>
      <c r="ADV3" s="310"/>
      <c r="ADW3" s="310"/>
      <c r="ADX3" s="310"/>
      <c r="ADY3" s="310"/>
      <c r="ADZ3" s="310"/>
      <c r="AEA3" s="310"/>
      <c r="AEB3" s="310"/>
      <c r="AEC3" s="310"/>
      <c r="AED3" s="310"/>
      <c r="AEE3" s="310"/>
      <c r="AEF3" s="310"/>
      <c r="AEG3" s="310"/>
      <c r="AEH3" s="310"/>
      <c r="AEI3" s="310"/>
      <c r="AEJ3" s="310"/>
      <c r="AEK3" s="310"/>
      <c r="AEL3" s="310"/>
      <c r="AEM3" s="310"/>
      <c r="AEN3" s="310"/>
      <c r="AEO3" s="310"/>
      <c r="AEP3" s="310"/>
      <c r="AEQ3" s="310"/>
      <c r="AER3" s="310"/>
      <c r="AES3" s="310"/>
      <c r="AET3" s="310"/>
      <c r="AEU3" s="310"/>
      <c r="AEV3" s="310"/>
      <c r="AEW3" s="310"/>
      <c r="AEX3" s="310"/>
      <c r="AEY3" s="310"/>
      <c r="AEZ3" s="310"/>
      <c r="AFA3" s="310"/>
      <c r="AFB3" s="310"/>
      <c r="AFC3" s="310"/>
      <c r="AFD3" s="310"/>
      <c r="AFE3" s="310"/>
      <c r="AFF3" s="310"/>
      <c r="AFG3" s="310"/>
      <c r="AFH3" s="310"/>
      <c r="AFI3" s="310"/>
      <c r="AFJ3" s="310"/>
      <c r="AFK3" s="310"/>
      <c r="AFL3" s="310"/>
      <c r="AFM3" s="310"/>
      <c r="AFN3" s="310"/>
      <c r="AFO3" s="310"/>
      <c r="AFP3" s="310"/>
      <c r="AFQ3" s="310"/>
      <c r="AFR3" s="310"/>
      <c r="AFS3" s="310"/>
      <c r="AFT3" s="310"/>
      <c r="AFU3" s="310"/>
      <c r="AFV3" s="310"/>
      <c r="AFW3" s="310"/>
      <c r="AFX3" s="310"/>
      <c r="AFY3" s="310"/>
      <c r="AFZ3" s="310"/>
      <c r="AGA3" s="310"/>
      <c r="AGB3" s="310"/>
      <c r="AGC3" s="310"/>
      <c r="AGD3" s="310"/>
      <c r="AGE3" s="310"/>
      <c r="AGF3" s="310"/>
      <c r="AGG3" s="310"/>
      <c r="AGH3" s="310"/>
      <c r="AGI3" s="310"/>
      <c r="AGJ3" s="310"/>
      <c r="AGK3" s="310"/>
      <c r="AGL3" s="310"/>
      <c r="AGM3" s="310"/>
      <c r="AGN3" s="310"/>
      <c r="AGO3" s="310"/>
      <c r="AGP3" s="310"/>
      <c r="AGQ3" s="310"/>
      <c r="AGR3" s="310"/>
      <c r="AGS3" s="310"/>
      <c r="AGT3" s="310"/>
      <c r="AGU3" s="310"/>
      <c r="AGV3" s="310"/>
      <c r="AGW3" s="310"/>
      <c r="AGX3" s="310"/>
      <c r="AGY3" s="310"/>
      <c r="AGZ3" s="310"/>
      <c r="AHA3" s="310"/>
      <c r="AHB3" s="310"/>
      <c r="AHC3" s="310"/>
      <c r="AHD3" s="310"/>
      <c r="AHE3" s="310"/>
      <c r="AHF3" s="310"/>
      <c r="AHG3" s="310"/>
      <c r="AHH3" s="310"/>
      <c r="AHI3" s="310"/>
      <c r="AHJ3" s="310"/>
      <c r="AHK3" s="310"/>
      <c r="AHL3" s="310"/>
      <c r="AHM3" s="310"/>
      <c r="AHN3" s="310"/>
      <c r="AHO3" s="310"/>
      <c r="AHP3" s="310"/>
      <c r="AHQ3" s="310"/>
      <c r="AHR3" s="310"/>
      <c r="AHS3" s="310"/>
      <c r="AHT3" s="310"/>
      <c r="AHU3" s="310"/>
      <c r="AHV3" s="310"/>
      <c r="AHW3" s="310"/>
      <c r="AHX3" s="310"/>
      <c r="AHY3" s="310"/>
      <c r="AHZ3" s="310"/>
      <c r="AIA3" s="310"/>
      <c r="AIB3" s="310"/>
      <c r="AIC3" s="310"/>
      <c r="AID3" s="310"/>
      <c r="AIE3" s="310"/>
      <c r="AIF3" s="310"/>
      <c r="AIG3" s="310"/>
      <c r="AIH3" s="310"/>
      <c r="AII3" s="310"/>
      <c r="AIJ3" s="310"/>
      <c r="AIK3" s="310"/>
      <c r="AIL3" s="310"/>
      <c r="AIM3" s="310"/>
      <c r="AIN3" s="310"/>
      <c r="AIO3" s="310"/>
      <c r="AIP3" s="310"/>
      <c r="AIQ3" s="310"/>
      <c r="AIR3" s="310"/>
      <c r="AIS3" s="310"/>
      <c r="AIT3" s="310"/>
      <c r="AIU3" s="310"/>
      <c r="AIV3" s="310"/>
      <c r="AIW3" s="310"/>
      <c r="AIX3" s="310"/>
      <c r="AIY3" s="310"/>
      <c r="AIZ3" s="310"/>
      <c r="AJA3" s="310"/>
      <c r="AJB3" s="310"/>
      <c r="AJC3" s="310"/>
      <c r="AJD3" s="310"/>
      <c r="AJE3" s="310"/>
      <c r="AJF3" s="310"/>
      <c r="AJG3" s="310"/>
      <c r="AJH3" s="310"/>
      <c r="AJI3" s="310"/>
      <c r="AJJ3" s="310"/>
      <c r="AJK3" s="310"/>
      <c r="AJL3" s="310"/>
      <c r="AJM3" s="310"/>
      <c r="AJN3" s="310"/>
      <c r="AJO3" s="310"/>
      <c r="AJP3" s="310"/>
      <c r="AJQ3" s="310"/>
      <c r="AJR3" s="310"/>
      <c r="AJS3" s="310"/>
      <c r="AJT3" s="310"/>
      <c r="AJU3" s="310"/>
      <c r="AJV3" s="310"/>
      <c r="AJW3" s="310"/>
      <c r="AJX3" s="310"/>
      <c r="AJY3" s="310"/>
      <c r="AJZ3" s="310"/>
      <c r="AKA3" s="310"/>
      <c r="AKB3" s="310"/>
      <c r="AKC3" s="310"/>
      <c r="AKD3" s="310"/>
      <c r="AKE3" s="310"/>
      <c r="AKF3" s="310"/>
      <c r="AKG3" s="310"/>
      <c r="AKH3" s="310"/>
      <c r="AKI3" s="310"/>
      <c r="AKJ3" s="310"/>
      <c r="AKK3" s="310"/>
      <c r="AKL3" s="310"/>
      <c r="AKM3" s="310"/>
      <c r="AKN3" s="310"/>
      <c r="AKO3" s="310"/>
      <c r="AKP3" s="310"/>
      <c r="AKQ3" s="310"/>
      <c r="AKR3" s="310"/>
      <c r="AKS3" s="310"/>
      <c r="AKT3" s="310"/>
      <c r="AKU3" s="310"/>
      <c r="AKV3" s="310"/>
      <c r="AKW3" s="310"/>
      <c r="AKX3" s="310"/>
      <c r="AKY3" s="310"/>
      <c r="AKZ3" s="310"/>
      <c r="ALA3" s="310"/>
      <c r="ALB3" s="310"/>
      <c r="ALC3" s="310"/>
      <c r="ALD3" s="310"/>
      <c r="ALE3" s="310"/>
      <c r="ALF3" s="310"/>
      <c r="ALG3" s="310"/>
      <c r="ALH3" s="310"/>
      <c r="ALI3" s="310"/>
      <c r="ALJ3" s="310"/>
      <c r="ALK3" s="310"/>
      <c r="ALL3" s="310"/>
      <c r="ALM3" s="310"/>
      <c r="ALN3" s="310"/>
      <c r="ALO3" s="310"/>
      <c r="ALP3" s="310"/>
      <c r="ALQ3" s="310"/>
      <c r="ALR3" s="310"/>
      <c r="ALS3" s="310"/>
      <c r="ALT3" s="310"/>
      <c r="ALU3" s="310"/>
      <c r="ALV3" s="310"/>
      <c r="ALW3" s="310"/>
      <c r="ALX3" s="310"/>
      <c r="ALY3" s="310"/>
      <c r="ALZ3" s="310"/>
      <c r="AMA3" s="310"/>
      <c r="AMB3" s="310"/>
      <c r="AMC3" s="310"/>
      <c r="AMD3" s="310"/>
      <c r="AME3" s="310"/>
      <c r="AMF3" s="310"/>
      <c r="AMG3" s="310"/>
      <c r="AMH3" s="310"/>
      <c r="AMI3" s="310"/>
      <c r="AMJ3" s="310"/>
      <c r="AMK3" s="310"/>
    </row>
    <row r="4" spans="1:1025">
      <c r="A4" s="311" t="s">
        <v>3</v>
      </c>
      <c r="B4" s="1048">
        <f ca="1">NOW()</f>
        <v>43293.639653472223</v>
      </c>
      <c r="C4" s="1048"/>
      <c r="D4" s="1048"/>
      <c r="E4" s="1048"/>
      <c r="F4" s="1048"/>
      <c r="G4" s="1049"/>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c r="AS4" s="310"/>
      <c r="AT4" s="310"/>
      <c r="AU4" s="310"/>
      <c r="AV4" s="310"/>
      <c r="AW4" s="310"/>
      <c r="AX4" s="310"/>
      <c r="AY4" s="310"/>
      <c r="AZ4" s="310"/>
      <c r="BA4" s="310"/>
      <c r="BB4" s="310"/>
      <c r="BC4" s="310"/>
      <c r="BD4" s="310"/>
      <c r="BE4" s="310"/>
      <c r="BF4" s="310"/>
      <c r="BG4" s="310"/>
      <c r="BH4" s="310"/>
      <c r="BI4" s="310"/>
      <c r="BJ4" s="310"/>
      <c r="BK4" s="310"/>
      <c r="BL4" s="310"/>
      <c r="BM4" s="310"/>
      <c r="BN4" s="310"/>
      <c r="BO4" s="310"/>
      <c r="BP4" s="310"/>
      <c r="BQ4" s="310"/>
      <c r="BR4" s="310"/>
      <c r="BS4" s="310"/>
      <c r="BT4" s="310"/>
      <c r="BU4" s="310"/>
      <c r="BV4" s="310"/>
      <c r="BW4" s="310"/>
      <c r="BX4" s="310"/>
      <c r="BY4" s="310"/>
      <c r="BZ4" s="310"/>
      <c r="CA4" s="310"/>
      <c r="CB4" s="310"/>
      <c r="CC4" s="310"/>
      <c r="CD4" s="310"/>
      <c r="CE4" s="310"/>
      <c r="CF4" s="310"/>
      <c r="CG4" s="310"/>
      <c r="CH4" s="310"/>
      <c r="CI4" s="310"/>
      <c r="CJ4" s="310"/>
      <c r="CK4" s="310"/>
      <c r="CL4" s="310"/>
      <c r="CM4" s="310"/>
      <c r="CN4" s="310"/>
      <c r="CO4" s="310"/>
      <c r="CP4" s="310"/>
      <c r="CQ4" s="310"/>
      <c r="CR4" s="310"/>
      <c r="CS4" s="310"/>
      <c r="CT4" s="310"/>
      <c r="CU4" s="310"/>
      <c r="CV4" s="310"/>
      <c r="CW4" s="310"/>
      <c r="CX4" s="310"/>
      <c r="CY4" s="310"/>
      <c r="CZ4" s="310"/>
      <c r="DA4" s="310"/>
      <c r="DB4" s="310"/>
      <c r="DC4" s="310"/>
      <c r="DD4" s="310"/>
      <c r="DE4" s="310"/>
      <c r="DF4" s="310"/>
      <c r="DG4" s="310"/>
      <c r="DH4" s="310"/>
      <c r="DI4" s="310"/>
      <c r="DJ4" s="310"/>
      <c r="DK4" s="310"/>
      <c r="DL4" s="310"/>
      <c r="DM4" s="310"/>
      <c r="DN4" s="310"/>
      <c r="DO4" s="310"/>
      <c r="DP4" s="310"/>
      <c r="DQ4" s="310"/>
      <c r="DR4" s="310"/>
      <c r="DS4" s="310"/>
      <c r="DT4" s="310"/>
      <c r="DU4" s="310"/>
      <c r="DV4" s="310"/>
      <c r="DW4" s="310"/>
      <c r="DX4" s="310"/>
      <c r="DY4" s="310"/>
      <c r="DZ4" s="310"/>
      <c r="EA4" s="310"/>
      <c r="EB4" s="310"/>
      <c r="EC4" s="310"/>
      <c r="ED4" s="310"/>
      <c r="EE4" s="310"/>
      <c r="EF4" s="310"/>
      <c r="EG4" s="310"/>
      <c r="EH4" s="310"/>
      <c r="EI4" s="310"/>
      <c r="EJ4" s="310"/>
      <c r="EK4" s="310"/>
      <c r="EL4" s="310"/>
      <c r="EM4" s="310"/>
      <c r="EN4" s="310"/>
      <c r="EO4" s="310"/>
      <c r="EP4" s="310"/>
      <c r="EQ4" s="310"/>
      <c r="ER4" s="310"/>
      <c r="ES4" s="310"/>
      <c r="ET4" s="310"/>
      <c r="EU4" s="310"/>
      <c r="EV4" s="310"/>
      <c r="EW4" s="310"/>
      <c r="EX4" s="310"/>
      <c r="EY4" s="310"/>
      <c r="EZ4" s="310"/>
      <c r="FA4" s="310"/>
      <c r="FB4" s="310"/>
      <c r="FC4" s="310"/>
      <c r="FD4" s="310"/>
      <c r="FE4" s="310"/>
      <c r="FF4" s="310"/>
      <c r="FG4" s="310"/>
      <c r="FH4" s="310"/>
      <c r="FI4" s="310"/>
      <c r="FJ4" s="310"/>
      <c r="FK4" s="310"/>
      <c r="FL4" s="310"/>
      <c r="FM4" s="310"/>
      <c r="FN4" s="310"/>
      <c r="FO4" s="310"/>
      <c r="FP4" s="310"/>
      <c r="FQ4" s="310"/>
      <c r="FR4" s="310"/>
      <c r="FS4" s="310"/>
      <c r="FT4" s="310"/>
      <c r="FU4" s="310"/>
      <c r="FV4" s="310"/>
      <c r="FW4" s="310"/>
      <c r="FX4" s="310"/>
      <c r="FY4" s="310"/>
      <c r="FZ4" s="310"/>
      <c r="GA4" s="310"/>
      <c r="GB4" s="310"/>
      <c r="GC4" s="310"/>
      <c r="GD4" s="310"/>
      <c r="GE4" s="310"/>
      <c r="GF4" s="310"/>
      <c r="GG4" s="310"/>
      <c r="GH4" s="310"/>
      <c r="GI4" s="310"/>
      <c r="GJ4" s="310"/>
      <c r="GK4" s="310"/>
      <c r="GL4" s="310"/>
      <c r="GM4" s="310"/>
      <c r="GN4" s="310"/>
      <c r="GO4" s="310"/>
      <c r="GP4" s="310"/>
      <c r="GQ4" s="310"/>
      <c r="GR4" s="310"/>
      <c r="GS4" s="310"/>
      <c r="GT4" s="310"/>
      <c r="GU4" s="310"/>
      <c r="GV4" s="310"/>
      <c r="GW4" s="310"/>
      <c r="GX4" s="310"/>
      <c r="GY4" s="310"/>
      <c r="GZ4" s="310"/>
      <c r="HA4" s="310"/>
      <c r="HB4" s="310"/>
      <c r="HC4" s="310"/>
      <c r="HD4" s="310"/>
      <c r="HE4" s="310"/>
      <c r="HF4" s="310"/>
      <c r="HG4" s="310"/>
      <c r="HH4" s="310"/>
      <c r="HI4" s="310"/>
      <c r="HJ4" s="310"/>
      <c r="HK4" s="310"/>
      <c r="HL4" s="310"/>
      <c r="HM4" s="310"/>
      <c r="HN4" s="310"/>
      <c r="HO4" s="310"/>
      <c r="HP4" s="310"/>
      <c r="HQ4" s="310"/>
      <c r="HR4" s="310"/>
      <c r="HS4" s="310"/>
      <c r="HT4" s="310"/>
      <c r="HU4" s="310"/>
      <c r="HV4" s="310"/>
      <c r="HW4" s="310"/>
      <c r="HX4" s="310"/>
      <c r="HY4" s="310"/>
      <c r="HZ4" s="310"/>
      <c r="IA4" s="310"/>
      <c r="IB4" s="310"/>
      <c r="IC4" s="310"/>
      <c r="ID4" s="310"/>
      <c r="IE4" s="310"/>
      <c r="IF4" s="310"/>
      <c r="IG4" s="310"/>
      <c r="IH4" s="310"/>
      <c r="II4" s="310"/>
      <c r="IJ4" s="310"/>
      <c r="IK4" s="310"/>
      <c r="IL4" s="310"/>
      <c r="IM4" s="310"/>
      <c r="IN4" s="310"/>
      <c r="IO4" s="310"/>
      <c r="IP4" s="310"/>
      <c r="IQ4" s="310"/>
      <c r="IR4" s="310"/>
      <c r="IS4" s="310"/>
      <c r="IT4" s="310"/>
      <c r="IU4" s="310"/>
      <c r="IV4" s="310"/>
      <c r="IW4" s="310"/>
      <c r="IX4" s="310"/>
      <c r="IY4" s="310"/>
      <c r="IZ4" s="310"/>
      <c r="JA4" s="310"/>
      <c r="JB4" s="310"/>
      <c r="JC4" s="310"/>
      <c r="JD4" s="310"/>
      <c r="JE4" s="310"/>
      <c r="JF4" s="310"/>
      <c r="JG4" s="310"/>
      <c r="JH4" s="310"/>
      <c r="JI4" s="310"/>
      <c r="JJ4" s="310"/>
      <c r="JK4" s="310"/>
      <c r="JL4" s="310"/>
      <c r="JM4" s="310"/>
      <c r="JN4" s="310"/>
      <c r="JO4" s="310"/>
      <c r="JP4" s="310"/>
      <c r="JQ4" s="310"/>
      <c r="JR4" s="310"/>
      <c r="JS4" s="310"/>
      <c r="JT4" s="310"/>
      <c r="JU4" s="310"/>
      <c r="JV4" s="310"/>
      <c r="JW4" s="310"/>
      <c r="JX4" s="310"/>
      <c r="JY4" s="310"/>
      <c r="JZ4" s="310"/>
      <c r="KA4" s="310"/>
      <c r="KB4" s="310"/>
      <c r="KC4" s="310"/>
      <c r="KD4" s="310"/>
      <c r="KE4" s="310"/>
      <c r="KF4" s="310"/>
      <c r="KG4" s="310"/>
      <c r="KH4" s="310"/>
      <c r="KI4" s="310"/>
      <c r="KJ4" s="310"/>
      <c r="KK4" s="310"/>
      <c r="KL4" s="310"/>
      <c r="KM4" s="310"/>
      <c r="KN4" s="310"/>
      <c r="KO4" s="310"/>
      <c r="KP4" s="310"/>
      <c r="KQ4" s="310"/>
      <c r="KR4" s="310"/>
      <c r="KS4" s="310"/>
      <c r="KT4" s="310"/>
      <c r="KU4" s="310"/>
      <c r="KV4" s="310"/>
      <c r="KW4" s="310"/>
      <c r="KX4" s="310"/>
      <c r="KY4" s="310"/>
      <c r="KZ4" s="310"/>
      <c r="LA4" s="310"/>
      <c r="LB4" s="310"/>
      <c r="LC4" s="310"/>
      <c r="LD4" s="310"/>
      <c r="LE4" s="310"/>
      <c r="LF4" s="310"/>
      <c r="LG4" s="310"/>
      <c r="LH4" s="310"/>
      <c r="LI4" s="310"/>
      <c r="LJ4" s="310"/>
      <c r="LK4" s="310"/>
      <c r="LL4" s="310"/>
      <c r="LM4" s="310"/>
      <c r="LN4" s="310"/>
      <c r="LO4" s="310"/>
      <c r="LP4" s="310"/>
      <c r="LQ4" s="310"/>
      <c r="LR4" s="310"/>
      <c r="LS4" s="310"/>
      <c r="LT4" s="310"/>
      <c r="LU4" s="310"/>
      <c r="LV4" s="310"/>
      <c r="LW4" s="310"/>
      <c r="LX4" s="310"/>
      <c r="LY4" s="310"/>
      <c r="LZ4" s="310"/>
      <c r="MA4" s="310"/>
      <c r="MB4" s="310"/>
      <c r="MC4" s="310"/>
      <c r="MD4" s="310"/>
      <c r="ME4" s="310"/>
      <c r="MF4" s="310"/>
      <c r="MG4" s="310"/>
      <c r="MH4" s="310"/>
      <c r="MI4" s="310"/>
      <c r="MJ4" s="310"/>
      <c r="MK4" s="310"/>
      <c r="ML4" s="310"/>
      <c r="MM4" s="310"/>
      <c r="MN4" s="310"/>
      <c r="MO4" s="310"/>
      <c r="MP4" s="310"/>
      <c r="MQ4" s="310"/>
      <c r="MR4" s="310"/>
      <c r="MS4" s="310"/>
      <c r="MT4" s="310"/>
      <c r="MU4" s="310"/>
      <c r="MV4" s="310"/>
      <c r="MW4" s="310"/>
      <c r="MX4" s="310"/>
      <c r="MY4" s="310"/>
      <c r="MZ4" s="310"/>
      <c r="NA4" s="310"/>
      <c r="NB4" s="310"/>
      <c r="NC4" s="310"/>
      <c r="ND4" s="310"/>
      <c r="NE4" s="310"/>
      <c r="NF4" s="310"/>
      <c r="NG4" s="310"/>
      <c r="NH4" s="310"/>
      <c r="NI4" s="310"/>
      <c r="NJ4" s="310"/>
      <c r="NK4" s="310"/>
      <c r="NL4" s="310"/>
      <c r="NM4" s="310"/>
      <c r="NN4" s="310"/>
      <c r="NO4" s="310"/>
      <c r="NP4" s="310"/>
      <c r="NQ4" s="310"/>
      <c r="NR4" s="310"/>
      <c r="NS4" s="310"/>
      <c r="NT4" s="310"/>
      <c r="NU4" s="310"/>
      <c r="NV4" s="310"/>
      <c r="NW4" s="310"/>
      <c r="NX4" s="310"/>
      <c r="NY4" s="310"/>
      <c r="NZ4" s="310"/>
      <c r="OA4" s="310"/>
      <c r="OB4" s="310"/>
      <c r="OC4" s="310"/>
      <c r="OD4" s="310"/>
      <c r="OE4" s="310"/>
      <c r="OF4" s="310"/>
      <c r="OG4" s="310"/>
      <c r="OH4" s="310"/>
      <c r="OI4" s="310"/>
      <c r="OJ4" s="310"/>
      <c r="OK4" s="310"/>
      <c r="OL4" s="310"/>
      <c r="OM4" s="310"/>
      <c r="ON4" s="310"/>
      <c r="OO4" s="310"/>
      <c r="OP4" s="310"/>
      <c r="OQ4" s="310"/>
      <c r="OR4" s="310"/>
      <c r="OS4" s="310"/>
      <c r="OT4" s="310"/>
      <c r="OU4" s="310"/>
      <c r="OV4" s="310"/>
      <c r="OW4" s="310"/>
      <c r="OX4" s="310"/>
      <c r="OY4" s="310"/>
      <c r="OZ4" s="310"/>
      <c r="PA4" s="310"/>
      <c r="PB4" s="310"/>
      <c r="PC4" s="310"/>
      <c r="PD4" s="310"/>
      <c r="PE4" s="310"/>
      <c r="PF4" s="310"/>
      <c r="PG4" s="310"/>
      <c r="PH4" s="310"/>
      <c r="PI4" s="310"/>
      <c r="PJ4" s="310"/>
      <c r="PK4" s="310"/>
      <c r="PL4" s="310"/>
      <c r="PM4" s="310"/>
      <c r="PN4" s="310"/>
      <c r="PO4" s="310"/>
      <c r="PP4" s="310"/>
      <c r="PQ4" s="310"/>
      <c r="PR4" s="310"/>
      <c r="PS4" s="310"/>
      <c r="PT4" s="310"/>
      <c r="PU4" s="310"/>
      <c r="PV4" s="310"/>
      <c r="PW4" s="310"/>
      <c r="PX4" s="310"/>
      <c r="PY4" s="310"/>
      <c r="PZ4" s="310"/>
      <c r="QA4" s="310"/>
      <c r="QB4" s="310"/>
      <c r="QC4" s="310"/>
      <c r="QD4" s="310"/>
      <c r="QE4" s="310"/>
      <c r="QF4" s="310"/>
      <c r="QG4" s="310"/>
      <c r="QH4" s="310"/>
      <c r="QI4" s="310"/>
      <c r="QJ4" s="310"/>
      <c r="QK4" s="310"/>
      <c r="QL4" s="310"/>
      <c r="QM4" s="310"/>
      <c r="QN4" s="310"/>
      <c r="QO4" s="310"/>
      <c r="QP4" s="310"/>
      <c r="QQ4" s="310"/>
      <c r="QR4" s="310"/>
      <c r="QS4" s="310"/>
      <c r="QT4" s="310"/>
      <c r="QU4" s="310"/>
      <c r="QV4" s="310"/>
      <c r="QW4" s="310"/>
      <c r="QX4" s="310"/>
      <c r="QY4" s="310"/>
      <c r="QZ4" s="310"/>
      <c r="RA4" s="310"/>
      <c r="RB4" s="310"/>
      <c r="RC4" s="310"/>
      <c r="RD4" s="310"/>
      <c r="RE4" s="310"/>
      <c r="RF4" s="310"/>
      <c r="RG4" s="310"/>
      <c r="RH4" s="310"/>
      <c r="RI4" s="310"/>
      <c r="RJ4" s="310"/>
      <c r="RK4" s="310"/>
      <c r="RL4" s="310"/>
      <c r="RM4" s="310"/>
      <c r="RN4" s="310"/>
      <c r="RO4" s="310"/>
      <c r="RP4" s="310"/>
      <c r="RQ4" s="310"/>
      <c r="RR4" s="310"/>
      <c r="RS4" s="310"/>
      <c r="RT4" s="310"/>
      <c r="RU4" s="310"/>
      <c r="RV4" s="310"/>
      <c r="RW4" s="310"/>
      <c r="RX4" s="310"/>
      <c r="RY4" s="310"/>
      <c r="RZ4" s="310"/>
      <c r="SA4" s="310"/>
      <c r="SB4" s="310"/>
      <c r="SC4" s="310"/>
      <c r="SD4" s="310"/>
      <c r="SE4" s="310"/>
      <c r="SF4" s="310"/>
      <c r="SG4" s="310"/>
      <c r="SH4" s="310"/>
      <c r="SI4" s="310"/>
      <c r="SJ4" s="310"/>
      <c r="SK4" s="310"/>
      <c r="SL4" s="310"/>
      <c r="SM4" s="310"/>
      <c r="SN4" s="310"/>
      <c r="SO4" s="310"/>
      <c r="SP4" s="310"/>
      <c r="SQ4" s="310"/>
      <c r="SR4" s="310"/>
      <c r="SS4" s="310"/>
      <c r="ST4" s="310"/>
      <c r="SU4" s="310"/>
      <c r="SV4" s="310"/>
      <c r="SW4" s="310"/>
      <c r="SX4" s="310"/>
      <c r="SY4" s="310"/>
      <c r="SZ4" s="310"/>
      <c r="TA4" s="310"/>
      <c r="TB4" s="310"/>
      <c r="TC4" s="310"/>
      <c r="TD4" s="310"/>
      <c r="TE4" s="310"/>
      <c r="TF4" s="310"/>
      <c r="TG4" s="310"/>
      <c r="TH4" s="310"/>
      <c r="TI4" s="310"/>
      <c r="TJ4" s="310"/>
      <c r="TK4" s="310"/>
      <c r="TL4" s="310"/>
      <c r="TM4" s="310"/>
      <c r="TN4" s="310"/>
      <c r="TO4" s="310"/>
      <c r="TP4" s="310"/>
      <c r="TQ4" s="310"/>
      <c r="TR4" s="310"/>
      <c r="TS4" s="310"/>
      <c r="TT4" s="310"/>
      <c r="TU4" s="310"/>
      <c r="TV4" s="310"/>
      <c r="TW4" s="310"/>
      <c r="TX4" s="310"/>
      <c r="TY4" s="310"/>
      <c r="TZ4" s="310"/>
      <c r="UA4" s="310"/>
      <c r="UB4" s="310"/>
      <c r="UC4" s="310"/>
      <c r="UD4" s="310"/>
      <c r="UE4" s="310"/>
      <c r="UF4" s="310"/>
      <c r="UG4" s="310"/>
      <c r="UH4" s="310"/>
      <c r="UI4" s="310"/>
      <c r="UJ4" s="310"/>
      <c r="UK4" s="310"/>
      <c r="UL4" s="310"/>
      <c r="UM4" s="310"/>
      <c r="UN4" s="310"/>
      <c r="UO4" s="310"/>
      <c r="UP4" s="310"/>
      <c r="UQ4" s="310"/>
      <c r="UR4" s="310"/>
      <c r="US4" s="310"/>
      <c r="UT4" s="310"/>
      <c r="UU4" s="310"/>
      <c r="UV4" s="310"/>
      <c r="UW4" s="310"/>
      <c r="UX4" s="310"/>
      <c r="UY4" s="310"/>
      <c r="UZ4" s="310"/>
      <c r="VA4" s="310"/>
      <c r="VB4" s="310"/>
      <c r="VC4" s="310"/>
      <c r="VD4" s="310"/>
      <c r="VE4" s="310"/>
      <c r="VF4" s="310"/>
      <c r="VG4" s="310"/>
      <c r="VH4" s="310"/>
      <c r="VI4" s="310"/>
      <c r="VJ4" s="310"/>
      <c r="VK4" s="310"/>
      <c r="VL4" s="310"/>
      <c r="VM4" s="310"/>
      <c r="VN4" s="310"/>
      <c r="VO4" s="310"/>
      <c r="VP4" s="310"/>
      <c r="VQ4" s="310"/>
      <c r="VR4" s="310"/>
      <c r="VS4" s="310"/>
      <c r="VT4" s="310"/>
      <c r="VU4" s="310"/>
      <c r="VV4" s="310"/>
      <c r="VW4" s="310"/>
      <c r="VX4" s="310"/>
      <c r="VY4" s="310"/>
      <c r="VZ4" s="310"/>
      <c r="WA4" s="310"/>
      <c r="WB4" s="310"/>
      <c r="WC4" s="310"/>
      <c r="WD4" s="310"/>
      <c r="WE4" s="310"/>
      <c r="WF4" s="310"/>
      <c r="WG4" s="310"/>
      <c r="WH4" s="310"/>
      <c r="WI4" s="310"/>
      <c r="WJ4" s="310"/>
      <c r="WK4" s="310"/>
      <c r="WL4" s="310"/>
      <c r="WM4" s="310"/>
      <c r="WN4" s="310"/>
      <c r="WO4" s="310"/>
      <c r="WP4" s="310"/>
      <c r="WQ4" s="310"/>
      <c r="WR4" s="310"/>
      <c r="WS4" s="310"/>
      <c r="WT4" s="310"/>
      <c r="WU4" s="310"/>
      <c r="WV4" s="310"/>
      <c r="WW4" s="310"/>
      <c r="WX4" s="310"/>
      <c r="WY4" s="310"/>
      <c r="WZ4" s="310"/>
      <c r="XA4" s="310"/>
      <c r="XB4" s="310"/>
      <c r="XC4" s="310"/>
      <c r="XD4" s="310"/>
      <c r="XE4" s="310"/>
      <c r="XF4" s="310"/>
      <c r="XG4" s="310"/>
      <c r="XH4" s="310"/>
      <c r="XI4" s="310"/>
      <c r="XJ4" s="310"/>
      <c r="XK4" s="310"/>
      <c r="XL4" s="310"/>
      <c r="XM4" s="310"/>
      <c r="XN4" s="310"/>
      <c r="XO4" s="310"/>
      <c r="XP4" s="310"/>
      <c r="XQ4" s="310"/>
      <c r="XR4" s="310"/>
      <c r="XS4" s="310"/>
      <c r="XT4" s="310"/>
      <c r="XU4" s="310"/>
      <c r="XV4" s="310"/>
      <c r="XW4" s="310"/>
      <c r="XX4" s="310"/>
      <c r="XY4" s="310"/>
      <c r="XZ4" s="310"/>
      <c r="YA4" s="310"/>
      <c r="YB4" s="310"/>
      <c r="YC4" s="310"/>
      <c r="YD4" s="310"/>
      <c r="YE4" s="310"/>
      <c r="YF4" s="310"/>
      <c r="YG4" s="310"/>
      <c r="YH4" s="310"/>
      <c r="YI4" s="310"/>
      <c r="YJ4" s="310"/>
      <c r="YK4" s="310"/>
      <c r="YL4" s="310"/>
      <c r="YM4" s="310"/>
      <c r="YN4" s="310"/>
      <c r="YO4" s="310"/>
      <c r="YP4" s="310"/>
      <c r="YQ4" s="310"/>
      <c r="YR4" s="310"/>
      <c r="YS4" s="310"/>
      <c r="YT4" s="310"/>
      <c r="YU4" s="310"/>
      <c r="YV4" s="310"/>
      <c r="YW4" s="310"/>
      <c r="YX4" s="310"/>
      <c r="YY4" s="310"/>
      <c r="YZ4" s="310"/>
      <c r="ZA4" s="310"/>
      <c r="ZB4" s="310"/>
      <c r="ZC4" s="310"/>
      <c r="ZD4" s="310"/>
      <c r="ZE4" s="310"/>
      <c r="ZF4" s="310"/>
      <c r="ZG4" s="310"/>
      <c r="ZH4" s="310"/>
      <c r="ZI4" s="310"/>
      <c r="ZJ4" s="310"/>
      <c r="ZK4" s="310"/>
      <c r="ZL4" s="310"/>
      <c r="ZM4" s="310"/>
      <c r="ZN4" s="310"/>
      <c r="ZO4" s="310"/>
      <c r="ZP4" s="310"/>
      <c r="ZQ4" s="310"/>
      <c r="ZR4" s="310"/>
      <c r="ZS4" s="310"/>
      <c r="ZT4" s="310"/>
      <c r="ZU4" s="310"/>
      <c r="ZV4" s="310"/>
      <c r="ZW4" s="310"/>
      <c r="ZX4" s="310"/>
      <c r="ZY4" s="310"/>
      <c r="ZZ4" s="310"/>
      <c r="AAA4" s="310"/>
      <c r="AAB4" s="310"/>
      <c r="AAC4" s="310"/>
      <c r="AAD4" s="310"/>
      <c r="AAE4" s="310"/>
      <c r="AAF4" s="310"/>
      <c r="AAG4" s="310"/>
      <c r="AAH4" s="310"/>
      <c r="AAI4" s="310"/>
      <c r="AAJ4" s="310"/>
      <c r="AAK4" s="310"/>
      <c r="AAL4" s="310"/>
      <c r="AAM4" s="310"/>
      <c r="AAN4" s="310"/>
      <c r="AAO4" s="310"/>
      <c r="AAP4" s="310"/>
      <c r="AAQ4" s="310"/>
      <c r="AAR4" s="310"/>
      <c r="AAS4" s="310"/>
      <c r="AAT4" s="310"/>
      <c r="AAU4" s="310"/>
      <c r="AAV4" s="310"/>
      <c r="AAW4" s="310"/>
      <c r="AAX4" s="310"/>
      <c r="AAY4" s="310"/>
      <c r="AAZ4" s="310"/>
      <c r="ABA4" s="310"/>
      <c r="ABB4" s="310"/>
      <c r="ABC4" s="310"/>
      <c r="ABD4" s="310"/>
      <c r="ABE4" s="310"/>
      <c r="ABF4" s="310"/>
      <c r="ABG4" s="310"/>
      <c r="ABH4" s="310"/>
      <c r="ABI4" s="310"/>
      <c r="ABJ4" s="310"/>
      <c r="ABK4" s="310"/>
      <c r="ABL4" s="310"/>
      <c r="ABM4" s="310"/>
      <c r="ABN4" s="310"/>
      <c r="ABO4" s="310"/>
      <c r="ABP4" s="310"/>
      <c r="ABQ4" s="310"/>
      <c r="ABR4" s="310"/>
      <c r="ABS4" s="310"/>
      <c r="ABT4" s="310"/>
      <c r="ABU4" s="310"/>
      <c r="ABV4" s="310"/>
      <c r="ABW4" s="310"/>
      <c r="ABX4" s="310"/>
      <c r="ABY4" s="310"/>
      <c r="ABZ4" s="310"/>
      <c r="ACA4" s="310"/>
      <c r="ACB4" s="310"/>
      <c r="ACC4" s="310"/>
      <c r="ACD4" s="310"/>
      <c r="ACE4" s="310"/>
      <c r="ACF4" s="310"/>
      <c r="ACG4" s="310"/>
      <c r="ACH4" s="310"/>
      <c r="ACI4" s="310"/>
      <c r="ACJ4" s="310"/>
      <c r="ACK4" s="310"/>
      <c r="ACL4" s="310"/>
      <c r="ACM4" s="310"/>
      <c r="ACN4" s="310"/>
      <c r="ACO4" s="310"/>
      <c r="ACP4" s="310"/>
      <c r="ACQ4" s="310"/>
      <c r="ACR4" s="310"/>
      <c r="ACS4" s="310"/>
      <c r="ACT4" s="310"/>
      <c r="ACU4" s="310"/>
      <c r="ACV4" s="310"/>
      <c r="ACW4" s="310"/>
      <c r="ACX4" s="310"/>
      <c r="ACY4" s="310"/>
      <c r="ACZ4" s="310"/>
      <c r="ADA4" s="310"/>
      <c r="ADB4" s="310"/>
      <c r="ADC4" s="310"/>
      <c r="ADD4" s="310"/>
      <c r="ADE4" s="310"/>
      <c r="ADF4" s="310"/>
      <c r="ADG4" s="310"/>
      <c r="ADH4" s="310"/>
      <c r="ADI4" s="310"/>
      <c r="ADJ4" s="310"/>
      <c r="ADK4" s="310"/>
      <c r="ADL4" s="310"/>
      <c r="ADM4" s="310"/>
      <c r="ADN4" s="310"/>
      <c r="ADO4" s="310"/>
      <c r="ADP4" s="310"/>
      <c r="ADQ4" s="310"/>
      <c r="ADR4" s="310"/>
      <c r="ADS4" s="310"/>
      <c r="ADT4" s="310"/>
      <c r="ADU4" s="310"/>
      <c r="ADV4" s="310"/>
      <c r="ADW4" s="310"/>
      <c r="ADX4" s="310"/>
      <c r="ADY4" s="310"/>
      <c r="ADZ4" s="310"/>
      <c r="AEA4" s="310"/>
      <c r="AEB4" s="310"/>
      <c r="AEC4" s="310"/>
      <c r="AED4" s="310"/>
      <c r="AEE4" s="310"/>
      <c r="AEF4" s="310"/>
      <c r="AEG4" s="310"/>
      <c r="AEH4" s="310"/>
      <c r="AEI4" s="310"/>
      <c r="AEJ4" s="310"/>
      <c r="AEK4" s="310"/>
      <c r="AEL4" s="310"/>
      <c r="AEM4" s="310"/>
      <c r="AEN4" s="310"/>
      <c r="AEO4" s="310"/>
      <c r="AEP4" s="310"/>
      <c r="AEQ4" s="310"/>
      <c r="AER4" s="310"/>
      <c r="AES4" s="310"/>
      <c r="AET4" s="310"/>
      <c r="AEU4" s="310"/>
      <c r="AEV4" s="310"/>
      <c r="AEW4" s="310"/>
      <c r="AEX4" s="310"/>
      <c r="AEY4" s="310"/>
      <c r="AEZ4" s="310"/>
      <c r="AFA4" s="310"/>
      <c r="AFB4" s="310"/>
      <c r="AFC4" s="310"/>
      <c r="AFD4" s="310"/>
      <c r="AFE4" s="310"/>
      <c r="AFF4" s="310"/>
      <c r="AFG4" s="310"/>
      <c r="AFH4" s="310"/>
      <c r="AFI4" s="310"/>
      <c r="AFJ4" s="310"/>
      <c r="AFK4" s="310"/>
      <c r="AFL4" s="310"/>
      <c r="AFM4" s="310"/>
      <c r="AFN4" s="310"/>
      <c r="AFO4" s="310"/>
      <c r="AFP4" s="310"/>
      <c r="AFQ4" s="310"/>
      <c r="AFR4" s="310"/>
      <c r="AFS4" s="310"/>
      <c r="AFT4" s="310"/>
      <c r="AFU4" s="310"/>
      <c r="AFV4" s="310"/>
      <c r="AFW4" s="310"/>
      <c r="AFX4" s="310"/>
      <c r="AFY4" s="310"/>
      <c r="AFZ4" s="310"/>
      <c r="AGA4" s="310"/>
      <c r="AGB4" s="310"/>
      <c r="AGC4" s="310"/>
      <c r="AGD4" s="310"/>
      <c r="AGE4" s="310"/>
      <c r="AGF4" s="310"/>
      <c r="AGG4" s="310"/>
      <c r="AGH4" s="310"/>
      <c r="AGI4" s="310"/>
      <c r="AGJ4" s="310"/>
      <c r="AGK4" s="310"/>
      <c r="AGL4" s="310"/>
      <c r="AGM4" s="310"/>
      <c r="AGN4" s="310"/>
      <c r="AGO4" s="310"/>
      <c r="AGP4" s="310"/>
      <c r="AGQ4" s="310"/>
      <c r="AGR4" s="310"/>
      <c r="AGS4" s="310"/>
      <c r="AGT4" s="310"/>
      <c r="AGU4" s="310"/>
      <c r="AGV4" s="310"/>
      <c r="AGW4" s="310"/>
      <c r="AGX4" s="310"/>
      <c r="AGY4" s="310"/>
      <c r="AGZ4" s="310"/>
      <c r="AHA4" s="310"/>
      <c r="AHB4" s="310"/>
      <c r="AHC4" s="310"/>
      <c r="AHD4" s="310"/>
      <c r="AHE4" s="310"/>
      <c r="AHF4" s="310"/>
      <c r="AHG4" s="310"/>
      <c r="AHH4" s="310"/>
      <c r="AHI4" s="310"/>
      <c r="AHJ4" s="310"/>
      <c r="AHK4" s="310"/>
      <c r="AHL4" s="310"/>
      <c r="AHM4" s="310"/>
      <c r="AHN4" s="310"/>
      <c r="AHO4" s="310"/>
      <c r="AHP4" s="310"/>
      <c r="AHQ4" s="310"/>
      <c r="AHR4" s="310"/>
      <c r="AHS4" s="310"/>
      <c r="AHT4" s="310"/>
      <c r="AHU4" s="310"/>
      <c r="AHV4" s="310"/>
      <c r="AHW4" s="310"/>
      <c r="AHX4" s="310"/>
      <c r="AHY4" s="310"/>
      <c r="AHZ4" s="310"/>
      <c r="AIA4" s="310"/>
      <c r="AIB4" s="310"/>
      <c r="AIC4" s="310"/>
      <c r="AID4" s="310"/>
      <c r="AIE4" s="310"/>
      <c r="AIF4" s="310"/>
      <c r="AIG4" s="310"/>
      <c r="AIH4" s="310"/>
      <c r="AII4" s="310"/>
      <c r="AIJ4" s="310"/>
      <c r="AIK4" s="310"/>
      <c r="AIL4" s="310"/>
      <c r="AIM4" s="310"/>
      <c r="AIN4" s="310"/>
      <c r="AIO4" s="310"/>
      <c r="AIP4" s="310"/>
      <c r="AIQ4" s="310"/>
      <c r="AIR4" s="310"/>
      <c r="AIS4" s="310"/>
      <c r="AIT4" s="310"/>
      <c r="AIU4" s="310"/>
      <c r="AIV4" s="310"/>
      <c r="AIW4" s="310"/>
      <c r="AIX4" s="310"/>
      <c r="AIY4" s="310"/>
      <c r="AIZ4" s="310"/>
      <c r="AJA4" s="310"/>
      <c r="AJB4" s="310"/>
      <c r="AJC4" s="310"/>
      <c r="AJD4" s="310"/>
      <c r="AJE4" s="310"/>
      <c r="AJF4" s="310"/>
      <c r="AJG4" s="310"/>
      <c r="AJH4" s="310"/>
      <c r="AJI4" s="310"/>
      <c r="AJJ4" s="310"/>
      <c r="AJK4" s="310"/>
      <c r="AJL4" s="310"/>
      <c r="AJM4" s="310"/>
      <c r="AJN4" s="310"/>
      <c r="AJO4" s="310"/>
      <c r="AJP4" s="310"/>
      <c r="AJQ4" s="310"/>
      <c r="AJR4" s="310"/>
      <c r="AJS4" s="310"/>
      <c r="AJT4" s="310"/>
      <c r="AJU4" s="310"/>
      <c r="AJV4" s="310"/>
      <c r="AJW4" s="310"/>
      <c r="AJX4" s="310"/>
      <c r="AJY4" s="310"/>
      <c r="AJZ4" s="310"/>
      <c r="AKA4" s="310"/>
      <c r="AKB4" s="310"/>
      <c r="AKC4" s="310"/>
      <c r="AKD4" s="310"/>
      <c r="AKE4" s="310"/>
      <c r="AKF4" s="310"/>
      <c r="AKG4" s="310"/>
      <c r="AKH4" s="310"/>
      <c r="AKI4" s="310"/>
      <c r="AKJ4" s="310"/>
      <c r="AKK4" s="310"/>
      <c r="AKL4" s="310"/>
      <c r="AKM4" s="310"/>
      <c r="AKN4" s="310"/>
      <c r="AKO4" s="310"/>
      <c r="AKP4" s="310"/>
      <c r="AKQ4" s="310"/>
      <c r="AKR4" s="310"/>
      <c r="AKS4" s="310"/>
      <c r="AKT4" s="310"/>
      <c r="AKU4" s="310"/>
      <c r="AKV4" s="310"/>
      <c r="AKW4" s="310"/>
      <c r="AKX4" s="310"/>
      <c r="AKY4" s="310"/>
      <c r="AKZ4" s="310"/>
      <c r="ALA4" s="310"/>
      <c r="ALB4" s="310"/>
      <c r="ALC4" s="310"/>
      <c r="ALD4" s="310"/>
      <c r="ALE4" s="310"/>
      <c r="ALF4" s="310"/>
      <c r="ALG4" s="310"/>
      <c r="ALH4" s="310"/>
      <c r="ALI4" s="310"/>
      <c r="ALJ4" s="310"/>
      <c r="ALK4" s="310"/>
      <c r="ALL4" s="310"/>
      <c r="ALM4" s="310"/>
      <c r="ALN4" s="310"/>
      <c r="ALO4" s="310"/>
      <c r="ALP4" s="310"/>
      <c r="ALQ4" s="310"/>
      <c r="ALR4" s="310"/>
      <c r="ALS4" s="310"/>
      <c r="ALT4" s="310"/>
      <c r="ALU4" s="310"/>
      <c r="ALV4" s="310"/>
      <c r="ALW4" s="310"/>
      <c r="ALX4" s="310"/>
      <c r="ALY4" s="310"/>
      <c r="ALZ4" s="310"/>
      <c r="AMA4" s="310"/>
      <c r="AMB4" s="310"/>
      <c r="AMC4" s="310"/>
      <c r="AMD4" s="310"/>
      <c r="AME4" s="310"/>
      <c r="AMF4" s="310"/>
      <c r="AMG4" s="310"/>
      <c r="AMH4" s="310"/>
      <c r="AMI4" s="310"/>
      <c r="AMJ4" s="310"/>
      <c r="AMK4" s="310"/>
    </row>
    <row r="5" spans="1:1025">
      <c r="A5" s="1050" t="s">
        <v>4</v>
      </c>
      <c r="B5" s="1051"/>
      <c r="C5" s="1051"/>
      <c r="D5" s="1051"/>
      <c r="E5" s="1051"/>
      <c r="F5" s="1052"/>
      <c r="G5" s="1053"/>
      <c r="H5" s="312"/>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c r="BI5" s="310"/>
      <c r="BJ5" s="310"/>
      <c r="BK5" s="310"/>
      <c r="BL5" s="310"/>
      <c r="BM5" s="310"/>
      <c r="BN5" s="310"/>
      <c r="BO5" s="310"/>
      <c r="BP5" s="310"/>
      <c r="BQ5" s="310"/>
      <c r="BR5" s="310"/>
      <c r="BS5" s="310"/>
      <c r="BT5" s="310"/>
      <c r="BU5" s="310"/>
      <c r="BV5" s="310"/>
      <c r="BW5" s="310"/>
      <c r="BX5" s="310"/>
      <c r="BY5" s="310"/>
      <c r="BZ5" s="310"/>
      <c r="CA5" s="310"/>
      <c r="CB5" s="310"/>
      <c r="CC5" s="310"/>
      <c r="CD5" s="310"/>
      <c r="CE5" s="310"/>
      <c r="CF5" s="310"/>
      <c r="CG5" s="310"/>
      <c r="CH5" s="310"/>
      <c r="CI5" s="310"/>
      <c r="CJ5" s="310"/>
      <c r="CK5" s="310"/>
      <c r="CL5" s="310"/>
      <c r="CM5" s="310"/>
      <c r="CN5" s="310"/>
      <c r="CO5" s="310"/>
      <c r="CP5" s="310"/>
      <c r="CQ5" s="310"/>
      <c r="CR5" s="310"/>
      <c r="CS5" s="310"/>
      <c r="CT5" s="310"/>
      <c r="CU5" s="310"/>
      <c r="CV5" s="310"/>
      <c r="CW5" s="310"/>
      <c r="CX5" s="310"/>
      <c r="CY5" s="310"/>
      <c r="CZ5" s="310"/>
      <c r="DA5" s="310"/>
      <c r="DB5" s="310"/>
      <c r="DC5" s="310"/>
      <c r="DD5" s="310"/>
      <c r="DE5" s="310"/>
      <c r="DF5" s="310"/>
      <c r="DG5" s="310"/>
      <c r="DH5" s="310"/>
      <c r="DI5" s="310"/>
      <c r="DJ5" s="310"/>
      <c r="DK5" s="310"/>
      <c r="DL5" s="310"/>
      <c r="DM5" s="310"/>
      <c r="DN5" s="310"/>
      <c r="DO5" s="310"/>
      <c r="DP5" s="310"/>
      <c r="DQ5" s="310"/>
      <c r="DR5" s="310"/>
      <c r="DS5" s="310"/>
      <c r="DT5" s="310"/>
      <c r="DU5" s="310"/>
      <c r="DV5" s="310"/>
      <c r="DW5" s="310"/>
      <c r="DX5" s="310"/>
      <c r="DY5" s="310"/>
      <c r="DZ5" s="310"/>
      <c r="EA5" s="310"/>
      <c r="EB5" s="310"/>
      <c r="EC5" s="310"/>
      <c r="ED5" s="310"/>
      <c r="EE5" s="310"/>
      <c r="EF5" s="310"/>
      <c r="EG5" s="310"/>
      <c r="EH5" s="310"/>
      <c r="EI5" s="310"/>
      <c r="EJ5" s="310"/>
      <c r="EK5" s="310"/>
      <c r="EL5" s="310"/>
      <c r="EM5" s="310"/>
      <c r="EN5" s="310"/>
      <c r="EO5" s="310"/>
      <c r="EP5" s="310"/>
      <c r="EQ5" s="310"/>
      <c r="ER5" s="310"/>
      <c r="ES5" s="310"/>
      <c r="ET5" s="310"/>
      <c r="EU5" s="310"/>
      <c r="EV5" s="310"/>
      <c r="EW5" s="310"/>
      <c r="EX5" s="310"/>
      <c r="EY5" s="310"/>
      <c r="EZ5" s="310"/>
      <c r="FA5" s="310"/>
      <c r="FB5" s="310"/>
      <c r="FC5" s="310"/>
      <c r="FD5" s="310"/>
      <c r="FE5" s="310"/>
      <c r="FF5" s="310"/>
      <c r="FG5" s="310"/>
      <c r="FH5" s="310"/>
      <c r="FI5" s="310"/>
      <c r="FJ5" s="310"/>
      <c r="FK5" s="310"/>
      <c r="FL5" s="310"/>
      <c r="FM5" s="310"/>
      <c r="FN5" s="310"/>
      <c r="FO5" s="310"/>
      <c r="FP5" s="310"/>
      <c r="FQ5" s="310"/>
      <c r="FR5" s="310"/>
      <c r="FS5" s="310"/>
      <c r="FT5" s="310"/>
      <c r="FU5" s="310"/>
      <c r="FV5" s="310"/>
      <c r="FW5" s="310"/>
      <c r="FX5" s="310"/>
      <c r="FY5" s="310"/>
      <c r="FZ5" s="310"/>
      <c r="GA5" s="310"/>
      <c r="GB5" s="310"/>
      <c r="GC5" s="310"/>
      <c r="GD5" s="310"/>
      <c r="GE5" s="310"/>
      <c r="GF5" s="310"/>
      <c r="GG5" s="310"/>
      <c r="GH5" s="310"/>
      <c r="GI5" s="310"/>
      <c r="GJ5" s="310"/>
      <c r="GK5" s="310"/>
      <c r="GL5" s="310"/>
      <c r="GM5" s="310"/>
      <c r="GN5" s="310"/>
      <c r="GO5" s="310"/>
      <c r="GP5" s="310"/>
      <c r="GQ5" s="310"/>
      <c r="GR5" s="310"/>
      <c r="GS5" s="310"/>
      <c r="GT5" s="310"/>
      <c r="GU5" s="310"/>
      <c r="GV5" s="310"/>
      <c r="GW5" s="310"/>
      <c r="GX5" s="310"/>
      <c r="GY5" s="310"/>
      <c r="GZ5" s="310"/>
      <c r="HA5" s="310"/>
      <c r="HB5" s="310"/>
      <c r="HC5" s="310"/>
      <c r="HD5" s="310"/>
      <c r="HE5" s="310"/>
      <c r="HF5" s="310"/>
      <c r="HG5" s="310"/>
      <c r="HH5" s="310"/>
      <c r="HI5" s="310"/>
      <c r="HJ5" s="310"/>
      <c r="HK5" s="310"/>
      <c r="HL5" s="310"/>
      <c r="HM5" s="310"/>
      <c r="HN5" s="310"/>
      <c r="HO5" s="310"/>
      <c r="HP5" s="310"/>
      <c r="HQ5" s="310"/>
      <c r="HR5" s="310"/>
      <c r="HS5" s="310"/>
      <c r="HT5" s="310"/>
      <c r="HU5" s="310"/>
      <c r="HV5" s="310"/>
      <c r="HW5" s="310"/>
      <c r="HX5" s="310"/>
      <c r="HY5" s="310"/>
      <c r="HZ5" s="310"/>
      <c r="IA5" s="310"/>
      <c r="IB5" s="310"/>
      <c r="IC5" s="310"/>
      <c r="ID5" s="310"/>
      <c r="IE5" s="310"/>
      <c r="IF5" s="310"/>
      <c r="IG5" s="310"/>
      <c r="IH5" s="310"/>
      <c r="II5" s="310"/>
      <c r="IJ5" s="310"/>
      <c r="IK5" s="310"/>
      <c r="IL5" s="310"/>
      <c r="IM5" s="310"/>
      <c r="IN5" s="310"/>
      <c r="IO5" s="310"/>
      <c r="IP5" s="310"/>
      <c r="IQ5" s="310"/>
      <c r="IR5" s="310"/>
      <c r="IS5" s="310"/>
      <c r="IT5" s="310"/>
      <c r="IU5" s="310"/>
      <c r="IV5" s="310"/>
      <c r="IW5" s="310"/>
      <c r="IX5" s="310"/>
      <c r="IY5" s="310"/>
      <c r="IZ5" s="310"/>
      <c r="JA5" s="310"/>
      <c r="JB5" s="310"/>
      <c r="JC5" s="310"/>
      <c r="JD5" s="310"/>
      <c r="JE5" s="310"/>
      <c r="JF5" s="310"/>
      <c r="JG5" s="310"/>
      <c r="JH5" s="310"/>
      <c r="JI5" s="310"/>
      <c r="JJ5" s="310"/>
      <c r="JK5" s="310"/>
      <c r="JL5" s="310"/>
      <c r="JM5" s="310"/>
      <c r="JN5" s="310"/>
      <c r="JO5" s="310"/>
      <c r="JP5" s="310"/>
      <c r="JQ5" s="310"/>
      <c r="JR5" s="310"/>
      <c r="JS5" s="310"/>
      <c r="JT5" s="310"/>
      <c r="JU5" s="310"/>
      <c r="JV5" s="310"/>
      <c r="JW5" s="310"/>
      <c r="JX5" s="310"/>
      <c r="JY5" s="310"/>
      <c r="JZ5" s="310"/>
      <c r="KA5" s="310"/>
      <c r="KB5" s="310"/>
      <c r="KC5" s="310"/>
      <c r="KD5" s="310"/>
      <c r="KE5" s="310"/>
      <c r="KF5" s="310"/>
      <c r="KG5" s="310"/>
      <c r="KH5" s="310"/>
      <c r="KI5" s="310"/>
      <c r="KJ5" s="310"/>
      <c r="KK5" s="310"/>
      <c r="KL5" s="310"/>
      <c r="KM5" s="310"/>
      <c r="KN5" s="310"/>
      <c r="KO5" s="310"/>
      <c r="KP5" s="310"/>
      <c r="KQ5" s="310"/>
      <c r="KR5" s="310"/>
      <c r="KS5" s="310"/>
      <c r="KT5" s="310"/>
      <c r="KU5" s="310"/>
      <c r="KV5" s="310"/>
      <c r="KW5" s="310"/>
      <c r="KX5" s="310"/>
      <c r="KY5" s="310"/>
      <c r="KZ5" s="310"/>
      <c r="LA5" s="310"/>
      <c r="LB5" s="310"/>
      <c r="LC5" s="310"/>
      <c r="LD5" s="310"/>
      <c r="LE5" s="310"/>
      <c r="LF5" s="310"/>
      <c r="LG5" s="310"/>
      <c r="LH5" s="310"/>
      <c r="LI5" s="310"/>
      <c r="LJ5" s="310"/>
      <c r="LK5" s="310"/>
      <c r="LL5" s="310"/>
      <c r="LM5" s="310"/>
      <c r="LN5" s="310"/>
      <c r="LO5" s="310"/>
      <c r="LP5" s="310"/>
      <c r="LQ5" s="310"/>
      <c r="LR5" s="310"/>
      <c r="LS5" s="310"/>
      <c r="LT5" s="310"/>
      <c r="LU5" s="310"/>
      <c r="LV5" s="310"/>
      <c r="LW5" s="310"/>
      <c r="LX5" s="310"/>
      <c r="LY5" s="310"/>
      <c r="LZ5" s="310"/>
      <c r="MA5" s="310"/>
      <c r="MB5" s="310"/>
      <c r="MC5" s="310"/>
      <c r="MD5" s="310"/>
      <c r="ME5" s="310"/>
      <c r="MF5" s="310"/>
      <c r="MG5" s="310"/>
      <c r="MH5" s="310"/>
      <c r="MI5" s="310"/>
      <c r="MJ5" s="310"/>
      <c r="MK5" s="310"/>
      <c r="ML5" s="310"/>
      <c r="MM5" s="310"/>
      <c r="MN5" s="310"/>
      <c r="MO5" s="310"/>
      <c r="MP5" s="310"/>
      <c r="MQ5" s="310"/>
      <c r="MR5" s="310"/>
      <c r="MS5" s="310"/>
      <c r="MT5" s="310"/>
      <c r="MU5" s="310"/>
      <c r="MV5" s="310"/>
      <c r="MW5" s="310"/>
      <c r="MX5" s="310"/>
      <c r="MY5" s="310"/>
      <c r="MZ5" s="310"/>
      <c r="NA5" s="310"/>
      <c r="NB5" s="310"/>
      <c r="NC5" s="310"/>
      <c r="ND5" s="310"/>
      <c r="NE5" s="310"/>
      <c r="NF5" s="310"/>
      <c r="NG5" s="310"/>
      <c r="NH5" s="310"/>
      <c r="NI5" s="310"/>
      <c r="NJ5" s="310"/>
      <c r="NK5" s="310"/>
      <c r="NL5" s="310"/>
      <c r="NM5" s="310"/>
      <c r="NN5" s="310"/>
      <c r="NO5" s="310"/>
      <c r="NP5" s="310"/>
      <c r="NQ5" s="310"/>
      <c r="NR5" s="310"/>
      <c r="NS5" s="310"/>
      <c r="NT5" s="310"/>
      <c r="NU5" s="310"/>
      <c r="NV5" s="310"/>
      <c r="NW5" s="310"/>
      <c r="NX5" s="310"/>
      <c r="NY5" s="310"/>
      <c r="NZ5" s="310"/>
      <c r="OA5" s="310"/>
      <c r="OB5" s="310"/>
      <c r="OC5" s="310"/>
      <c r="OD5" s="310"/>
      <c r="OE5" s="310"/>
      <c r="OF5" s="310"/>
      <c r="OG5" s="310"/>
      <c r="OH5" s="310"/>
      <c r="OI5" s="310"/>
      <c r="OJ5" s="310"/>
      <c r="OK5" s="310"/>
      <c r="OL5" s="310"/>
      <c r="OM5" s="310"/>
      <c r="ON5" s="310"/>
      <c r="OO5" s="310"/>
      <c r="OP5" s="310"/>
      <c r="OQ5" s="310"/>
      <c r="OR5" s="310"/>
      <c r="OS5" s="310"/>
      <c r="OT5" s="310"/>
      <c r="OU5" s="310"/>
      <c r="OV5" s="310"/>
      <c r="OW5" s="310"/>
      <c r="OX5" s="310"/>
      <c r="OY5" s="310"/>
      <c r="OZ5" s="310"/>
      <c r="PA5" s="310"/>
      <c r="PB5" s="310"/>
      <c r="PC5" s="310"/>
      <c r="PD5" s="310"/>
      <c r="PE5" s="310"/>
      <c r="PF5" s="310"/>
      <c r="PG5" s="310"/>
      <c r="PH5" s="310"/>
      <c r="PI5" s="310"/>
      <c r="PJ5" s="310"/>
      <c r="PK5" s="310"/>
      <c r="PL5" s="310"/>
      <c r="PM5" s="310"/>
      <c r="PN5" s="310"/>
      <c r="PO5" s="310"/>
      <c r="PP5" s="310"/>
      <c r="PQ5" s="310"/>
      <c r="PR5" s="310"/>
      <c r="PS5" s="310"/>
      <c r="PT5" s="310"/>
      <c r="PU5" s="310"/>
      <c r="PV5" s="310"/>
      <c r="PW5" s="310"/>
      <c r="PX5" s="310"/>
      <c r="PY5" s="310"/>
      <c r="PZ5" s="310"/>
      <c r="QA5" s="310"/>
      <c r="QB5" s="310"/>
      <c r="QC5" s="310"/>
      <c r="QD5" s="310"/>
      <c r="QE5" s="310"/>
      <c r="QF5" s="310"/>
      <c r="QG5" s="310"/>
      <c r="QH5" s="310"/>
      <c r="QI5" s="310"/>
      <c r="QJ5" s="310"/>
      <c r="QK5" s="310"/>
      <c r="QL5" s="310"/>
      <c r="QM5" s="310"/>
      <c r="QN5" s="310"/>
      <c r="QO5" s="310"/>
      <c r="QP5" s="310"/>
      <c r="QQ5" s="310"/>
      <c r="QR5" s="310"/>
      <c r="QS5" s="310"/>
      <c r="QT5" s="310"/>
      <c r="QU5" s="310"/>
      <c r="QV5" s="310"/>
      <c r="QW5" s="310"/>
      <c r="QX5" s="310"/>
      <c r="QY5" s="310"/>
      <c r="QZ5" s="310"/>
      <c r="RA5" s="310"/>
      <c r="RB5" s="310"/>
      <c r="RC5" s="310"/>
      <c r="RD5" s="310"/>
      <c r="RE5" s="310"/>
      <c r="RF5" s="310"/>
      <c r="RG5" s="310"/>
      <c r="RH5" s="310"/>
      <c r="RI5" s="310"/>
      <c r="RJ5" s="310"/>
      <c r="RK5" s="310"/>
      <c r="RL5" s="310"/>
      <c r="RM5" s="310"/>
      <c r="RN5" s="310"/>
      <c r="RO5" s="310"/>
      <c r="RP5" s="310"/>
      <c r="RQ5" s="310"/>
      <c r="RR5" s="310"/>
      <c r="RS5" s="310"/>
      <c r="RT5" s="310"/>
      <c r="RU5" s="310"/>
      <c r="RV5" s="310"/>
      <c r="RW5" s="310"/>
      <c r="RX5" s="310"/>
      <c r="RY5" s="310"/>
      <c r="RZ5" s="310"/>
      <c r="SA5" s="310"/>
      <c r="SB5" s="310"/>
      <c r="SC5" s="310"/>
      <c r="SD5" s="310"/>
      <c r="SE5" s="310"/>
      <c r="SF5" s="310"/>
      <c r="SG5" s="310"/>
      <c r="SH5" s="310"/>
      <c r="SI5" s="310"/>
      <c r="SJ5" s="310"/>
      <c r="SK5" s="310"/>
      <c r="SL5" s="310"/>
      <c r="SM5" s="310"/>
      <c r="SN5" s="310"/>
      <c r="SO5" s="310"/>
      <c r="SP5" s="310"/>
      <c r="SQ5" s="310"/>
      <c r="SR5" s="310"/>
      <c r="SS5" s="310"/>
      <c r="ST5" s="310"/>
      <c r="SU5" s="310"/>
      <c r="SV5" s="310"/>
      <c r="SW5" s="310"/>
      <c r="SX5" s="310"/>
      <c r="SY5" s="310"/>
      <c r="SZ5" s="310"/>
      <c r="TA5" s="310"/>
      <c r="TB5" s="310"/>
      <c r="TC5" s="310"/>
      <c r="TD5" s="310"/>
      <c r="TE5" s="310"/>
      <c r="TF5" s="310"/>
      <c r="TG5" s="310"/>
      <c r="TH5" s="310"/>
      <c r="TI5" s="310"/>
      <c r="TJ5" s="310"/>
      <c r="TK5" s="310"/>
      <c r="TL5" s="310"/>
      <c r="TM5" s="310"/>
      <c r="TN5" s="310"/>
      <c r="TO5" s="310"/>
      <c r="TP5" s="310"/>
      <c r="TQ5" s="310"/>
      <c r="TR5" s="310"/>
      <c r="TS5" s="310"/>
      <c r="TT5" s="310"/>
      <c r="TU5" s="310"/>
      <c r="TV5" s="310"/>
      <c r="TW5" s="310"/>
      <c r="TX5" s="310"/>
      <c r="TY5" s="310"/>
      <c r="TZ5" s="310"/>
      <c r="UA5" s="310"/>
      <c r="UB5" s="310"/>
      <c r="UC5" s="310"/>
      <c r="UD5" s="310"/>
      <c r="UE5" s="310"/>
      <c r="UF5" s="310"/>
      <c r="UG5" s="310"/>
      <c r="UH5" s="310"/>
      <c r="UI5" s="310"/>
      <c r="UJ5" s="310"/>
      <c r="UK5" s="310"/>
      <c r="UL5" s="310"/>
      <c r="UM5" s="310"/>
      <c r="UN5" s="310"/>
      <c r="UO5" s="310"/>
      <c r="UP5" s="310"/>
      <c r="UQ5" s="310"/>
      <c r="UR5" s="310"/>
      <c r="US5" s="310"/>
      <c r="UT5" s="310"/>
      <c r="UU5" s="310"/>
      <c r="UV5" s="310"/>
      <c r="UW5" s="310"/>
      <c r="UX5" s="310"/>
      <c r="UY5" s="310"/>
      <c r="UZ5" s="310"/>
      <c r="VA5" s="310"/>
      <c r="VB5" s="310"/>
      <c r="VC5" s="310"/>
      <c r="VD5" s="310"/>
      <c r="VE5" s="310"/>
      <c r="VF5" s="310"/>
      <c r="VG5" s="310"/>
      <c r="VH5" s="310"/>
      <c r="VI5" s="310"/>
      <c r="VJ5" s="310"/>
      <c r="VK5" s="310"/>
      <c r="VL5" s="310"/>
      <c r="VM5" s="310"/>
      <c r="VN5" s="310"/>
      <c r="VO5" s="310"/>
      <c r="VP5" s="310"/>
      <c r="VQ5" s="310"/>
      <c r="VR5" s="310"/>
      <c r="VS5" s="310"/>
      <c r="VT5" s="310"/>
      <c r="VU5" s="310"/>
      <c r="VV5" s="310"/>
      <c r="VW5" s="310"/>
      <c r="VX5" s="310"/>
      <c r="VY5" s="310"/>
      <c r="VZ5" s="310"/>
      <c r="WA5" s="310"/>
      <c r="WB5" s="310"/>
      <c r="WC5" s="310"/>
      <c r="WD5" s="310"/>
      <c r="WE5" s="310"/>
      <c r="WF5" s="310"/>
      <c r="WG5" s="310"/>
      <c r="WH5" s="310"/>
      <c r="WI5" s="310"/>
      <c r="WJ5" s="310"/>
      <c r="WK5" s="310"/>
      <c r="WL5" s="310"/>
      <c r="WM5" s="310"/>
      <c r="WN5" s="310"/>
      <c r="WO5" s="310"/>
      <c r="WP5" s="310"/>
      <c r="WQ5" s="310"/>
      <c r="WR5" s="310"/>
      <c r="WS5" s="310"/>
      <c r="WT5" s="310"/>
      <c r="WU5" s="310"/>
      <c r="WV5" s="310"/>
      <c r="WW5" s="310"/>
      <c r="WX5" s="310"/>
      <c r="WY5" s="310"/>
      <c r="WZ5" s="310"/>
      <c r="XA5" s="310"/>
      <c r="XB5" s="310"/>
      <c r="XC5" s="310"/>
      <c r="XD5" s="310"/>
      <c r="XE5" s="310"/>
      <c r="XF5" s="310"/>
      <c r="XG5" s="310"/>
      <c r="XH5" s="310"/>
      <c r="XI5" s="310"/>
      <c r="XJ5" s="310"/>
      <c r="XK5" s="310"/>
      <c r="XL5" s="310"/>
      <c r="XM5" s="310"/>
      <c r="XN5" s="310"/>
      <c r="XO5" s="310"/>
      <c r="XP5" s="310"/>
      <c r="XQ5" s="310"/>
      <c r="XR5" s="310"/>
      <c r="XS5" s="310"/>
      <c r="XT5" s="310"/>
      <c r="XU5" s="310"/>
      <c r="XV5" s="310"/>
      <c r="XW5" s="310"/>
      <c r="XX5" s="310"/>
      <c r="XY5" s="310"/>
      <c r="XZ5" s="310"/>
      <c r="YA5" s="310"/>
      <c r="YB5" s="310"/>
      <c r="YC5" s="310"/>
      <c r="YD5" s="310"/>
      <c r="YE5" s="310"/>
      <c r="YF5" s="310"/>
      <c r="YG5" s="310"/>
      <c r="YH5" s="310"/>
      <c r="YI5" s="310"/>
      <c r="YJ5" s="310"/>
      <c r="YK5" s="310"/>
      <c r="YL5" s="310"/>
      <c r="YM5" s="310"/>
      <c r="YN5" s="310"/>
      <c r="YO5" s="310"/>
      <c r="YP5" s="310"/>
      <c r="YQ5" s="310"/>
      <c r="YR5" s="310"/>
      <c r="YS5" s="310"/>
      <c r="YT5" s="310"/>
      <c r="YU5" s="310"/>
      <c r="YV5" s="310"/>
      <c r="YW5" s="310"/>
      <c r="YX5" s="310"/>
      <c r="YY5" s="310"/>
      <c r="YZ5" s="310"/>
      <c r="ZA5" s="310"/>
      <c r="ZB5" s="310"/>
      <c r="ZC5" s="310"/>
      <c r="ZD5" s="310"/>
      <c r="ZE5" s="310"/>
      <c r="ZF5" s="310"/>
      <c r="ZG5" s="310"/>
      <c r="ZH5" s="310"/>
      <c r="ZI5" s="310"/>
      <c r="ZJ5" s="310"/>
      <c r="ZK5" s="310"/>
      <c r="ZL5" s="310"/>
      <c r="ZM5" s="310"/>
      <c r="ZN5" s="310"/>
      <c r="ZO5" s="310"/>
      <c r="ZP5" s="310"/>
      <c r="ZQ5" s="310"/>
      <c r="ZR5" s="310"/>
      <c r="ZS5" s="310"/>
      <c r="ZT5" s="310"/>
      <c r="ZU5" s="310"/>
      <c r="ZV5" s="310"/>
      <c r="ZW5" s="310"/>
      <c r="ZX5" s="310"/>
      <c r="ZY5" s="310"/>
      <c r="ZZ5" s="310"/>
      <c r="AAA5" s="310"/>
      <c r="AAB5" s="310"/>
      <c r="AAC5" s="310"/>
      <c r="AAD5" s="310"/>
      <c r="AAE5" s="310"/>
      <c r="AAF5" s="310"/>
      <c r="AAG5" s="310"/>
      <c r="AAH5" s="310"/>
      <c r="AAI5" s="310"/>
      <c r="AAJ5" s="310"/>
      <c r="AAK5" s="310"/>
      <c r="AAL5" s="310"/>
      <c r="AAM5" s="310"/>
      <c r="AAN5" s="310"/>
      <c r="AAO5" s="310"/>
      <c r="AAP5" s="310"/>
      <c r="AAQ5" s="310"/>
      <c r="AAR5" s="310"/>
      <c r="AAS5" s="310"/>
      <c r="AAT5" s="310"/>
      <c r="AAU5" s="310"/>
      <c r="AAV5" s="310"/>
      <c r="AAW5" s="310"/>
      <c r="AAX5" s="310"/>
      <c r="AAY5" s="310"/>
      <c r="AAZ5" s="310"/>
      <c r="ABA5" s="310"/>
      <c r="ABB5" s="310"/>
      <c r="ABC5" s="310"/>
      <c r="ABD5" s="310"/>
      <c r="ABE5" s="310"/>
      <c r="ABF5" s="310"/>
      <c r="ABG5" s="310"/>
      <c r="ABH5" s="310"/>
      <c r="ABI5" s="310"/>
      <c r="ABJ5" s="310"/>
      <c r="ABK5" s="310"/>
      <c r="ABL5" s="310"/>
      <c r="ABM5" s="310"/>
      <c r="ABN5" s="310"/>
      <c r="ABO5" s="310"/>
      <c r="ABP5" s="310"/>
      <c r="ABQ5" s="310"/>
      <c r="ABR5" s="310"/>
      <c r="ABS5" s="310"/>
      <c r="ABT5" s="310"/>
      <c r="ABU5" s="310"/>
      <c r="ABV5" s="310"/>
      <c r="ABW5" s="310"/>
      <c r="ABX5" s="310"/>
      <c r="ABY5" s="310"/>
      <c r="ABZ5" s="310"/>
      <c r="ACA5" s="310"/>
      <c r="ACB5" s="310"/>
      <c r="ACC5" s="310"/>
      <c r="ACD5" s="310"/>
      <c r="ACE5" s="310"/>
      <c r="ACF5" s="310"/>
      <c r="ACG5" s="310"/>
      <c r="ACH5" s="310"/>
      <c r="ACI5" s="310"/>
      <c r="ACJ5" s="310"/>
      <c r="ACK5" s="310"/>
      <c r="ACL5" s="310"/>
      <c r="ACM5" s="310"/>
      <c r="ACN5" s="310"/>
      <c r="ACO5" s="310"/>
      <c r="ACP5" s="310"/>
      <c r="ACQ5" s="310"/>
      <c r="ACR5" s="310"/>
      <c r="ACS5" s="310"/>
      <c r="ACT5" s="310"/>
      <c r="ACU5" s="310"/>
      <c r="ACV5" s="310"/>
      <c r="ACW5" s="310"/>
      <c r="ACX5" s="310"/>
      <c r="ACY5" s="310"/>
      <c r="ACZ5" s="310"/>
      <c r="ADA5" s="310"/>
      <c r="ADB5" s="310"/>
      <c r="ADC5" s="310"/>
      <c r="ADD5" s="310"/>
      <c r="ADE5" s="310"/>
      <c r="ADF5" s="310"/>
      <c r="ADG5" s="310"/>
      <c r="ADH5" s="310"/>
      <c r="ADI5" s="310"/>
      <c r="ADJ5" s="310"/>
      <c r="ADK5" s="310"/>
      <c r="ADL5" s="310"/>
      <c r="ADM5" s="310"/>
      <c r="ADN5" s="310"/>
      <c r="ADO5" s="310"/>
      <c r="ADP5" s="310"/>
      <c r="ADQ5" s="310"/>
      <c r="ADR5" s="310"/>
      <c r="ADS5" s="310"/>
      <c r="ADT5" s="310"/>
      <c r="ADU5" s="310"/>
      <c r="ADV5" s="310"/>
      <c r="ADW5" s="310"/>
      <c r="ADX5" s="310"/>
      <c r="ADY5" s="310"/>
      <c r="ADZ5" s="310"/>
      <c r="AEA5" s="310"/>
      <c r="AEB5" s="310"/>
      <c r="AEC5" s="310"/>
      <c r="AED5" s="310"/>
      <c r="AEE5" s="310"/>
      <c r="AEF5" s="310"/>
      <c r="AEG5" s="310"/>
      <c r="AEH5" s="310"/>
      <c r="AEI5" s="310"/>
      <c r="AEJ5" s="310"/>
      <c r="AEK5" s="310"/>
      <c r="AEL5" s="310"/>
      <c r="AEM5" s="310"/>
      <c r="AEN5" s="310"/>
      <c r="AEO5" s="310"/>
      <c r="AEP5" s="310"/>
      <c r="AEQ5" s="310"/>
      <c r="AER5" s="310"/>
      <c r="AES5" s="310"/>
      <c r="AET5" s="310"/>
      <c r="AEU5" s="310"/>
      <c r="AEV5" s="310"/>
      <c r="AEW5" s="310"/>
      <c r="AEX5" s="310"/>
      <c r="AEY5" s="310"/>
      <c r="AEZ5" s="310"/>
      <c r="AFA5" s="310"/>
      <c r="AFB5" s="310"/>
      <c r="AFC5" s="310"/>
      <c r="AFD5" s="310"/>
      <c r="AFE5" s="310"/>
      <c r="AFF5" s="310"/>
      <c r="AFG5" s="310"/>
      <c r="AFH5" s="310"/>
      <c r="AFI5" s="310"/>
      <c r="AFJ5" s="310"/>
      <c r="AFK5" s="310"/>
      <c r="AFL5" s="310"/>
      <c r="AFM5" s="310"/>
      <c r="AFN5" s="310"/>
      <c r="AFO5" s="310"/>
      <c r="AFP5" s="310"/>
      <c r="AFQ5" s="310"/>
      <c r="AFR5" s="310"/>
      <c r="AFS5" s="310"/>
      <c r="AFT5" s="310"/>
      <c r="AFU5" s="310"/>
      <c r="AFV5" s="310"/>
      <c r="AFW5" s="310"/>
      <c r="AFX5" s="310"/>
      <c r="AFY5" s="310"/>
      <c r="AFZ5" s="310"/>
      <c r="AGA5" s="310"/>
      <c r="AGB5" s="310"/>
      <c r="AGC5" s="310"/>
      <c r="AGD5" s="310"/>
      <c r="AGE5" s="310"/>
      <c r="AGF5" s="310"/>
      <c r="AGG5" s="310"/>
      <c r="AGH5" s="310"/>
      <c r="AGI5" s="310"/>
      <c r="AGJ5" s="310"/>
      <c r="AGK5" s="310"/>
      <c r="AGL5" s="310"/>
      <c r="AGM5" s="310"/>
      <c r="AGN5" s="310"/>
      <c r="AGO5" s="310"/>
      <c r="AGP5" s="310"/>
      <c r="AGQ5" s="310"/>
      <c r="AGR5" s="310"/>
      <c r="AGS5" s="310"/>
      <c r="AGT5" s="310"/>
      <c r="AGU5" s="310"/>
      <c r="AGV5" s="310"/>
      <c r="AGW5" s="310"/>
      <c r="AGX5" s="310"/>
      <c r="AGY5" s="310"/>
      <c r="AGZ5" s="310"/>
      <c r="AHA5" s="310"/>
      <c r="AHB5" s="310"/>
      <c r="AHC5" s="310"/>
      <c r="AHD5" s="310"/>
      <c r="AHE5" s="310"/>
      <c r="AHF5" s="310"/>
      <c r="AHG5" s="310"/>
      <c r="AHH5" s="310"/>
      <c r="AHI5" s="310"/>
      <c r="AHJ5" s="310"/>
      <c r="AHK5" s="310"/>
      <c r="AHL5" s="310"/>
      <c r="AHM5" s="310"/>
      <c r="AHN5" s="310"/>
      <c r="AHO5" s="310"/>
      <c r="AHP5" s="310"/>
      <c r="AHQ5" s="310"/>
      <c r="AHR5" s="310"/>
      <c r="AHS5" s="310"/>
      <c r="AHT5" s="310"/>
      <c r="AHU5" s="310"/>
      <c r="AHV5" s="310"/>
      <c r="AHW5" s="310"/>
      <c r="AHX5" s="310"/>
      <c r="AHY5" s="310"/>
      <c r="AHZ5" s="310"/>
      <c r="AIA5" s="310"/>
      <c r="AIB5" s="310"/>
      <c r="AIC5" s="310"/>
      <c r="AID5" s="310"/>
      <c r="AIE5" s="310"/>
      <c r="AIF5" s="310"/>
      <c r="AIG5" s="310"/>
      <c r="AIH5" s="310"/>
      <c r="AII5" s="310"/>
      <c r="AIJ5" s="310"/>
      <c r="AIK5" s="310"/>
      <c r="AIL5" s="310"/>
      <c r="AIM5" s="310"/>
      <c r="AIN5" s="310"/>
      <c r="AIO5" s="310"/>
      <c r="AIP5" s="310"/>
      <c r="AIQ5" s="310"/>
      <c r="AIR5" s="310"/>
      <c r="AIS5" s="310"/>
      <c r="AIT5" s="310"/>
      <c r="AIU5" s="310"/>
      <c r="AIV5" s="310"/>
      <c r="AIW5" s="310"/>
      <c r="AIX5" s="310"/>
      <c r="AIY5" s="310"/>
      <c r="AIZ5" s="310"/>
      <c r="AJA5" s="310"/>
      <c r="AJB5" s="310"/>
      <c r="AJC5" s="310"/>
      <c r="AJD5" s="310"/>
      <c r="AJE5" s="310"/>
      <c r="AJF5" s="310"/>
      <c r="AJG5" s="310"/>
      <c r="AJH5" s="310"/>
      <c r="AJI5" s="310"/>
      <c r="AJJ5" s="310"/>
      <c r="AJK5" s="310"/>
      <c r="AJL5" s="310"/>
      <c r="AJM5" s="310"/>
      <c r="AJN5" s="310"/>
      <c r="AJO5" s="310"/>
      <c r="AJP5" s="310"/>
      <c r="AJQ5" s="310"/>
      <c r="AJR5" s="310"/>
      <c r="AJS5" s="310"/>
      <c r="AJT5" s="310"/>
      <c r="AJU5" s="310"/>
      <c r="AJV5" s="310"/>
      <c r="AJW5" s="310"/>
      <c r="AJX5" s="310"/>
      <c r="AJY5" s="310"/>
      <c r="AJZ5" s="310"/>
      <c r="AKA5" s="310"/>
      <c r="AKB5" s="310"/>
      <c r="AKC5" s="310"/>
      <c r="AKD5" s="310"/>
      <c r="AKE5" s="310"/>
      <c r="AKF5" s="310"/>
      <c r="AKG5" s="310"/>
      <c r="AKH5" s="310"/>
      <c r="AKI5" s="310"/>
      <c r="AKJ5" s="310"/>
      <c r="AKK5" s="310"/>
      <c r="AKL5" s="310"/>
      <c r="AKM5" s="310"/>
      <c r="AKN5" s="310"/>
      <c r="AKO5" s="310"/>
      <c r="AKP5" s="310"/>
      <c r="AKQ5" s="310"/>
      <c r="AKR5" s="310"/>
      <c r="AKS5" s="310"/>
      <c r="AKT5" s="310"/>
      <c r="AKU5" s="310"/>
      <c r="AKV5" s="310"/>
      <c r="AKW5" s="310"/>
      <c r="AKX5" s="310"/>
      <c r="AKY5" s="310"/>
      <c r="AKZ5" s="310"/>
      <c r="ALA5" s="310"/>
      <c r="ALB5" s="310"/>
      <c r="ALC5" s="310"/>
      <c r="ALD5" s="310"/>
      <c r="ALE5" s="310"/>
      <c r="ALF5" s="310"/>
      <c r="ALG5" s="310"/>
      <c r="ALH5" s="310"/>
      <c r="ALI5" s="310"/>
      <c r="ALJ5" s="310"/>
      <c r="ALK5" s="310"/>
      <c r="ALL5" s="310"/>
      <c r="ALM5" s="310"/>
      <c r="ALN5" s="310"/>
      <c r="ALO5" s="310"/>
      <c r="ALP5" s="310"/>
      <c r="ALQ5" s="310"/>
      <c r="ALR5" s="310"/>
      <c r="ALS5" s="310"/>
      <c r="ALT5" s="310"/>
      <c r="ALU5" s="310"/>
      <c r="ALV5" s="310"/>
      <c r="ALW5" s="310"/>
      <c r="ALX5" s="310"/>
      <c r="ALY5" s="310"/>
      <c r="ALZ5" s="310"/>
      <c r="AMA5" s="310"/>
      <c r="AMB5" s="310"/>
      <c r="AMC5" s="310"/>
      <c r="AMD5" s="310"/>
      <c r="AME5" s="310"/>
      <c r="AMF5" s="310"/>
      <c r="AMG5" s="310"/>
      <c r="AMH5" s="310"/>
      <c r="AMI5" s="310"/>
      <c r="AMJ5" s="310"/>
      <c r="AMK5" s="310"/>
    </row>
    <row r="6" spans="1:1025">
      <c r="A6" s="1054" t="s">
        <v>5</v>
      </c>
      <c r="B6" s="1055"/>
      <c r="C6" s="1056"/>
      <c r="D6" s="1056"/>
      <c r="E6" s="1056"/>
      <c r="F6" s="1057"/>
      <c r="G6" s="1058"/>
      <c r="H6" s="313"/>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c r="AS6" s="310"/>
      <c r="AT6" s="310"/>
      <c r="AU6" s="310"/>
      <c r="AV6" s="310"/>
      <c r="AW6" s="310"/>
      <c r="AX6" s="310"/>
      <c r="AY6" s="310"/>
      <c r="AZ6" s="310"/>
      <c r="BA6" s="310"/>
      <c r="BB6" s="310"/>
      <c r="BC6" s="310"/>
      <c r="BD6" s="310"/>
      <c r="BE6" s="310"/>
      <c r="BF6" s="310"/>
      <c r="BG6" s="310"/>
      <c r="BH6" s="310"/>
      <c r="BI6" s="310"/>
      <c r="BJ6" s="310"/>
      <c r="BK6" s="310"/>
      <c r="BL6" s="310"/>
      <c r="BM6" s="310"/>
      <c r="BN6" s="310"/>
      <c r="BO6" s="310"/>
      <c r="BP6" s="310"/>
      <c r="BQ6" s="310"/>
      <c r="BR6" s="310"/>
      <c r="BS6" s="310"/>
      <c r="BT6" s="310"/>
      <c r="BU6" s="310"/>
      <c r="BV6" s="310"/>
      <c r="BW6" s="310"/>
      <c r="BX6" s="310"/>
      <c r="BY6" s="310"/>
      <c r="BZ6" s="310"/>
      <c r="CA6" s="310"/>
      <c r="CB6" s="310"/>
      <c r="CC6" s="310"/>
      <c r="CD6" s="310"/>
      <c r="CE6" s="310"/>
      <c r="CF6" s="310"/>
      <c r="CG6" s="310"/>
      <c r="CH6" s="310"/>
      <c r="CI6" s="310"/>
      <c r="CJ6" s="310"/>
      <c r="CK6" s="310"/>
      <c r="CL6" s="310"/>
      <c r="CM6" s="310"/>
      <c r="CN6" s="310"/>
      <c r="CO6" s="310"/>
      <c r="CP6" s="310"/>
      <c r="CQ6" s="310"/>
      <c r="CR6" s="310"/>
      <c r="CS6" s="310"/>
      <c r="CT6" s="310"/>
      <c r="CU6" s="310"/>
      <c r="CV6" s="310"/>
      <c r="CW6" s="310"/>
      <c r="CX6" s="310"/>
      <c r="CY6" s="310"/>
      <c r="CZ6" s="310"/>
      <c r="DA6" s="310"/>
      <c r="DB6" s="310"/>
      <c r="DC6" s="310"/>
      <c r="DD6" s="310"/>
      <c r="DE6" s="310"/>
      <c r="DF6" s="310"/>
      <c r="DG6" s="310"/>
      <c r="DH6" s="310"/>
      <c r="DI6" s="310"/>
      <c r="DJ6" s="310"/>
      <c r="DK6" s="310"/>
      <c r="DL6" s="310"/>
      <c r="DM6" s="310"/>
      <c r="DN6" s="310"/>
      <c r="DO6" s="310"/>
      <c r="DP6" s="310"/>
      <c r="DQ6" s="310"/>
      <c r="DR6" s="310"/>
      <c r="DS6" s="310"/>
      <c r="DT6" s="310"/>
      <c r="DU6" s="310"/>
      <c r="DV6" s="310"/>
      <c r="DW6" s="310"/>
      <c r="DX6" s="310"/>
      <c r="DY6" s="310"/>
      <c r="DZ6" s="310"/>
      <c r="EA6" s="310"/>
      <c r="EB6" s="310"/>
      <c r="EC6" s="310"/>
      <c r="ED6" s="310"/>
      <c r="EE6" s="310"/>
      <c r="EF6" s="310"/>
      <c r="EG6" s="310"/>
      <c r="EH6" s="310"/>
      <c r="EI6" s="310"/>
      <c r="EJ6" s="310"/>
      <c r="EK6" s="310"/>
      <c r="EL6" s="310"/>
      <c r="EM6" s="310"/>
      <c r="EN6" s="310"/>
      <c r="EO6" s="310"/>
      <c r="EP6" s="310"/>
      <c r="EQ6" s="310"/>
      <c r="ER6" s="310"/>
      <c r="ES6" s="310"/>
      <c r="ET6" s="310"/>
      <c r="EU6" s="310"/>
      <c r="EV6" s="310"/>
      <c r="EW6" s="310"/>
      <c r="EX6" s="310"/>
      <c r="EY6" s="310"/>
      <c r="EZ6" s="310"/>
      <c r="FA6" s="310"/>
      <c r="FB6" s="310"/>
      <c r="FC6" s="310"/>
      <c r="FD6" s="310"/>
      <c r="FE6" s="310"/>
      <c r="FF6" s="310"/>
      <c r="FG6" s="310"/>
      <c r="FH6" s="310"/>
      <c r="FI6" s="310"/>
      <c r="FJ6" s="310"/>
      <c r="FK6" s="310"/>
      <c r="FL6" s="310"/>
      <c r="FM6" s="310"/>
      <c r="FN6" s="310"/>
      <c r="FO6" s="310"/>
      <c r="FP6" s="310"/>
      <c r="FQ6" s="310"/>
      <c r="FR6" s="310"/>
      <c r="FS6" s="310"/>
      <c r="FT6" s="310"/>
      <c r="FU6" s="310"/>
      <c r="FV6" s="310"/>
      <c r="FW6" s="310"/>
      <c r="FX6" s="310"/>
      <c r="FY6" s="310"/>
      <c r="FZ6" s="310"/>
      <c r="GA6" s="310"/>
      <c r="GB6" s="310"/>
      <c r="GC6" s="310"/>
      <c r="GD6" s="310"/>
      <c r="GE6" s="310"/>
      <c r="GF6" s="310"/>
      <c r="GG6" s="310"/>
      <c r="GH6" s="310"/>
      <c r="GI6" s="310"/>
      <c r="GJ6" s="310"/>
      <c r="GK6" s="310"/>
      <c r="GL6" s="310"/>
      <c r="GM6" s="310"/>
      <c r="GN6" s="310"/>
      <c r="GO6" s="310"/>
      <c r="GP6" s="310"/>
      <c r="GQ6" s="310"/>
      <c r="GR6" s="310"/>
      <c r="GS6" s="310"/>
      <c r="GT6" s="310"/>
      <c r="GU6" s="310"/>
      <c r="GV6" s="310"/>
      <c r="GW6" s="310"/>
      <c r="GX6" s="310"/>
      <c r="GY6" s="310"/>
      <c r="GZ6" s="310"/>
      <c r="HA6" s="310"/>
      <c r="HB6" s="310"/>
      <c r="HC6" s="310"/>
      <c r="HD6" s="310"/>
      <c r="HE6" s="310"/>
      <c r="HF6" s="310"/>
      <c r="HG6" s="310"/>
      <c r="HH6" s="310"/>
      <c r="HI6" s="310"/>
      <c r="HJ6" s="310"/>
      <c r="HK6" s="310"/>
      <c r="HL6" s="310"/>
      <c r="HM6" s="310"/>
      <c r="HN6" s="310"/>
      <c r="HO6" s="310"/>
      <c r="HP6" s="310"/>
      <c r="HQ6" s="310"/>
      <c r="HR6" s="310"/>
      <c r="HS6" s="310"/>
      <c r="HT6" s="310"/>
      <c r="HU6" s="310"/>
      <c r="HV6" s="310"/>
      <c r="HW6" s="310"/>
      <c r="HX6" s="310"/>
      <c r="HY6" s="310"/>
      <c r="HZ6" s="310"/>
      <c r="IA6" s="310"/>
      <c r="IB6" s="310"/>
      <c r="IC6" s="310"/>
      <c r="ID6" s="310"/>
      <c r="IE6" s="310"/>
      <c r="IF6" s="310"/>
      <c r="IG6" s="310"/>
      <c r="IH6" s="310"/>
      <c r="II6" s="310"/>
      <c r="IJ6" s="310"/>
      <c r="IK6" s="310"/>
      <c r="IL6" s="310"/>
      <c r="IM6" s="310"/>
      <c r="IN6" s="310"/>
      <c r="IO6" s="310"/>
      <c r="IP6" s="310"/>
      <c r="IQ6" s="310"/>
      <c r="IR6" s="310"/>
      <c r="IS6" s="310"/>
      <c r="IT6" s="310"/>
      <c r="IU6" s="310"/>
      <c r="IV6" s="310"/>
      <c r="IW6" s="310"/>
      <c r="IX6" s="310"/>
      <c r="IY6" s="310"/>
      <c r="IZ6" s="310"/>
      <c r="JA6" s="310"/>
      <c r="JB6" s="310"/>
      <c r="JC6" s="310"/>
      <c r="JD6" s="310"/>
      <c r="JE6" s="310"/>
      <c r="JF6" s="310"/>
      <c r="JG6" s="310"/>
      <c r="JH6" s="310"/>
      <c r="JI6" s="310"/>
      <c r="JJ6" s="310"/>
      <c r="JK6" s="310"/>
      <c r="JL6" s="310"/>
      <c r="JM6" s="310"/>
      <c r="JN6" s="310"/>
      <c r="JO6" s="310"/>
      <c r="JP6" s="310"/>
      <c r="JQ6" s="310"/>
      <c r="JR6" s="310"/>
      <c r="JS6" s="310"/>
      <c r="JT6" s="310"/>
      <c r="JU6" s="310"/>
      <c r="JV6" s="310"/>
      <c r="JW6" s="310"/>
      <c r="JX6" s="310"/>
      <c r="JY6" s="310"/>
      <c r="JZ6" s="310"/>
      <c r="KA6" s="310"/>
      <c r="KB6" s="310"/>
      <c r="KC6" s="310"/>
      <c r="KD6" s="310"/>
      <c r="KE6" s="310"/>
      <c r="KF6" s="310"/>
      <c r="KG6" s="310"/>
      <c r="KH6" s="310"/>
      <c r="KI6" s="310"/>
      <c r="KJ6" s="310"/>
      <c r="KK6" s="310"/>
      <c r="KL6" s="310"/>
      <c r="KM6" s="310"/>
      <c r="KN6" s="310"/>
      <c r="KO6" s="310"/>
      <c r="KP6" s="310"/>
      <c r="KQ6" s="310"/>
      <c r="KR6" s="310"/>
      <c r="KS6" s="310"/>
      <c r="KT6" s="310"/>
      <c r="KU6" s="310"/>
      <c r="KV6" s="310"/>
      <c r="KW6" s="310"/>
      <c r="KX6" s="310"/>
      <c r="KY6" s="310"/>
      <c r="KZ6" s="310"/>
      <c r="LA6" s="310"/>
      <c r="LB6" s="310"/>
      <c r="LC6" s="310"/>
      <c r="LD6" s="310"/>
      <c r="LE6" s="310"/>
      <c r="LF6" s="310"/>
      <c r="LG6" s="310"/>
      <c r="LH6" s="310"/>
      <c r="LI6" s="310"/>
      <c r="LJ6" s="310"/>
      <c r="LK6" s="310"/>
      <c r="LL6" s="310"/>
      <c r="LM6" s="310"/>
      <c r="LN6" s="310"/>
      <c r="LO6" s="310"/>
      <c r="LP6" s="310"/>
      <c r="LQ6" s="310"/>
      <c r="LR6" s="310"/>
      <c r="LS6" s="310"/>
      <c r="LT6" s="310"/>
      <c r="LU6" s="310"/>
      <c r="LV6" s="310"/>
      <c r="LW6" s="310"/>
      <c r="LX6" s="310"/>
      <c r="LY6" s="310"/>
      <c r="LZ6" s="310"/>
      <c r="MA6" s="310"/>
      <c r="MB6" s="310"/>
      <c r="MC6" s="310"/>
      <c r="MD6" s="310"/>
      <c r="ME6" s="310"/>
      <c r="MF6" s="310"/>
      <c r="MG6" s="310"/>
      <c r="MH6" s="310"/>
      <c r="MI6" s="310"/>
      <c r="MJ6" s="310"/>
      <c r="MK6" s="310"/>
      <c r="ML6" s="310"/>
      <c r="MM6" s="310"/>
      <c r="MN6" s="310"/>
      <c r="MO6" s="310"/>
      <c r="MP6" s="310"/>
      <c r="MQ6" s="310"/>
      <c r="MR6" s="310"/>
      <c r="MS6" s="310"/>
      <c r="MT6" s="310"/>
      <c r="MU6" s="310"/>
      <c r="MV6" s="310"/>
      <c r="MW6" s="310"/>
      <c r="MX6" s="310"/>
      <c r="MY6" s="310"/>
      <c r="MZ6" s="310"/>
      <c r="NA6" s="310"/>
      <c r="NB6" s="310"/>
      <c r="NC6" s="310"/>
      <c r="ND6" s="310"/>
      <c r="NE6" s="310"/>
      <c r="NF6" s="310"/>
      <c r="NG6" s="310"/>
      <c r="NH6" s="310"/>
      <c r="NI6" s="310"/>
      <c r="NJ6" s="310"/>
      <c r="NK6" s="310"/>
      <c r="NL6" s="310"/>
      <c r="NM6" s="310"/>
      <c r="NN6" s="310"/>
      <c r="NO6" s="310"/>
      <c r="NP6" s="310"/>
      <c r="NQ6" s="310"/>
      <c r="NR6" s="310"/>
      <c r="NS6" s="310"/>
      <c r="NT6" s="310"/>
      <c r="NU6" s="310"/>
      <c r="NV6" s="310"/>
      <c r="NW6" s="310"/>
      <c r="NX6" s="310"/>
      <c r="NY6" s="310"/>
      <c r="NZ6" s="310"/>
      <c r="OA6" s="310"/>
      <c r="OB6" s="310"/>
      <c r="OC6" s="310"/>
      <c r="OD6" s="310"/>
      <c r="OE6" s="310"/>
      <c r="OF6" s="310"/>
      <c r="OG6" s="310"/>
      <c r="OH6" s="310"/>
      <c r="OI6" s="310"/>
      <c r="OJ6" s="310"/>
      <c r="OK6" s="310"/>
      <c r="OL6" s="310"/>
      <c r="OM6" s="310"/>
      <c r="ON6" s="310"/>
      <c r="OO6" s="310"/>
      <c r="OP6" s="310"/>
      <c r="OQ6" s="310"/>
      <c r="OR6" s="310"/>
      <c r="OS6" s="310"/>
      <c r="OT6" s="310"/>
      <c r="OU6" s="310"/>
      <c r="OV6" s="310"/>
      <c r="OW6" s="310"/>
      <c r="OX6" s="310"/>
      <c r="OY6" s="310"/>
      <c r="OZ6" s="310"/>
      <c r="PA6" s="310"/>
      <c r="PB6" s="310"/>
      <c r="PC6" s="310"/>
      <c r="PD6" s="310"/>
      <c r="PE6" s="310"/>
      <c r="PF6" s="310"/>
      <c r="PG6" s="310"/>
      <c r="PH6" s="310"/>
      <c r="PI6" s="310"/>
      <c r="PJ6" s="310"/>
      <c r="PK6" s="310"/>
      <c r="PL6" s="310"/>
      <c r="PM6" s="310"/>
      <c r="PN6" s="310"/>
      <c r="PO6" s="310"/>
      <c r="PP6" s="310"/>
      <c r="PQ6" s="310"/>
      <c r="PR6" s="310"/>
      <c r="PS6" s="310"/>
      <c r="PT6" s="310"/>
      <c r="PU6" s="310"/>
      <c r="PV6" s="310"/>
      <c r="PW6" s="310"/>
      <c r="PX6" s="310"/>
      <c r="PY6" s="310"/>
      <c r="PZ6" s="310"/>
      <c r="QA6" s="310"/>
      <c r="QB6" s="310"/>
      <c r="QC6" s="310"/>
      <c r="QD6" s="310"/>
      <c r="QE6" s="310"/>
      <c r="QF6" s="310"/>
      <c r="QG6" s="310"/>
      <c r="QH6" s="310"/>
      <c r="QI6" s="310"/>
      <c r="QJ6" s="310"/>
      <c r="QK6" s="310"/>
      <c r="QL6" s="310"/>
      <c r="QM6" s="310"/>
      <c r="QN6" s="310"/>
      <c r="QO6" s="310"/>
      <c r="QP6" s="310"/>
      <c r="QQ6" s="310"/>
      <c r="QR6" s="310"/>
      <c r="QS6" s="310"/>
      <c r="QT6" s="310"/>
      <c r="QU6" s="310"/>
      <c r="QV6" s="310"/>
      <c r="QW6" s="310"/>
      <c r="QX6" s="310"/>
      <c r="QY6" s="310"/>
      <c r="QZ6" s="310"/>
      <c r="RA6" s="310"/>
      <c r="RB6" s="310"/>
      <c r="RC6" s="310"/>
      <c r="RD6" s="310"/>
      <c r="RE6" s="310"/>
      <c r="RF6" s="310"/>
      <c r="RG6" s="310"/>
      <c r="RH6" s="310"/>
      <c r="RI6" s="310"/>
      <c r="RJ6" s="310"/>
      <c r="RK6" s="310"/>
      <c r="RL6" s="310"/>
      <c r="RM6" s="310"/>
      <c r="RN6" s="310"/>
      <c r="RO6" s="310"/>
      <c r="RP6" s="310"/>
      <c r="RQ6" s="310"/>
      <c r="RR6" s="310"/>
      <c r="RS6" s="310"/>
      <c r="RT6" s="310"/>
      <c r="RU6" s="310"/>
      <c r="RV6" s="310"/>
      <c r="RW6" s="310"/>
      <c r="RX6" s="310"/>
      <c r="RY6" s="310"/>
      <c r="RZ6" s="310"/>
      <c r="SA6" s="310"/>
      <c r="SB6" s="310"/>
      <c r="SC6" s="310"/>
      <c r="SD6" s="310"/>
      <c r="SE6" s="310"/>
      <c r="SF6" s="310"/>
      <c r="SG6" s="310"/>
      <c r="SH6" s="310"/>
      <c r="SI6" s="310"/>
      <c r="SJ6" s="310"/>
      <c r="SK6" s="310"/>
      <c r="SL6" s="310"/>
      <c r="SM6" s="310"/>
      <c r="SN6" s="310"/>
      <c r="SO6" s="310"/>
      <c r="SP6" s="310"/>
      <c r="SQ6" s="310"/>
      <c r="SR6" s="310"/>
      <c r="SS6" s="310"/>
      <c r="ST6" s="310"/>
      <c r="SU6" s="310"/>
      <c r="SV6" s="310"/>
      <c r="SW6" s="310"/>
      <c r="SX6" s="310"/>
      <c r="SY6" s="310"/>
      <c r="SZ6" s="310"/>
      <c r="TA6" s="310"/>
      <c r="TB6" s="310"/>
      <c r="TC6" s="310"/>
      <c r="TD6" s="310"/>
      <c r="TE6" s="310"/>
      <c r="TF6" s="310"/>
      <c r="TG6" s="310"/>
      <c r="TH6" s="310"/>
      <c r="TI6" s="310"/>
      <c r="TJ6" s="310"/>
      <c r="TK6" s="310"/>
      <c r="TL6" s="310"/>
      <c r="TM6" s="310"/>
      <c r="TN6" s="310"/>
      <c r="TO6" s="310"/>
      <c r="TP6" s="310"/>
      <c r="TQ6" s="310"/>
      <c r="TR6" s="310"/>
      <c r="TS6" s="310"/>
      <c r="TT6" s="310"/>
      <c r="TU6" s="310"/>
      <c r="TV6" s="310"/>
      <c r="TW6" s="310"/>
      <c r="TX6" s="310"/>
      <c r="TY6" s="310"/>
      <c r="TZ6" s="310"/>
      <c r="UA6" s="310"/>
      <c r="UB6" s="310"/>
      <c r="UC6" s="310"/>
      <c r="UD6" s="310"/>
      <c r="UE6" s="310"/>
      <c r="UF6" s="310"/>
      <c r="UG6" s="310"/>
      <c r="UH6" s="310"/>
      <c r="UI6" s="310"/>
      <c r="UJ6" s="310"/>
      <c r="UK6" s="310"/>
      <c r="UL6" s="310"/>
      <c r="UM6" s="310"/>
      <c r="UN6" s="310"/>
      <c r="UO6" s="310"/>
      <c r="UP6" s="310"/>
      <c r="UQ6" s="310"/>
      <c r="UR6" s="310"/>
      <c r="US6" s="310"/>
      <c r="UT6" s="310"/>
      <c r="UU6" s="310"/>
      <c r="UV6" s="310"/>
      <c r="UW6" s="310"/>
      <c r="UX6" s="310"/>
      <c r="UY6" s="310"/>
      <c r="UZ6" s="310"/>
      <c r="VA6" s="310"/>
      <c r="VB6" s="310"/>
      <c r="VC6" s="310"/>
      <c r="VD6" s="310"/>
      <c r="VE6" s="310"/>
      <c r="VF6" s="310"/>
      <c r="VG6" s="310"/>
      <c r="VH6" s="310"/>
      <c r="VI6" s="310"/>
      <c r="VJ6" s="310"/>
      <c r="VK6" s="310"/>
      <c r="VL6" s="310"/>
      <c r="VM6" s="310"/>
      <c r="VN6" s="310"/>
      <c r="VO6" s="310"/>
      <c r="VP6" s="310"/>
      <c r="VQ6" s="310"/>
      <c r="VR6" s="310"/>
      <c r="VS6" s="310"/>
      <c r="VT6" s="310"/>
      <c r="VU6" s="310"/>
      <c r="VV6" s="310"/>
      <c r="VW6" s="310"/>
      <c r="VX6" s="310"/>
      <c r="VY6" s="310"/>
      <c r="VZ6" s="310"/>
      <c r="WA6" s="310"/>
      <c r="WB6" s="310"/>
      <c r="WC6" s="310"/>
      <c r="WD6" s="310"/>
      <c r="WE6" s="310"/>
      <c r="WF6" s="310"/>
      <c r="WG6" s="310"/>
      <c r="WH6" s="310"/>
      <c r="WI6" s="310"/>
      <c r="WJ6" s="310"/>
      <c r="WK6" s="310"/>
      <c r="WL6" s="310"/>
      <c r="WM6" s="310"/>
      <c r="WN6" s="310"/>
      <c r="WO6" s="310"/>
      <c r="WP6" s="310"/>
      <c r="WQ6" s="310"/>
      <c r="WR6" s="310"/>
      <c r="WS6" s="310"/>
      <c r="WT6" s="310"/>
      <c r="WU6" s="310"/>
      <c r="WV6" s="310"/>
      <c r="WW6" s="310"/>
      <c r="WX6" s="310"/>
      <c r="WY6" s="310"/>
      <c r="WZ6" s="310"/>
      <c r="XA6" s="310"/>
      <c r="XB6" s="310"/>
      <c r="XC6" s="310"/>
      <c r="XD6" s="310"/>
      <c r="XE6" s="310"/>
      <c r="XF6" s="310"/>
      <c r="XG6" s="310"/>
      <c r="XH6" s="310"/>
      <c r="XI6" s="310"/>
      <c r="XJ6" s="310"/>
      <c r="XK6" s="310"/>
      <c r="XL6" s="310"/>
      <c r="XM6" s="310"/>
      <c r="XN6" s="310"/>
      <c r="XO6" s="310"/>
      <c r="XP6" s="310"/>
      <c r="XQ6" s="310"/>
      <c r="XR6" s="310"/>
      <c r="XS6" s="310"/>
      <c r="XT6" s="310"/>
      <c r="XU6" s="310"/>
      <c r="XV6" s="310"/>
      <c r="XW6" s="310"/>
      <c r="XX6" s="310"/>
      <c r="XY6" s="310"/>
      <c r="XZ6" s="310"/>
      <c r="YA6" s="310"/>
      <c r="YB6" s="310"/>
      <c r="YC6" s="310"/>
      <c r="YD6" s="310"/>
      <c r="YE6" s="310"/>
      <c r="YF6" s="310"/>
      <c r="YG6" s="310"/>
      <c r="YH6" s="310"/>
      <c r="YI6" s="310"/>
      <c r="YJ6" s="310"/>
      <c r="YK6" s="310"/>
      <c r="YL6" s="310"/>
      <c r="YM6" s="310"/>
      <c r="YN6" s="310"/>
      <c r="YO6" s="310"/>
      <c r="YP6" s="310"/>
      <c r="YQ6" s="310"/>
      <c r="YR6" s="310"/>
      <c r="YS6" s="310"/>
      <c r="YT6" s="310"/>
      <c r="YU6" s="310"/>
      <c r="YV6" s="310"/>
      <c r="YW6" s="310"/>
      <c r="YX6" s="310"/>
      <c r="YY6" s="310"/>
      <c r="YZ6" s="310"/>
      <c r="ZA6" s="310"/>
      <c r="ZB6" s="310"/>
      <c r="ZC6" s="310"/>
      <c r="ZD6" s="310"/>
      <c r="ZE6" s="310"/>
      <c r="ZF6" s="310"/>
      <c r="ZG6" s="310"/>
      <c r="ZH6" s="310"/>
      <c r="ZI6" s="310"/>
      <c r="ZJ6" s="310"/>
      <c r="ZK6" s="310"/>
      <c r="ZL6" s="310"/>
      <c r="ZM6" s="310"/>
      <c r="ZN6" s="310"/>
      <c r="ZO6" s="310"/>
      <c r="ZP6" s="310"/>
      <c r="ZQ6" s="310"/>
      <c r="ZR6" s="310"/>
      <c r="ZS6" s="310"/>
      <c r="ZT6" s="310"/>
      <c r="ZU6" s="310"/>
      <c r="ZV6" s="310"/>
      <c r="ZW6" s="310"/>
      <c r="ZX6" s="310"/>
      <c r="ZY6" s="310"/>
      <c r="ZZ6" s="310"/>
      <c r="AAA6" s="310"/>
      <c r="AAB6" s="310"/>
      <c r="AAC6" s="310"/>
      <c r="AAD6" s="310"/>
      <c r="AAE6" s="310"/>
      <c r="AAF6" s="310"/>
      <c r="AAG6" s="310"/>
      <c r="AAH6" s="310"/>
      <c r="AAI6" s="310"/>
      <c r="AAJ6" s="310"/>
      <c r="AAK6" s="310"/>
      <c r="AAL6" s="310"/>
      <c r="AAM6" s="310"/>
      <c r="AAN6" s="310"/>
      <c r="AAO6" s="310"/>
      <c r="AAP6" s="310"/>
      <c r="AAQ6" s="310"/>
      <c r="AAR6" s="310"/>
      <c r="AAS6" s="310"/>
      <c r="AAT6" s="310"/>
      <c r="AAU6" s="310"/>
      <c r="AAV6" s="310"/>
      <c r="AAW6" s="310"/>
      <c r="AAX6" s="310"/>
      <c r="AAY6" s="310"/>
      <c r="AAZ6" s="310"/>
      <c r="ABA6" s="310"/>
      <c r="ABB6" s="310"/>
      <c r="ABC6" s="310"/>
      <c r="ABD6" s="310"/>
      <c r="ABE6" s="310"/>
      <c r="ABF6" s="310"/>
      <c r="ABG6" s="310"/>
      <c r="ABH6" s="310"/>
      <c r="ABI6" s="310"/>
      <c r="ABJ6" s="310"/>
      <c r="ABK6" s="310"/>
      <c r="ABL6" s="310"/>
      <c r="ABM6" s="310"/>
      <c r="ABN6" s="310"/>
      <c r="ABO6" s="310"/>
      <c r="ABP6" s="310"/>
      <c r="ABQ6" s="310"/>
      <c r="ABR6" s="310"/>
      <c r="ABS6" s="310"/>
      <c r="ABT6" s="310"/>
      <c r="ABU6" s="310"/>
      <c r="ABV6" s="310"/>
      <c r="ABW6" s="310"/>
      <c r="ABX6" s="310"/>
      <c r="ABY6" s="310"/>
      <c r="ABZ6" s="310"/>
      <c r="ACA6" s="310"/>
      <c r="ACB6" s="310"/>
      <c r="ACC6" s="310"/>
      <c r="ACD6" s="310"/>
      <c r="ACE6" s="310"/>
      <c r="ACF6" s="310"/>
      <c r="ACG6" s="310"/>
      <c r="ACH6" s="310"/>
      <c r="ACI6" s="310"/>
      <c r="ACJ6" s="310"/>
      <c r="ACK6" s="310"/>
      <c r="ACL6" s="310"/>
      <c r="ACM6" s="310"/>
      <c r="ACN6" s="310"/>
      <c r="ACO6" s="310"/>
      <c r="ACP6" s="310"/>
      <c r="ACQ6" s="310"/>
      <c r="ACR6" s="310"/>
      <c r="ACS6" s="310"/>
      <c r="ACT6" s="310"/>
      <c r="ACU6" s="310"/>
      <c r="ACV6" s="310"/>
      <c r="ACW6" s="310"/>
      <c r="ACX6" s="310"/>
      <c r="ACY6" s="310"/>
      <c r="ACZ6" s="310"/>
      <c r="ADA6" s="310"/>
      <c r="ADB6" s="310"/>
      <c r="ADC6" s="310"/>
      <c r="ADD6" s="310"/>
      <c r="ADE6" s="310"/>
      <c r="ADF6" s="310"/>
      <c r="ADG6" s="310"/>
      <c r="ADH6" s="310"/>
      <c r="ADI6" s="310"/>
      <c r="ADJ6" s="310"/>
      <c r="ADK6" s="310"/>
      <c r="ADL6" s="310"/>
      <c r="ADM6" s="310"/>
      <c r="ADN6" s="310"/>
      <c r="ADO6" s="310"/>
      <c r="ADP6" s="310"/>
      <c r="ADQ6" s="310"/>
      <c r="ADR6" s="310"/>
      <c r="ADS6" s="310"/>
      <c r="ADT6" s="310"/>
      <c r="ADU6" s="310"/>
      <c r="ADV6" s="310"/>
      <c r="ADW6" s="310"/>
      <c r="ADX6" s="310"/>
      <c r="ADY6" s="310"/>
      <c r="ADZ6" s="310"/>
      <c r="AEA6" s="310"/>
      <c r="AEB6" s="310"/>
      <c r="AEC6" s="310"/>
      <c r="AED6" s="310"/>
      <c r="AEE6" s="310"/>
      <c r="AEF6" s="310"/>
      <c r="AEG6" s="310"/>
      <c r="AEH6" s="310"/>
      <c r="AEI6" s="310"/>
      <c r="AEJ6" s="310"/>
      <c r="AEK6" s="310"/>
      <c r="AEL6" s="310"/>
      <c r="AEM6" s="310"/>
      <c r="AEN6" s="310"/>
      <c r="AEO6" s="310"/>
      <c r="AEP6" s="310"/>
      <c r="AEQ6" s="310"/>
      <c r="AER6" s="310"/>
      <c r="AES6" s="310"/>
      <c r="AET6" s="310"/>
      <c r="AEU6" s="310"/>
      <c r="AEV6" s="310"/>
      <c r="AEW6" s="310"/>
      <c r="AEX6" s="310"/>
      <c r="AEY6" s="310"/>
      <c r="AEZ6" s="310"/>
      <c r="AFA6" s="310"/>
      <c r="AFB6" s="310"/>
      <c r="AFC6" s="310"/>
      <c r="AFD6" s="310"/>
      <c r="AFE6" s="310"/>
      <c r="AFF6" s="310"/>
      <c r="AFG6" s="310"/>
      <c r="AFH6" s="310"/>
      <c r="AFI6" s="310"/>
      <c r="AFJ6" s="310"/>
      <c r="AFK6" s="310"/>
      <c r="AFL6" s="310"/>
      <c r="AFM6" s="310"/>
      <c r="AFN6" s="310"/>
      <c r="AFO6" s="310"/>
      <c r="AFP6" s="310"/>
      <c r="AFQ6" s="310"/>
      <c r="AFR6" s="310"/>
      <c r="AFS6" s="310"/>
      <c r="AFT6" s="310"/>
      <c r="AFU6" s="310"/>
      <c r="AFV6" s="310"/>
      <c r="AFW6" s="310"/>
      <c r="AFX6" s="310"/>
      <c r="AFY6" s="310"/>
      <c r="AFZ6" s="310"/>
      <c r="AGA6" s="310"/>
      <c r="AGB6" s="310"/>
      <c r="AGC6" s="310"/>
      <c r="AGD6" s="310"/>
      <c r="AGE6" s="310"/>
      <c r="AGF6" s="310"/>
      <c r="AGG6" s="310"/>
      <c r="AGH6" s="310"/>
      <c r="AGI6" s="310"/>
      <c r="AGJ6" s="310"/>
      <c r="AGK6" s="310"/>
      <c r="AGL6" s="310"/>
      <c r="AGM6" s="310"/>
      <c r="AGN6" s="310"/>
      <c r="AGO6" s="310"/>
      <c r="AGP6" s="310"/>
      <c r="AGQ6" s="310"/>
      <c r="AGR6" s="310"/>
      <c r="AGS6" s="310"/>
      <c r="AGT6" s="310"/>
      <c r="AGU6" s="310"/>
      <c r="AGV6" s="310"/>
      <c r="AGW6" s="310"/>
      <c r="AGX6" s="310"/>
      <c r="AGY6" s="310"/>
      <c r="AGZ6" s="310"/>
      <c r="AHA6" s="310"/>
      <c r="AHB6" s="310"/>
      <c r="AHC6" s="310"/>
      <c r="AHD6" s="310"/>
      <c r="AHE6" s="310"/>
      <c r="AHF6" s="310"/>
      <c r="AHG6" s="310"/>
      <c r="AHH6" s="310"/>
      <c r="AHI6" s="310"/>
      <c r="AHJ6" s="310"/>
      <c r="AHK6" s="310"/>
      <c r="AHL6" s="310"/>
      <c r="AHM6" s="310"/>
      <c r="AHN6" s="310"/>
      <c r="AHO6" s="310"/>
      <c r="AHP6" s="310"/>
      <c r="AHQ6" s="310"/>
      <c r="AHR6" s="310"/>
      <c r="AHS6" s="310"/>
      <c r="AHT6" s="310"/>
      <c r="AHU6" s="310"/>
      <c r="AHV6" s="310"/>
      <c r="AHW6" s="310"/>
      <c r="AHX6" s="310"/>
      <c r="AHY6" s="310"/>
      <c r="AHZ6" s="310"/>
      <c r="AIA6" s="310"/>
      <c r="AIB6" s="310"/>
      <c r="AIC6" s="310"/>
      <c r="AID6" s="310"/>
      <c r="AIE6" s="310"/>
      <c r="AIF6" s="310"/>
      <c r="AIG6" s="310"/>
      <c r="AIH6" s="310"/>
      <c r="AII6" s="310"/>
      <c r="AIJ6" s="310"/>
      <c r="AIK6" s="310"/>
      <c r="AIL6" s="310"/>
      <c r="AIM6" s="310"/>
      <c r="AIN6" s="310"/>
      <c r="AIO6" s="310"/>
      <c r="AIP6" s="310"/>
      <c r="AIQ6" s="310"/>
      <c r="AIR6" s="310"/>
      <c r="AIS6" s="310"/>
      <c r="AIT6" s="310"/>
      <c r="AIU6" s="310"/>
      <c r="AIV6" s="310"/>
      <c r="AIW6" s="310"/>
      <c r="AIX6" s="310"/>
      <c r="AIY6" s="310"/>
      <c r="AIZ6" s="310"/>
      <c r="AJA6" s="310"/>
      <c r="AJB6" s="310"/>
      <c r="AJC6" s="310"/>
      <c r="AJD6" s="310"/>
      <c r="AJE6" s="310"/>
      <c r="AJF6" s="310"/>
      <c r="AJG6" s="310"/>
      <c r="AJH6" s="310"/>
      <c r="AJI6" s="310"/>
      <c r="AJJ6" s="310"/>
      <c r="AJK6" s="310"/>
      <c r="AJL6" s="310"/>
      <c r="AJM6" s="310"/>
      <c r="AJN6" s="310"/>
      <c r="AJO6" s="310"/>
      <c r="AJP6" s="310"/>
      <c r="AJQ6" s="310"/>
      <c r="AJR6" s="310"/>
      <c r="AJS6" s="310"/>
      <c r="AJT6" s="310"/>
      <c r="AJU6" s="310"/>
      <c r="AJV6" s="310"/>
      <c r="AJW6" s="310"/>
      <c r="AJX6" s="310"/>
      <c r="AJY6" s="310"/>
      <c r="AJZ6" s="310"/>
      <c r="AKA6" s="310"/>
      <c r="AKB6" s="310"/>
      <c r="AKC6" s="310"/>
      <c r="AKD6" s="310"/>
      <c r="AKE6" s="310"/>
      <c r="AKF6" s="310"/>
      <c r="AKG6" s="310"/>
      <c r="AKH6" s="310"/>
      <c r="AKI6" s="310"/>
      <c r="AKJ6" s="310"/>
      <c r="AKK6" s="310"/>
      <c r="AKL6" s="310"/>
      <c r="AKM6" s="310"/>
      <c r="AKN6" s="310"/>
      <c r="AKO6" s="310"/>
      <c r="AKP6" s="310"/>
      <c r="AKQ6" s="310"/>
      <c r="AKR6" s="310"/>
      <c r="AKS6" s="310"/>
      <c r="AKT6" s="310"/>
      <c r="AKU6" s="310"/>
      <c r="AKV6" s="310"/>
      <c r="AKW6" s="310"/>
      <c r="AKX6" s="310"/>
      <c r="AKY6" s="310"/>
      <c r="AKZ6" s="310"/>
      <c r="ALA6" s="310"/>
      <c r="ALB6" s="310"/>
      <c r="ALC6" s="310"/>
      <c r="ALD6" s="310"/>
      <c r="ALE6" s="310"/>
      <c r="ALF6" s="310"/>
      <c r="ALG6" s="310"/>
      <c r="ALH6" s="310"/>
      <c r="ALI6" s="310"/>
      <c r="ALJ6" s="310"/>
      <c r="ALK6" s="310"/>
      <c r="ALL6" s="310"/>
      <c r="ALM6" s="310"/>
      <c r="ALN6" s="310"/>
      <c r="ALO6" s="310"/>
      <c r="ALP6" s="310"/>
      <c r="ALQ6" s="310"/>
      <c r="ALR6" s="310"/>
      <c r="ALS6" s="310"/>
      <c r="ALT6" s="310"/>
      <c r="ALU6" s="310"/>
      <c r="ALV6" s="310"/>
      <c r="ALW6" s="310"/>
      <c r="ALX6" s="310"/>
      <c r="ALY6" s="310"/>
      <c r="ALZ6" s="310"/>
      <c r="AMA6" s="310"/>
      <c r="AMB6" s="310"/>
      <c r="AMC6" s="310"/>
      <c r="AMD6" s="310"/>
      <c r="AME6" s="310"/>
      <c r="AMF6" s="310"/>
      <c r="AMG6" s="310"/>
      <c r="AMH6" s="310"/>
      <c r="AMI6" s="310"/>
      <c r="AMJ6" s="310"/>
      <c r="AMK6" s="310"/>
    </row>
    <row r="7" spans="1:1025">
      <c r="A7" s="1054" t="s">
        <v>6</v>
      </c>
      <c r="B7" s="1055"/>
      <c r="C7" s="1056"/>
      <c r="D7" s="1056"/>
      <c r="E7" s="1056"/>
      <c r="F7" s="1057"/>
      <c r="G7" s="1058"/>
      <c r="H7" s="314"/>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c r="FD7" s="310"/>
      <c r="FE7" s="310"/>
      <c r="FF7" s="310"/>
      <c r="FG7" s="310"/>
      <c r="FH7" s="310"/>
      <c r="FI7" s="310"/>
      <c r="FJ7" s="310"/>
      <c r="FK7" s="310"/>
      <c r="FL7" s="310"/>
      <c r="FM7" s="310"/>
      <c r="FN7" s="310"/>
      <c r="FO7" s="310"/>
      <c r="FP7" s="310"/>
      <c r="FQ7" s="310"/>
      <c r="FR7" s="310"/>
      <c r="FS7" s="310"/>
      <c r="FT7" s="310"/>
      <c r="FU7" s="310"/>
      <c r="FV7" s="310"/>
      <c r="FW7" s="310"/>
      <c r="FX7" s="310"/>
      <c r="FY7" s="310"/>
      <c r="FZ7" s="310"/>
      <c r="GA7" s="310"/>
      <c r="GB7" s="310"/>
      <c r="GC7" s="310"/>
      <c r="GD7" s="310"/>
      <c r="GE7" s="310"/>
      <c r="GF7" s="310"/>
      <c r="GG7" s="310"/>
      <c r="GH7" s="310"/>
      <c r="GI7" s="310"/>
      <c r="GJ7" s="310"/>
      <c r="GK7" s="310"/>
      <c r="GL7" s="310"/>
      <c r="GM7" s="310"/>
      <c r="GN7" s="310"/>
      <c r="GO7" s="310"/>
      <c r="GP7" s="310"/>
      <c r="GQ7" s="310"/>
      <c r="GR7" s="310"/>
      <c r="GS7" s="310"/>
      <c r="GT7" s="310"/>
      <c r="GU7" s="310"/>
      <c r="GV7" s="310"/>
      <c r="GW7" s="310"/>
      <c r="GX7" s="310"/>
      <c r="GY7" s="310"/>
      <c r="GZ7" s="310"/>
      <c r="HA7" s="310"/>
      <c r="HB7" s="310"/>
      <c r="HC7" s="310"/>
      <c r="HD7" s="310"/>
      <c r="HE7" s="310"/>
      <c r="HF7" s="310"/>
      <c r="HG7" s="310"/>
      <c r="HH7" s="310"/>
      <c r="HI7" s="310"/>
      <c r="HJ7" s="310"/>
      <c r="HK7" s="310"/>
      <c r="HL7" s="310"/>
      <c r="HM7" s="310"/>
      <c r="HN7" s="310"/>
      <c r="HO7" s="310"/>
      <c r="HP7" s="310"/>
      <c r="HQ7" s="310"/>
      <c r="HR7" s="310"/>
      <c r="HS7" s="310"/>
      <c r="HT7" s="310"/>
      <c r="HU7" s="310"/>
      <c r="HV7" s="310"/>
      <c r="HW7" s="310"/>
      <c r="HX7" s="310"/>
      <c r="HY7" s="310"/>
      <c r="HZ7" s="310"/>
      <c r="IA7" s="310"/>
      <c r="IB7" s="310"/>
      <c r="IC7" s="310"/>
      <c r="ID7" s="310"/>
      <c r="IE7" s="310"/>
      <c r="IF7" s="310"/>
      <c r="IG7" s="310"/>
      <c r="IH7" s="310"/>
      <c r="II7" s="310"/>
      <c r="IJ7" s="310"/>
      <c r="IK7" s="310"/>
      <c r="IL7" s="310"/>
      <c r="IM7" s="310"/>
      <c r="IN7" s="310"/>
      <c r="IO7" s="310"/>
      <c r="IP7" s="310"/>
      <c r="IQ7" s="310"/>
      <c r="IR7" s="310"/>
      <c r="IS7" s="310"/>
      <c r="IT7" s="310"/>
      <c r="IU7" s="310"/>
      <c r="IV7" s="310"/>
      <c r="IW7" s="310"/>
      <c r="IX7" s="310"/>
      <c r="IY7" s="310"/>
      <c r="IZ7" s="310"/>
      <c r="JA7" s="310"/>
      <c r="JB7" s="310"/>
      <c r="JC7" s="310"/>
      <c r="JD7" s="310"/>
      <c r="JE7" s="310"/>
      <c r="JF7" s="310"/>
      <c r="JG7" s="310"/>
      <c r="JH7" s="310"/>
      <c r="JI7" s="310"/>
      <c r="JJ7" s="310"/>
      <c r="JK7" s="310"/>
      <c r="JL7" s="310"/>
      <c r="JM7" s="310"/>
      <c r="JN7" s="310"/>
      <c r="JO7" s="310"/>
      <c r="JP7" s="310"/>
      <c r="JQ7" s="310"/>
      <c r="JR7" s="310"/>
      <c r="JS7" s="310"/>
      <c r="JT7" s="310"/>
      <c r="JU7" s="310"/>
      <c r="JV7" s="310"/>
      <c r="JW7" s="310"/>
      <c r="JX7" s="310"/>
      <c r="JY7" s="310"/>
      <c r="JZ7" s="310"/>
      <c r="KA7" s="310"/>
      <c r="KB7" s="310"/>
      <c r="KC7" s="310"/>
      <c r="KD7" s="310"/>
      <c r="KE7" s="310"/>
      <c r="KF7" s="310"/>
      <c r="KG7" s="310"/>
      <c r="KH7" s="310"/>
      <c r="KI7" s="310"/>
      <c r="KJ7" s="310"/>
      <c r="KK7" s="310"/>
      <c r="KL7" s="310"/>
      <c r="KM7" s="310"/>
      <c r="KN7" s="310"/>
      <c r="KO7" s="310"/>
      <c r="KP7" s="310"/>
      <c r="KQ7" s="310"/>
      <c r="KR7" s="310"/>
      <c r="KS7" s="310"/>
      <c r="KT7" s="310"/>
      <c r="KU7" s="310"/>
      <c r="KV7" s="310"/>
      <c r="KW7" s="310"/>
      <c r="KX7" s="310"/>
      <c r="KY7" s="310"/>
      <c r="KZ7" s="310"/>
      <c r="LA7" s="310"/>
      <c r="LB7" s="310"/>
      <c r="LC7" s="310"/>
      <c r="LD7" s="310"/>
      <c r="LE7" s="310"/>
      <c r="LF7" s="310"/>
      <c r="LG7" s="310"/>
      <c r="LH7" s="310"/>
      <c r="LI7" s="310"/>
      <c r="LJ7" s="310"/>
      <c r="LK7" s="310"/>
      <c r="LL7" s="310"/>
      <c r="LM7" s="310"/>
      <c r="LN7" s="310"/>
      <c r="LO7" s="310"/>
      <c r="LP7" s="310"/>
      <c r="LQ7" s="310"/>
      <c r="LR7" s="310"/>
      <c r="LS7" s="310"/>
      <c r="LT7" s="310"/>
      <c r="LU7" s="310"/>
      <c r="LV7" s="310"/>
      <c r="LW7" s="310"/>
      <c r="LX7" s="310"/>
      <c r="LY7" s="310"/>
      <c r="LZ7" s="310"/>
      <c r="MA7" s="310"/>
      <c r="MB7" s="310"/>
      <c r="MC7" s="310"/>
      <c r="MD7" s="310"/>
      <c r="ME7" s="310"/>
      <c r="MF7" s="310"/>
      <c r="MG7" s="310"/>
      <c r="MH7" s="310"/>
      <c r="MI7" s="310"/>
      <c r="MJ7" s="310"/>
      <c r="MK7" s="310"/>
      <c r="ML7" s="310"/>
      <c r="MM7" s="310"/>
      <c r="MN7" s="310"/>
      <c r="MO7" s="310"/>
      <c r="MP7" s="310"/>
      <c r="MQ7" s="310"/>
      <c r="MR7" s="310"/>
      <c r="MS7" s="310"/>
      <c r="MT7" s="310"/>
      <c r="MU7" s="310"/>
      <c r="MV7" s="310"/>
      <c r="MW7" s="310"/>
      <c r="MX7" s="310"/>
      <c r="MY7" s="310"/>
      <c r="MZ7" s="310"/>
      <c r="NA7" s="310"/>
      <c r="NB7" s="310"/>
      <c r="NC7" s="310"/>
      <c r="ND7" s="310"/>
      <c r="NE7" s="310"/>
      <c r="NF7" s="310"/>
      <c r="NG7" s="310"/>
      <c r="NH7" s="310"/>
      <c r="NI7" s="310"/>
      <c r="NJ7" s="310"/>
      <c r="NK7" s="310"/>
      <c r="NL7" s="310"/>
      <c r="NM7" s="310"/>
      <c r="NN7" s="310"/>
      <c r="NO7" s="310"/>
      <c r="NP7" s="310"/>
      <c r="NQ7" s="310"/>
      <c r="NR7" s="310"/>
      <c r="NS7" s="310"/>
      <c r="NT7" s="310"/>
      <c r="NU7" s="310"/>
      <c r="NV7" s="310"/>
      <c r="NW7" s="310"/>
      <c r="NX7" s="310"/>
      <c r="NY7" s="310"/>
      <c r="NZ7" s="310"/>
      <c r="OA7" s="310"/>
      <c r="OB7" s="310"/>
      <c r="OC7" s="310"/>
      <c r="OD7" s="310"/>
      <c r="OE7" s="310"/>
      <c r="OF7" s="310"/>
      <c r="OG7" s="310"/>
      <c r="OH7" s="310"/>
      <c r="OI7" s="310"/>
      <c r="OJ7" s="310"/>
      <c r="OK7" s="310"/>
      <c r="OL7" s="310"/>
      <c r="OM7" s="310"/>
      <c r="ON7" s="310"/>
      <c r="OO7" s="310"/>
      <c r="OP7" s="310"/>
      <c r="OQ7" s="310"/>
      <c r="OR7" s="310"/>
      <c r="OS7" s="310"/>
      <c r="OT7" s="310"/>
      <c r="OU7" s="310"/>
      <c r="OV7" s="310"/>
      <c r="OW7" s="310"/>
      <c r="OX7" s="310"/>
      <c r="OY7" s="310"/>
      <c r="OZ7" s="310"/>
      <c r="PA7" s="310"/>
      <c r="PB7" s="310"/>
      <c r="PC7" s="310"/>
      <c r="PD7" s="310"/>
      <c r="PE7" s="310"/>
      <c r="PF7" s="310"/>
      <c r="PG7" s="310"/>
      <c r="PH7" s="310"/>
      <c r="PI7" s="310"/>
      <c r="PJ7" s="310"/>
      <c r="PK7" s="310"/>
      <c r="PL7" s="310"/>
      <c r="PM7" s="310"/>
      <c r="PN7" s="310"/>
      <c r="PO7" s="310"/>
      <c r="PP7" s="310"/>
      <c r="PQ7" s="310"/>
      <c r="PR7" s="310"/>
      <c r="PS7" s="310"/>
      <c r="PT7" s="310"/>
      <c r="PU7" s="310"/>
      <c r="PV7" s="310"/>
      <c r="PW7" s="310"/>
      <c r="PX7" s="310"/>
      <c r="PY7" s="310"/>
      <c r="PZ7" s="310"/>
      <c r="QA7" s="310"/>
      <c r="QB7" s="310"/>
      <c r="QC7" s="310"/>
      <c r="QD7" s="310"/>
      <c r="QE7" s="310"/>
      <c r="QF7" s="310"/>
      <c r="QG7" s="310"/>
      <c r="QH7" s="310"/>
      <c r="QI7" s="310"/>
      <c r="QJ7" s="310"/>
      <c r="QK7" s="310"/>
      <c r="QL7" s="310"/>
      <c r="QM7" s="310"/>
      <c r="QN7" s="310"/>
      <c r="QO7" s="310"/>
      <c r="QP7" s="310"/>
      <c r="QQ7" s="310"/>
      <c r="QR7" s="310"/>
      <c r="QS7" s="310"/>
      <c r="QT7" s="310"/>
      <c r="QU7" s="310"/>
      <c r="QV7" s="310"/>
      <c r="QW7" s="310"/>
      <c r="QX7" s="310"/>
      <c r="QY7" s="310"/>
      <c r="QZ7" s="310"/>
      <c r="RA7" s="310"/>
      <c r="RB7" s="310"/>
      <c r="RC7" s="310"/>
      <c r="RD7" s="310"/>
      <c r="RE7" s="310"/>
      <c r="RF7" s="310"/>
      <c r="RG7" s="310"/>
      <c r="RH7" s="310"/>
      <c r="RI7" s="310"/>
      <c r="RJ7" s="310"/>
      <c r="RK7" s="310"/>
      <c r="RL7" s="310"/>
      <c r="RM7" s="310"/>
      <c r="RN7" s="310"/>
      <c r="RO7" s="310"/>
      <c r="RP7" s="310"/>
      <c r="RQ7" s="310"/>
      <c r="RR7" s="310"/>
      <c r="RS7" s="310"/>
      <c r="RT7" s="310"/>
      <c r="RU7" s="310"/>
      <c r="RV7" s="310"/>
      <c r="RW7" s="310"/>
      <c r="RX7" s="310"/>
      <c r="RY7" s="310"/>
      <c r="RZ7" s="310"/>
      <c r="SA7" s="310"/>
      <c r="SB7" s="310"/>
      <c r="SC7" s="310"/>
      <c r="SD7" s="310"/>
      <c r="SE7" s="310"/>
      <c r="SF7" s="310"/>
      <c r="SG7" s="310"/>
      <c r="SH7" s="310"/>
      <c r="SI7" s="310"/>
      <c r="SJ7" s="310"/>
      <c r="SK7" s="310"/>
      <c r="SL7" s="310"/>
      <c r="SM7" s="310"/>
      <c r="SN7" s="310"/>
      <c r="SO7" s="310"/>
      <c r="SP7" s="310"/>
      <c r="SQ7" s="310"/>
      <c r="SR7" s="310"/>
      <c r="SS7" s="310"/>
      <c r="ST7" s="310"/>
      <c r="SU7" s="310"/>
      <c r="SV7" s="310"/>
      <c r="SW7" s="310"/>
      <c r="SX7" s="310"/>
      <c r="SY7" s="310"/>
      <c r="SZ7" s="310"/>
      <c r="TA7" s="310"/>
      <c r="TB7" s="310"/>
      <c r="TC7" s="310"/>
      <c r="TD7" s="310"/>
      <c r="TE7" s="310"/>
      <c r="TF7" s="310"/>
      <c r="TG7" s="310"/>
      <c r="TH7" s="310"/>
      <c r="TI7" s="310"/>
      <c r="TJ7" s="310"/>
      <c r="TK7" s="310"/>
      <c r="TL7" s="310"/>
      <c r="TM7" s="310"/>
      <c r="TN7" s="310"/>
      <c r="TO7" s="310"/>
      <c r="TP7" s="310"/>
      <c r="TQ7" s="310"/>
      <c r="TR7" s="310"/>
      <c r="TS7" s="310"/>
      <c r="TT7" s="310"/>
      <c r="TU7" s="310"/>
      <c r="TV7" s="310"/>
      <c r="TW7" s="310"/>
      <c r="TX7" s="310"/>
      <c r="TY7" s="310"/>
      <c r="TZ7" s="310"/>
      <c r="UA7" s="310"/>
      <c r="UB7" s="310"/>
      <c r="UC7" s="310"/>
      <c r="UD7" s="310"/>
      <c r="UE7" s="310"/>
      <c r="UF7" s="310"/>
      <c r="UG7" s="310"/>
      <c r="UH7" s="310"/>
      <c r="UI7" s="310"/>
      <c r="UJ7" s="310"/>
      <c r="UK7" s="310"/>
      <c r="UL7" s="310"/>
      <c r="UM7" s="310"/>
      <c r="UN7" s="310"/>
      <c r="UO7" s="310"/>
      <c r="UP7" s="310"/>
      <c r="UQ7" s="310"/>
      <c r="UR7" s="310"/>
      <c r="US7" s="310"/>
      <c r="UT7" s="310"/>
      <c r="UU7" s="310"/>
      <c r="UV7" s="310"/>
      <c r="UW7" s="310"/>
      <c r="UX7" s="310"/>
      <c r="UY7" s="310"/>
      <c r="UZ7" s="310"/>
      <c r="VA7" s="310"/>
      <c r="VB7" s="310"/>
      <c r="VC7" s="310"/>
      <c r="VD7" s="310"/>
      <c r="VE7" s="310"/>
      <c r="VF7" s="310"/>
      <c r="VG7" s="310"/>
      <c r="VH7" s="310"/>
      <c r="VI7" s="310"/>
      <c r="VJ7" s="310"/>
      <c r="VK7" s="310"/>
      <c r="VL7" s="310"/>
      <c r="VM7" s="310"/>
      <c r="VN7" s="310"/>
      <c r="VO7" s="310"/>
      <c r="VP7" s="310"/>
      <c r="VQ7" s="310"/>
      <c r="VR7" s="310"/>
      <c r="VS7" s="310"/>
      <c r="VT7" s="310"/>
      <c r="VU7" s="310"/>
      <c r="VV7" s="310"/>
      <c r="VW7" s="310"/>
      <c r="VX7" s="310"/>
      <c r="VY7" s="310"/>
      <c r="VZ7" s="310"/>
      <c r="WA7" s="310"/>
      <c r="WB7" s="310"/>
      <c r="WC7" s="310"/>
      <c r="WD7" s="310"/>
      <c r="WE7" s="310"/>
      <c r="WF7" s="310"/>
      <c r="WG7" s="310"/>
      <c r="WH7" s="310"/>
      <c r="WI7" s="310"/>
      <c r="WJ7" s="310"/>
      <c r="WK7" s="310"/>
      <c r="WL7" s="310"/>
      <c r="WM7" s="310"/>
      <c r="WN7" s="310"/>
      <c r="WO7" s="310"/>
      <c r="WP7" s="310"/>
      <c r="WQ7" s="310"/>
      <c r="WR7" s="310"/>
      <c r="WS7" s="310"/>
      <c r="WT7" s="310"/>
      <c r="WU7" s="310"/>
      <c r="WV7" s="310"/>
      <c r="WW7" s="310"/>
      <c r="WX7" s="310"/>
      <c r="WY7" s="310"/>
      <c r="WZ7" s="310"/>
      <c r="XA7" s="310"/>
      <c r="XB7" s="310"/>
      <c r="XC7" s="310"/>
      <c r="XD7" s="310"/>
      <c r="XE7" s="310"/>
      <c r="XF7" s="310"/>
      <c r="XG7" s="310"/>
      <c r="XH7" s="310"/>
      <c r="XI7" s="310"/>
      <c r="XJ7" s="310"/>
      <c r="XK7" s="310"/>
      <c r="XL7" s="310"/>
      <c r="XM7" s="310"/>
      <c r="XN7" s="310"/>
      <c r="XO7" s="310"/>
      <c r="XP7" s="310"/>
      <c r="XQ7" s="310"/>
      <c r="XR7" s="310"/>
      <c r="XS7" s="310"/>
      <c r="XT7" s="310"/>
      <c r="XU7" s="310"/>
      <c r="XV7" s="310"/>
      <c r="XW7" s="310"/>
      <c r="XX7" s="310"/>
      <c r="XY7" s="310"/>
      <c r="XZ7" s="310"/>
      <c r="YA7" s="310"/>
      <c r="YB7" s="310"/>
      <c r="YC7" s="310"/>
      <c r="YD7" s="310"/>
      <c r="YE7" s="310"/>
      <c r="YF7" s="310"/>
      <c r="YG7" s="310"/>
      <c r="YH7" s="310"/>
      <c r="YI7" s="310"/>
      <c r="YJ7" s="310"/>
      <c r="YK7" s="310"/>
      <c r="YL7" s="310"/>
      <c r="YM7" s="310"/>
      <c r="YN7" s="310"/>
      <c r="YO7" s="310"/>
      <c r="YP7" s="310"/>
      <c r="YQ7" s="310"/>
      <c r="YR7" s="310"/>
      <c r="YS7" s="310"/>
      <c r="YT7" s="310"/>
      <c r="YU7" s="310"/>
      <c r="YV7" s="310"/>
      <c r="YW7" s="310"/>
      <c r="YX7" s="310"/>
      <c r="YY7" s="310"/>
      <c r="YZ7" s="310"/>
      <c r="ZA7" s="310"/>
      <c r="ZB7" s="310"/>
      <c r="ZC7" s="310"/>
      <c r="ZD7" s="310"/>
      <c r="ZE7" s="310"/>
      <c r="ZF7" s="310"/>
      <c r="ZG7" s="310"/>
      <c r="ZH7" s="310"/>
      <c r="ZI7" s="310"/>
      <c r="ZJ7" s="310"/>
      <c r="ZK7" s="310"/>
      <c r="ZL7" s="310"/>
      <c r="ZM7" s="310"/>
      <c r="ZN7" s="310"/>
      <c r="ZO7" s="310"/>
      <c r="ZP7" s="310"/>
      <c r="ZQ7" s="310"/>
      <c r="ZR7" s="310"/>
      <c r="ZS7" s="310"/>
      <c r="ZT7" s="310"/>
      <c r="ZU7" s="310"/>
      <c r="ZV7" s="310"/>
      <c r="ZW7" s="310"/>
      <c r="ZX7" s="310"/>
      <c r="ZY7" s="310"/>
      <c r="ZZ7" s="310"/>
      <c r="AAA7" s="310"/>
      <c r="AAB7" s="310"/>
      <c r="AAC7" s="310"/>
      <c r="AAD7" s="310"/>
      <c r="AAE7" s="310"/>
      <c r="AAF7" s="310"/>
      <c r="AAG7" s="310"/>
      <c r="AAH7" s="310"/>
      <c r="AAI7" s="310"/>
      <c r="AAJ7" s="310"/>
      <c r="AAK7" s="310"/>
      <c r="AAL7" s="310"/>
      <c r="AAM7" s="310"/>
      <c r="AAN7" s="310"/>
      <c r="AAO7" s="310"/>
      <c r="AAP7" s="310"/>
      <c r="AAQ7" s="310"/>
      <c r="AAR7" s="310"/>
      <c r="AAS7" s="310"/>
      <c r="AAT7" s="310"/>
      <c r="AAU7" s="310"/>
      <c r="AAV7" s="310"/>
      <c r="AAW7" s="310"/>
      <c r="AAX7" s="310"/>
      <c r="AAY7" s="310"/>
      <c r="AAZ7" s="310"/>
      <c r="ABA7" s="310"/>
      <c r="ABB7" s="310"/>
      <c r="ABC7" s="310"/>
      <c r="ABD7" s="310"/>
      <c r="ABE7" s="310"/>
      <c r="ABF7" s="310"/>
      <c r="ABG7" s="310"/>
      <c r="ABH7" s="310"/>
      <c r="ABI7" s="310"/>
      <c r="ABJ7" s="310"/>
      <c r="ABK7" s="310"/>
      <c r="ABL7" s="310"/>
      <c r="ABM7" s="310"/>
      <c r="ABN7" s="310"/>
      <c r="ABO7" s="310"/>
      <c r="ABP7" s="310"/>
      <c r="ABQ7" s="310"/>
      <c r="ABR7" s="310"/>
      <c r="ABS7" s="310"/>
      <c r="ABT7" s="310"/>
      <c r="ABU7" s="310"/>
      <c r="ABV7" s="310"/>
      <c r="ABW7" s="310"/>
      <c r="ABX7" s="310"/>
      <c r="ABY7" s="310"/>
      <c r="ABZ7" s="310"/>
      <c r="ACA7" s="310"/>
      <c r="ACB7" s="310"/>
      <c r="ACC7" s="310"/>
      <c r="ACD7" s="310"/>
      <c r="ACE7" s="310"/>
      <c r="ACF7" s="310"/>
      <c r="ACG7" s="310"/>
      <c r="ACH7" s="310"/>
      <c r="ACI7" s="310"/>
      <c r="ACJ7" s="310"/>
      <c r="ACK7" s="310"/>
      <c r="ACL7" s="310"/>
      <c r="ACM7" s="310"/>
      <c r="ACN7" s="310"/>
      <c r="ACO7" s="310"/>
      <c r="ACP7" s="310"/>
      <c r="ACQ7" s="310"/>
      <c r="ACR7" s="310"/>
      <c r="ACS7" s="310"/>
      <c r="ACT7" s="310"/>
      <c r="ACU7" s="310"/>
      <c r="ACV7" s="310"/>
      <c r="ACW7" s="310"/>
      <c r="ACX7" s="310"/>
      <c r="ACY7" s="310"/>
      <c r="ACZ7" s="310"/>
      <c r="ADA7" s="310"/>
      <c r="ADB7" s="310"/>
      <c r="ADC7" s="310"/>
      <c r="ADD7" s="310"/>
      <c r="ADE7" s="310"/>
      <c r="ADF7" s="310"/>
      <c r="ADG7" s="310"/>
      <c r="ADH7" s="310"/>
      <c r="ADI7" s="310"/>
      <c r="ADJ7" s="310"/>
      <c r="ADK7" s="310"/>
      <c r="ADL7" s="310"/>
      <c r="ADM7" s="310"/>
      <c r="ADN7" s="310"/>
      <c r="ADO7" s="310"/>
      <c r="ADP7" s="310"/>
      <c r="ADQ7" s="310"/>
      <c r="ADR7" s="310"/>
      <c r="ADS7" s="310"/>
      <c r="ADT7" s="310"/>
      <c r="ADU7" s="310"/>
      <c r="ADV7" s="310"/>
      <c r="ADW7" s="310"/>
      <c r="ADX7" s="310"/>
      <c r="ADY7" s="310"/>
      <c r="ADZ7" s="310"/>
      <c r="AEA7" s="310"/>
      <c r="AEB7" s="310"/>
      <c r="AEC7" s="310"/>
      <c r="AED7" s="310"/>
      <c r="AEE7" s="310"/>
      <c r="AEF7" s="310"/>
      <c r="AEG7" s="310"/>
      <c r="AEH7" s="310"/>
      <c r="AEI7" s="310"/>
      <c r="AEJ7" s="310"/>
      <c r="AEK7" s="310"/>
      <c r="AEL7" s="310"/>
      <c r="AEM7" s="310"/>
      <c r="AEN7" s="310"/>
      <c r="AEO7" s="310"/>
      <c r="AEP7" s="310"/>
      <c r="AEQ7" s="310"/>
      <c r="AER7" s="310"/>
      <c r="AES7" s="310"/>
      <c r="AET7" s="310"/>
      <c r="AEU7" s="310"/>
      <c r="AEV7" s="310"/>
      <c r="AEW7" s="310"/>
      <c r="AEX7" s="310"/>
      <c r="AEY7" s="310"/>
      <c r="AEZ7" s="310"/>
      <c r="AFA7" s="310"/>
      <c r="AFB7" s="310"/>
      <c r="AFC7" s="310"/>
      <c r="AFD7" s="310"/>
      <c r="AFE7" s="310"/>
      <c r="AFF7" s="310"/>
      <c r="AFG7" s="310"/>
      <c r="AFH7" s="310"/>
      <c r="AFI7" s="310"/>
      <c r="AFJ7" s="310"/>
      <c r="AFK7" s="310"/>
      <c r="AFL7" s="310"/>
      <c r="AFM7" s="310"/>
      <c r="AFN7" s="310"/>
      <c r="AFO7" s="310"/>
      <c r="AFP7" s="310"/>
      <c r="AFQ7" s="310"/>
      <c r="AFR7" s="310"/>
      <c r="AFS7" s="310"/>
      <c r="AFT7" s="310"/>
      <c r="AFU7" s="310"/>
      <c r="AFV7" s="310"/>
      <c r="AFW7" s="310"/>
      <c r="AFX7" s="310"/>
      <c r="AFY7" s="310"/>
      <c r="AFZ7" s="310"/>
      <c r="AGA7" s="310"/>
      <c r="AGB7" s="310"/>
      <c r="AGC7" s="310"/>
      <c r="AGD7" s="310"/>
      <c r="AGE7" s="310"/>
      <c r="AGF7" s="310"/>
      <c r="AGG7" s="310"/>
      <c r="AGH7" s="310"/>
      <c r="AGI7" s="310"/>
      <c r="AGJ7" s="310"/>
      <c r="AGK7" s="310"/>
      <c r="AGL7" s="310"/>
      <c r="AGM7" s="310"/>
      <c r="AGN7" s="310"/>
      <c r="AGO7" s="310"/>
      <c r="AGP7" s="310"/>
      <c r="AGQ7" s="310"/>
      <c r="AGR7" s="310"/>
      <c r="AGS7" s="310"/>
      <c r="AGT7" s="310"/>
      <c r="AGU7" s="310"/>
      <c r="AGV7" s="310"/>
      <c r="AGW7" s="310"/>
      <c r="AGX7" s="310"/>
      <c r="AGY7" s="310"/>
      <c r="AGZ7" s="310"/>
      <c r="AHA7" s="310"/>
      <c r="AHB7" s="310"/>
      <c r="AHC7" s="310"/>
      <c r="AHD7" s="310"/>
      <c r="AHE7" s="310"/>
      <c r="AHF7" s="310"/>
      <c r="AHG7" s="310"/>
      <c r="AHH7" s="310"/>
      <c r="AHI7" s="310"/>
      <c r="AHJ7" s="310"/>
      <c r="AHK7" s="310"/>
      <c r="AHL7" s="310"/>
      <c r="AHM7" s="310"/>
      <c r="AHN7" s="310"/>
      <c r="AHO7" s="310"/>
      <c r="AHP7" s="310"/>
      <c r="AHQ7" s="310"/>
      <c r="AHR7" s="310"/>
      <c r="AHS7" s="310"/>
      <c r="AHT7" s="310"/>
      <c r="AHU7" s="310"/>
      <c r="AHV7" s="310"/>
      <c r="AHW7" s="310"/>
      <c r="AHX7" s="310"/>
      <c r="AHY7" s="310"/>
      <c r="AHZ7" s="310"/>
      <c r="AIA7" s="310"/>
      <c r="AIB7" s="310"/>
      <c r="AIC7" s="310"/>
      <c r="AID7" s="310"/>
      <c r="AIE7" s="310"/>
      <c r="AIF7" s="310"/>
      <c r="AIG7" s="310"/>
      <c r="AIH7" s="310"/>
      <c r="AII7" s="310"/>
      <c r="AIJ7" s="310"/>
      <c r="AIK7" s="310"/>
      <c r="AIL7" s="310"/>
      <c r="AIM7" s="310"/>
      <c r="AIN7" s="310"/>
      <c r="AIO7" s="310"/>
      <c r="AIP7" s="310"/>
      <c r="AIQ7" s="310"/>
      <c r="AIR7" s="310"/>
      <c r="AIS7" s="310"/>
      <c r="AIT7" s="310"/>
      <c r="AIU7" s="310"/>
      <c r="AIV7" s="310"/>
      <c r="AIW7" s="310"/>
      <c r="AIX7" s="310"/>
      <c r="AIY7" s="310"/>
      <c r="AIZ7" s="310"/>
      <c r="AJA7" s="310"/>
      <c r="AJB7" s="310"/>
      <c r="AJC7" s="310"/>
      <c r="AJD7" s="310"/>
      <c r="AJE7" s="310"/>
      <c r="AJF7" s="310"/>
      <c r="AJG7" s="310"/>
      <c r="AJH7" s="310"/>
      <c r="AJI7" s="310"/>
      <c r="AJJ7" s="310"/>
      <c r="AJK7" s="310"/>
      <c r="AJL7" s="310"/>
      <c r="AJM7" s="310"/>
      <c r="AJN7" s="310"/>
      <c r="AJO7" s="310"/>
      <c r="AJP7" s="310"/>
      <c r="AJQ7" s="310"/>
      <c r="AJR7" s="310"/>
      <c r="AJS7" s="310"/>
      <c r="AJT7" s="310"/>
      <c r="AJU7" s="310"/>
      <c r="AJV7" s="310"/>
      <c r="AJW7" s="310"/>
      <c r="AJX7" s="310"/>
      <c r="AJY7" s="310"/>
      <c r="AJZ7" s="310"/>
      <c r="AKA7" s="310"/>
      <c r="AKB7" s="310"/>
      <c r="AKC7" s="310"/>
      <c r="AKD7" s="310"/>
      <c r="AKE7" s="310"/>
      <c r="AKF7" s="310"/>
      <c r="AKG7" s="310"/>
      <c r="AKH7" s="310"/>
      <c r="AKI7" s="310"/>
      <c r="AKJ7" s="310"/>
      <c r="AKK7" s="310"/>
      <c r="AKL7" s="310"/>
      <c r="AKM7" s="310"/>
      <c r="AKN7" s="310"/>
      <c r="AKO7" s="310"/>
      <c r="AKP7" s="310"/>
      <c r="AKQ7" s="310"/>
      <c r="AKR7" s="310"/>
      <c r="AKS7" s="310"/>
      <c r="AKT7" s="310"/>
      <c r="AKU7" s="310"/>
      <c r="AKV7" s="310"/>
      <c r="AKW7" s="310"/>
      <c r="AKX7" s="310"/>
      <c r="AKY7" s="310"/>
      <c r="AKZ7" s="310"/>
      <c r="ALA7" s="310"/>
      <c r="ALB7" s="310"/>
      <c r="ALC7" s="310"/>
      <c r="ALD7" s="310"/>
      <c r="ALE7" s="310"/>
      <c r="ALF7" s="310"/>
      <c r="ALG7" s="310"/>
      <c r="ALH7" s="310"/>
      <c r="ALI7" s="310"/>
      <c r="ALJ7" s="310"/>
      <c r="ALK7" s="310"/>
      <c r="ALL7" s="310"/>
      <c r="ALM7" s="310"/>
      <c r="ALN7" s="310"/>
      <c r="ALO7" s="310"/>
      <c r="ALP7" s="310"/>
      <c r="ALQ7" s="310"/>
      <c r="ALR7" s="310"/>
      <c r="ALS7" s="310"/>
      <c r="ALT7" s="310"/>
      <c r="ALU7" s="310"/>
      <c r="ALV7" s="310"/>
      <c r="ALW7" s="310"/>
      <c r="ALX7" s="310"/>
      <c r="ALY7" s="310"/>
      <c r="ALZ7" s="310"/>
      <c r="AMA7" s="310"/>
      <c r="AMB7" s="310"/>
      <c r="AMC7" s="310"/>
      <c r="AMD7" s="310"/>
      <c r="AME7" s="310"/>
      <c r="AMF7" s="310"/>
      <c r="AMG7" s="310"/>
      <c r="AMH7" s="310"/>
      <c r="AMI7" s="310"/>
      <c r="AMJ7" s="310"/>
      <c r="AMK7" s="310"/>
    </row>
    <row r="8" spans="1:1025">
      <c r="A8" s="1054" t="s">
        <v>7</v>
      </c>
      <c r="B8" s="1055"/>
      <c r="C8" s="1055"/>
      <c r="D8" s="315"/>
      <c r="E8" s="316">
        <v>2</v>
      </c>
      <c r="F8" s="317"/>
      <c r="G8" s="318" t="str">
        <f>IF(E8=1,"Lucro Real",IF(E8=2,"Lucro Presumido",IF(E8=3,"SIMPLES-Anexo III",IF(E8=4,"SIMPLES-Anexo IV","RT Inválido"))))</f>
        <v>Lucro Presumido</v>
      </c>
      <c r="H8" s="314"/>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c r="FD8" s="310"/>
      <c r="FE8" s="310"/>
      <c r="FF8" s="310"/>
      <c r="FG8" s="310"/>
      <c r="FH8" s="310"/>
      <c r="FI8" s="310"/>
      <c r="FJ8" s="310"/>
      <c r="FK8" s="310"/>
      <c r="FL8" s="310"/>
      <c r="FM8" s="310"/>
      <c r="FN8" s="310"/>
      <c r="FO8" s="310"/>
      <c r="FP8" s="310"/>
      <c r="FQ8" s="310"/>
      <c r="FR8" s="310"/>
      <c r="FS8" s="310"/>
      <c r="FT8" s="310"/>
      <c r="FU8" s="310"/>
      <c r="FV8" s="310"/>
      <c r="FW8" s="310"/>
      <c r="FX8" s="310"/>
      <c r="FY8" s="310"/>
      <c r="FZ8" s="310"/>
      <c r="GA8" s="310"/>
      <c r="GB8" s="310"/>
      <c r="GC8" s="310"/>
      <c r="GD8" s="310"/>
      <c r="GE8" s="310"/>
      <c r="GF8" s="310"/>
      <c r="GG8" s="310"/>
      <c r="GH8" s="310"/>
      <c r="GI8" s="310"/>
      <c r="GJ8" s="310"/>
      <c r="GK8" s="310"/>
      <c r="GL8" s="310"/>
      <c r="GM8" s="310"/>
      <c r="GN8" s="310"/>
      <c r="GO8" s="310"/>
      <c r="GP8" s="310"/>
      <c r="GQ8" s="310"/>
      <c r="GR8" s="310"/>
      <c r="GS8" s="310"/>
      <c r="GT8" s="310"/>
      <c r="GU8" s="310"/>
      <c r="GV8" s="310"/>
      <c r="GW8" s="310"/>
      <c r="GX8" s="310"/>
      <c r="GY8" s="310"/>
      <c r="GZ8" s="310"/>
      <c r="HA8" s="310"/>
      <c r="HB8" s="310"/>
      <c r="HC8" s="310"/>
      <c r="HD8" s="310"/>
      <c r="HE8" s="310"/>
      <c r="HF8" s="310"/>
      <c r="HG8" s="310"/>
      <c r="HH8" s="310"/>
      <c r="HI8" s="310"/>
      <c r="HJ8" s="310"/>
      <c r="HK8" s="310"/>
      <c r="HL8" s="310"/>
      <c r="HM8" s="310"/>
      <c r="HN8" s="310"/>
      <c r="HO8" s="310"/>
      <c r="HP8" s="310"/>
      <c r="HQ8" s="310"/>
      <c r="HR8" s="310"/>
      <c r="HS8" s="310"/>
      <c r="HT8" s="310"/>
      <c r="HU8" s="310"/>
      <c r="HV8" s="310"/>
      <c r="HW8" s="310"/>
      <c r="HX8" s="310"/>
      <c r="HY8" s="310"/>
      <c r="HZ8" s="310"/>
      <c r="IA8" s="310"/>
      <c r="IB8" s="310"/>
      <c r="IC8" s="310"/>
      <c r="ID8" s="310"/>
      <c r="IE8" s="310"/>
      <c r="IF8" s="310"/>
      <c r="IG8" s="310"/>
      <c r="IH8" s="310"/>
      <c r="II8" s="310"/>
      <c r="IJ8" s="310"/>
      <c r="IK8" s="310"/>
      <c r="IL8" s="310"/>
      <c r="IM8" s="310"/>
      <c r="IN8" s="310"/>
      <c r="IO8" s="310"/>
      <c r="IP8" s="310"/>
      <c r="IQ8" s="310"/>
      <c r="IR8" s="310"/>
      <c r="IS8" s="310"/>
      <c r="IT8" s="310"/>
      <c r="IU8" s="310"/>
      <c r="IV8" s="310"/>
      <c r="IW8" s="310"/>
      <c r="IX8" s="310"/>
      <c r="IY8" s="310"/>
      <c r="IZ8" s="310"/>
      <c r="JA8" s="310"/>
      <c r="JB8" s="310"/>
      <c r="JC8" s="310"/>
      <c r="JD8" s="310"/>
      <c r="JE8" s="310"/>
      <c r="JF8" s="310"/>
      <c r="JG8" s="310"/>
      <c r="JH8" s="310"/>
      <c r="JI8" s="310"/>
      <c r="JJ8" s="310"/>
      <c r="JK8" s="310"/>
      <c r="JL8" s="310"/>
      <c r="JM8" s="310"/>
      <c r="JN8" s="310"/>
      <c r="JO8" s="310"/>
      <c r="JP8" s="310"/>
      <c r="JQ8" s="310"/>
      <c r="JR8" s="310"/>
      <c r="JS8" s="310"/>
      <c r="JT8" s="310"/>
      <c r="JU8" s="310"/>
      <c r="JV8" s="310"/>
      <c r="JW8" s="310"/>
      <c r="JX8" s="310"/>
      <c r="JY8" s="310"/>
      <c r="JZ8" s="310"/>
      <c r="KA8" s="310"/>
      <c r="KB8" s="310"/>
      <c r="KC8" s="310"/>
      <c r="KD8" s="310"/>
      <c r="KE8" s="310"/>
      <c r="KF8" s="310"/>
      <c r="KG8" s="310"/>
      <c r="KH8" s="310"/>
      <c r="KI8" s="310"/>
      <c r="KJ8" s="310"/>
      <c r="KK8" s="310"/>
      <c r="KL8" s="310"/>
      <c r="KM8" s="310"/>
      <c r="KN8" s="310"/>
      <c r="KO8" s="310"/>
      <c r="KP8" s="310"/>
      <c r="KQ8" s="310"/>
      <c r="KR8" s="310"/>
      <c r="KS8" s="310"/>
      <c r="KT8" s="310"/>
      <c r="KU8" s="310"/>
      <c r="KV8" s="310"/>
      <c r="KW8" s="310"/>
      <c r="KX8" s="310"/>
      <c r="KY8" s="310"/>
      <c r="KZ8" s="310"/>
      <c r="LA8" s="310"/>
      <c r="LB8" s="310"/>
      <c r="LC8" s="310"/>
      <c r="LD8" s="310"/>
      <c r="LE8" s="310"/>
      <c r="LF8" s="310"/>
      <c r="LG8" s="310"/>
      <c r="LH8" s="310"/>
      <c r="LI8" s="310"/>
      <c r="LJ8" s="310"/>
      <c r="LK8" s="310"/>
      <c r="LL8" s="310"/>
      <c r="LM8" s="310"/>
      <c r="LN8" s="310"/>
      <c r="LO8" s="310"/>
      <c r="LP8" s="310"/>
      <c r="LQ8" s="310"/>
      <c r="LR8" s="310"/>
      <c r="LS8" s="310"/>
      <c r="LT8" s="310"/>
      <c r="LU8" s="310"/>
      <c r="LV8" s="310"/>
      <c r="LW8" s="310"/>
      <c r="LX8" s="310"/>
      <c r="LY8" s="310"/>
      <c r="LZ8" s="310"/>
      <c r="MA8" s="310"/>
      <c r="MB8" s="310"/>
      <c r="MC8" s="310"/>
      <c r="MD8" s="310"/>
      <c r="ME8" s="310"/>
      <c r="MF8" s="310"/>
      <c r="MG8" s="310"/>
      <c r="MH8" s="310"/>
      <c r="MI8" s="310"/>
      <c r="MJ8" s="310"/>
      <c r="MK8" s="310"/>
      <c r="ML8" s="310"/>
      <c r="MM8" s="310"/>
      <c r="MN8" s="310"/>
      <c r="MO8" s="310"/>
      <c r="MP8" s="310"/>
      <c r="MQ8" s="310"/>
      <c r="MR8" s="310"/>
      <c r="MS8" s="310"/>
      <c r="MT8" s="310"/>
      <c r="MU8" s="310"/>
      <c r="MV8" s="310"/>
      <c r="MW8" s="310"/>
      <c r="MX8" s="310"/>
      <c r="MY8" s="310"/>
      <c r="MZ8" s="310"/>
      <c r="NA8" s="310"/>
      <c r="NB8" s="310"/>
      <c r="NC8" s="310"/>
      <c r="ND8" s="310"/>
      <c r="NE8" s="310"/>
      <c r="NF8" s="310"/>
      <c r="NG8" s="310"/>
      <c r="NH8" s="310"/>
      <c r="NI8" s="310"/>
      <c r="NJ8" s="310"/>
      <c r="NK8" s="310"/>
      <c r="NL8" s="310"/>
      <c r="NM8" s="310"/>
      <c r="NN8" s="310"/>
      <c r="NO8" s="310"/>
      <c r="NP8" s="310"/>
      <c r="NQ8" s="310"/>
      <c r="NR8" s="310"/>
      <c r="NS8" s="310"/>
      <c r="NT8" s="310"/>
      <c r="NU8" s="310"/>
      <c r="NV8" s="310"/>
      <c r="NW8" s="310"/>
      <c r="NX8" s="310"/>
      <c r="NY8" s="310"/>
      <c r="NZ8" s="310"/>
      <c r="OA8" s="310"/>
      <c r="OB8" s="310"/>
      <c r="OC8" s="310"/>
      <c r="OD8" s="310"/>
      <c r="OE8" s="310"/>
      <c r="OF8" s="310"/>
      <c r="OG8" s="310"/>
      <c r="OH8" s="310"/>
      <c r="OI8" s="310"/>
      <c r="OJ8" s="310"/>
      <c r="OK8" s="310"/>
      <c r="OL8" s="310"/>
      <c r="OM8" s="310"/>
      <c r="ON8" s="310"/>
      <c r="OO8" s="310"/>
      <c r="OP8" s="310"/>
      <c r="OQ8" s="310"/>
      <c r="OR8" s="310"/>
      <c r="OS8" s="310"/>
      <c r="OT8" s="310"/>
      <c r="OU8" s="310"/>
      <c r="OV8" s="310"/>
      <c r="OW8" s="310"/>
      <c r="OX8" s="310"/>
      <c r="OY8" s="310"/>
      <c r="OZ8" s="310"/>
      <c r="PA8" s="310"/>
      <c r="PB8" s="310"/>
      <c r="PC8" s="310"/>
      <c r="PD8" s="310"/>
      <c r="PE8" s="310"/>
      <c r="PF8" s="310"/>
      <c r="PG8" s="310"/>
      <c r="PH8" s="310"/>
      <c r="PI8" s="310"/>
      <c r="PJ8" s="310"/>
      <c r="PK8" s="310"/>
      <c r="PL8" s="310"/>
      <c r="PM8" s="310"/>
      <c r="PN8" s="310"/>
      <c r="PO8" s="310"/>
      <c r="PP8" s="310"/>
      <c r="PQ8" s="310"/>
      <c r="PR8" s="310"/>
      <c r="PS8" s="310"/>
      <c r="PT8" s="310"/>
      <c r="PU8" s="310"/>
      <c r="PV8" s="310"/>
      <c r="PW8" s="310"/>
      <c r="PX8" s="310"/>
      <c r="PY8" s="310"/>
      <c r="PZ8" s="310"/>
      <c r="QA8" s="310"/>
      <c r="QB8" s="310"/>
      <c r="QC8" s="310"/>
      <c r="QD8" s="310"/>
      <c r="QE8" s="310"/>
      <c r="QF8" s="310"/>
      <c r="QG8" s="310"/>
      <c r="QH8" s="310"/>
      <c r="QI8" s="310"/>
      <c r="QJ8" s="310"/>
      <c r="QK8" s="310"/>
      <c r="QL8" s="310"/>
      <c r="QM8" s="310"/>
      <c r="QN8" s="310"/>
      <c r="QO8" s="310"/>
      <c r="QP8" s="310"/>
      <c r="QQ8" s="310"/>
      <c r="QR8" s="310"/>
      <c r="QS8" s="310"/>
      <c r="QT8" s="310"/>
      <c r="QU8" s="310"/>
      <c r="QV8" s="310"/>
      <c r="QW8" s="310"/>
      <c r="QX8" s="310"/>
      <c r="QY8" s="310"/>
      <c r="QZ8" s="310"/>
      <c r="RA8" s="310"/>
      <c r="RB8" s="310"/>
      <c r="RC8" s="310"/>
      <c r="RD8" s="310"/>
      <c r="RE8" s="310"/>
      <c r="RF8" s="310"/>
      <c r="RG8" s="310"/>
      <c r="RH8" s="310"/>
      <c r="RI8" s="310"/>
      <c r="RJ8" s="310"/>
      <c r="RK8" s="310"/>
      <c r="RL8" s="310"/>
      <c r="RM8" s="310"/>
      <c r="RN8" s="310"/>
      <c r="RO8" s="310"/>
      <c r="RP8" s="310"/>
      <c r="RQ8" s="310"/>
      <c r="RR8" s="310"/>
      <c r="RS8" s="310"/>
      <c r="RT8" s="310"/>
      <c r="RU8" s="310"/>
      <c r="RV8" s="310"/>
      <c r="RW8" s="310"/>
      <c r="RX8" s="310"/>
      <c r="RY8" s="310"/>
      <c r="RZ8" s="310"/>
      <c r="SA8" s="310"/>
      <c r="SB8" s="310"/>
      <c r="SC8" s="310"/>
      <c r="SD8" s="310"/>
      <c r="SE8" s="310"/>
      <c r="SF8" s="310"/>
      <c r="SG8" s="310"/>
      <c r="SH8" s="310"/>
      <c r="SI8" s="310"/>
      <c r="SJ8" s="310"/>
      <c r="SK8" s="310"/>
      <c r="SL8" s="310"/>
      <c r="SM8" s="310"/>
      <c r="SN8" s="310"/>
      <c r="SO8" s="310"/>
      <c r="SP8" s="310"/>
      <c r="SQ8" s="310"/>
      <c r="SR8" s="310"/>
      <c r="SS8" s="310"/>
      <c r="ST8" s="310"/>
      <c r="SU8" s="310"/>
      <c r="SV8" s="310"/>
      <c r="SW8" s="310"/>
      <c r="SX8" s="310"/>
      <c r="SY8" s="310"/>
      <c r="SZ8" s="310"/>
      <c r="TA8" s="310"/>
      <c r="TB8" s="310"/>
      <c r="TC8" s="310"/>
      <c r="TD8" s="310"/>
      <c r="TE8" s="310"/>
      <c r="TF8" s="310"/>
      <c r="TG8" s="310"/>
      <c r="TH8" s="310"/>
      <c r="TI8" s="310"/>
      <c r="TJ8" s="310"/>
      <c r="TK8" s="310"/>
      <c r="TL8" s="310"/>
      <c r="TM8" s="310"/>
      <c r="TN8" s="310"/>
      <c r="TO8" s="310"/>
      <c r="TP8" s="310"/>
      <c r="TQ8" s="310"/>
      <c r="TR8" s="310"/>
      <c r="TS8" s="310"/>
      <c r="TT8" s="310"/>
      <c r="TU8" s="310"/>
      <c r="TV8" s="310"/>
      <c r="TW8" s="310"/>
      <c r="TX8" s="310"/>
      <c r="TY8" s="310"/>
      <c r="TZ8" s="310"/>
      <c r="UA8" s="310"/>
      <c r="UB8" s="310"/>
      <c r="UC8" s="310"/>
      <c r="UD8" s="310"/>
      <c r="UE8" s="310"/>
      <c r="UF8" s="310"/>
      <c r="UG8" s="310"/>
      <c r="UH8" s="310"/>
      <c r="UI8" s="310"/>
      <c r="UJ8" s="310"/>
      <c r="UK8" s="310"/>
      <c r="UL8" s="310"/>
      <c r="UM8" s="310"/>
      <c r="UN8" s="310"/>
      <c r="UO8" s="310"/>
      <c r="UP8" s="310"/>
      <c r="UQ8" s="310"/>
      <c r="UR8" s="310"/>
      <c r="US8" s="310"/>
      <c r="UT8" s="310"/>
      <c r="UU8" s="310"/>
      <c r="UV8" s="310"/>
      <c r="UW8" s="310"/>
      <c r="UX8" s="310"/>
      <c r="UY8" s="310"/>
      <c r="UZ8" s="310"/>
      <c r="VA8" s="310"/>
      <c r="VB8" s="310"/>
      <c r="VC8" s="310"/>
      <c r="VD8" s="310"/>
      <c r="VE8" s="310"/>
      <c r="VF8" s="310"/>
      <c r="VG8" s="310"/>
      <c r="VH8" s="310"/>
      <c r="VI8" s="310"/>
      <c r="VJ8" s="310"/>
      <c r="VK8" s="310"/>
      <c r="VL8" s="310"/>
      <c r="VM8" s="310"/>
      <c r="VN8" s="310"/>
      <c r="VO8" s="310"/>
      <c r="VP8" s="310"/>
      <c r="VQ8" s="310"/>
      <c r="VR8" s="310"/>
      <c r="VS8" s="310"/>
      <c r="VT8" s="310"/>
      <c r="VU8" s="310"/>
      <c r="VV8" s="310"/>
      <c r="VW8" s="310"/>
      <c r="VX8" s="310"/>
      <c r="VY8" s="310"/>
      <c r="VZ8" s="310"/>
      <c r="WA8" s="310"/>
      <c r="WB8" s="310"/>
      <c r="WC8" s="310"/>
      <c r="WD8" s="310"/>
      <c r="WE8" s="310"/>
      <c r="WF8" s="310"/>
      <c r="WG8" s="310"/>
      <c r="WH8" s="310"/>
      <c r="WI8" s="310"/>
      <c r="WJ8" s="310"/>
      <c r="WK8" s="310"/>
      <c r="WL8" s="310"/>
      <c r="WM8" s="310"/>
      <c r="WN8" s="310"/>
      <c r="WO8" s="310"/>
      <c r="WP8" s="310"/>
      <c r="WQ8" s="310"/>
      <c r="WR8" s="310"/>
      <c r="WS8" s="310"/>
      <c r="WT8" s="310"/>
      <c r="WU8" s="310"/>
      <c r="WV8" s="310"/>
      <c r="WW8" s="310"/>
      <c r="WX8" s="310"/>
      <c r="WY8" s="310"/>
      <c r="WZ8" s="310"/>
      <c r="XA8" s="310"/>
      <c r="XB8" s="310"/>
      <c r="XC8" s="310"/>
      <c r="XD8" s="310"/>
      <c r="XE8" s="310"/>
      <c r="XF8" s="310"/>
      <c r="XG8" s="310"/>
      <c r="XH8" s="310"/>
      <c r="XI8" s="310"/>
      <c r="XJ8" s="310"/>
      <c r="XK8" s="310"/>
      <c r="XL8" s="310"/>
      <c r="XM8" s="310"/>
      <c r="XN8" s="310"/>
      <c r="XO8" s="310"/>
      <c r="XP8" s="310"/>
      <c r="XQ8" s="310"/>
      <c r="XR8" s="310"/>
      <c r="XS8" s="310"/>
      <c r="XT8" s="310"/>
      <c r="XU8" s="310"/>
      <c r="XV8" s="310"/>
      <c r="XW8" s="310"/>
      <c r="XX8" s="310"/>
      <c r="XY8" s="310"/>
      <c r="XZ8" s="310"/>
      <c r="YA8" s="310"/>
      <c r="YB8" s="310"/>
      <c r="YC8" s="310"/>
      <c r="YD8" s="310"/>
      <c r="YE8" s="310"/>
      <c r="YF8" s="310"/>
      <c r="YG8" s="310"/>
      <c r="YH8" s="310"/>
      <c r="YI8" s="310"/>
      <c r="YJ8" s="310"/>
      <c r="YK8" s="310"/>
      <c r="YL8" s="310"/>
      <c r="YM8" s="310"/>
      <c r="YN8" s="310"/>
      <c r="YO8" s="310"/>
      <c r="YP8" s="310"/>
      <c r="YQ8" s="310"/>
      <c r="YR8" s="310"/>
      <c r="YS8" s="310"/>
      <c r="YT8" s="310"/>
      <c r="YU8" s="310"/>
      <c r="YV8" s="310"/>
      <c r="YW8" s="310"/>
      <c r="YX8" s="310"/>
      <c r="YY8" s="310"/>
      <c r="YZ8" s="310"/>
      <c r="ZA8" s="310"/>
      <c r="ZB8" s="310"/>
      <c r="ZC8" s="310"/>
      <c r="ZD8" s="310"/>
      <c r="ZE8" s="310"/>
      <c r="ZF8" s="310"/>
      <c r="ZG8" s="310"/>
      <c r="ZH8" s="310"/>
      <c r="ZI8" s="310"/>
      <c r="ZJ8" s="310"/>
      <c r="ZK8" s="310"/>
      <c r="ZL8" s="310"/>
      <c r="ZM8" s="310"/>
      <c r="ZN8" s="310"/>
      <c r="ZO8" s="310"/>
      <c r="ZP8" s="310"/>
      <c r="ZQ8" s="310"/>
      <c r="ZR8" s="310"/>
      <c r="ZS8" s="310"/>
      <c r="ZT8" s="310"/>
      <c r="ZU8" s="310"/>
      <c r="ZV8" s="310"/>
      <c r="ZW8" s="310"/>
      <c r="ZX8" s="310"/>
      <c r="ZY8" s="310"/>
      <c r="ZZ8" s="310"/>
      <c r="AAA8" s="310"/>
      <c r="AAB8" s="310"/>
      <c r="AAC8" s="310"/>
      <c r="AAD8" s="310"/>
      <c r="AAE8" s="310"/>
      <c r="AAF8" s="310"/>
      <c r="AAG8" s="310"/>
      <c r="AAH8" s="310"/>
      <c r="AAI8" s="310"/>
      <c r="AAJ8" s="310"/>
      <c r="AAK8" s="310"/>
      <c r="AAL8" s="310"/>
      <c r="AAM8" s="310"/>
      <c r="AAN8" s="310"/>
      <c r="AAO8" s="310"/>
      <c r="AAP8" s="310"/>
      <c r="AAQ8" s="310"/>
      <c r="AAR8" s="310"/>
      <c r="AAS8" s="310"/>
      <c r="AAT8" s="310"/>
      <c r="AAU8" s="310"/>
      <c r="AAV8" s="310"/>
      <c r="AAW8" s="310"/>
      <c r="AAX8" s="310"/>
      <c r="AAY8" s="310"/>
      <c r="AAZ8" s="310"/>
      <c r="ABA8" s="310"/>
      <c r="ABB8" s="310"/>
      <c r="ABC8" s="310"/>
      <c r="ABD8" s="310"/>
      <c r="ABE8" s="310"/>
      <c r="ABF8" s="310"/>
      <c r="ABG8" s="310"/>
      <c r="ABH8" s="310"/>
      <c r="ABI8" s="310"/>
      <c r="ABJ8" s="310"/>
      <c r="ABK8" s="310"/>
      <c r="ABL8" s="310"/>
      <c r="ABM8" s="310"/>
      <c r="ABN8" s="310"/>
      <c r="ABO8" s="310"/>
      <c r="ABP8" s="310"/>
      <c r="ABQ8" s="310"/>
      <c r="ABR8" s="310"/>
      <c r="ABS8" s="310"/>
      <c r="ABT8" s="310"/>
      <c r="ABU8" s="310"/>
      <c r="ABV8" s="310"/>
      <c r="ABW8" s="310"/>
      <c r="ABX8" s="310"/>
      <c r="ABY8" s="310"/>
      <c r="ABZ8" s="310"/>
      <c r="ACA8" s="310"/>
      <c r="ACB8" s="310"/>
      <c r="ACC8" s="310"/>
      <c r="ACD8" s="310"/>
      <c r="ACE8" s="310"/>
      <c r="ACF8" s="310"/>
      <c r="ACG8" s="310"/>
      <c r="ACH8" s="310"/>
      <c r="ACI8" s="310"/>
      <c r="ACJ8" s="310"/>
      <c r="ACK8" s="310"/>
      <c r="ACL8" s="310"/>
      <c r="ACM8" s="310"/>
      <c r="ACN8" s="310"/>
      <c r="ACO8" s="310"/>
      <c r="ACP8" s="310"/>
      <c r="ACQ8" s="310"/>
      <c r="ACR8" s="310"/>
      <c r="ACS8" s="310"/>
      <c r="ACT8" s="310"/>
      <c r="ACU8" s="310"/>
      <c r="ACV8" s="310"/>
      <c r="ACW8" s="310"/>
      <c r="ACX8" s="310"/>
      <c r="ACY8" s="310"/>
      <c r="ACZ8" s="310"/>
      <c r="ADA8" s="310"/>
      <c r="ADB8" s="310"/>
      <c r="ADC8" s="310"/>
      <c r="ADD8" s="310"/>
      <c r="ADE8" s="310"/>
      <c r="ADF8" s="310"/>
      <c r="ADG8" s="310"/>
      <c r="ADH8" s="310"/>
      <c r="ADI8" s="310"/>
      <c r="ADJ8" s="310"/>
      <c r="ADK8" s="310"/>
      <c r="ADL8" s="310"/>
      <c r="ADM8" s="310"/>
      <c r="ADN8" s="310"/>
      <c r="ADO8" s="310"/>
      <c r="ADP8" s="310"/>
      <c r="ADQ8" s="310"/>
      <c r="ADR8" s="310"/>
      <c r="ADS8" s="310"/>
      <c r="ADT8" s="310"/>
      <c r="ADU8" s="310"/>
      <c r="ADV8" s="310"/>
      <c r="ADW8" s="310"/>
      <c r="ADX8" s="310"/>
      <c r="ADY8" s="310"/>
      <c r="ADZ8" s="310"/>
      <c r="AEA8" s="310"/>
      <c r="AEB8" s="310"/>
      <c r="AEC8" s="310"/>
      <c r="AED8" s="310"/>
      <c r="AEE8" s="310"/>
      <c r="AEF8" s="310"/>
      <c r="AEG8" s="310"/>
      <c r="AEH8" s="310"/>
      <c r="AEI8" s="310"/>
      <c r="AEJ8" s="310"/>
      <c r="AEK8" s="310"/>
      <c r="AEL8" s="310"/>
      <c r="AEM8" s="310"/>
      <c r="AEN8" s="310"/>
      <c r="AEO8" s="310"/>
      <c r="AEP8" s="310"/>
      <c r="AEQ8" s="310"/>
      <c r="AER8" s="310"/>
      <c r="AES8" s="310"/>
      <c r="AET8" s="310"/>
      <c r="AEU8" s="310"/>
      <c r="AEV8" s="310"/>
      <c r="AEW8" s="310"/>
      <c r="AEX8" s="310"/>
      <c r="AEY8" s="310"/>
      <c r="AEZ8" s="310"/>
      <c r="AFA8" s="310"/>
      <c r="AFB8" s="310"/>
      <c r="AFC8" s="310"/>
      <c r="AFD8" s="310"/>
      <c r="AFE8" s="310"/>
      <c r="AFF8" s="310"/>
      <c r="AFG8" s="310"/>
      <c r="AFH8" s="310"/>
      <c r="AFI8" s="310"/>
      <c r="AFJ8" s="310"/>
      <c r="AFK8" s="310"/>
      <c r="AFL8" s="310"/>
      <c r="AFM8" s="310"/>
      <c r="AFN8" s="310"/>
      <c r="AFO8" s="310"/>
      <c r="AFP8" s="310"/>
      <c r="AFQ8" s="310"/>
      <c r="AFR8" s="310"/>
      <c r="AFS8" s="310"/>
      <c r="AFT8" s="310"/>
      <c r="AFU8" s="310"/>
      <c r="AFV8" s="310"/>
      <c r="AFW8" s="310"/>
      <c r="AFX8" s="310"/>
      <c r="AFY8" s="310"/>
      <c r="AFZ8" s="310"/>
      <c r="AGA8" s="310"/>
      <c r="AGB8" s="310"/>
      <c r="AGC8" s="310"/>
      <c r="AGD8" s="310"/>
      <c r="AGE8" s="310"/>
      <c r="AGF8" s="310"/>
      <c r="AGG8" s="310"/>
      <c r="AGH8" s="310"/>
      <c r="AGI8" s="310"/>
      <c r="AGJ8" s="310"/>
      <c r="AGK8" s="310"/>
      <c r="AGL8" s="310"/>
      <c r="AGM8" s="310"/>
      <c r="AGN8" s="310"/>
      <c r="AGO8" s="310"/>
      <c r="AGP8" s="310"/>
      <c r="AGQ8" s="310"/>
      <c r="AGR8" s="310"/>
      <c r="AGS8" s="310"/>
      <c r="AGT8" s="310"/>
      <c r="AGU8" s="310"/>
      <c r="AGV8" s="310"/>
      <c r="AGW8" s="310"/>
      <c r="AGX8" s="310"/>
      <c r="AGY8" s="310"/>
      <c r="AGZ8" s="310"/>
      <c r="AHA8" s="310"/>
      <c r="AHB8" s="310"/>
      <c r="AHC8" s="310"/>
      <c r="AHD8" s="310"/>
      <c r="AHE8" s="310"/>
      <c r="AHF8" s="310"/>
      <c r="AHG8" s="310"/>
      <c r="AHH8" s="310"/>
      <c r="AHI8" s="310"/>
      <c r="AHJ8" s="310"/>
      <c r="AHK8" s="310"/>
      <c r="AHL8" s="310"/>
      <c r="AHM8" s="310"/>
      <c r="AHN8" s="310"/>
      <c r="AHO8" s="310"/>
      <c r="AHP8" s="310"/>
      <c r="AHQ8" s="310"/>
      <c r="AHR8" s="310"/>
      <c r="AHS8" s="310"/>
      <c r="AHT8" s="310"/>
      <c r="AHU8" s="310"/>
      <c r="AHV8" s="310"/>
      <c r="AHW8" s="310"/>
      <c r="AHX8" s="310"/>
      <c r="AHY8" s="310"/>
      <c r="AHZ8" s="310"/>
      <c r="AIA8" s="310"/>
      <c r="AIB8" s="310"/>
      <c r="AIC8" s="310"/>
      <c r="AID8" s="310"/>
      <c r="AIE8" s="310"/>
      <c r="AIF8" s="310"/>
      <c r="AIG8" s="310"/>
      <c r="AIH8" s="310"/>
      <c r="AII8" s="310"/>
      <c r="AIJ8" s="310"/>
      <c r="AIK8" s="310"/>
      <c r="AIL8" s="310"/>
      <c r="AIM8" s="310"/>
      <c r="AIN8" s="310"/>
      <c r="AIO8" s="310"/>
      <c r="AIP8" s="310"/>
      <c r="AIQ8" s="310"/>
      <c r="AIR8" s="310"/>
      <c r="AIS8" s="310"/>
      <c r="AIT8" s="310"/>
      <c r="AIU8" s="310"/>
      <c r="AIV8" s="310"/>
      <c r="AIW8" s="310"/>
      <c r="AIX8" s="310"/>
      <c r="AIY8" s="310"/>
      <c r="AIZ8" s="310"/>
      <c r="AJA8" s="310"/>
      <c r="AJB8" s="310"/>
      <c r="AJC8" s="310"/>
      <c r="AJD8" s="310"/>
      <c r="AJE8" s="310"/>
      <c r="AJF8" s="310"/>
      <c r="AJG8" s="310"/>
      <c r="AJH8" s="310"/>
      <c r="AJI8" s="310"/>
      <c r="AJJ8" s="310"/>
      <c r="AJK8" s="310"/>
      <c r="AJL8" s="310"/>
      <c r="AJM8" s="310"/>
      <c r="AJN8" s="310"/>
      <c r="AJO8" s="310"/>
      <c r="AJP8" s="310"/>
      <c r="AJQ8" s="310"/>
      <c r="AJR8" s="310"/>
      <c r="AJS8" s="310"/>
      <c r="AJT8" s="310"/>
      <c r="AJU8" s="310"/>
      <c r="AJV8" s="310"/>
      <c r="AJW8" s="310"/>
      <c r="AJX8" s="310"/>
      <c r="AJY8" s="310"/>
      <c r="AJZ8" s="310"/>
      <c r="AKA8" s="310"/>
      <c r="AKB8" s="310"/>
      <c r="AKC8" s="310"/>
      <c r="AKD8" s="310"/>
      <c r="AKE8" s="310"/>
      <c r="AKF8" s="310"/>
      <c r="AKG8" s="310"/>
      <c r="AKH8" s="310"/>
      <c r="AKI8" s="310"/>
      <c r="AKJ8" s="310"/>
      <c r="AKK8" s="310"/>
      <c r="AKL8" s="310"/>
      <c r="AKM8" s="310"/>
      <c r="AKN8" s="310"/>
      <c r="AKO8" s="310"/>
      <c r="AKP8" s="310"/>
      <c r="AKQ8" s="310"/>
      <c r="AKR8" s="310"/>
      <c r="AKS8" s="310"/>
      <c r="AKT8" s="310"/>
      <c r="AKU8" s="310"/>
      <c r="AKV8" s="310"/>
      <c r="AKW8" s="310"/>
      <c r="AKX8" s="310"/>
      <c r="AKY8" s="310"/>
      <c r="AKZ8" s="310"/>
      <c r="ALA8" s="310"/>
      <c r="ALB8" s="310"/>
      <c r="ALC8" s="310"/>
      <c r="ALD8" s="310"/>
      <c r="ALE8" s="310"/>
      <c r="ALF8" s="310"/>
      <c r="ALG8" s="310"/>
      <c r="ALH8" s="310"/>
      <c r="ALI8" s="310"/>
      <c r="ALJ8" s="310"/>
      <c r="ALK8" s="310"/>
      <c r="ALL8" s="310"/>
      <c r="ALM8" s="310"/>
      <c r="ALN8" s="310"/>
      <c r="ALO8" s="310"/>
      <c r="ALP8" s="310"/>
      <c r="ALQ8" s="310"/>
      <c r="ALR8" s="310"/>
      <c r="ALS8" s="310"/>
      <c r="ALT8" s="310"/>
      <c r="ALU8" s="310"/>
      <c r="ALV8" s="310"/>
      <c r="ALW8" s="310"/>
      <c r="ALX8" s="310"/>
      <c r="ALY8" s="310"/>
      <c r="ALZ8" s="310"/>
      <c r="AMA8" s="310"/>
      <c r="AMB8" s="310"/>
      <c r="AMC8" s="310"/>
      <c r="AMD8" s="310"/>
      <c r="AME8" s="310"/>
      <c r="AMF8" s="310"/>
      <c r="AMG8" s="310"/>
      <c r="AMH8" s="310"/>
      <c r="AMI8" s="310"/>
      <c r="AMJ8" s="310"/>
      <c r="AMK8" s="310"/>
    </row>
    <row r="9" spans="1:1025">
      <c r="A9" s="1050" t="s">
        <v>8</v>
      </c>
      <c r="B9" s="1051"/>
      <c r="C9" s="1051"/>
      <c r="D9" s="1051"/>
      <c r="E9" s="1051"/>
      <c r="F9" s="1052"/>
      <c r="G9" s="1053"/>
      <c r="H9" s="314"/>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c r="FD9" s="310"/>
      <c r="FE9" s="310"/>
      <c r="FF9" s="310"/>
      <c r="FG9" s="310"/>
      <c r="FH9" s="310"/>
      <c r="FI9" s="310"/>
      <c r="FJ9" s="310"/>
      <c r="FK9" s="310"/>
      <c r="FL9" s="310"/>
      <c r="FM9" s="310"/>
      <c r="FN9" s="310"/>
      <c r="FO9" s="310"/>
      <c r="FP9" s="310"/>
      <c r="FQ9" s="310"/>
      <c r="FR9" s="310"/>
      <c r="FS9" s="310"/>
      <c r="FT9" s="310"/>
      <c r="FU9" s="310"/>
      <c r="FV9" s="310"/>
      <c r="FW9" s="310"/>
      <c r="FX9" s="310"/>
      <c r="FY9" s="310"/>
      <c r="FZ9" s="310"/>
      <c r="GA9" s="310"/>
      <c r="GB9" s="310"/>
      <c r="GC9" s="310"/>
      <c r="GD9" s="310"/>
      <c r="GE9" s="310"/>
      <c r="GF9" s="310"/>
      <c r="GG9" s="310"/>
      <c r="GH9" s="310"/>
      <c r="GI9" s="310"/>
      <c r="GJ9" s="310"/>
      <c r="GK9" s="310"/>
      <c r="GL9" s="310"/>
      <c r="GM9" s="310"/>
      <c r="GN9" s="310"/>
      <c r="GO9" s="310"/>
      <c r="GP9" s="310"/>
      <c r="GQ9" s="310"/>
      <c r="GR9" s="310"/>
      <c r="GS9" s="310"/>
      <c r="GT9" s="310"/>
      <c r="GU9" s="310"/>
      <c r="GV9" s="310"/>
      <c r="GW9" s="310"/>
      <c r="GX9" s="310"/>
      <c r="GY9" s="310"/>
      <c r="GZ9" s="310"/>
      <c r="HA9" s="310"/>
      <c r="HB9" s="310"/>
      <c r="HC9" s="310"/>
      <c r="HD9" s="310"/>
      <c r="HE9" s="310"/>
      <c r="HF9" s="310"/>
      <c r="HG9" s="310"/>
      <c r="HH9" s="310"/>
      <c r="HI9" s="310"/>
      <c r="HJ9" s="310"/>
      <c r="HK9" s="310"/>
      <c r="HL9" s="310"/>
      <c r="HM9" s="310"/>
      <c r="HN9" s="310"/>
      <c r="HO9" s="310"/>
      <c r="HP9" s="310"/>
      <c r="HQ9" s="310"/>
      <c r="HR9" s="310"/>
      <c r="HS9" s="310"/>
      <c r="HT9" s="310"/>
      <c r="HU9" s="310"/>
      <c r="HV9" s="310"/>
      <c r="HW9" s="310"/>
      <c r="HX9" s="310"/>
      <c r="HY9" s="310"/>
      <c r="HZ9" s="310"/>
      <c r="IA9" s="310"/>
      <c r="IB9" s="310"/>
      <c r="IC9" s="310"/>
      <c r="ID9" s="310"/>
      <c r="IE9" s="310"/>
      <c r="IF9" s="310"/>
      <c r="IG9" s="310"/>
      <c r="IH9" s="310"/>
      <c r="II9" s="310"/>
      <c r="IJ9" s="310"/>
      <c r="IK9" s="310"/>
      <c r="IL9" s="310"/>
      <c r="IM9" s="310"/>
      <c r="IN9" s="310"/>
      <c r="IO9" s="310"/>
      <c r="IP9" s="310"/>
      <c r="IQ9" s="310"/>
      <c r="IR9" s="310"/>
      <c r="IS9" s="310"/>
      <c r="IT9" s="310"/>
      <c r="IU9" s="310"/>
      <c r="IV9" s="310"/>
      <c r="IW9" s="310"/>
      <c r="IX9" s="310"/>
      <c r="IY9" s="310"/>
      <c r="IZ9" s="310"/>
      <c r="JA9" s="310"/>
      <c r="JB9" s="310"/>
      <c r="JC9" s="310"/>
      <c r="JD9" s="310"/>
      <c r="JE9" s="310"/>
      <c r="JF9" s="310"/>
      <c r="JG9" s="310"/>
      <c r="JH9" s="310"/>
      <c r="JI9" s="310"/>
      <c r="JJ9" s="310"/>
      <c r="JK9" s="310"/>
      <c r="JL9" s="310"/>
      <c r="JM9" s="310"/>
      <c r="JN9" s="310"/>
      <c r="JO9" s="310"/>
      <c r="JP9" s="310"/>
      <c r="JQ9" s="310"/>
      <c r="JR9" s="310"/>
      <c r="JS9" s="310"/>
      <c r="JT9" s="310"/>
      <c r="JU9" s="310"/>
      <c r="JV9" s="310"/>
      <c r="JW9" s="310"/>
      <c r="JX9" s="310"/>
      <c r="JY9" s="310"/>
      <c r="JZ9" s="310"/>
      <c r="KA9" s="310"/>
      <c r="KB9" s="310"/>
      <c r="KC9" s="310"/>
      <c r="KD9" s="310"/>
      <c r="KE9" s="310"/>
      <c r="KF9" s="310"/>
      <c r="KG9" s="310"/>
      <c r="KH9" s="310"/>
      <c r="KI9" s="310"/>
      <c r="KJ9" s="310"/>
      <c r="KK9" s="310"/>
      <c r="KL9" s="310"/>
      <c r="KM9" s="310"/>
      <c r="KN9" s="310"/>
      <c r="KO9" s="310"/>
      <c r="KP9" s="310"/>
      <c r="KQ9" s="310"/>
      <c r="KR9" s="310"/>
      <c r="KS9" s="310"/>
      <c r="KT9" s="310"/>
      <c r="KU9" s="310"/>
      <c r="KV9" s="310"/>
      <c r="KW9" s="310"/>
      <c r="KX9" s="310"/>
      <c r="KY9" s="310"/>
      <c r="KZ9" s="310"/>
      <c r="LA9" s="310"/>
      <c r="LB9" s="310"/>
      <c r="LC9" s="310"/>
      <c r="LD9" s="310"/>
      <c r="LE9" s="310"/>
      <c r="LF9" s="310"/>
      <c r="LG9" s="310"/>
      <c r="LH9" s="310"/>
      <c r="LI9" s="310"/>
      <c r="LJ9" s="310"/>
      <c r="LK9" s="310"/>
      <c r="LL9" s="310"/>
      <c r="LM9" s="310"/>
      <c r="LN9" s="310"/>
      <c r="LO9" s="310"/>
      <c r="LP9" s="310"/>
      <c r="LQ9" s="310"/>
      <c r="LR9" s="310"/>
      <c r="LS9" s="310"/>
      <c r="LT9" s="310"/>
      <c r="LU9" s="310"/>
      <c r="LV9" s="310"/>
      <c r="LW9" s="310"/>
      <c r="LX9" s="310"/>
      <c r="LY9" s="310"/>
      <c r="LZ9" s="310"/>
      <c r="MA9" s="310"/>
      <c r="MB9" s="310"/>
      <c r="MC9" s="310"/>
      <c r="MD9" s="310"/>
      <c r="ME9" s="310"/>
      <c r="MF9" s="310"/>
      <c r="MG9" s="310"/>
      <c r="MH9" s="310"/>
      <c r="MI9" s="310"/>
      <c r="MJ9" s="310"/>
      <c r="MK9" s="310"/>
      <c r="ML9" s="310"/>
      <c r="MM9" s="310"/>
      <c r="MN9" s="310"/>
      <c r="MO9" s="310"/>
      <c r="MP9" s="310"/>
      <c r="MQ9" s="310"/>
      <c r="MR9" s="310"/>
      <c r="MS9" s="310"/>
      <c r="MT9" s="310"/>
      <c r="MU9" s="310"/>
      <c r="MV9" s="310"/>
      <c r="MW9" s="310"/>
      <c r="MX9" s="310"/>
      <c r="MY9" s="310"/>
      <c r="MZ9" s="310"/>
      <c r="NA9" s="310"/>
      <c r="NB9" s="310"/>
      <c r="NC9" s="310"/>
      <c r="ND9" s="310"/>
      <c r="NE9" s="310"/>
      <c r="NF9" s="310"/>
      <c r="NG9" s="310"/>
      <c r="NH9" s="310"/>
      <c r="NI9" s="310"/>
      <c r="NJ9" s="310"/>
      <c r="NK9" s="310"/>
      <c r="NL9" s="310"/>
      <c r="NM9" s="310"/>
      <c r="NN9" s="310"/>
      <c r="NO9" s="310"/>
      <c r="NP9" s="310"/>
      <c r="NQ9" s="310"/>
      <c r="NR9" s="310"/>
      <c r="NS9" s="310"/>
      <c r="NT9" s="310"/>
      <c r="NU9" s="310"/>
      <c r="NV9" s="310"/>
      <c r="NW9" s="310"/>
      <c r="NX9" s="310"/>
      <c r="NY9" s="310"/>
      <c r="NZ9" s="310"/>
      <c r="OA9" s="310"/>
      <c r="OB9" s="310"/>
      <c r="OC9" s="310"/>
      <c r="OD9" s="310"/>
      <c r="OE9" s="310"/>
      <c r="OF9" s="310"/>
      <c r="OG9" s="310"/>
      <c r="OH9" s="310"/>
      <c r="OI9" s="310"/>
      <c r="OJ9" s="310"/>
      <c r="OK9" s="310"/>
      <c r="OL9" s="310"/>
      <c r="OM9" s="310"/>
      <c r="ON9" s="310"/>
      <c r="OO9" s="310"/>
      <c r="OP9" s="310"/>
      <c r="OQ9" s="310"/>
      <c r="OR9" s="310"/>
      <c r="OS9" s="310"/>
      <c r="OT9" s="310"/>
      <c r="OU9" s="310"/>
      <c r="OV9" s="310"/>
      <c r="OW9" s="310"/>
      <c r="OX9" s="310"/>
      <c r="OY9" s="310"/>
      <c r="OZ9" s="310"/>
      <c r="PA9" s="310"/>
      <c r="PB9" s="310"/>
      <c r="PC9" s="310"/>
      <c r="PD9" s="310"/>
      <c r="PE9" s="310"/>
      <c r="PF9" s="310"/>
      <c r="PG9" s="310"/>
      <c r="PH9" s="310"/>
      <c r="PI9" s="310"/>
      <c r="PJ9" s="310"/>
      <c r="PK9" s="310"/>
      <c r="PL9" s="310"/>
      <c r="PM9" s="310"/>
      <c r="PN9" s="310"/>
      <c r="PO9" s="310"/>
      <c r="PP9" s="310"/>
      <c r="PQ9" s="310"/>
      <c r="PR9" s="310"/>
      <c r="PS9" s="310"/>
      <c r="PT9" s="310"/>
      <c r="PU9" s="310"/>
      <c r="PV9" s="310"/>
      <c r="PW9" s="310"/>
      <c r="PX9" s="310"/>
      <c r="PY9" s="310"/>
      <c r="PZ9" s="310"/>
      <c r="QA9" s="310"/>
      <c r="QB9" s="310"/>
      <c r="QC9" s="310"/>
      <c r="QD9" s="310"/>
      <c r="QE9" s="310"/>
      <c r="QF9" s="310"/>
      <c r="QG9" s="310"/>
      <c r="QH9" s="310"/>
      <c r="QI9" s="310"/>
      <c r="QJ9" s="310"/>
      <c r="QK9" s="310"/>
      <c r="QL9" s="310"/>
      <c r="QM9" s="310"/>
      <c r="QN9" s="310"/>
      <c r="QO9" s="310"/>
      <c r="QP9" s="310"/>
      <c r="QQ9" s="310"/>
      <c r="QR9" s="310"/>
      <c r="QS9" s="310"/>
      <c r="QT9" s="310"/>
      <c r="QU9" s="310"/>
      <c r="QV9" s="310"/>
      <c r="QW9" s="310"/>
      <c r="QX9" s="310"/>
      <c r="QY9" s="310"/>
      <c r="QZ9" s="310"/>
      <c r="RA9" s="310"/>
      <c r="RB9" s="310"/>
      <c r="RC9" s="310"/>
      <c r="RD9" s="310"/>
      <c r="RE9" s="310"/>
      <c r="RF9" s="310"/>
      <c r="RG9" s="310"/>
      <c r="RH9" s="310"/>
      <c r="RI9" s="310"/>
      <c r="RJ9" s="310"/>
      <c r="RK9" s="310"/>
      <c r="RL9" s="310"/>
      <c r="RM9" s="310"/>
      <c r="RN9" s="310"/>
      <c r="RO9" s="310"/>
      <c r="RP9" s="310"/>
      <c r="RQ9" s="310"/>
      <c r="RR9" s="310"/>
      <c r="RS9" s="310"/>
      <c r="RT9" s="310"/>
      <c r="RU9" s="310"/>
      <c r="RV9" s="310"/>
      <c r="RW9" s="310"/>
      <c r="RX9" s="310"/>
      <c r="RY9" s="310"/>
      <c r="RZ9" s="310"/>
      <c r="SA9" s="310"/>
      <c r="SB9" s="310"/>
      <c r="SC9" s="310"/>
      <c r="SD9" s="310"/>
      <c r="SE9" s="310"/>
      <c r="SF9" s="310"/>
      <c r="SG9" s="310"/>
      <c r="SH9" s="310"/>
      <c r="SI9" s="310"/>
      <c r="SJ9" s="310"/>
      <c r="SK9" s="310"/>
      <c r="SL9" s="310"/>
      <c r="SM9" s="310"/>
      <c r="SN9" s="310"/>
      <c r="SO9" s="310"/>
      <c r="SP9" s="310"/>
      <c r="SQ9" s="310"/>
      <c r="SR9" s="310"/>
      <c r="SS9" s="310"/>
      <c r="ST9" s="310"/>
      <c r="SU9" s="310"/>
      <c r="SV9" s="310"/>
      <c r="SW9" s="310"/>
      <c r="SX9" s="310"/>
      <c r="SY9" s="310"/>
      <c r="SZ9" s="310"/>
      <c r="TA9" s="310"/>
      <c r="TB9" s="310"/>
      <c r="TC9" s="310"/>
      <c r="TD9" s="310"/>
      <c r="TE9" s="310"/>
      <c r="TF9" s="310"/>
      <c r="TG9" s="310"/>
      <c r="TH9" s="310"/>
      <c r="TI9" s="310"/>
      <c r="TJ9" s="310"/>
      <c r="TK9" s="310"/>
      <c r="TL9" s="310"/>
      <c r="TM9" s="310"/>
      <c r="TN9" s="310"/>
      <c r="TO9" s="310"/>
      <c r="TP9" s="310"/>
      <c r="TQ9" s="310"/>
      <c r="TR9" s="310"/>
      <c r="TS9" s="310"/>
      <c r="TT9" s="310"/>
      <c r="TU9" s="310"/>
      <c r="TV9" s="310"/>
      <c r="TW9" s="310"/>
      <c r="TX9" s="310"/>
      <c r="TY9" s="310"/>
      <c r="TZ9" s="310"/>
      <c r="UA9" s="310"/>
      <c r="UB9" s="310"/>
      <c r="UC9" s="310"/>
      <c r="UD9" s="310"/>
      <c r="UE9" s="310"/>
      <c r="UF9" s="310"/>
      <c r="UG9" s="310"/>
      <c r="UH9" s="310"/>
      <c r="UI9" s="310"/>
      <c r="UJ9" s="310"/>
      <c r="UK9" s="310"/>
      <c r="UL9" s="310"/>
      <c r="UM9" s="310"/>
      <c r="UN9" s="310"/>
      <c r="UO9" s="310"/>
      <c r="UP9" s="310"/>
      <c r="UQ9" s="310"/>
      <c r="UR9" s="310"/>
      <c r="US9" s="310"/>
      <c r="UT9" s="310"/>
      <c r="UU9" s="310"/>
      <c r="UV9" s="310"/>
      <c r="UW9" s="310"/>
      <c r="UX9" s="310"/>
      <c r="UY9" s="310"/>
      <c r="UZ9" s="310"/>
      <c r="VA9" s="310"/>
      <c r="VB9" s="310"/>
      <c r="VC9" s="310"/>
      <c r="VD9" s="310"/>
      <c r="VE9" s="310"/>
      <c r="VF9" s="310"/>
      <c r="VG9" s="310"/>
      <c r="VH9" s="310"/>
      <c r="VI9" s="310"/>
      <c r="VJ9" s="310"/>
      <c r="VK9" s="310"/>
      <c r="VL9" s="310"/>
      <c r="VM9" s="310"/>
      <c r="VN9" s="310"/>
      <c r="VO9" s="310"/>
      <c r="VP9" s="310"/>
      <c r="VQ9" s="310"/>
      <c r="VR9" s="310"/>
      <c r="VS9" s="310"/>
      <c r="VT9" s="310"/>
      <c r="VU9" s="310"/>
      <c r="VV9" s="310"/>
      <c r="VW9" s="310"/>
      <c r="VX9" s="310"/>
      <c r="VY9" s="310"/>
      <c r="VZ9" s="310"/>
      <c r="WA9" s="310"/>
      <c r="WB9" s="310"/>
      <c r="WC9" s="310"/>
      <c r="WD9" s="310"/>
      <c r="WE9" s="310"/>
      <c r="WF9" s="310"/>
      <c r="WG9" s="310"/>
      <c r="WH9" s="310"/>
      <c r="WI9" s="310"/>
      <c r="WJ9" s="310"/>
      <c r="WK9" s="310"/>
      <c r="WL9" s="310"/>
      <c r="WM9" s="310"/>
      <c r="WN9" s="310"/>
      <c r="WO9" s="310"/>
      <c r="WP9" s="310"/>
      <c r="WQ9" s="310"/>
      <c r="WR9" s="310"/>
      <c r="WS9" s="310"/>
      <c r="WT9" s="310"/>
      <c r="WU9" s="310"/>
      <c r="WV9" s="310"/>
      <c r="WW9" s="310"/>
      <c r="WX9" s="310"/>
      <c r="WY9" s="310"/>
      <c r="WZ9" s="310"/>
      <c r="XA9" s="310"/>
      <c r="XB9" s="310"/>
      <c r="XC9" s="310"/>
      <c r="XD9" s="310"/>
      <c r="XE9" s="310"/>
      <c r="XF9" s="310"/>
      <c r="XG9" s="310"/>
      <c r="XH9" s="310"/>
      <c r="XI9" s="310"/>
      <c r="XJ9" s="310"/>
      <c r="XK9" s="310"/>
      <c r="XL9" s="310"/>
      <c r="XM9" s="310"/>
      <c r="XN9" s="310"/>
      <c r="XO9" s="310"/>
      <c r="XP9" s="310"/>
      <c r="XQ9" s="310"/>
      <c r="XR9" s="310"/>
      <c r="XS9" s="310"/>
      <c r="XT9" s="310"/>
      <c r="XU9" s="310"/>
      <c r="XV9" s="310"/>
      <c r="XW9" s="310"/>
      <c r="XX9" s="310"/>
      <c r="XY9" s="310"/>
      <c r="XZ9" s="310"/>
      <c r="YA9" s="310"/>
      <c r="YB9" s="310"/>
      <c r="YC9" s="310"/>
      <c r="YD9" s="310"/>
      <c r="YE9" s="310"/>
      <c r="YF9" s="310"/>
      <c r="YG9" s="310"/>
      <c r="YH9" s="310"/>
      <c r="YI9" s="310"/>
      <c r="YJ9" s="310"/>
      <c r="YK9" s="310"/>
      <c r="YL9" s="310"/>
      <c r="YM9" s="310"/>
      <c r="YN9" s="310"/>
      <c r="YO9" s="310"/>
      <c r="YP9" s="310"/>
      <c r="YQ9" s="310"/>
      <c r="YR9" s="310"/>
      <c r="YS9" s="310"/>
      <c r="YT9" s="310"/>
      <c r="YU9" s="310"/>
      <c r="YV9" s="310"/>
      <c r="YW9" s="310"/>
      <c r="YX9" s="310"/>
      <c r="YY9" s="310"/>
      <c r="YZ9" s="310"/>
      <c r="ZA9" s="310"/>
      <c r="ZB9" s="310"/>
      <c r="ZC9" s="310"/>
      <c r="ZD9" s="310"/>
      <c r="ZE9" s="310"/>
      <c r="ZF9" s="310"/>
      <c r="ZG9" s="310"/>
      <c r="ZH9" s="310"/>
      <c r="ZI9" s="310"/>
      <c r="ZJ9" s="310"/>
      <c r="ZK9" s="310"/>
      <c r="ZL9" s="310"/>
      <c r="ZM9" s="310"/>
      <c r="ZN9" s="310"/>
      <c r="ZO9" s="310"/>
      <c r="ZP9" s="310"/>
      <c r="ZQ9" s="310"/>
      <c r="ZR9" s="310"/>
      <c r="ZS9" s="310"/>
      <c r="ZT9" s="310"/>
      <c r="ZU9" s="310"/>
      <c r="ZV9" s="310"/>
      <c r="ZW9" s="310"/>
      <c r="ZX9" s="310"/>
      <c r="ZY9" s="310"/>
      <c r="ZZ9" s="310"/>
      <c r="AAA9" s="310"/>
      <c r="AAB9" s="310"/>
      <c r="AAC9" s="310"/>
      <c r="AAD9" s="310"/>
      <c r="AAE9" s="310"/>
      <c r="AAF9" s="310"/>
      <c r="AAG9" s="310"/>
      <c r="AAH9" s="310"/>
      <c r="AAI9" s="310"/>
      <c r="AAJ9" s="310"/>
      <c r="AAK9" s="310"/>
      <c r="AAL9" s="310"/>
      <c r="AAM9" s="310"/>
      <c r="AAN9" s="310"/>
      <c r="AAO9" s="310"/>
      <c r="AAP9" s="310"/>
      <c r="AAQ9" s="310"/>
      <c r="AAR9" s="310"/>
      <c r="AAS9" s="310"/>
      <c r="AAT9" s="310"/>
      <c r="AAU9" s="310"/>
      <c r="AAV9" s="310"/>
      <c r="AAW9" s="310"/>
      <c r="AAX9" s="310"/>
      <c r="AAY9" s="310"/>
      <c r="AAZ9" s="310"/>
      <c r="ABA9" s="310"/>
      <c r="ABB9" s="310"/>
      <c r="ABC9" s="310"/>
      <c r="ABD9" s="310"/>
      <c r="ABE9" s="310"/>
      <c r="ABF9" s="310"/>
      <c r="ABG9" s="310"/>
      <c r="ABH9" s="310"/>
      <c r="ABI9" s="310"/>
      <c r="ABJ9" s="310"/>
      <c r="ABK9" s="310"/>
      <c r="ABL9" s="310"/>
      <c r="ABM9" s="310"/>
      <c r="ABN9" s="310"/>
      <c r="ABO9" s="310"/>
      <c r="ABP9" s="310"/>
      <c r="ABQ9" s="310"/>
      <c r="ABR9" s="310"/>
      <c r="ABS9" s="310"/>
      <c r="ABT9" s="310"/>
      <c r="ABU9" s="310"/>
      <c r="ABV9" s="310"/>
      <c r="ABW9" s="310"/>
      <c r="ABX9" s="310"/>
      <c r="ABY9" s="310"/>
      <c r="ABZ9" s="310"/>
      <c r="ACA9" s="310"/>
      <c r="ACB9" s="310"/>
      <c r="ACC9" s="310"/>
      <c r="ACD9" s="310"/>
      <c r="ACE9" s="310"/>
      <c r="ACF9" s="310"/>
      <c r="ACG9" s="310"/>
      <c r="ACH9" s="310"/>
      <c r="ACI9" s="310"/>
      <c r="ACJ9" s="310"/>
      <c r="ACK9" s="310"/>
      <c r="ACL9" s="310"/>
      <c r="ACM9" s="310"/>
      <c r="ACN9" s="310"/>
      <c r="ACO9" s="310"/>
      <c r="ACP9" s="310"/>
      <c r="ACQ9" s="310"/>
      <c r="ACR9" s="310"/>
      <c r="ACS9" s="310"/>
      <c r="ACT9" s="310"/>
      <c r="ACU9" s="310"/>
      <c r="ACV9" s="310"/>
      <c r="ACW9" s="310"/>
      <c r="ACX9" s="310"/>
      <c r="ACY9" s="310"/>
      <c r="ACZ9" s="310"/>
      <c r="ADA9" s="310"/>
      <c r="ADB9" s="310"/>
      <c r="ADC9" s="310"/>
      <c r="ADD9" s="310"/>
      <c r="ADE9" s="310"/>
      <c r="ADF9" s="310"/>
      <c r="ADG9" s="310"/>
      <c r="ADH9" s="310"/>
      <c r="ADI9" s="310"/>
      <c r="ADJ9" s="310"/>
      <c r="ADK9" s="310"/>
      <c r="ADL9" s="310"/>
      <c r="ADM9" s="310"/>
      <c r="ADN9" s="310"/>
      <c r="ADO9" s="310"/>
      <c r="ADP9" s="310"/>
      <c r="ADQ9" s="310"/>
      <c r="ADR9" s="310"/>
      <c r="ADS9" s="310"/>
      <c r="ADT9" s="310"/>
      <c r="ADU9" s="310"/>
      <c r="ADV9" s="310"/>
      <c r="ADW9" s="310"/>
      <c r="ADX9" s="310"/>
      <c r="ADY9" s="310"/>
      <c r="ADZ9" s="310"/>
      <c r="AEA9" s="310"/>
      <c r="AEB9" s="310"/>
      <c r="AEC9" s="310"/>
      <c r="AED9" s="310"/>
      <c r="AEE9" s="310"/>
      <c r="AEF9" s="310"/>
      <c r="AEG9" s="310"/>
      <c r="AEH9" s="310"/>
      <c r="AEI9" s="310"/>
      <c r="AEJ9" s="310"/>
      <c r="AEK9" s="310"/>
      <c r="AEL9" s="310"/>
      <c r="AEM9" s="310"/>
      <c r="AEN9" s="310"/>
      <c r="AEO9" s="310"/>
      <c r="AEP9" s="310"/>
      <c r="AEQ9" s="310"/>
      <c r="AER9" s="310"/>
      <c r="AES9" s="310"/>
      <c r="AET9" s="310"/>
      <c r="AEU9" s="310"/>
      <c r="AEV9" s="310"/>
      <c r="AEW9" s="310"/>
      <c r="AEX9" s="310"/>
      <c r="AEY9" s="310"/>
      <c r="AEZ9" s="310"/>
      <c r="AFA9" s="310"/>
      <c r="AFB9" s="310"/>
      <c r="AFC9" s="310"/>
      <c r="AFD9" s="310"/>
      <c r="AFE9" s="310"/>
      <c r="AFF9" s="310"/>
      <c r="AFG9" s="310"/>
      <c r="AFH9" s="310"/>
      <c r="AFI9" s="310"/>
      <c r="AFJ9" s="310"/>
      <c r="AFK9" s="310"/>
      <c r="AFL9" s="310"/>
      <c r="AFM9" s="310"/>
      <c r="AFN9" s="310"/>
      <c r="AFO9" s="310"/>
      <c r="AFP9" s="310"/>
      <c r="AFQ9" s="310"/>
      <c r="AFR9" s="310"/>
      <c r="AFS9" s="310"/>
      <c r="AFT9" s="310"/>
      <c r="AFU9" s="310"/>
      <c r="AFV9" s="310"/>
      <c r="AFW9" s="310"/>
      <c r="AFX9" s="310"/>
      <c r="AFY9" s="310"/>
      <c r="AFZ9" s="310"/>
      <c r="AGA9" s="310"/>
      <c r="AGB9" s="310"/>
      <c r="AGC9" s="310"/>
      <c r="AGD9" s="310"/>
      <c r="AGE9" s="310"/>
      <c r="AGF9" s="310"/>
      <c r="AGG9" s="310"/>
      <c r="AGH9" s="310"/>
      <c r="AGI9" s="310"/>
      <c r="AGJ9" s="310"/>
      <c r="AGK9" s="310"/>
      <c r="AGL9" s="310"/>
      <c r="AGM9" s="310"/>
      <c r="AGN9" s="310"/>
      <c r="AGO9" s="310"/>
      <c r="AGP9" s="310"/>
      <c r="AGQ9" s="310"/>
      <c r="AGR9" s="310"/>
      <c r="AGS9" s="310"/>
      <c r="AGT9" s="310"/>
      <c r="AGU9" s="310"/>
      <c r="AGV9" s="310"/>
      <c r="AGW9" s="310"/>
      <c r="AGX9" s="310"/>
      <c r="AGY9" s="310"/>
      <c r="AGZ9" s="310"/>
      <c r="AHA9" s="310"/>
      <c r="AHB9" s="310"/>
      <c r="AHC9" s="310"/>
      <c r="AHD9" s="310"/>
      <c r="AHE9" s="310"/>
      <c r="AHF9" s="310"/>
      <c r="AHG9" s="310"/>
      <c r="AHH9" s="310"/>
      <c r="AHI9" s="310"/>
      <c r="AHJ9" s="310"/>
      <c r="AHK9" s="310"/>
      <c r="AHL9" s="310"/>
      <c r="AHM9" s="310"/>
      <c r="AHN9" s="310"/>
      <c r="AHO9" s="310"/>
      <c r="AHP9" s="310"/>
      <c r="AHQ9" s="310"/>
      <c r="AHR9" s="310"/>
      <c r="AHS9" s="310"/>
      <c r="AHT9" s="310"/>
      <c r="AHU9" s="310"/>
      <c r="AHV9" s="310"/>
      <c r="AHW9" s="310"/>
      <c r="AHX9" s="310"/>
      <c r="AHY9" s="310"/>
      <c r="AHZ9" s="310"/>
      <c r="AIA9" s="310"/>
      <c r="AIB9" s="310"/>
      <c r="AIC9" s="310"/>
      <c r="AID9" s="310"/>
      <c r="AIE9" s="310"/>
      <c r="AIF9" s="310"/>
      <c r="AIG9" s="310"/>
      <c r="AIH9" s="310"/>
      <c r="AII9" s="310"/>
      <c r="AIJ9" s="310"/>
      <c r="AIK9" s="310"/>
      <c r="AIL9" s="310"/>
      <c r="AIM9" s="310"/>
      <c r="AIN9" s="310"/>
      <c r="AIO9" s="310"/>
      <c r="AIP9" s="310"/>
      <c r="AIQ9" s="310"/>
      <c r="AIR9" s="310"/>
      <c r="AIS9" s="310"/>
      <c r="AIT9" s="310"/>
      <c r="AIU9" s="310"/>
      <c r="AIV9" s="310"/>
      <c r="AIW9" s="310"/>
      <c r="AIX9" s="310"/>
      <c r="AIY9" s="310"/>
      <c r="AIZ9" s="310"/>
      <c r="AJA9" s="310"/>
      <c r="AJB9" s="310"/>
      <c r="AJC9" s="310"/>
      <c r="AJD9" s="310"/>
      <c r="AJE9" s="310"/>
      <c r="AJF9" s="310"/>
      <c r="AJG9" s="310"/>
      <c r="AJH9" s="310"/>
      <c r="AJI9" s="310"/>
      <c r="AJJ9" s="310"/>
      <c r="AJK9" s="310"/>
      <c r="AJL9" s="310"/>
      <c r="AJM9" s="310"/>
      <c r="AJN9" s="310"/>
      <c r="AJO9" s="310"/>
      <c r="AJP9" s="310"/>
      <c r="AJQ9" s="310"/>
      <c r="AJR9" s="310"/>
      <c r="AJS9" s="310"/>
      <c r="AJT9" s="310"/>
      <c r="AJU9" s="310"/>
      <c r="AJV9" s="310"/>
      <c r="AJW9" s="310"/>
      <c r="AJX9" s="310"/>
      <c r="AJY9" s="310"/>
      <c r="AJZ9" s="310"/>
      <c r="AKA9" s="310"/>
      <c r="AKB9" s="310"/>
      <c r="AKC9" s="310"/>
      <c r="AKD9" s="310"/>
      <c r="AKE9" s="310"/>
      <c r="AKF9" s="310"/>
      <c r="AKG9" s="310"/>
      <c r="AKH9" s="310"/>
      <c r="AKI9" s="310"/>
      <c r="AKJ9" s="310"/>
      <c r="AKK9" s="310"/>
      <c r="AKL9" s="310"/>
      <c r="AKM9" s="310"/>
      <c r="AKN9" s="310"/>
      <c r="AKO9" s="310"/>
      <c r="AKP9" s="310"/>
      <c r="AKQ9" s="310"/>
      <c r="AKR9" s="310"/>
      <c r="AKS9" s="310"/>
      <c r="AKT9" s="310"/>
      <c r="AKU9" s="310"/>
      <c r="AKV9" s="310"/>
      <c r="AKW9" s="310"/>
      <c r="AKX9" s="310"/>
      <c r="AKY9" s="310"/>
      <c r="AKZ9" s="310"/>
      <c r="ALA9" s="310"/>
      <c r="ALB9" s="310"/>
      <c r="ALC9" s="310"/>
      <c r="ALD9" s="310"/>
      <c r="ALE9" s="310"/>
      <c r="ALF9" s="310"/>
      <c r="ALG9" s="310"/>
      <c r="ALH9" s="310"/>
      <c r="ALI9" s="310"/>
      <c r="ALJ9" s="310"/>
      <c r="ALK9" s="310"/>
      <c r="ALL9" s="310"/>
      <c r="ALM9" s="310"/>
      <c r="ALN9" s="310"/>
      <c r="ALO9" s="310"/>
      <c r="ALP9" s="310"/>
      <c r="ALQ9" s="310"/>
      <c r="ALR9" s="310"/>
      <c r="ALS9" s="310"/>
      <c r="ALT9" s="310"/>
      <c r="ALU9" s="310"/>
      <c r="ALV9" s="310"/>
      <c r="ALW9" s="310"/>
      <c r="ALX9" s="310"/>
      <c r="ALY9" s="310"/>
      <c r="ALZ9" s="310"/>
      <c r="AMA9" s="310"/>
      <c r="AMB9" s="310"/>
      <c r="AMC9" s="310"/>
      <c r="AMD9" s="310"/>
      <c r="AME9" s="310"/>
      <c r="AMF9" s="310"/>
      <c r="AMG9" s="310"/>
      <c r="AMH9" s="310"/>
      <c r="AMI9" s="310"/>
      <c r="AMJ9" s="310"/>
      <c r="AMK9" s="310"/>
    </row>
    <row r="10" spans="1:1025">
      <c r="A10" s="319" t="s">
        <v>9</v>
      </c>
      <c r="B10" s="1065" t="s">
        <v>10</v>
      </c>
      <c r="C10" s="1065"/>
      <c r="D10" s="1065"/>
      <c r="E10" s="1065"/>
      <c r="F10" s="320"/>
      <c r="G10" s="321"/>
      <c r="H10" s="314"/>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c r="FD10" s="310"/>
      <c r="FE10" s="310"/>
      <c r="FF10" s="310"/>
      <c r="FG10" s="310"/>
      <c r="FH10" s="310"/>
      <c r="FI10" s="310"/>
      <c r="FJ10" s="310"/>
      <c r="FK10" s="310"/>
      <c r="FL10" s="310"/>
      <c r="FM10" s="310"/>
      <c r="FN10" s="310"/>
      <c r="FO10" s="310"/>
      <c r="FP10" s="310"/>
      <c r="FQ10" s="310"/>
      <c r="FR10" s="310"/>
      <c r="FS10" s="310"/>
      <c r="FT10" s="310"/>
      <c r="FU10" s="310"/>
      <c r="FV10" s="310"/>
      <c r="FW10" s="310"/>
      <c r="FX10" s="310"/>
      <c r="FY10" s="310"/>
      <c r="FZ10" s="310"/>
      <c r="GA10" s="310"/>
      <c r="GB10" s="310"/>
      <c r="GC10" s="310"/>
      <c r="GD10" s="310"/>
      <c r="GE10" s="310"/>
      <c r="GF10" s="310"/>
      <c r="GG10" s="310"/>
      <c r="GH10" s="310"/>
      <c r="GI10" s="310"/>
      <c r="GJ10" s="310"/>
      <c r="GK10" s="310"/>
      <c r="GL10" s="310"/>
      <c r="GM10" s="310"/>
      <c r="GN10" s="310"/>
      <c r="GO10" s="310"/>
      <c r="GP10" s="310"/>
      <c r="GQ10" s="310"/>
      <c r="GR10" s="310"/>
      <c r="GS10" s="310"/>
      <c r="GT10" s="310"/>
      <c r="GU10" s="310"/>
      <c r="GV10" s="310"/>
      <c r="GW10" s="310"/>
      <c r="GX10" s="310"/>
      <c r="GY10" s="310"/>
      <c r="GZ10" s="310"/>
      <c r="HA10" s="310"/>
      <c r="HB10" s="310"/>
      <c r="HC10" s="310"/>
      <c r="HD10" s="310"/>
      <c r="HE10" s="310"/>
      <c r="HF10" s="310"/>
      <c r="HG10" s="310"/>
      <c r="HH10" s="310"/>
      <c r="HI10" s="310"/>
      <c r="HJ10" s="310"/>
      <c r="HK10" s="310"/>
      <c r="HL10" s="310"/>
      <c r="HM10" s="310"/>
      <c r="HN10" s="310"/>
      <c r="HO10" s="310"/>
      <c r="HP10" s="310"/>
      <c r="HQ10" s="310"/>
      <c r="HR10" s="310"/>
      <c r="HS10" s="310"/>
      <c r="HT10" s="310"/>
      <c r="HU10" s="310"/>
      <c r="HV10" s="310"/>
      <c r="HW10" s="310"/>
      <c r="HX10" s="310"/>
      <c r="HY10" s="310"/>
      <c r="HZ10" s="310"/>
      <c r="IA10" s="310"/>
      <c r="IB10" s="310"/>
      <c r="IC10" s="310"/>
      <c r="ID10" s="310"/>
      <c r="IE10" s="310"/>
      <c r="IF10" s="310"/>
      <c r="IG10" s="310"/>
      <c r="IH10" s="310"/>
      <c r="II10" s="310"/>
      <c r="IJ10" s="310"/>
      <c r="IK10" s="310"/>
      <c r="IL10" s="310"/>
      <c r="IM10" s="310"/>
      <c r="IN10" s="310"/>
      <c r="IO10" s="310"/>
      <c r="IP10" s="310"/>
      <c r="IQ10" s="310"/>
      <c r="IR10" s="310"/>
      <c r="IS10" s="310"/>
      <c r="IT10" s="310"/>
      <c r="IU10" s="310"/>
      <c r="IV10" s="310"/>
      <c r="IW10" s="310"/>
      <c r="IX10" s="310"/>
      <c r="IY10" s="310"/>
      <c r="IZ10" s="310"/>
      <c r="JA10" s="310"/>
      <c r="JB10" s="310"/>
      <c r="JC10" s="310"/>
      <c r="JD10" s="310"/>
      <c r="JE10" s="310"/>
      <c r="JF10" s="310"/>
      <c r="JG10" s="310"/>
      <c r="JH10" s="310"/>
      <c r="JI10" s="310"/>
      <c r="JJ10" s="310"/>
      <c r="JK10" s="310"/>
      <c r="JL10" s="310"/>
      <c r="JM10" s="310"/>
      <c r="JN10" s="310"/>
      <c r="JO10" s="310"/>
      <c r="JP10" s="310"/>
      <c r="JQ10" s="310"/>
      <c r="JR10" s="310"/>
      <c r="JS10" s="310"/>
      <c r="JT10" s="310"/>
      <c r="JU10" s="310"/>
      <c r="JV10" s="310"/>
      <c r="JW10" s="310"/>
      <c r="JX10" s="310"/>
      <c r="JY10" s="310"/>
      <c r="JZ10" s="310"/>
      <c r="KA10" s="310"/>
      <c r="KB10" s="310"/>
      <c r="KC10" s="310"/>
      <c r="KD10" s="310"/>
      <c r="KE10" s="310"/>
      <c r="KF10" s="310"/>
      <c r="KG10" s="310"/>
      <c r="KH10" s="310"/>
      <c r="KI10" s="310"/>
      <c r="KJ10" s="310"/>
      <c r="KK10" s="310"/>
      <c r="KL10" s="310"/>
      <c r="KM10" s="310"/>
      <c r="KN10" s="310"/>
      <c r="KO10" s="310"/>
      <c r="KP10" s="310"/>
      <c r="KQ10" s="310"/>
      <c r="KR10" s="310"/>
      <c r="KS10" s="310"/>
      <c r="KT10" s="310"/>
      <c r="KU10" s="310"/>
      <c r="KV10" s="310"/>
      <c r="KW10" s="310"/>
      <c r="KX10" s="310"/>
      <c r="KY10" s="310"/>
      <c r="KZ10" s="310"/>
      <c r="LA10" s="310"/>
      <c r="LB10" s="310"/>
      <c r="LC10" s="310"/>
      <c r="LD10" s="310"/>
      <c r="LE10" s="310"/>
      <c r="LF10" s="310"/>
      <c r="LG10" s="310"/>
      <c r="LH10" s="310"/>
      <c r="LI10" s="310"/>
      <c r="LJ10" s="310"/>
      <c r="LK10" s="310"/>
      <c r="LL10" s="310"/>
      <c r="LM10" s="310"/>
      <c r="LN10" s="310"/>
      <c r="LO10" s="310"/>
      <c r="LP10" s="310"/>
      <c r="LQ10" s="310"/>
      <c r="LR10" s="310"/>
      <c r="LS10" s="310"/>
      <c r="LT10" s="310"/>
      <c r="LU10" s="310"/>
      <c r="LV10" s="310"/>
      <c r="LW10" s="310"/>
      <c r="LX10" s="310"/>
      <c r="LY10" s="310"/>
      <c r="LZ10" s="310"/>
      <c r="MA10" s="310"/>
      <c r="MB10" s="310"/>
      <c r="MC10" s="310"/>
      <c r="MD10" s="310"/>
      <c r="ME10" s="310"/>
      <c r="MF10" s="310"/>
      <c r="MG10" s="310"/>
      <c r="MH10" s="310"/>
      <c r="MI10" s="310"/>
      <c r="MJ10" s="310"/>
      <c r="MK10" s="310"/>
      <c r="ML10" s="310"/>
      <c r="MM10" s="310"/>
      <c r="MN10" s="310"/>
      <c r="MO10" s="310"/>
      <c r="MP10" s="310"/>
      <c r="MQ10" s="310"/>
      <c r="MR10" s="310"/>
      <c r="MS10" s="310"/>
      <c r="MT10" s="310"/>
      <c r="MU10" s="310"/>
      <c r="MV10" s="310"/>
      <c r="MW10" s="310"/>
      <c r="MX10" s="310"/>
      <c r="MY10" s="310"/>
      <c r="MZ10" s="310"/>
      <c r="NA10" s="310"/>
      <c r="NB10" s="310"/>
      <c r="NC10" s="310"/>
      <c r="ND10" s="310"/>
      <c r="NE10" s="310"/>
      <c r="NF10" s="310"/>
      <c r="NG10" s="310"/>
      <c r="NH10" s="310"/>
      <c r="NI10" s="310"/>
      <c r="NJ10" s="310"/>
      <c r="NK10" s="310"/>
      <c r="NL10" s="310"/>
      <c r="NM10" s="310"/>
      <c r="NN10" s="310"/>
      <c r="NO10" s="310"/>
      <c r="NP10" s="310"/>
      <c r="NQ10" s="310"/>
      <c r="NR10" s="310"/>
      <c r="NS10" s="310"/>
      <c r="NT10" s="310"/>
      <c r="NU10" s="310"/>
      <c r="NV10" s="310"/>
      <c r="NW10" s="310"/>
      <c r="NX10" s="310"/>
      <c r="NY10" s="310"/>
      <c r="NZ10" s="310"/>
      <c r="OA10" s="310"/>
      <c r="OB10" s="310"/>
      <c r="OC10" s="310"/>
      <c r="OD10" s="310"/>
      <c r="OE10" s="310"/>
      <c r="OF10" s="310"/>
      <c r="OG10" s="310"/>
      <c r="OH10" s="310"/>
      <c r="OI10" s="310"/>
      <c r="OJ10" s="310"/>
      <c r="OK10" s="310"/>
      <c r="OL10" s="310"/>
      <c r="OM10" s="310"/>
      <c r="ON10" s="310"/>
      <c r="OO10" s="310"/>
      <c r="OP10" s="310"/>
      <c r="OQ10" s="310"/>
      <c r="OR10" s="310"/>
      <c r="OS10" s="310"/>
      <c r="OT10" s="310"/>
      <c r="OU10" s="310"/>
      <c r="OV10" s="310"/>
      <c r="OW10" s="310"/>
      <c r="OX10" s="310"/>
      <c r="OY10" s="310"/>
      <c r="OZ10" s="310"/>
      <c r="PA10" s="310"/>
      <c r="PB10" s="310"/>
      <c r="PC10" s="310"/>
      <c r="PD10" s="310"/>
      <c r="PE10" s="310"/>
      <c r="PF10" s="310"/>
      <c r="PG10" s="310"/>
      <c r="PH10" s="310"/>
      <c r="PI10" s="310"/>
      <c r="PJ10" s="310"/>
      <c r="PK10" s="310"/>
      <c r="PL10" s="310"/>
      <c r="PM10" s="310"/>
      <c r="PN10" s="310"/>
      <c r="PO10" s="310"/>
      <c r="PP10" s="310"/>
      <c r="PQ10" s="310"/>
      <c r="PR10" s="310"/>
      <c r="PS10" s="310"/>
      <c r="PT10" s="310"/>
      <c r="PU10" s="310"/>
      <c r="PV10" s="310"/>
      <c r="PW10" s="310"/>
      <c r="PX10" s="310"/>
      <c r="PY10" s="310"/>
      <c r="PZ10" s="310"/>
      <c r="QA10" s="310"/>
      <c r="QB10" s="310"/>
      <c r="QC10" s="310"/>
      <c r="QD10" s="310"/>
      <c r="QE10" s="310"/>
      <c r="QF10" s="310"/>
      <c r="QG10" s="310"/>
      <c r="QH10" s="310"/>
      <c r="QI10" s="310"/>
      <c r="QJ10" s="310"/>
      <c r="QK10" s="310"/>
      <c r="QL10" s="310"/>
      <c r="QM10" s="310"/>
      <c r="QN10" s="310"/>
      <c r="QO10" s="310"/>
      <c r="QP10" s="310"/>
      <c r="QQ10" s="310"/>
      <c r="QR10" s="310"/>
      <c r="QS10" s="310"/>
      <c r="QT10" s="310"/>
      <c r="QU10" s="310"/>
      <c r="QV10" s="310"/>
      <c r="QW10" s="310"/>
      <c r="QX10" s="310"/>
      <c r="QY10" s="310"/>
      <c r="QZ10" s="310"/>
      <c r="RA10" s="310"/>
      <c r="RB10" s="310"/>
      <c r="RC10" s="310"/>
      <c r="RD10" s="310"/>
      <c r="RE10" s="310"/>
      <c r="RF10" s="310"/>
      <c r="RG10" s="310"/>
      <c r="RH10" s="310"/>
      <c r="RI10" s="310"/>
      <c r="RJ10" s="310"/>
      <c r="RK10" s="310"/>
      <c r="RL10" s="310"/>
      <c r="RM10" s="310"/>
      <c r="RN10" s="310"/>
      <c r="RO10" s="310"/>
      <c r="RP10" s="310"/>
      <c r="RQ10" s="310"/>
      <c r="RR10" s="310"/>
      <c r="RS10" s="310"/>
      <c r="RT10" s="310"/>
      <c r="RU10" s="310"/>
      <c r="RV10" s="310"/>
      <c r="RW10" s="310"/>
      <c r="RX10" s="310"/>
      <c r="RY10" s="310"/>
      <c r="RZ10" s="310"/>
      <c r="SA10" s="310"/>
      <c r="SB10" s="310"/>
      <c r="SC10" s="310"/>
      <c r="SD10" s="310"/>
      <c r="SE10" s="310"/>
      <c r="SF10" s="310"/>
      <c r="SG10" s="310"/>
      <c r="SH10" s="310"/>
      <c r="SI10" s="310"/>
      <c r="SJ10" s="310"/>
      <c r="SK10" s="310"/>
      <c r="SL10" s="310"/>
      <c r="SM10" s="310"/>
      <c r="SN10" s="310"/>
      <c r="SO10" s="310"/>
      <c r="SP10" s="310"/>
      <c r="SQ10" s="310"/>
      <c r="SR10" s="310"/>
      <c r="SS10" s="310"/>
      <c r="ST10" s="310"/>
      <c r="SU10" s="310"/>
      <c r="SV10" s="310"/>
      <c r="SW10" s="310"/>
      <c r="SX10" s="310"/>
      <c r="SY10" s="310"/>
      <c r="SZ10" s="310"/>
      <c r="TA10" s="310"/>
      <c r="TB10" s="310"/>
      <c r="TC10" s="310"/>
      <c r="TD10" s="310"/>
      <c r="TE10" s="310"/>
      <c r="TF10" s="310"/>
      <c r="TG10" s="310"/>
      <c r="TH10" s="310"/>
      <c r="TI10" s="310"/>
      <c r="TJ10" s="310"/>
      <c r="TK10" s="310"/>
      <c r="TL10" s="310"/>
      <c r="TM10" s="310"/>
      <c r="TN10" s="310"/>
      <c r="TO10" s="310"/>
      <c r="TP10" s="310"/>
      <c r="TQ10" s="310"/>
      <c r="TR10" s="310"/>
      <c r="TS10" s="310"/>
      <c r="TT10" s="310"/>
      <c r="TU10" s="310"/>
      <c r="TV10" s="310"/>
      <c r="TW10" s="310"/>
      <c r="TX10" s="310"/>
      <c r="TY10" s="310"/>
      <c r="TZ10" s="310"/>
      <c r="UA10" s="310"/>
      <c r="UB10" s="310"/>
      <c r="UC10" s="310"/>
      <c r="UD10" s="310"/>
      <c r="UE10" s="310"/>
      <c r="UF10" s="310"/>
      <c r="UG10" s="310"/>
      <c r="UH10" s="310"/>
      <c r="UI10" s="310"/>
      <c r="UJ10" s="310"/>
      <c r="UK10" s="310"/>
      <c r="UL10" s="310"/>
      <c r="UM10" s="310"/>
      <c r="UN10" s="310"/>
      <c r="UO10" s="310"/>
      <c r="UP10" s="310"/>
      <c r="UQ10" s="310"/>
      <c r="UR10" s="310"/>
      <c r="US10" s="310"/>
      <c r="UT10" s="310"/>
      <c r="UU10" s="310"/>
      <c r="UV10" s="310"/>
      <c r="UW10" s="310"/>
      <c r="UX10" s="310"/>
      <c r="UY10" s="310"/>
      <c r="UZ10" s="310"/>
      <c r="VA10" s="310"/>
      <c r="VB10" s="310"/>
      <c r="VC10" s="310"/>
      <c r="VD10" s="310"/>
      <c r="VE10" s="310"/>
      <c r="VF10" s="310"/>
      <c r="VG10" s="310"/>
      <c r="VH10" s="310"/>
      <c r="VI10" s="310"/>
      <c r="VJ10" s="310"/>
      <c r="VK10" s="310"/>
      <c r="VL10" s="310"/>
      <c r="VM10" s="310"/>
      <c r="VN10" s="310"/>
      <c r="VO10" s="310"/>
      <c r="VP10" s="310"/>
      <c r="VQ10" s="310"/>
      <c r="VR10" s="310"/>
      <c r="VS10" s="310"/>
      <c r="VT10" s="310"/>
      <c r="VU10" s="310"/>
      <c r="VV10" s="310"/>
      <c r="VW10" s="310"/>
      <c r="VX10" s="310"/>
      <c r="VY10" s="310"/>
      <c r="VZ10" s="310"/>
      <c r="WA10" s="310"/>
      <c r="WB10" s="310"/>
      <c r="WC10" s="310"/>
      <c r="WD10" s="310"/>
      <c r="WE10" s="310"/>
      <c r="WF10" s="310"/>
      <c r="WG10" s="310"/>
      <c r="WH10" s="310"/>
      <c r="WI10" s="310"/>
      <c r="WJ10" s="310"/>
      <c r="WK10" s="310"/>
      <c r="WL10" s="310"/>
      <c r="WM10" s="310"/>
      <c r="WN10" s="310"/>
      <c r="WO10" s="310"/>
      <c r="WP10" s="310"/>
      <c r="WQ10" s="310"/>
      <c r="WR10" s="310"/>
      <c r="WS10" s="310"/>
      <c r="WT10" s="310"/>
      <c r="WU10" s="310"/>
      <c r="WV10" s="310"/>
      <c r="WW10" s="310"/>
      <c r="WX10" s="310"/>
      <c r="WY10" s="310"/>
      <c r="WZ10" s="310"/>
      <c r="XA10" s="310"/>
      <c r="XB10" s="310"/>
      <c r="XC10" s="310"/>
      <c r="XD10" s="310"/>
      <c r="XE10" s="310"/>
      <c r="XF10" s="310"/>
      <c r="XG10" s="310"/>
      <c r="XH10" s="310"/>
      <c r="XI10" s="310"/>
      <c r="XJ10" s="310"/>
      <c r="XK10" s="310"/>
      <c r="XL10" s="310"/>
      <c r="XM10" s="310"/>
      <c r="XN10" s="310"/>
      <c r="XO10" s="310"/>
      <c r="XP10" s="310"/>
      <c r="XQ10" s="310"/>
      <c r="XR10" s="310"/>
      <c r="XS10" s="310"/>
      <c r="XT10" s="310"/>
      <c r="XU10" s="310"/>
      <c r="XV10" s="310"/>
      <c r="XW10" s="310"/>
      <c r="XX10" s="310"/>
      <c r="XY10" s="310"/>
      <c r="XZ10" s="310"/>
      <c r="YA10" s="310"/>
      <c r="YB10" s="310"/>
      <c r="YC10" s="310"/>
      <c r="YD10" s="310"/>
      <c r="YE10" s="310"/>
      <c r="YF10" s="310"/>
      <c r="YG10" s="310"/>
      <c r="YH10" s="310"/>
      <c r="YI10" s="310"/>
      <c r="YJ10" s="310"/>
      <c r="YK10" s="310"/>
      <c r="YL10" s="310"/>
      <c r="YM10" s="310"/>
      <c r="YN10" s="310"/>
      <c r="YO10" s="310"/>
      <c r="YP10" s="310"/>
      <c r="YQ10" s="310"/>
      <c r="YR10" s="310"/>
      <c r="YS10" s="310"/>
      <c r="YT10" s="310"/>
      <c r="YU10" s="310"/>
      <c r="YV10" s="310"/>
      <c r="YW10" s="310"/>
      <c r="YX10" s="310"/>
      <c r="YY10" s="310"/>
      <c r="YZ10" s="310"/>
      <c r="ZA10" s="310"/>
      <c r="ZB10" s="310"/>
      <c r="ZC10" s="310"/>
      <c r="ZD10" s="310"/>
      <c r="ZE10" s="310"/>
      <c r="ZF10" s="310"/>
      <c r="ZG10" s="310"/>
      <c r="ZH10" s="310"/>
      <c r="ZI10" s="310"/>
      <c r="ZJ10" s="310"/>
      <c r="ZK10" s="310"/>
      <c r="ZL10" s="310"/>
      <c r="ZM10" s="310"/>
      <c r="ZN10" s="310"/>
      <c r="ZO10" s="310"/>
      <c r="ZP10" s="310"/>
      <c r="ZQ10" s="310"/>
      <c r="ZR10" s="310"/>
      <c r="ZS10" s="310"/>
      <c r="ZT10" s="310"/>
      <c r="ZU10" s="310"/>
      <c r="ZV10" s="310"/>
      <c r="ZW10" s="310"/>
      <c r="ZX10" s="310"/>
      <c r="ZY10" s="310"/>
      <c r="ZZ10" s="310"/>
      <c r="AAA10" s="310"/>
      <c r="AAB10" s="310"/>
      <c r="AAC10" s="310"/>
      <c r="AAD10" s="310"/>
      <c r="AAE10" s="310"/>
      <c r="AAF10" s="310"/>
      <c r="AAG10" s="310"/>
      <c r="AAH10" s="310"/>
      <c r="AAI10" s="310"/>
      <c r="AAJ10" s="310"/>
      <c r="AAK10" s="310"/>
      <c r="AAL10" s="310"/>
      <c r="AAM10" s="310"/>
      <c r="AAN10" s="310"/>
      <c r="AAO10" s="310"/>
      <c r="AAP10" s="310"/>
      <c r="AAQ10" s="310"/>
      <c r="AAR10" s="310"/>
      <c r="AAS10" s="310"/>
      <c r="AAT10" s="310"/>
      <c r="AAU10" s="310"/>
      <c r="AAV10" s="310"/>
      <c r="AAW10" s="310"/>
      <c r="AAX10" s="310"/>
      <c r="AAY10" s="310"/>
      <c r="AAZ10" s="310"/>
      <c r="ABA10" s="310"/>
      <c r="ABB10" s="310"/>
      <c r="ABC10" s="310"/>
      <c r="ABD10" s="310"/>
      <c r="ABE10" s="310"/>
      <c r="ABF10" s="310"/>
      <c r="ABG10" s="310"/>
      <c r="ABH10" s="310"/>
      <c r="ABI10" s="310"/>
      <c r="ABJ10" s="310"/>
      <c r="ABK10" s="310"/>
      <c r="ABL10" s="310"/>
      <c r="ABM10" s="310"/>
      <c r="ABN10" s="310"/>
      <c r="ABO10" s="310"/>
      <c r="ABP10" s="310"/>
      <c r="ABQ10" s="310"/>
      <c r="ABR10" s="310"/>
      <c r="ABS10" s="310"/>
      <c r="ABT10" s="310"/>
      <c r="ABU10" s="310"/>
      <c r="ABV10" s="310"/>
      <c r="ABW10" s="310"/>
      <c r="ABX10" s="310"/>
      <c r="ABY10" s="310"/>
      <c r="ABZ10" s="310"/>
      <c r="ACA10" s="310"/>
      <c r="ACB10" s="310"/>
      <c r="ACC10" s="310"/>
      <c r="ACD10" s="310"/>
      <c r="ACE10" s="310"/>
      <c r="ACF10" s="310"/>
      <c r="ACG10" s="310"/>
      <c r="ACH10" s="310"/>
      <c r="ACI10" s="310"/>
      <c r="ACJ10" s="310"/>
      <c r="ACK10" s="310"/>
      <c r="ACL10" s="310"/>
      <c r="ACM10" s="310"/>
      <c r="ACN10" s="310"/>
      <c r="ACO10" s="310"/>
      <c r="ACP10" s="310"/>
      <c r="ACQ10" s="310"/>
      <c r="ACR10" s="310"/>
      <c r="ACS10" s="310"/>
      <c r="ACT10" s="310"/>
      <c r="ACU10" s="310"/>
      <c r="ACV10" s="310"/>
      <c r="ACW10" s="310"/>
      <c r="ACX10" s="310"/>
      <c r="ACY10" s="310"/>
      <c r="ACZ10" s="310"/>
      <c r="ADA10" s="310"/>
      <c r="ADB10" s="310"/>
      <c r="ADC10" s="310"/>
      <c r="ADD10" s="310"/>
      <c r="ADE10" s="310"/>
      <c r="ADF10" s="310"/>
      <c r="ADG10" s="310"/>
      <c r="ADH10" s="310"/>
      <c r="ADI10" s="310"/>
      <c r="ADJ10" s="310"/>
      <c r="ADK10" s="310"/>
      <c r="ADL10" s="310"/>
      <c r="ADM10" s="310"/>
      <c r="ADN10" s="310"/>
      <c r="ADO10" s="310"/>
      <c r="ADP10" s="310"/>
      <c r="ADQ10" s="310"/>
      <c r="ADR10" s="310"/>
      <c r="ADS10" s="310"/>
      <c r="ADT10" s="310"/>
      <c r="ADU10" s="310"/>
      <c r="ADV10" s="310"/>
      <c r="ADW10" s="310"/>
      <c r="ADX10" s="310"/>
      <c r="ADY10" s="310"/>
      <c r="ADZ10" s="310"/>
      <c r="AEA10" s="310"/>
      <c r="AEB10" s="310"/>
      <c r="AEC10" s="310"/>
      <c r="AED10" s="310"/>
      <c r="AEE10" s="310"/>
      <c r="AEF10" s="310"/>
      <c r="AEG10" s="310"/>
      <c r="AEH10" s="310"/>
      <c r="AEI10" s="310"/>
      <c r="AEJ10" s="310"/>
      <c r="AEK10" s="310"/>
      <c r="AEL10" s="310"/>
      <c r="AEM10" s="310"/>
      <c r="AEN10" s="310"/>
      <c r="AEO10" s="310"/>
      <c r="AEP10" s="310"/>
      <c r="AEQ10" s="310"/>
      <c r="AER10" s="310"/>
      <c r="AES10" s="310"/>
      <c r="AET10" s="310"/>
      <c r="AEU10" s="310"/>
      <c r="AEV10" s="310"/>
      <c r="AEW10" s="310"/>
      <c r="AEX10" s="310"/>
      <c r="AEY10" s="310"/>
      <c r="AEZ10" s="310"/>
      <c r="AFA10" s="310"/>
      <c r="AFB10" s="310"/>
      <c r="AFC10" s="310"/>
      <c r="AFD10" s="310"/>
      <c r="AFE10" s="310"/>
      <c r="AFF10" s="310"/>
      <c r="AFG10" s="310"/>
      <c r="AFH10" s="310"/>
      <c r="AFI10" s="310"/>
      <c r="AFJ10" s="310"/>
      <c r="AFK10" s="310"/>
      <c r="AFL10" s="310"/>
      <c r="AFM10" s="310"/>
      <c r="AFN10" s="310"/>
      <c r="AFO10" s="310"/>
      <c r="AFP10" s="310"/>
      <c r="AFQ10" s="310"/>
      <c r="AFR10" s="310"/>
      <c r="AFS10" s="310"/>
      <c r="AFT10" s="310"/>
      <c r="AFU10" s="310"/>
      <c r="AFV10" s="310"/>
      <c r="AFW10" s="310"/>
      <c r="AFX10" s="310"/>
      <c r="AFY10" s="310"/>
      <c r="AFZ10" s="310"/>
      <c r="AGA10" s="310"/>
      <c r="AGB10" s="310"/>
      <c r="AGC10" s="310"/>
      <c r="AGD10" s="310"/>
      <c r="AGE10" s="310"/>
      <c r="AGF10" s="310"/>
      <c r="AGG10" s="310"/>
      <c r="AGH10" s="310"/>
      <c r="AGI10" s="310"/>
      <c r="AGJ10" s="310"/>
      <c r="AGK10" s="310"/>
      <c r="AGL10" s="310"/>
      <c r="AGM10" s="310"/>
      <c r="AGN10" s="310"/>
      <c r="AGO10" s="310"/>
      <c r="AGP10" s="310"/>
      <c r="AGQ10" s="310"/>
      <c r="AGR10" s="310"/>
      <c r="AGS10" s="310"/>
      <c r="AGT10" s="310"/>
      <c r="AGU10" s="310"/>
      <c r="AGV10" s="310"/>
      <c r="AGW10" s="310"/>
      <c r="AGX10" s="310"/>
      <c r="AGY10" s="310"/>
      <c r="AGZ10" s="310"/>
      <c r="AHA10" s="310"/>
      <c r="AHB10" s="310"/>
      <c r="AHC10" s="310"/>
      <c r="AHD10" s="310"/>
      <c r="AHE10" s="310"/>
      <c r="AHF10" s="310"/>
      <c r="AHG10" s="310"/>
      <c r="AHH10" s="310"/>
      <c r="AHI10" s="310"/>
      <c r="AHJ10" s="310"/>
      <c r="AHK10" s="310"/>
      <c r="AHL10" s="310"/>
      <c r="AHM10" s="310"/>
      <c r="AHN10" s="310"/>
      <c r="AHO10" s="310"/>
      <c r="AHP10" s="310"/>
      <c r="AHQ10" s="310"/>
      <c r="AHR10" s="310"/>
      <c r="AHS10" s="310"/>
      <c r="AHT10" s="310"/>
      <c r="AHU10" s="310"/>
      <c r="AHV10" s="310"/>
      <c r="AHW10" s="310"/>
      <c r="AHX10" s="310"/>
      <c r="AHY10" s="310"/>
      <c r="AHZ10" s="310"/>
      <c r="AIA10" s="310"/>
      <c r="AIB10" s="310"/>
      <c r="AIC10" s="310"/>
      <c r="AID10" s="310"/>
      <c r="AIE10" s="310"/>
      <c r="AIF10" s="310"/>
      <c r="AIG10" s="310"/>
      <c r="AIH10" s="310"/>
      <c r="AII10" s="310"/>
      <c r="AIJ10" s="310"/>
      <c r="AIK10" s="310"/>
      <c r="AIL10" s="310"/>
      <c r="AIM10" s="310"/>
      <c r="AIN10" s="310"/>
      <c r="AIO10" s="310"/>
      <c r="AIP10" s="310"/>
      <c r="AIQ10" s="310"/>
      <c r="AIR10" s="310"/>
      <c r="AIS10" s="310"/>
      <c r="AIT10" s="310"/>
      <c r="AIU10" s="310"/>
      <c r="AIV10" s="310"/>
      <c r="AIW10" s="310"/>
      <c r="AIX10" s="310"/>
      <c r="AIY10" s="310"/>
      <c r="AIZ10" s="310"/>
      <c r="AJA10" s="310"/>
      <c r="AJB10" s="310"/>
      <c r="AJC10" s="310"/>
      <c r="AJD10" s="310"/>
      <c r="AJE10" s="310"/>
      <c r="AJF10" s="310"/>
      <c r="AJG10" s="310"/>
      <c r="AJH10" s="310"/>
      <c r="AJI10" s="310"/>
      <c r="AJJ10" s="310"/>
      <c r="AJK10" s="310"/>
      <c r="AJL10" s="310"/>
      <c r="AJM10" s="310"/>
      <c r="AJN10" s="310"/>
      <c r="AJO10" s="310"/>
      <c r="AJP10" s="310"/>
      <c r="AJQ10" s="310"/>
      <c r="AJR10" s="310"/>
      <c r="AJS10" s="310"/>
      <c r="AJT10" s="310"/>
      <c r="AJU10" s="310"/>
      <c r="AJV10" s="310"/>
      <c r="AJW10" s="310"/>
      <c r="AJX10" s="310"/>
      <c r="AJY10" s="310"/>
      <c r="AJZ10" s="310"/>
      <c r="AKA10" s="310"/>
      <c r="AKB10" s="310"/>
      <c r="AKC10" s="310"/>
      <c r="AKD10" s="310"/>
      <c r="AKE10" s="310"/>
      <c r="AKF10" s="310"/>
      <c r="AKG10" s="310"/>
      <c r="AKH10" s="310"/>
      <c r="AKI10" s="310"/>
      <c r="AKJ10" s="310"/>
      <c r="AKK10" s="310"/>
      <c r="AKL10" s="310"/>
      <c r="AKM10" s="310"/>
      <c r="AKN10" s="310"/>
      <c r="AKO10" s="310"/>
      <c r="AKP10" s="310"/>
      <c r="AKQ10" s="310"/>
      <c r="AKR10" s="310"/>
      <c r="AKS10" s="310"/>
      <c r="AKT10" s="310"/>
      <c r="AKU10" s="310"/>
      <c r="AKV10" s="310"/>
      <c r="AKW10" s="310"/>
      <c r="AKX10" s="310"/>
      <c r="AKY10" s="310"/>
      <c r="AKZ10" s="310"/>
      <c r="ALA10" s="310"/>
      <c r="ALB10" s="310"/>
      <c r="ALC10" s="310"/>
      <c r="ALD10" s="310"/>
      <c r="ALE10" s="310"/>
      <c r="ALF10" s="310"/>
      <c r="ALG10" s="310"/>
      <c r="ALH10" s="310"/>
      <c r="ALI10" s="310"/>
      <c r="ALJ10" s="310"/>
      <c r="ALK10" s="310"/>
      <c r="ALL10" s="310"/>
      <c r="ALM10" s="310"/>
      <c r="ALN10" s="310"/>
      <c r="ALO10" s="310"/>
      <c r="ALP10" s="310"/>
      <c r="ALQ10" s="310"/>
      <c r="ALR10" s="310"/>
      <c r="ALS10" s="310"/>
      <c r="ALT10" s="310"/>
      <c r="ALU10" s="310"/>
      <c r="ALV10" s="310"/>
      <c r="ALW10" s="310"/>
      <c r="ALX10" s="310"/>
      <c r="ALY10" s="310"/>
      <c r="ALZ10" s="310"/>
      <c r="AMA10" s="310"/>
      <c r="AMB10" s="310"/>
      <c r="AMC10" s="310"/>
      <c r="AMD10" s="310"/>
      <c r="AME10" s="310"/>
      <c r="AMF10" s="310"/>
      <c r="AMG10" s="310"/>
      <c r="AMH10" s="310"/>
      <c r="AMI10" s="310"/>
      <c r="AMJ10" s="310"/>
      <c r="AMK10" s="310"/>
    </row>
    <row r="11" spans="1:1025">
      <c r="A11" s="319" t="s">
        <v>11</v>
      </c>
      <c r="B11" s="1066" t="s">
        <v>12</v>
      </c>
      <c r="C11" s="1066"/>
      <c r="D11" s="320"/>
      <c r="E11" s="1067" t="s">
        <v>266</v>
      </c>
      <c r="F11" s="1068"/>
      <c r="G11" s="1069"/>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c r="FD11" s="310"/>
      <c r="FE11" s="310"/>
      <c r="FF11" s="310"/>
      <c r="FG11" s="310"/>
      <c r="FH11" s="310"/>
      <c r="FI11" s="310"/>
      <c r="FJ11" s="310"/>
      <c r="FK11" s="310"/>
      <c r="FL11" s="310"/>
      <c r="FM11" s="310"/>
      <c r="FN11" s="310"/>
      <c r="FO11" s="310"/>
      <c r="FP11" s="310"/>
      <c r="FQ11" s="310"/>
      <c r="FR11" s="310"/>
      <c r="FS11" s="310"/>
      <c r="FT11" s="310"/>
      <c r="FU11" s="310"/>
      <c r="FV11" s="310"/>
      <c r="FW11" s="310"/>
      <c r="FX11" s="310"/>
      <c r="FY11" s="310"/>
      <c r="FZ11" s="310"/>
      <c r="GA11" s="310"/>
      <c r="GB11" s="310"/>
      <c r="GC11" s="310"/>
      <c r="GD11" s="310"/>
      <c r="GE11" s="310"/>
      <c r="GF11" s="310"/>
      <c r="GG11" s="310"/>
      <c r="GH11" s="310"/>
      <c r="GI11" s="310"/>
      <c r="GJ11" s="310"/>
      <c r="GK11" s="310"/>
      <c r="GL11" s="310"/>
      <c r="GM11" s="310"/>
      <c r="GN11" s="310"/>
      <c r="GO11" s="310"/>
      <c r="GP11" s="310"/>
      <c r="GQ11" s="310"/>
      <c r="GR11" s="310"/>
      <c r="GS11" s="310"/>
      <c r="GT11" s="310"/>
      <c r="GU11" s="310"/>
      <c r="GV11" s="310"/>
      <c r="GW11" s="310"/>
      <c r="GX11" s="310"/>
      <c r="GY11" s="310"/>
      <c r="GZ11" s="310"/>
      <c r="HA11" s="310"/>
      <c r="HB11" s="310"/>
      <c r="HC11" s="310"/>
      <c r="HD11" s="310"/>
      <c r="HE11" s="310"/>
      <c r="HF11" s="310"/>
      <c r="HG11" s="310"/>
      <c r="HH11" s="310"/>
      <c r="HI11" s="310"/>
      <c r="HJ11" s="310"/>
      <c r="HK11" s="310"/>
      <c r="HL11" s="310"/>
      <c r="HM11" s="310"/>
      <c r="HN11" s="310"/>
      <c r="HO11" s="310"/>
      <c r="HP11" s="310"/>
      <c r="HQ11" s="310"/>
      <c r="HR11" s="310"/>
      <c r="HS11" s="310"/>
      <c r="HT11" s="310"/>
      <c r="HU11" s="310"/>
      <c r="HV11" s="310"/>
      <c r="HW11" s="310"/>
      <c r="HX11" s="310"/>
      <c r="HY11" s="310"/>
      <c r="HZ11" s="310"/>
      <c r="IA11" s="310"/>
      <c r="IB11" s="310"/>
      <c r="IC11" s="310"/>
      <c r="ID11" s="310"/>
      <c r="IE11" s="310"/>
      <c r="IF11" s="310"/>
      <c r="IG11" s="310"/>
      <c r="IH11" s="310"/>
      <c r="II11" s="310"/>
      <c r="IJ11" s="310"/>
      <c r="IK11" s="310"/>
      <c r="IL11" s="310"/>
      <c r="IM11" s="310"/>
      <c r="IN11" s="310"/>
      <c r="IO11" s="310"/>
      <c r="IP11" s="310"/>
      <c r="IQ11" s="310"/>
      <c r="IR11" s="310"/>
      <c r="IS11" s="310"/>
      <c r="IT11" s="310"/>
      <c r="IU11" s="310"/>
      <c r="IV11" s="310"/>
      <c r="IW11" s="310"/>
      <c r="IX11" s="310"/>
      <c r="IY11" s="310"/>
      <c r="IZ11" s="310"/>
      <c r="JA11" s="310"/>
      <c r="JB11" s="310"/>
      <c r="JC11" s="310"/>
      <c r="JD11" s="310"/>
      <c r="JE11" s="310"/>
      <c r="JF11" s="310"/>
      <c r="JG11" s="310"/>
      <c r="JH11" s="310"/>
      <c r="JI11" s="310"/>
      <c r="JJ11" s="310"/>
      <c r="JK11" s="310"/>
      <c r="JL11" s="310"/>
      <c r="JM11" s="310"/>
      <c r="JN11" s="310"/>
      <c r="JO11" s="310"/>
      <c r="JP11" s="310"/>
      <c r="JQ11" s="310"/>
      <c r="JR11" s="310"/>
      <c r="JS11" s="310"/>
      <c r="JT11" s="310"/>
      <c r="JU11" s="310"/>
      <c r="JV11" s="310"/>
      <c r="JW11" s="310"/>
      <c r="JX11" s="310"/>
      <c r="JY11" s="310"/>
      <c r="JZ11" s="310"/>
      <c r="KA11" s="310"/>
      <c r="KB11" s="310"/>
      <c r="KC11" s="310"/>
      <c r="KD11" s="310"/>
      <c r="KE11" s="310"/>
      <c r="KF11" s="310"/>
      <c r="KG11" s="310"/>
      <c r="KH11" s="310"/>
      <c r="KI11" s="310"/>
      <c r="KJ11" s="310"/>
      <c r="KK11" s="310"/>
      <c r="KL11" s="310"/>
      <c r="KM11" s="310"/>
      <c r="KN11" s="310"/>
      <c r="KO11" s="310"/>
      <c r="KP11" s="310"/>
      <c r="KQ11" s="310"/>
      <c r="KR11" s="310"/>
      <c r="KS11" s="310"/>
      <c r="KT11" s="310"/>
      <c r="KU11" s="310"/>
      <c r="KV11" s="310"/>
      <c r="KW11" s="310"/>
      <c r="KX11" s="310"/>
      <c r="KY11" s="310"/>
      <c r="KZ11" s="310"/>
      <c r="LA11" s="310"/>
      <c r="LB11" s="310"/>
      <c r="LC11" s="310"/>
      <c r="LD11" s="310"/>
      <c r="LE11" s="310"/>
      <c r="LF11" s="310"/>
      <c r="LG11" s="310"/>
      <c r="LH11" s="310"/>
      <c r="LI11" s="310"/>
      <c r="LJ11" s="310"/>
      <c r="LK11" s="310"/>
      <c r="LL11" s="310"/>
      <c r="LM11" s="310"/>
      <c r="LN11" s="310"/>
      <c r="LO11" s="310"/>
      <c r="LP11" s="310"/>
      <c r="LQ11" s="310"/>
      <c r="LR11" s="310"/>
      <c r="LS11" s="310"/>
      <c r="LT11" s="310"/>
      <c r="LU11" s="310"/>
      <c r="LV11" s="310"/>
      <c r="LW11" s="310"/>
      <c r="LX11" s="310"/>
      <c r="LY11" s="310"/>
      <c r="LZ11" s="310"/>
      <c r="MA11" s="310"/>
      <c r="MB11" s="310"/>
      <c r="MC11" s="310"/>
      <c r="MD11" s="310"/>
      <c r="ME11" s="310"/>
      <c r="MF11" s="310"/>
      <c r="MG11" s="310"/>
      <c r="MH11" s="310"/>
      <c r="MI11" s="310"/>
      <c r="MJ11" s="310"/>
      <c r="MK11" s="310"/>
      <c r="ML11" s="310"/>
      <c r="MM11" s="310"/>
      <c r="MN11" s="310"/>
      <c r="MO11" s="310"/>
      <c r="MP11" s="310"/>
      <c r="MQ11" s="310"/>
      <c r="MR11" s="310"/>
      <c r="MS11" s="310"/>
      <c r="MT11" s="310"/>
      <c r="MU11" s="310"/>
      <c r="MV11" s="310"/>
      <c r="MW11" s="310"/>
      <c r="MX11" s="310"/>
      <c r="MY11" s="310"/>
      <c r="MZ11" s="310"/>
      <c r="NA11" s="310"/>
      <c r="NB11" s="310"/>
      <c r="NC11" s="310"/>
      <c r="ND11" s="310"/>
      <c r="NE11" s="310"/>
      <c r="NF11" s="310"/>
      <c r="NG11" s="310"/>
      <c r="NH11" s="310"/>
      <c r="NI11" s="310"/>
      <c r="NJ11" s="310"/>
      <c r="NK11" s="310"/>
      <c r="NL11" s="310"/>
      <c r="NM11" s="310"/>
      <c r="NN11" s="310"/>
      <c r="NO11" s="310"/>
      <c r="NP11" s="310"/>
      <c r="NQ11" s="310"/>
      <c r="NR11" s="310"/>
      <c r="NS11" s="310"/>
      <c r="NT11" s="310"/>
      <c r="NU11" s="310"/>
      <c r="NV11" s="310"/>
      <c r="NW11" s="310"/>
      <c r="NX11" s="310"/>
      <c r="NY11" s="310"/>
      <c r="NZ11" s="310"/>
      <c r="OA11" s="310"/>
      <c r="OB11" s="310"/>
      <c r="OC11" s="310"/>
      <c r="OD11" s="310"/>
      <c r="OE11" s="310"/>
      <c r="OF11" s="310"/>
      <c r="OG11" s="310"/>
      <c r="OH11" s="310"/>
      <c r="OI11" s="310"/>
      <c r="OJ11" s="310"/>
      <c r="OK11" s="310"/>
      <c r="OL11" s="310"/>
      <c r="OM11" s="310"/>
      <c r="ON11" s="310"/>
      <c r="OO11" s="310"/>
      <c r="OP11" s="310"/>
      <c r="OQ11" s="310"/>
      <c r="OR11" s="310"/>
      <c r="OS11" s="310"/>
      <c r="OT11" s="310"/>
      <c r="OU11" s="310"/>
      <c r="OV11" s="310"/>
      <c r="OW11" s="310"/>
      <c r="OX11" s="310"/>
      <c r="OY11" s="310"/>
      <c r="OZ11" s="310"/>
      <c r="PA11" s="310"/>
      <c r="PB11" s="310"/>
      <c r="PC11" s="310"/>
      <c r="PD11" s="310"/>
      <c r="PE11" s="310"/>
      <c r="PF11" s="310"/>
      <c r="PG11" s="310"/>
      <c r="PH11" s="310"/>
      <c r="PI11" s="310"/>
      <c r="PJ11" s="310"/>
      <c r="PK11" s="310"/>
      <c r="PL11" s="310"/>
      <c r="PM11" s="310"/>
      <c r="PN11" s="310"/>
      <c r="PO11" s="310"/>
      <c r="PP11" s="310"/>
      <c r="PQ11" s="310"/>
      <c r="PR11" s="310"/>
      <c r="PS11" s="310"/>
      <c r="PT11" s="310"/>
      <c r="PU11" s="310"/>
      <c r="PV11" s="310"/>
      <c r="PW11" s="310"/>
      <c r="PX11" s="310"/>
      <c r="PY11" s="310"/>
      <c r="PZ11" s="310"/>
      <c r="QA11" s="310"/>
      <c r="QB11" s="310"/>
      <c r="QC11" s="310"/>
      <c r="QD11" s="310"/>
      <c r="QE11" s="310"/>
      <c r="QF11" s="310"/>
      <c r="QG11" s="310"/>
      <c r="QH11" s="310"/>
      <c r="QI11" s="310"/>
      <c r="QJ11" s="310"/>
      <c r="QK11" s="310"/>
      <c r="QL11" s="310"/>
      <c r="QM11" s="310"/>
      <c r="QN11" s="310"/>
      <c r="QO11" s="310"/>
      <c r="QP11" s="310"/>
      <c r="QQ11" s="310"/>
      <c r="QR11" s="310"/>
      <c r="QS11" s="310"/>
      <c r="QT11" s="310"/>
      <c r="QU11" s="310"/>
      <c r="QV11" s="310"/>
      <c r="QW11" s="310"/>
      <c r="QX11" s="310"/>
      <c r="QY11" s="310"/>
      <c r="QZ11" s="310"/>
      <c r="RA11" s="310"/>
      <c r="RB11" s="310"/>
      <c r="RC11" s="310"/>
      <c r="RD11" s="310"/>
      <c r="RE11" s="310"/>
      <c r="RF11" s="310"/>
      <c r="RG11" s="310"/>
      <c r="RH11" s="310"/>
      <c r="RI11" s="310"/>
      <c r="RJ11" s="310"/>
      <c r="RK11" s="310"/>
      <c r="RL11" s="310"/>
      <c r="RM11" s="310"/>
      <c r="RN11" s="310"/>
      <c r="RO11" s="310"/>
      <c r="RP11" s="310"/>
      <c r="RQ11" s="310"/>
      <c r="RR11" s="310"/>
      <c r="RS11" s="310"/>
      <c r="RT11" s="310"/>
      <c r="RU11" s="310"/>
      <c r="RV11" s="310"/>
      <c r="RW11" s="310"/>
      <c r="RX11" s="310"/>
      <c r="RY11" s="310"/>
      <c r="RZ11" s="310"/>
      <c r="SA11" s="310"/>
      <c r="SB11" s="310"/>
      <c r="SC11" s="310"/>
      <c r="SD11" s="310"/>
      <c r="SE11" s="310"/>
      <c r="SF11" s="310"/>
      <c r="SG11" s="310"/>
      <c r="SH11" s="310"/>
      <c r="SI11" s="310"/>
      <c r="SJ11" s="310"/>
      <c r="SK11" s="310"/>
      <c r="SL11" s="310"/>
      <c r="SM11" s="310"/>
      <c r="SN11" s="310"/>
      <c r="SO11" s="310"/>
      <c r="SP11" s="310"/>
      <c r="SQ11" s="310"/>
      <c r="SR11" s="310"/>
      <c r="SS11" s="310"/>
      <c r="ST11" s="310"/>
      <c r="SU11" s="310"/>
      <c r="SV11" s="310"/>
      <c r="SW11" s="310"/>
      <c r="SX11" s="310"/>
      <c r="SY11" s="310"/>
      <c r="SZ11" s="310"/>
      <c r="TA11" s="310"/>
      <c r="TB11" s="310"/>
      <c r="TC11" s="310"/>
      <c r="TD11" s="310"/>
      <c r="TE11" s="310"/>
      <c r="TF11" s="310"/>
      <c r="TG11" s="310"/>
      <c r="TH11" s="310"/>
      <c r="TI11" s="310"/>
      <c r="TJ11" s="310"/>
      <c r="TK11" s="310"/>
      <c r="TL11" s="310"/>
      <c r="TM11" s="310"/>
      <c r="TN11" s="310"/>
      <c r="TO11" s="310"/>
      <c r="TP11" s="310"/>
      <c r="TQ11" s="310"/>
      <c r="TR11" s="310"/>
      <c r="TS11" s="310"/>
      <c r="TT11" s="310"/>
      <c r="TU11" s="310"/>
      <c r="TV11" s="310"/>
      <c r="TW11" s="310"/>
      <c r="TX11" s="310"/>
      <c r="TY11" s="310"/>
      <c r="TZ11" s="310"/>
      <c r="UA11" s="310"/>
      <c r="UB11" s="310"/>
      <c r="UC11" s="310"/>
      <c r="UD11" s="310"/>
      <c r="UE11" s="310"/>
      <c r="UF11" s="310"/>
      <c r="UG11" s="310"/>
      <c r="UH11" s="310"/>
      <c r="UI11" s="310"/>
      <c r="UJ11" s="310"/>
      <c r="UK11" s="310"/>
      <c r="UL11" s="310"/>
      <c r="UM11" s="310"/>
      <c r="UN11" s="310"/>
      <c r="UO11" s="310"/>
      <c r="UP11" s="310"/>
      <c r="UQ11" s="310"/>
      <c r="UR11" s="310"/>
      <c r="US11" s="310"/>
      <c r="UT11" s="310"/>
      <c r="UU11" s="310"/>
      <c r="UV11" s="310"/>
      <c r="UW11" s="310"/>
      <c r="UX11" s="310"/>
      <c r="UY11" s="310"/>
      <c r="UZ11" s="310"/>
      <c r="VA11" s="310"/>
      <c r="VB11" s="310"/>
      <c r="VC11" s="310"/>
      <c r="VD11" s="310"/>
      <c r="VE11" s="310"/>
      <c r="VF11" s="310"/>
      <c r="VG11" s="310"/>
      <c r="VH11" s="310"/>
      <c r="VI11" s="310"/>
      <c r="VJ11" s="310"/>
      <c r="VK11" s="310"/>
      <c r="VL11" s="310"/>
      <c r="VM11" s="310"/>
      <c r="VN11" s="310"/>
      <c r="VO11" s="310"/>
      <c r="VP11" s="310"/>
      <c r="VQ11" s="310"/>
      <c r="VR11" s="310"/>
      <c r="VS11" s="310"/>
      <c r="VT11" s="310"/>
      <c r="VU11" s="310"/>
      <c r="VV11" s="310"/>
      <c r="VW11" s="310"/>
      <c r="VX11" s="310"/>
      <c r="VY11" s="310"/>
      <c r="VZ11" s="310"/>
      <c r="WA11" s="310"/>
      <c r="WB11" s="310"/>
      <c r="WC11" s="310"/>
      <c r="WD11" s="310"/>
      <c r="WE11" s="310"/>
      <c r="WF11" s="310"/>
      <c r="WG11" s="310"/>
      <c r="WH11" s="310"/>
      <c r="WI11" s="310"/>
      <c r="WJ11" s="310"/>
      <c r="WK11" s="310"/>
      <c r="WL11" s="310"/>
      <c r="WM11" s="310"/>
      <c r="WN11" s="310"/>
      <c r="WO11" s="310"/>
      <c r="WP11" s="310"/>
      <c r="WQ11" s="310"/>
      <c r="WR11" s="310"/>
      <c r="WS11" s="310"/>
      <c r="WT11" s="310"/>
      <c r="WU11" s="310"/>
      <c r="WV11" s="310"/>
      <c r="WW11" s="310"/>
      <c r="WX11" s="310"/>
      <c r="WY11" s="310"/>
      <c r="WZ11" s="310"/>
      <c r="XA11" s="310"/>
      <c r="XB11" s="310"/>
      <c r="XC11" s="310"/>
      <c r="XD11" s="310"/>
      <c r="XE11" s="310"/>
      <c r="XF11" s="310"/>
      <c r="XG11" s="310"/>
      <c r="XH11" s="310"/>
      <c r="XI11" s="310"/>
      <c r="XJ11" s="310"/>
      <c r="XK11" s="310"/>
      <c r="XL11" s="310"/>
      <c r="XM11" s="310"/>
      <c r="XN11" s="310"/>
      <c r="XO11" s="310"/>
      <c r="XP11" s="310"/>
      <c r="XQ11" s="310"/>
      <c r="XR11" s="310"/>
      <c r="XS11" s="310"/>
      <c r="XT11" s="310"/>
      <c r="XU11" s="310"/>
      <c r="XV11" s="310"/>
      <c r="XW11" s="310"/>
      <c r="XX11" s="310"/>
      <c r="XY11" s="310"/>
      <c r="XZ11" s="310"/>
      <c r="YA11" s="310"/>
      <c r="YB11" s="310"/>
      <c r="YC11" s="310"/>
      <c r="YD11" s="310"/>
      <c r="YE11" s="310"/>
      <c r="YF11" s="310"/>
      <c r="YG11" s="310"/>
      <c r="YH11" s="310"/>
      <c r="YI11" s="310"/>
      <c r="YJ11" s="310"/>
      <c r="YK11" s="310"/>
      <c r="YL11" s="310"/>
      <c r="YM11" s="310"/>
      <c r="YN11" s="310"/>
      <c r="YO11" s="310"/>
      <c r="YP11" s="310"/>
      <c r="YQ11" s="310"/>
      <c r="YR11" s="310"/>
      <c r="YS11" s="310"/>
      <c r="YT11" s="310"/>
      <c r="YU11" s="310"/>
      <c r="YV11" s="310"/>
      <c r="YW11" s="310"/>
      <c r="YX11" s="310"/>
      <c r="YY11" s="310"/>
      <c r="YZ11" s="310"/>
      <c r="ZA11" s="310"/>
      <c r="ZB11" s="310"/>
      <c r="ZC11" s="310"/>
      <c r="ZD11" s="310"/>
      <c r="ZE11" s="310"/>
      <c r="ZF11" s="310"/>
      <c r="ZG11" s="310"/>
      <c r="ZH11" s="310"/>
      <c r="ZI11" s="310"/>
      <c r="ZJ11" s="310"/>
      <c r="ZK11" s="310"/>
      <c r="ZL11" s="310"/>
      <c r="ZM11" s="310"/>
      <c r="ZN11" s="310"/>
      <c r="ZO11" s="310"/>
      <c r="ZP11" s="310"/>
      <c r="ZQ11" s="310"/>
      <c r="ZR11" s="310"/>
      <c r="ZS11" s="310"/>
      <c r="ZT11" s="310"/>
      <c r="ZU11" s="310"/>
      <c r="ZV11" s="310"/>
      <c r="ZW11" s="310"/>
      <c r="ZX11" s="310"/>
      <c r="ZY11" s="310"/>
      <c r="ZZ11" s="310"/>
      <c r="AAA11" s="310"/>
      <c r="AAB11" s="310"/>
      <c r="AAC11" s="310"/>
      <c r="AAD11" s="310"/>
      <c r="AAE11" s="310"/>
      <c r="AAF11" s="310"/>
      <c r="AAG11" s="310"/>
      <c r="AAH11" s="310"/>
      <c r="AAI11" s="310"/>
      <c r="AAJ11" s="310"/>
      <c r="AAK11" s="310"/>
      <c r="AAL11" s="310"/>
      <c r="AAM11" s="310"/>
      <c r="AAN11" s="310"/>
      <c r="AAO11" s="310"/>
      <c r="AAP11" s="310"/>
      <c r="AAQ11" s="310"/>
      <c r="AAR11" s="310"/>
      <c r="AAS11" s="310"/>
      <c r="AAT11" s="310"/>
      <c r="AAU11" s="310"/>
      <c r="AAV11" s="310"/>
      <c r="AAW11" s="310"/>
      <c r="AAX11" s="310"/>
      <c r="AAY11" s="310"/>
      <c r="AAZ11" s="310"/>
      <c r="ABA11" s="310"/>
      <c r="ABB11" s="310"/>
      <c r="ABC11" s="310"/>
      <c r="ABD11" s="310"/>
      <c r="ABE11" s="310"/>
      <c r="ABF11" s="310"/>
      <c r="ABG11" s="310"/>
      <c r="ABH11" s="310"/>
      <c r="ABI11" s="310"/>
      <c r="ABJ11" s="310"/>
      <c r="ABK11" s="310"/>
      <c r="ABL11" s="310"/>
      <c r="ABM11" s="310"/>
      <c r="ABN11" s="310"/>
      <c r="ABO11" s="310"/>
      <c r="ABP11" s="310"/>
      <c r="ABQ11" s="310"/>
      <c r="ABR11" s="310"/>
      <c r="ABS11" s="310"/>
      <c r="ABT11" s="310"/>
      <c r="ABU11" s="310"/>
      <c r="ABV11" s="310"/>
      <c r="ABW11" s="310"/>
      <c r="ABX11" s="310"/>
      <c r="ABY11" s="310"/>
      <c r="ABZ11" s="310"/>
      <c r="ACA11" s="310"/>
      <c r="ACB11" s="310"/>
      <c r="ACC11" s="310"/>
      <c r="ACD11" s="310"/>
      <c r="ACE11" s="310"/>
      <c r="ACF11" s="310"/>
      <c r="ACG11" s="310"/>
      <c r="ACH11" s="310"/>
      <c r="ACI11" s="310"/>
      <c r="ACJ11" s="310"/>
      <c r="ACK11" s="310"/>
      <c r="ACL11" s="310"/>
      <c r="ACM11" s="310"/>
      <c r="ACN11" s="310"/>
      <c r="ACO11" s="310"/>
      <c r="ACP11" s="310"/>
      <c r="ACQ11" s="310"/>
      <c r="ACR11" s="310"/>
      <c r="ACS11" s="310"/>
      <c r="ACT11" s="310"/>
      <c r="ACU11" s="310"/>
      <c r="ACV11" s="310"/>
      <c r="ACW11" s="310"/>
      <c r="ACX11" s="310"/>
      <c r="ACY11" s="310"/>
      <c r="ACZ11" s="310"/>
      <c r="ADA11" s="310"/>
      <c r="ADB11" s="310"/>
      <c r="ADC11" s="310"/>
      <c r="ADD11" s="310"/>
      <c r="ADE11" s="310"/>
      <c r="ADF11" s="310"/>
      <c r="ADG11" s="310"/>
      <c r="ADH11" s="310"/>
      <c r="ADI11" s="310"/>
      <c r="ADJ11" s="310"/>
      <c r="ADK11" s="310"/>
      <c r="ADL11" s="310"/>
      <c r="ADM11" s="310"/>
      <c r="ADN11" s="310"/>
      <c r="ADO11" s="310"/>
      <c r="ADP11" s="310"/>
      <c r="ADQ11" s="310"/>
      <c r="ADR11" s="310"/>
      <c r="ADS11" s="310"/>
      <c r="ADT11" s="310"/>
      <c r="ADU11" s="310"/>
      <c r="ADV11" s="310"/>
      <c r="ADW11" s="310"/>
      <c r="ADX11" s="310"/>
      <c r="ADY11" s="310"/>
      <c r="ADZ11" s="310"/>
      <c r="AEA11" s="310"/>
      <c r="AEB11" s="310"/>
      <c r="AEC11" s="310"/>
      <c r="AED11" s="310"/>
      <c r="AEE11" s="310"/>
      <c r="AEF11" s="310"/>
      <c r="AEG11" s="310"/>
      <c r="AEH11" s="310"/>
      <c r="AEI11" s="310"/>
      <c r="AEJ11" s="310"/>
      <c r="AEK11" s="310"/>
      <c r="AEL11" s="310"/>
      <c r="AEM11" s="310"/>
      <c r="AEN11" s="310"/>
      <c r="AEO11" s="310"/>
      <c r="AEP11" s="310"/>
      <c r="AEQ11" s="310"/>
      <c r="AER11" s="310"/>
      <c r="AES11" s="310"/>
      <c r="AET11" s="310"/>
      <c r="AEU11" s="310"/>
      <c r="AEV11" s="310"/>
      <c r="AEW11" s="310"/>
      <c r="AEX11" s="310"/>
      <c r="AEY11" s="310"/>
      <c r="AEZ11" s="310"/>
      <c r="AFA11" s="310"/>
      <c r="AFB11" s="310"/>
      <c r="AFC11" s="310"/>
      <c r="AFD11" s="310"/>
      <c r="AFE11" s="310"/>
      <c r="AFF11" s="310"/>
      <c r="AFG11" s="310"/>
      <c r="AFH11" s="310"/>
      <c r="AFI11" s="310"/>
      <c r="AFJ11" s="310"/>
      <c r="AFK11" s="310"/>
      <c r="AFL11" s="310"/>
      <c r="AFM11" s="310"/>
      <c r="AFN11" s="310"/>
      <c r="AFO11" s="310"/>
      <c r="AFP11" s="310"/>
      <c r="AFQ11" s="310"/>
      <c r="AFR11" s="310"/>
      <c r="AFS11" s="310"/>
      <c r="AFT11" s="310"/>
      <c r="AFU11" s="310"/>
      <c r="AFV11" s="310"/>
      <c r="AFW11" s="310"/>
      <c r="AFX11" s="310"/>
      <c r="AFY11" s="310"/>
      <c r="AFZ11" s="310"/>
      <c r="AGA11" s="310"/>
      <c r="AGB11" s="310"/>
      <c r="AGC11" s="310"/>
      <c r="AGD11" s="310"/>
      <c r="AGE11" s="310"/>
      <c r="AGF11" s="310"/>
      <c r="AGG11" s="310"/>
      <c r="AGH11" s="310"/>
      <c r="AGI11" s="310"/>
      <c r="AGJ11" s="310"/>
      <c r="AGK11" s="310"/>
      <c r="AGL11" s="310"/>
      <c r="AGM11" s="310"/>
      <c r="AGN11" s="310"/>
      <c r="AGO11" s="310"/>
      <c r="AGP11" s="310"/>
      <c r="AGQ11" s="310"/>
      <c r="AGR11" s="310"/>
      <c r="AGS11" s="310"/>
      <c r="AGT11" s="310"/>
      <c r="AGU11" s="310"/>
      <c r="AGV11" s="310"/>
      <c r="AGW11" s="310"/>
      <c r="AGX11" s="310"/>
      <c r="AGY11" s="310"/>
      <c r="AGZ11" s="310"/>
      <c r="AHA11" s="310"/>
      <c r="AHB11" s="310"/>
      <c r="AHC11" s="310"/>
      <c r="AHD11" s="310"/>
      <c r="AHE11" s="310"/>
      <c r="AHF11" s="310"/>
      <c r="AHG11" s="310"/>
      <c r="AHH11" s="310"/>
      <c r="AHI11" s="310"/>
      <c r="AHJ11" s="310"/>
      <c r="AHK11" s="310"/>
      <c r="AHL11" s="310"/>
      <c r="AHM11" s="310"/>
      <c r="AHN11" s="310"/>
      <c r="AHO11" s="310"/>
      <c r="AHP11" s="310"/>
      <c r="AHQ11" s="310"/>
      <c r="AHR11" s="310"/>
      <c r="AHS11" s="310"/>
      <c r="AHT11" s="310"/>
      <c r="AHU11" s="310"/>
      <c r="AHV11" s="310"/>
      <c r="AHW11" s="310"/>
      <c r="AHX11" s="310"/>
      <c r="AHY11" s="310"/>
      <c r="AHZ11" s="310"/>
      <c r="AIA11" s="310"/>
      <c r="AIB11" s="310"/>
      <c r="AIC11" s="310"/>
      <c r="AID11" s="310"/>
      <c r="AIE11" s="310"/>
      <c r="AIF11" s="310"/>
      <c r="AIG11" s="310"/>
      <c r="AIH11" s="310"/>
      <c r="AII11" s="310"/>
      <c r="AIJ11" s="310"/>
      <c r="AIK11" s="310"/>
      <c r="AIL11" s="310"/>
      <c r="AIM11" s="310"/>
      <c r="AIN11" s="310"/>
      <c r="AIO11" s="310"/>
      <c r="AIP11" s="310"/>
      <c r="AIQ11" s="310"/>
      <c r="AIR11" s="310"/>
      <c r="AIS11" s="310"/>
      <c r="AIT11" s="310"/>
      <c r="AIU11" s="310"/>
      <c r="AIV11" s="310"/>
      <c r="AIW11" s="310"/>
      <c r="AIX11" s="310"/>
      <c r="AIY11" s="310"/>
      <c r="AIZ11" s="310"/>
      <c r="AJA11" s="310"/>
      <c r="AJB11" s="310"/>
      <c r="AJC11" s="310"/>
      <c r="AJD11" s="310"/>
      <c r="AJE11" s="310"/>
      <c r="AJF11" s="310"/>
      <c r="AJG11" s="310"/>
      <c r="AJH11" s="310"/>
      <c r="AJI11" s="310"/>
      <c r="AJJ11" s="310"/>
      <c r="AJK11" s="310"/>
      <c r="AJL11" s="310"/>
      <c r="AJM11" s="310"/>
      <c r="AJN11" s="310"/>
      <c r="AJO11" s="310"/>
      <c r="AJP11" s="310"/>
      <c r="AJQ11" s="310"/>
      <c r="AJR11" s="310"/>
      <c r="AJS11" s="310"/>
      <c r="AJT11" s="310"/>
      <c r="AJU11" s="310"/>
      <c r="AJV11" s="310"/>
      <c r="AJW11" s="310"/>
      <c r="AJX11" s="310"/>
      <c r="AJY11" s="310"/>
      <c r="AJZ11" s="310"/>
      <c r="AKA11" s="310"/>
      <c r="AKB11" s="310"/>
      <c r="AKC11" s="310"/>
      <c r="AKD11" s="310"/>
      <c r="AKE11" s="310"/>
      <c r="AKF11" s="310"/>
      <c r="AKG11" s="310"/>
      <c r="AKH11" s="310"/>
      <c r="AKI11" s="310"/>
      <c r="AKJ11" s="310"/>
      <c r="AKK11" s="310"/>
      <c r="AKL11" s="310"/>
      <c r="AKM11" s="310"/>
      <c r="AKN11" s="310"/>
      <c r="AKO11" s="310"/>
      <c r="AKP11" s="310"/>
      <c r="AKQ11" s="310"/>
      <c r="AKR11" s="310"/>
      <c r="AKS11" s="310"/>
      <c r="AKT11" s="310"/>
      <c r="AKU11" s="310"/>
      <c r="AKV11" s="310"/>
      <c r="AKW11" s="310"/>
      <c r="AKX11" s="310"/>
      <c r="AKY11" s="310"/>
      <c r="AKZ11" s="310"/>
      <c r="ALA11" s="310"/>
      <c r="ALB11" s="310"/>
      <c r="ALC11" s="310"/>
      <c r="ALD11" s="310"/>
      <c r="ALE11" s="310"/>
      <c r="ALF11" s="310"/>
      <c r="ALG11" s="310"/>
      <c r="ALH11" s="310"/>
      <c r="ALI11" s="310"/>
      <c r="ALJ11" s="310"/>
      <c r="ALK11" s="310"/>
      <c r="ALL11" s="310"/>
      <c r="ALM11" s="310"/>
      <c r="ALN11" s="310"/>
      <c r="ALO11" s="310"/>
      <c r="ALP11" s="310"/>
      <c r="ALQ11" s="310"/>
      <c r="ALR11" s="310"/>
      <c r="ALS11" s="310"/>
      <c r="ALT11" s="310"/>
      <c r="ALU11" s="310"/>
      <c r="ALV11" s="310"/>
      <c r="ALW11" s="310"/>
      <c r="ALX11" s="310"/>
      <c r="ALY11" s="310"/>
      <c r="ALZ11" s="310"/>
      <c r="AMA11" s="310"/>
      <c r="AMB11" s="310"/>
      <c r="AMC11" s="310"/>
      <c r="AMD11" s="310"/>
      <c r="AME11" s="310"/>
      <c r="AMF11" s="310"/>
      <c r="AMG11" s="310"/>
      <c r="AMH11" s="310"/>
      <c r="AMI11" s="310"/>
      <c r="AMJ11" s="310"/>
      <c r="AMK11" s="310"/>
    </row>
    <row r="12" spans="1:1025" ht="69.75" customHeight="1">
      <c r="A12" s="322" t="s">
        <v>13</v>
      </c>
      <c r="B12" s="1059" t="s">
        <v>66</v>
      </c>
      <c r="C12" s="1060"/>
      <c r="D12" s="1060"/>
      <c r="E12" s="1060"/>
      <c r="F12" s="806" t="s">
        <v>217</v>
      </c>
      <c r="G12" s="1061"/>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BW12" s="310"/>
      <c r="BX12" s="310"/>
      <c r="BY12" s="310"/>
      <c r="BZ12" s="310"/>
      <c r="CA12" s="310"/>
      <c r="CB12" s="310"/>
      <c r="CC12" s="310"/>
      <c r="CD12" s="310"/>
      <c r="CE12" s="310"/>
      <c r="CF12" s="310"/>
      <c r="CG12" s="310"/>
      <c r="CH12" s="310"/>
      <c r="CI12" s="310"/>
      <c r="CJ12" s="310"/>
      <c r="CK12" s="310"/>
      <c r="CL12" s="310"/>
      <c r="CM12" s="310"/>
      <c r="CN12" s="310"/>
      <c r="CO12" s="310"/>
      <c r="CP12" s="310"/>
      <c r="CQ12" s="310"/>
      <c r="CR12" s="310"/>
      <c r="CS12" s="310"/>
      <c r="CT12" s="310"/>
      <c r="CU12" s="310"/>
      <c r="CV12" s="310"/>
      <c r="CW12" s="310"/>
      <c r="CX12" s="310"/>
      <c r="CY12" s="310"/>
      <c r="CZ12" s="310"/>
      <c r="DA12" s="310"/>
      <c r="DB12" s="310"/>
      <c r="DC12" s="310"/>
      <c r="DD12" s="310"/>
      <c r="DE12" s="310"/>
      <c r="DF12" s="310"/>
      <c r="DG12" s="310"/>
      <c r="DH12" s="310"/>
      <c r="DI12" s="310"/>
      <c r="DJ12" s="310"/>
      <c r="DK12" s="310"/>
      <c r="DL12" s="310"/>
      <c r="DM12" s="310"/>
      <c r="DN12" s="310"/>
      <c r="DO12" s="310"/>
      <c r="DP12" s="310"/>
      <c r="DQ12" s="310"/>
      <c r="DR12" s="310"/>
      <c r="DS12" s="310"/>
      <c r="DT12" s="310"/>
      <c r="DU12" s="310"/>
      <c r="DV12" s="310"/>
      <c r="DW12" s="310"/>
      <c r="DX12" s="310"/>
      <c r="DY12" s="310"/>
      <c r="DZ12" s="310"/>
      <c r="EA12" s="310"/>
      <c r="EB12" s="310"/>
      <c r="EC12" s="310"/>
      <c r="ED12" s="310"/>
      <c r="EE12" s="310"/>
      <c r="EF12" s="310"/>
      <c r="EG12" s="310"/>
      <c r="EH12" s="310"/>
      <c r="EI12" s="310"/>
      <c r="EJ12" s="310"/>
      <c r="EK12" s="310"/>
      <c r="EL12" s="310"/>
      <c r="EM12" s="310"/>
      <c r="EN12" s="310"/>
      <c r="EO12" s="310"/>
      <c r="EP12" s="310"/>
      <c r="EQ12" s="310"/>
      <c r="ER12" s="310"/>
      <c r="ES12" s="310"/>
      <c r="ET12" s="310"/>
      <c r="EU12" s="310"/>
      <c r="EV12" s="310"/>
      <c r="EW12" s="310"/>
      <c r="EX12" s="310"/>
      <c r="EY12" s="310"/>
      <c r="EZ12" s="310"/>
      <c r="FA12" s="310"/>
      <c r="FB12" s="310"/>
      <c r="FC12" s="310"/>
      <c r="FD12" s="310"/>
      <c r="FE12" s="310"/>
      <c r="FF12" s="310"/>
      <c r="FG12" s="310"/>
      <c r="FH12" s="310"/>
      <c r="FI12" s="310"/>
      <c r="FJ12" s="310"/>
      <c r="FK12" s="310"/>
      <c r="FL12" s="310"/>
      <c r="FM12" s="310"/>
      <c r="FN12" s="310"/>
      <c r="FO12" s="310"/>
      <c r="FP12" s="310"/>
      <c r="FQ12" s="310"/>
      <c r="FR12" s="310"/>
      <c r="FS12" s="310"/>
      <c r="FT12" s="310"/>
      <c r="FU12" s="310"/>
      <c r="FV12" s="310"/>
      <c r="FW12" s="310"/>
      <c r="FX12" s="310"/>
      <c r="FY12" s="310"/>
      <c r="FZ12" s="310"/>
      <c r="GA12" s="310"/>
      <c r="GB12" s="310"/>
      <c r="GC12" s="310"/>
      <c r="GD12" s="310"/>
      <c r="GE12" s="310"/>
      <c r="GF12" s="310"/>
      <c r="GG12" s="310"/>
      <c r="GH12" s="310"/>
      <c r="GI12" s="310"/>
      <c r="GJ12" s="310"/>
      <c r="GK12" s="310"/>
      <c r="GL12" s="310"/>
      <c r="GM12" s="310"/>
      <c r="GN12" s="310"/>
      <c r="GO12" s="310"/>
      <c r="GP12" s="310"/>
      <c r="GQ12" s="310"/>
      <c r="GR12" s="310"/>
      <c r="GS12" s="310"/>
      <c r="GT12" s="310"/>
      <c r="GU12" s="310"/>
      <c r="GV12" s="310"/>
      <c r="GW12" s="310"/>
      <c r="GX12" s="310"/>
      <c r="GY12" s="310"/>
      <c r="GZ12" s="310"/>
      <c r="HA12" s="310"/>
      <c r="HB12" s="310"/>
      <c r="HC12" s="310"/>
      <c r="HD12" s="310"/>
      <c r="HE12" s="310"/>
      <c r="HF12" s="310"/>
      <c r="HG12" s="310"/>
      <c r="HH12" s="310"/>
      <c r="HI12" s="310"/>
      <c r="HJ12" s="310"/>
      <c r="HK12" s="310"/>
      <c r="HL12" s="310"/>
      <c r="HM12" s="310"/>
      <c r="HN12" s="310"/>
      <c r="HO12" s="310"/>
      <c r="HP12" s="310"/>
      <c r="HQ12" s="310"/>
      <c r="HR12" s="310"/>
      <c r="HS12" s="310"/>
      <c r="HT12" s="310"/>
      <c r="HU12" s="310"/>
      <c r="HV12" s="310"/>
      <c r="HW12" s="310"/>
      <c r="HX12" s="310"/>
      <c r="HY12" s="310"/>
      <c r="HZ12" s="310"/>
      <c r="IA12" s="310"/>
      <c r="IB12" s="310"/>
      <c r="IC12" s="310"/>
      <c r="ID12" s="310"/>
      <c r="IE12" s="310"/>
      <c r="IF12" s="310"/>
      <c r="IG12" s="310"/>
      <c r="IH12" s="310"/>
      <c r="II12" s="310"/>
      <c r="IJ12" s="310"/>
      <c r="IK12" s="310"/>
      <c r="IL12" s="310"/>
      <c r="IM12" s="310"/>
      <c r="IN12" s="310"/>
      <c r="IO12" s="310"/>
      <c r="IP12" s="310"/>
      <c r="IQ12" s="310"/>
      <c r="IR12" s="310"/>
      <c r="IS12" s="310"/>
      <c r="IT12" s="310"/>
      <c r="IU12" s="310"/>
      <c r="IV12" s="310"/>
      <c r="IW12" s="310"/>
      <c r="IX12" s="310"/>
      <c r="IY12" s="310"/>
      <c r="IZ12" s="310"/>
      <c r="JA12" s="310"/>
      <c r="JB12" s="310"/>
      <c r="JC12" s="310"/>
      <c r="JD12" s="310"/>
      <c r="JE12" s="310"/>
      <c r="JF12" s="310"/>
      <c r="JG12" s="310"/>
      <c r="JH12" s="310"/>
      <c r="JI12" s="310"/>
      <c r="JJ12" s="310"/>
      <c r="JK12" s="310"/>
      <c r="JL12" s="310"/>
      <c r="JM12" s="310"/>
      <c r="JN12" s="310"/>
      <c r="JO12" s="310"/>
      <c r="JP12" s="310"/>
      <c r="JQ12" s="310"/>
      <c r="JR12" s="310"/>
      <c r="JS12" s="310"/>
      <c r="JT12" s="310"/>
      <c r="JU12" s="310"/>
      <c r="JV12" s="310"/>
      <c r="JW12" s="310"/>
      <c r="JX12" s="310"/>
      <c r="JY12" s="310"/>
      <c r="JZ12" s="310"/>
      <c r="KA12" s="310"/>
      <c r="KB12" s="310"/>
      <c r="KC12" s="310"/>
      <c r="KD12" s="310"/>
      <c r="KE12" s="310"/>
      <c r="KF12" s="310"/>
      <c r="KG12" s="310"/>
      <c r="KH12" s="310"/>
      <c r="KI12" s="310"/>
      <c r="KJ12" s="310"/>
      <c r="KK12" s="310"/>
      <c r="KL12" s="310"/>
      <c r="KM12" s="310"/>
      <c r="KN12" s="310"/>
      <c r="KO12" s="310"/>
      <c r="KP12" s="310"/>
      <c r="KQ12" s="310"/>
      <c r="KR12" s="310"/>
      <c r="KS12" s="310"/>
      <c r="KT12" s="310"/>
      <c r="KU12" s="310"/>
      <c r="KV12" s="310"/>
      <c r="KW12" s="310"/>
      <c r="KX12" s="310"/>
      <c r="KY12" s="310"/>
      <c r="KZ12" s="310"/>
      <c r="LA12" s="310"/>
      <c r="LB12" s="310"/>
      <c r="LC12" s="310"/>
      <c r="LD12" s="310"/>
      <c r="LE12" s="310"/>
      <c r="LF12" s="310"/>
      <c r="LG12" s="310"/>
      <c r="LH12" s="310"/>
      <c r="LI12" s="310"/>
      <c r="LJ12" s="310"/>
      <c r="LK12" s="310"/>
      <c r="LL12" s="310"/>
      <c r="LM12" s="310"/>
      <c r="LN12" s="310"/>
      <c r="LO12" s="310"/>
      <c r="LP12" s="310"/>
      <c r="LQ12" s="310"/>
      <c r="LR12" s="310"/>
      <c r="LS12" s="310"/>
      <c r="LT12" s="310"/>
      <c r="LU12" s="310"/>
      <c r="LV12" s="310"/>
      <c r="LW12" s="310"/>
      <c r="LX12" s="310"/>
      <c r="LY12" s="310"/>
      <c r="LZ12" s="310"/>
      <c r="MA12" s="310"/>
      <c r="MB12" s="310"/>
      <c r="MC12" s="310"/>
      <c r="MD12" s="310"/>
      <c r="ME12" s="310"/>
      <c r="MF12" s="310"/>
      <c r="MG12" s="310"/>
      <c r="MH12" s="310"/>
      <c r="MI12" s="310"/>
      <c r="MJ12" s="310"/>
      <c r="MK12" s="310"/>
      <c r="ML12" s="310"/>
      <c r="MM12" s="310"/>
      <c r="MN12" s="310"/>
      <c r="MO12" s="310"/>
      <c r="MP12" s="310"/>
      <c r="MQ12" s="310"/>
      <c r="MR12" s="310"/>
      <c r="MS12" s="310"/>
      <c r="MT12" s="310"/>
      <c r="MU12" s="310"/>
      <c r="MV12" s="310"/>
      <c r="MW12" s="310"/>
      <c r="MX12" s="310"/>
      <c r="MY12" s="310"/>
      <c r="MZ12" s="310"/>
      <c r="NA12" s="310"/>
      <c r="NB12" s="310"/>
      <c r="NC12" s="310"/>
      <c r="ND12" s="310"/>
      <c r="NE12" s="310"/>
      <c r="NF12" s="310"/>
      <c r="NG12" s="310"/>
      <c r="NH12" s="310"/>
      <c r="NI12" s="310"/>
      <c r="NJ12" s="310"/>
      <c r="NK12" s="310"/>
      <c r="NL12" s="310"/>
      <c r="NM12" s="310"/>
      <c r="NN12" s="310"/>
      <c r="NO12" s="310"/>
      <c r="NP12" s="310"/>
      <c r="NQ12" s="310"/>
      <c r="NR12" s="310"/>
      <c r="NS12" s="310"/>
      <c r="NT12" s="310"/>
      <c r="NU12" s="310"/>
      <c r="NV12" s="310"/>
      <c r="NW12" s="310"/>
      <c r="NX12" s="310"/>
      <c r="NY12" s="310"/>
      <c r="NZ12" s="310"/>
      <c r="OA12" s="310"/>
      <c r="OB12" s="310"/>
      <c r="OC12" s="310"/>
      <c r="OD12" s="310"/>
      <c r="OE12" s="310"/>
      <c r="OF12" s="310"/>
      <c r="OG12" s="310"/>
      <c r="OH12" s="310"/>
      <c r="OI12" s="310"/>
      <c r="OJ12" s="310"/>
      <c r="OK12" s="310"/>
      <c r="OL12" s="310"/>
      <c r="OM12" s="310"/>
      <c r="ON12" s="310"/>
      <c r="OO12" s="310"/>
      <c r="OP12" s="310"/>
      <c r="OQ12" s="310"/>
      <c r="OR12" s="310"/>
      <c r="OS12" s="310"/>
      <c r="OT12" s="310"/>
      <c r="OU12" s="310"/>
      <c r="OV12" s="310"/>
      <c r="OW12" s="310"/>
      <c r="OX12" s="310"/>
      <c r="OY12" s="310"/>
      <c r="OZ12" s="310"/>
      <c r="PA12" s="310"/>
      <c r="PB12" s="310"/>
      <c r="PC12" s="310"/>
      <c r="PD12" s="310"/>
      <c r="PE12" s="310"/>
      <c r="PF12" s="310"/>
      <c r="PG12" s="310"/>
      <c r="PH12" s="310"/>
      <c r="PI12" s="310"/>
      <c r="PJ12" s="310"/>
      <c r="PK12" s="310"/>
      <c r="PL12" s="310"/>
      <c r="PM12" s="310"/>
      <c r="PN12" s="310"/>
      <c r="PO12" s="310"/>
      <c r="PP12" s="310"/>
      <c r="PQ12" s="310"/>
      <c r="PR12" s="310"/>
      <c r="PS12" s="310"/>
      <c r="PT12" s="310"/>
      <c r="PU12" s="310"/>
      <c r="PV12" s="310"/>
      <c r="PW12" s="310"/>
      <c r="PX12" s="310"/>
      <c r="PY12" s="310"/>
      <c r="PZ12" s="310"/>
      <c r="QA12" s="310"/>
      <c r="QB12" s="310"/>
      <c r="QC12" s="310"/>
      <c r="QD12" s="310"/>
      <c r="QE12" s="310"/>
      <c r="QF12" s="310"/>
      <c r="QG12" s="310"/>
      <c r="QH12" s="310"/>
      <c r="QI12" s="310"/>
      <c r="QJ12" s="310"/>
      <c r="QK12" s="310"/>
      <c r="QL12" s="310"/>
      <c r="QM12" s="310"/>
      <c r="QN12" s="310"/>
      <c r="QO12" s="310"/>
      <c r="QP12" s="310"/>
      <c r="QQ12" s="310"/>
      <c r="QR12" s="310"/>
      <c r="QS12" s="310"/>
      <c r="QT12" s="310"/>
      <c r="QU12" s="310"/>
      <c r="QV12" s="310"/>
      <c r="QW12" s="310"/>
      <c r="QX12" s="310"/>
      <c r="QY12" s="310"/>
      <c r="QZ12" s="310"/>
      <c r="RA12" s="310"/>
      <c r="RB12" s="310"/>
      <c r="RC12" s="310"/>
      <c r="RD12" s="310"/>
      <c r="RE12" s="310"/>
      <c r="RF12" s="310"/>
      <c r="RG12" s="310"/>
      <c r="RH12" s="310"/>
      <c r="RI12" s="310"/>
      <c r="RJ12" s="310"/>
      <c r="RK12" s="310"/>
      <c r="RL12" s="310"/>
      <c r="RM12" s="310"/>
      <c r="RN12" s="310"/>
      <c r="RO12" s="310"/>
      <c r="RP12" s="310"/>
      <c r="RQ12" s="310"/>
      <c r="RR12" s="310"/>
      <c r="RS12" s="310"/>
      <c r="RT12" s="310"/>
      <c r="RU12" s="310"/>
      <c r="RV12" s="310"/>
      <c r="RW12" s="310"/>
      <c r="RX12" s="310"/>
      <c r="RY12" s="310"/>
      <c r="RZ12" s="310"/>
      <c r="SA12" s="310"/>
      <c r="SB12" s="310"/>
      <c r="SC12" s="310"/>
      <c r="SD12" s="310"/>
      <c r="SE12" s="310"/>
      <c r="SF12" s="310"/>
      <c r="SG12" s="310"/>
      <c r="SH12" s="310"/>
      <c r="SI12" s="310"/>
      <c r="SJ12" s="310"/>
      <c r="SK12" s="310"/>
      <c r="SL12" s="310"/>
      <c r="SM12" s="310"/>
      <c r="SN12" s="310"/>
      <c r="SO12" s="310"/>
      <c r="SP12" s="310"/>
      <c r="SQ12" s="310"/>
      <c r="SR12" s="310"/>
      <c r="SS12" s="310"/>
      <c r="ST12" s="310"/>
      <c r="SU12" s="310"/>
      <c r="SV12" s="310"/>
      <c r="SW12" s="310"/>
      <c r="SX12" s="310"/>
      <c r="SY12" s="310"/>
      <c r="SZ12" s="310"/>
      <c r="TA12" s="310"/>
      <c r="TB12" s="310"/>
      <c r="TC12" s="310"/>
      <c r="TD12" s="310"/>
      <c r="TE12" s="310"/>
      <c r="TF12" s="310"/>
      <c r="TG12" s="310"/>
      <c r="TH12" s="310"/>
      <c r="TI12" s="310"/>
      <c r="TJ12" s="310"/>
      <c r="TK12" s="310"/>
      <c r="TL12" s="310"/>
      <c r="TM12" s="310"/>
      <c r="TN12" s="310"/>
      <c r="TO12" s="310"/>
      <c r="TP12" s="310"/>
      <c r="TQ12" s="310"/>
      <c r="TR12" s="310"/>
      <c r="TS12" s="310"/>
      <c r="TT12" s="310"/>
      <c r="TU12" s="310"/>
      <c r="TV12" s="310"/>
      <c r="TW12" s="310"/>
      <c r="TX12" s="310"/>
      <c r="TY12" s="310"/>
      <c r="TZ12" s="310"/>
      <c r="UA12" s="310"/>
      <c r="UB12" s="310"/>
      <c r="UC12" s="310"/>
      <c r="UD12" s="310"/>
      <c r="UE12" s="310"/>
      <c r="UF12" s="310"/>
      <c r="UG12" s="310"/>
      <c r="UH12" s="310"/>
      <c r="UI12" s="310"/>
      <c r="UJ12" s="310"/>
      <c r="UK12" s="310"/>
      <c r="UL12" s="310"/>
      <c r="UM12" s="310"/>
      <c r="UN12" s="310"/>
      <c r="UO12" s="310"/>
      <c r="UP12" s="310"/>
      <c r="UQ12" s="310"/>
      <c r="UR12" s="310"/>
      <c r="US12" s="310"/>
      <c r="UT12" s="310"/>
      <c r="UU12" s="310"/>
      <c r="UV12" s="310"/>
      <c r="UW12" s="310"/>
      <c r="UX12" s="310"/>
      <c r="UY12" s="310"/>
      <c r="UZ12" s="310"/>
      <c r="VA12" s="310"/>
      <c r="VB12" s="310"/>
      <c r="VC12" s="310"/>
      <c r="VD12" s="310"/>
      <c r="VE12" s="310"/>
      <c r="VF12" s="310"/>
      <c r="VG12" s="310"/>
      <c r="VH12" s="310"/>
      <c r="VI12" s="310"/>
      <c r="VJ12" s="310"/>
      <c r="VK12" s="310"/>
      <c r="VL12" s="310"/>
      <c r="VM12" s="310"/>
      <c r="VN12" s="310"/>
      <c r="VO12" s="310"/>
      <c r="VP12" s="310"/>
      <c r="VQ12" s="310"/>
      <c r="VR12" s="310"/>
      <c r="VS12" s="310"/>
      <c r="VT12" s="310"/>
      <c r="VU12" s="310"/>
      <c r="VV12" s="310"/>
      <c r="VW12" s="310"/>
      <c r="VX12" s="310"/>
      <c r="VY12" s="310"/>
      <c r="VZ12" s="310"/>
      <c r="WA12" s="310"/>
      <c r="WB12" s="310"/>
      <c r="WC12" s="310"/>
      <c r="WD12" s="310"/>
      <c r="WE12" s="310"/>
      <c r="WF12" s="310"/>
      <c r="WG12" s="310"/>
      <c r="WH12" s="310"/>
      <c r="WI12" s="310"/>
      <c r="WJ12" s="310"/>
      <c r="WK12" s="310"/>
      <c r="WL12" s="310"/>
      <c r="WM12" s="310"/>
      <c r="WN12" s="310"/>
      <c r="WO12" s="310"/>
      <c r="WP12" s="310"/>
      <c r="WQ12" s="310"/>
      <c r="WR12" s="310"/>
      <c r="WS12" s="310"/>
      <c r="WT12" s="310"/>
      <c r="WU12" s="310"/>
      <c r="WV12" s="310"/>
      <c r="WW12" s="310"/>
      <c r="WX12" s="310"/>
      <c r="WY12" s="310"/>
      <c r="WZ12" s="310"/>
      <c r="XA12" s="310"/>
      <c r="XB12" s="310"/>
      <c r="XC12" s="310"/>
      <c r="XD12" s="310"/>
      <c r="XE12" s="310"/>
      <c r="XF12" s="310"/>
      <c r="XG12" s="310"/>
      <c r="XH12" s="310"/>
      <c r="XI12" s="310"/>
      <c r="XJ12" s="310"/>
      <c r="XK12" s="310"/>
      <c r="XL12" s="310"/>
      <c r="XM12" s="310"/>
      <c r="XN12" s="310"/>
      <c r="XO12" s="310"/>
      <c r="XP12" s="310"/>
      <c r="XQ12" s="310"/>
      <c r="XR12" s="310"/>
      <c r="XS12" s="310"/>
      <c r="XT12" s="310"/>
      <c r="XU12" s="310"/>
      <c r="XV12" s="310"/>
      <c r="XW12" s="310"/>
      <c r="XX12" s="310"/>
      <c r="XY12" s="310"/>
      <c r="XZ12" s="310"/>
      <c r="YA12" s="310"/>
      <c r="YB12" s="310"/>
      <c r="YC12" s="310"/>
      <c r="YD12" s="310"/>
      <c r="YE12" s="310"/>
      <c r="YF12" s="310"/>
      <c r="YG12" s="310"/>
      <c r="YH12" s="310"/>
      <c r="YI12" s="310"/>
      <c r="YJ12" s="310"/>
      <c r="YK12" s="310"/>
      <c r="YL12" s="310"/>
      <c r="YM12" s="310"/>
      <c r="YN12" s="310"/>
      <c r="YO12" s="310"/>
      <c r="YP12" s="310"/>
      <c r="YQ12" s="310"/>
      <c r="YR12" s="310"/>
      <c r="YS12" s="310"/>
      <c r="YT12" s="310"/>
      <c r="YU12" s="310"/>
      <c r="YV12" s="310"/>
      <c r="YW12" s="310"/>
      <c r="YX12" s="310"/>
      <c r="YY12" s="310"/>
      <c r="YZ12" s="310"/>
      <c r="ZA12" s="310"/>
      <c r="ZB12" s="310"/>
      <c r="ZC12" s="310"/>
      <c r="ZD12" s="310"/>
      <c r="ZE12" s="310"/>
      <c r="ZF12" s="310"/>
      <c r="ZG12" s="310"/>
      <c r="ZH12" s="310"/>
      <c r="ZI12" s="310"/>
      <c r="ZJ12" s="310"/>
      <c r="ZK12" s="310"/>
      <c r="ZL12" s="310"/>
      <c r="ZM12" s="310"/>
      <c r="ZN12" s="310"/>
      <c r="ZO12" s="310"/>
      <c r="ZP12" s="310"/>
      <c r="ZQ12" s="310"/>
      <c r="ZR12" s="310"/>
      <c r="ZS12" s="310"/>
      <c r="ZT12" s="310"/>
      <c r="ZU12" s="310"/>
      <c r="ZV12" s="310"/>
      <c r="ZW12" s="310"/>
      <c r="ZX12" s="310"/>
      <c r="ZY12" s="310"/>
      <c r="ZZ12" s="310"/>
      <c r="AAA12" s="310"/>
      <c r="AAB12" s="310"/>
      <c r="AAC12" s="310"/>
      <c r="AAD12" s="310"/>
      <c r="AAE12" s="310"/>
      <c r="AAF12" s="310"/>
      <c r="AAG12" s="310"/>
      <c r="AAH12" s="310"/>
      <c r="AAI12" s="310"/>
      <c r="AAJ12" s="310"/>
      <c r="AAK12" s="310"/>
      <c r="AAL12" s="310"/>
      <c r="AAM12" s="310"/>
      <c r="AAN12" s="310"/>
      <c r="AAO12" s="310"/>
      <c r="AAP12" s="310"/>
      <c r="AAQ12" s="310"/>
      <c r="AAR12" s="310"/>
      <c r="AAS12" s="310"/>
      <c r="AAT12" s="310"/>
      <c r="AAU12" s="310"/>
      <c r="AAV12" s="310"/>
      <c r="AAW12" s="310"/>
      <c r="AAX12" s="310"/>
      <c r="AAY12" s="310"/>
      <c r="AAZ12" s="310"/>
      <c r="ABA12" s="310"/>
      <c r="ABB12" s="310"/>
      <c r="ABC12" s="310"/>
      <c r="ABD12" s="310"/>
      <c r="ABE12" s="310"/>
      <c r="ABF12" s="310"/>
      <c r="ABG12" s="310"/>
      <c r="ABH12" s="310"/>
      <c r="ABI12" s="310"/>
      <c r="ABJ12" s="310"/>
      <c r="ABK12" s="310"/>
      <c r="ABL12" s="310"/>
      <c r="ABM12" s="310"/>
      <c r="ABN12" s="310"/>
      <c r="ABO12" s="310"/>
      <c r="ABP12" s="310"/>
      <c r="ABQ12" s="310"/>
      <c r="ABR12" s="310"/>
      <c r="ABS12" s="310"/>
      <c r="ABT12" s="310"/>
      <c r="ABU12" s="310"/>
      <c r="ABV12" s="310"/>
      <c r="ABW12" s="310"/>
      <c r="ABX12" s="310"/>
      <c r="ABY12" s="310"/>
      <c r="ABZ12" s="310"/>
      <c r="ACA12" s="310"/>
      <c r="ACB12" s="310"/>
      <c r="ACC12" s="310"/>
      <c r="ACD12" s="310"/>
      <c r="ACE12" s="310"/>
      <c r="ACF12" s="310"/>
      <c r="ACG12" s="310"/>
      <c r="ACH12" s="310"/>
      <c r="ACI12" s="310"/>
      <c r="ACJ12" s="310"/>
      <c r="ACK12" s="310"/>
      <c r="ACL12" s="310"/>
      <c r="ACM12" s="310"/>
      <c r="ACN12" s="310"/>
      <c r="ACO12" s="310"/>
      <c r="ACP12" s="310"/>
      <c r="ACQ12" s="310"/>
      <c r="ACR12" s="310"/>
      <c r="ACS12" s="310"/>
      <c r="ACT12" s="310"/>
      <c r="ACU12" s="310"/>
      <c r="ACV12" s="310"/>
      <c r="ACW12" s="310"/>
      <c r="ACX12" s="310"/>
      <c r="ACY12" s="310"/>
      <c r="ACZ12" s="310"/>
      <c r="ADA12" s="310"/>
      <c r="ADB12" s="310"/>
      <c r="ADC12" s="310"/>
      <c r="ADD12" s="310"/>
      <c r="ADE12" s="310"/>
      <c r="ADF12" s="310"/>
      <c r="ADG12" s="310"/>
      <c r="ADH12" s="310"/>
      <c r="ADI12" s="310"/>
      <c r="ADJ12" s="310"/>
      <c r="ADK12" s="310"/>
      <c r="ADL12" s="310"/>
      <c r="ADM12" s="310"/>
      <c r="ADN12" s="310"/>
      <c r="ADO12" s="310"/>
      <c r="ADP12" s="310"/>
      <c r="ADQ12" s="310"/>
      <c r="ADR12" s="310"/>
      <c r="ADS12" s="310"/>
      <c r="ADT12" s="310"/>
      <c r="ADU12" s="310"/>
      <c r="ADV12" s="310"/>
      <c r="ADW12" s="310"/>
      <c r="ADX12" s="310"/>
      <c r="ADY12" s="310"/>
      <c r="ADZ12" s="310"/>
      <c r="AEA12" s="310"/>
      <c r="AEB12" s="310"/>
      <c r="AEC12" s="310"/>
      <c r="AED12" s="310"/>
      <c r="AEE12" s="310"/>
      <c r="AEF12" s="310"/>
      <c r="AEG12" s="310"/>
      <c r="AEH12" s="310"/>
      <c r="AEI12" s="310"/>
      <c r="AEJ12" s="310"/>
      <c r="AEK12" s="310"/>
      <c r="AEL12" s="310"/>
      <c r="AEM12" s="310"/>
      <c r="AEN12" s="310"/>
      <c r="AEO12" s="310"/>
      <c r="AEP12" s="310"/>
      <c r="AEQ12" s="310"/>
      <c r="AER12" s="310"/>
      <c r="AES12" s="310"/>
      <c r="AET12" s="310"/>
      <c r="AEU12" s="310"/>
      <c r="AEV12" s="310"/>
      <c r="AEW12" s="310"/>
      <c r="AEX12" s="310"/>
      <c r="AEY12" s="310"/>
      <c r="AEZ12" s="310"/>
      <c r="AFA12" s="310"/>
      <c r="AFB12" s="310"/>
      <c r="AFC12" s="310"/>
      <c r="AFD12" s="310"/>
      <c r="AFE12" s="310"/>
      <c r="AFF12" s="310"/>
      <c r="AFG12" s="310"/>
      <c r="AFH12" s="310"/>
      <c r="AFI12" s="310"/>
      <c r="AFJ12" s="310"/>
      <c r="AFK12" s="310"/>
      <c r="AFL12" s="310"/>
      <c r="AFM12" s="310"/>
      <c r="AFN12" s="310"/>
      <c r="AFO12" s="310"/>
      <c r="AFP12" s="310"/>
      <c r="AFQ12" s="310"/>
      <c r="AFR12" s="310"/>
      <c r="AFS12" s="310"/>
      <c r="AFT12" s="310"/>
      <c r="AFU12" s="310"/>
      <c r="AFV12" s="310"/>
      <c r="AFW12" s="310"/>
      <c r="AFX12" s="310"/>
      <c r="AFY12" s="310"/>
      <c r="AFZ12" s="310"/>
      <c r="AGA12" s="310"/>
      <c r="AGB12" s="310"/>
      <c r="AGC12" s="310"/>
      <c r="AGD12" s="310"/>
      <c r="AGE12" s="310"/>
      <c r="AGF12" s="310"/>
      <c r="AGG12" s="310"/>
      <c r="AGH12" s="310"/>
      <c r="AGI12" s="310"/>
      <c r="AGJ12" s="310"/>
      <c r="AGK12" s="310"/>
      <c r="AGL12" s="310"/>
      <c r="AGM12" s="310"/>
      <c r="AGN12" s="310"/>
      <c r="AGO12" s="310"/>
      <c r="AGP12" s="310"/>
      <c r="AGQ12" s="310"/>
      <c r="AGR12" s="310"/>
      <c r="AGS12" s="310"/>
      <c r="AGT12" s="310"/>
      <c r="AGU12" s="310"/>
      <c r="AGV12" s="310"/>
      <c r="AGW12" s="310"/>
      <c r="AGX12" s="310"/>
      <c r="AGY12" s="310"/>
      <c r="AGZ12" s="310"/>
      <c r="AHA12" s="310"/>
      <c r="AHB12" s="310"/>
      <c r="AHC12" s="310"/>
      <c r="AHD12" s="310"/>
      <c r="AHE12" s="310"/>
      <c r="AHF12" s="310"/>
      <c r="AHG12" s="310"/>
      <c r="AHH12" s="310"/>
      <c r="AHI12" s="310"/>
      <c r="AHJ12" s="310"/>
      <c r="AHK12" s="310"/>
      <c r="AHL12" s="310"/>
      <c r="AHM12" s="310"/>
      <c r="AHN12" s="310"/>
      <c r="AHO12" s="310"/>
      <c r="AHP12" s="310"/>
      <c r="AHQ12" s="310"/>
      <c r="AHR12" s="310"/>
      <c r="AHS12" s="310"/>
      <c r="AHT12" s="310"/>
      <c r="AHU12" s="310"/>
      <c r="AHV12" s="310"/>
      <c r="AHW12" s="310"/>
      <c r="AHX12" s="310"/>
      <c r="AHY12" s="310"/>
      <c r="AHZ12" s="310"/>
      <c r="AIA12" s="310"/>
      <c r="AIB12" s="310"/>
      <c r="AIC12" s="310"/>
      <c r="AID12" s="310"/>
      <c r="AIE12" s="310"/>
      <c r="AIF12" s="310"/>
      <c r="AIG12" s="310"/>
      <c r="AIH12" s="310"/>
      <c r="AII12" s="310"/>
      <c r="AIJ12" s="310"/>
      <c r="AIK12" s="310"/>
      <c r="AIL12" s="310"/>
      <c r="AIM12" s="310"/>
      <c r="AIN12" s="310"/>
      <c r="AIO12" s="310"/>
      <c r="AIP12" s="310"/>
      <c r="AIQ12" s="310"/>
      <c r="AIR12" s="310"/>
      <c r="AIS12" s="310"/>
      <c r="AIT12" s="310"/>
      <c r="AIU12" s="310"/>
      <c r="AIV12" s="310"/>
      <c r="AIW12" s="310"/>
      <c r="AIX12" s="310"/>
      <c r="AIY12" s="310"/>
      <c r="AIZ12" s="310"/>
      <c r="AJA12" s="310"/>
      <c r="AJB12" s="310"/>
      <c r="AJC12" s="310"/>
      <c r="AJD12" s="310"/>
      <c r="AJE12" s="310"/>
      <c r="AJF12" s="310"/>
      <c r="AJG12" s="310"/>
      <c r="AJH12" s="310"/>
      <c r="AJI12" s="310"/>
      <c r="AJJ12" s="310"/>
      <c r="AJK12" s="310"/>
      <c r="AJL12" s="310"/>
      <c r="AJM12" s="310"/>
      <c r="AJN12" s="310"/>
      <c r="AJO12" s="310"/>
      <c r="AJP12" s="310"/>
      <c r="AJQ12" s="310"/>
      <c r="AJR12" s="310"/>
      <c r="AJS12" s="310"/>
      <c r="AJT12" s="310"/>
      <c r="AJU12" s="310"/>
      <c r="AJV12" s="310"/>
      <c r="AJW12" s="310"/>
      <c r="AJX12" s="310"/>
      <c r="AJY12" s="310"/>
      <c r="AJZ12" s="310"/>
      <c r="AKA12" s="310"/>
      <c r="AKB12" s="310"/>
      <c r="AKC12" s="310"/>
      <c r="AKD12" s="310"/>
      <c r="AKE12" s="310"/>
      <c r="AKF12" s="310"/>
      <c r="AKG12" s="310"/>
      <c r="AKH12" s="310"/>
      <c r="AKI12" s="310"/>
      <c r="AKJ12" s="310"/>
      <c r="AKK12" s="310"/>
      <c r="AKL12" s="310"/>
      <c r="AKM12" s="310"/>
      <c r="AKN12" s="310"/>
      <c r="AKO12" s="310"/>
      <c r="AKP12" s="310"/>
      <c r="AKQ12" s="310"/>
      <c r="AKR12" s="310"/>
      <c r="AKS12" s="310"/>
      <c r="AKT12" s="310"/>
      <c r="AKU12" s="310"/>
      <c r="AKV12" s="310"/>
      <c r="AKW12" s="310"/>
      <c r="AKX12" s="310"/>
      <c r="AKY12" s="310"/>
      <c r="AKZ12" s="310"/>
      <c r="ALA12" s="310"/>
      <c r="ALB12" s="310"/>
      <c r="ALC12" s="310"/>
      <c r="ALD12" s="310"/>
      <c r="ALE12" s="310"/>
      <c r="ALF12" s="310"/>
      <c r="ALG12" s="310"/>
      <c r="ALH12" s="310"/>
      <c r="ALI12" s="310"/>
      <c r="ALJ12" s="310"/>
      <c r="ALK12" s="310"/>
      <c r="ALL12" s="310"/>
      <c r="ALM12" s="310"/>
      <c r="ALN12" s="310"/>
      <c r="ALO12" s="310"/>
      <c r="ALP12" s="310"/>
      <c r="ALQ12" s="310"/>
      <c r="ALR12" s="310"/>
      <c r="ALS12" s="310"/>
      <c r="ALT12" s="310"/>
      <c r="ALU12" s="310"/>
      <c r="ALV12" s="310"/>
      <c r="ALW12" s="310"/>
      <c r="ALX12" s="310"/>
      <c r="ALY12" s="310"/>
      <c r="ALZ12" s="310"/>
      <c r="AMA12" s="310"/>
      <c r="AMB12" s="310"/>
      <c r="AMC12" s="310"/>
      <c r="AMD12" s="310"/>
      <c r="AME12" s="310"/>
      <c r="AMF12" s="310"/>
      <c r="AMG12" s="310"/>
      <c r="AMH12" s="310"/>
      <c r="AMI12" s="310"/>
      <c r="AMJ12" s="310"/>
      <c r="AMK12" s="310"/>
    </row>
    <row r="13" spans="1:1025">
      <c r="A13" s="319" t="s">
        <v>14</v>
      </c>
      <c r="B13" s="1062" t="s">
        <v>15</v>
      </c>
      <c r="C13" s="1063"/>
      <c r="D13" s="1063"/>
      <c r="E13" s="1063"/>
      <c r="F13" s="1064"/>
      <c r="G13" s="601">
        <v>30</v>
      </c>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c r="AW13" s="310"/>
      <c r="AX13" s="310"/>
      <c r="AY13" s="310"/>
      <c r="AZ13" s="310"/>
      <c r="BA13" s="310"/>
      <c r="BB13" s="310"/>
      <c r="BC13" s="310"/>
      <c r="BD13" s="310"/>
      <c r="BE13" s="310"/>
      <c r="BF13" s="310"/>
      <c r="BG13" s="310"/>
      <c r="BH13" s="310"/>
      <c r="BI13" s="310"/>
      <c r="BJ13" s="310"/>
      <c r="BK13" s="310"/>
      <c r="BL13" s="310"/>
      <c r="BM13" s="310"/>
      <c r="BN13" s="310"/>
      <c r="BO13" s="310"/>
      <c r="BP13" s="310"/>
      <c r="BQ13" s="310"/>
      <c r="BR13" s="310"/>
      <c r="BS13" s="310"/>
      <c r="BT13" s="310"/>
      <c r="BU13" s="310"/>
      <c r="BV13" s="310"/>
      <c r="BW13" s="310"/>
      <c r="BX13" s="310"/>
      <c r="BY13" s="310"/>
      <c r="BZ13" s="310"/>
      <c r="CA13" s="310"/>
      <c r="CB13" s="310"/>
      <c r="CC13" s="310"/>
      <c r="CD13" s="310"/>
      <c r="CE13" s="310"/>
      <c r="CF13" s="310"/>
      <c r="CG13" s="310"/>
      <c r="CH13" s="310"/>
      <c r="CI13" s="310"/>
      <c r="CJ13" s="310"/>
      <c r="CK13" s="310"/>
      <c r="CL13" s="310"/>
      <c r="CM13" s="310"/>
      <c r="CN13" s="310"/>
      <c r="CO13" s="310"/>
      <c r="CP13" s="310"/>
      <c r="CQ13" s="310"/>
      <c r="CR13" s="310"/>
      <c r="CS13" s="310"/>
      <c r="CT13" s="310"/>
      <c r="CU13" s="310"/>
      <c r="CV13" s="310"/>
      <c r="CW13" s="310"/>
      <c r="CX13" s="310"/>
      <c r="CY13" s="310"/>
      <c r="CZ13" s="310"/>
      <c r="DA13" s="310"/>
      <c r="DB13" s="310"/>
      <c r="DC13" s="310"/>
      <c r="DD13" s="310"/>
      <c r="DE13" s="310"/>
      <c r="DF13" s="310"/>
      <c r="DG13" s="310"/>
      <c r="DH13" s="310"/>
      <c r="DI13" s="310"/>
      <c r="DJ13" s="310"/>
      <c r="DK13" s="310"/>
      <c r="DL13" s="310"/>
      <c r="DM13" s="310"/>
      <c r="DN13" s="310"/>
      <c r="DO13" s="310"/>
      <c r="DP13" s="310"/>
      <c r="DQ13" s="310"/>
      <c r="DR13" s="310"/>
      <c r="DS13" s="310"/>
      <c r="DT13" s="310"/>
      <c r="DU13" s="310"/>
      <c r="DV13" s="310"/>
      <c r="DW13" s="310"/>
      <c r="DX13" s="310"/>
      <c r="DY13" s="310"/>
      <c r="DZ13" s="310"/>
      <c r="EA13" s="310"/>
      <c r="EB13" s="310"/>
      <c r="EC13" s="310"/>
      <c r="ED13" s="310"/>
      <c r="EE13" s="310"/>
      <c r="EF13" s="310"/>
      <c r="EG13" s="310"/>
      <c r="EH13" s="310"/>
      <c r="EI13" s="310"/>
      <c r="EJ13" s="310"/>
      <c r="EK13" s="310"/>
      <c r="EL13" s="310"/>
      <c r="EM13" s="310"/>
      <c r="EN13" s="310"/>
      <c r="EO13" s="310"/>
      <c r="EP13" s="310"/>
      <c r="EQ13" s="310"/>
      <c r="ER13" s="310"/>
      <c r="ES13" s="310"/>
      <c r="ET13" s="310"/>
      <c r="EU13" s="310"/>
      <c r="EV13" s="310"/>
      <c r="EW13" s="310"/>
      <c r="EX13" s="310"/>
      <c r="EY13" s="310"/>
      <c r="EZ13" s="310"/>
      <c r="FA13" s="310"/>
      <c r="FB13" s="310"/>
      <c r="FC13" s="310"/>
      <c r="FD13" s="310"/>
      <c r="FE13" s="310"/>
      <c r="FF13" s="310"/>
      <c r="FG13" s="310"/>
      <c r="FH13" s="310"/>
      <c r="FI13" s="310"/>
      <c r="FJ13" s="310"/>
      <c r="FK13" s="310"/>
      <c r="FL13" s="310"/>
      <c r="FM13" s="310"/>
      <c r="FN13" s="310"/>
      <c r="FO13" s="310"/>
      <c r="FP13" s="310"/>
      <c r="FQ13" s="310"/>
      <c r="FR13" s="310"/>
      <c r="FS13" s="310"/>
      <c r="FT13" s="310"/>
      <c r="FU13" s="310"/>
      <c r="FV13" s="310"/>
      <c r="FW13" s="310"/>
      <c r="FX13" s="310"/>
      <c r="FY13" s="310"/>
      <c r="FZ13" s="310"/>
      <c r="GA13" s="310"/>
      <c r="GB13" s="310"/>
      <c r="GC13" s="310"/>
      <c r="GD13" s="310"/>
      <c r="GE13" s="310"/>
      <c r="GF13" s="310"/>
      <c r="GG13" s="310"/>
      <c r="GH13" s="310"/>
      <c r="GI13" s="310"/>
      <c r="GJ13" s="310"/>
      <c r="GK13" s="310"/>
      <c r="GL13" s="310"/>
      <c r="GM13" s="310"/>
      <c r="GN13" s="310"/>
      <c r="GO13" s="310"/>
      <c r="GP13" s="310"/>
      <c r="GQ13" s="310"/>
      <c r="GR13" s="310"/>
      <c r="GS13" s="310"/>
      <c r="GT13" s="310"/>
      <c r="GU13" s="310"/>
      <c r="GV13" s="310"/>
      <c r="GW13" s="310"/>
      <c r="GX13" s="310"/>
      <c r="GY13" s="310"/>
      <c r="GZ13" s="310"/>
      <c r="HA13" s="310"/>
      <c r="HB13" s="310"/>
      <c r="HC13" s="310"/>
      <c r="HD13" s="310"/>
      <c r="HE13" s="310"/>
      <c r="HF13" s="310"/>
      <c r="HG13" s="310"/>
      <c r="HH13" s="310"/>
      <c r="HI13" s="310"/>
      <c r="HJ13" s="310"/>
      <c r="HK13" s="310"/>
      <c r="HL13" s="310"/>
      <c r="HM13" s="310"/>
      <c r="HN13" s="310"/>
      <c r="HO13" s="310"/>
      <c r="HP13" s="310"/>
      <c r="HQ13" s="310"/>
      <c r="HR13" s="310"/>
      <c r="HS13" s="310"/>
      <c r="HT13" s="310"/>
      <c r="HU13" s="310"/>
      <c r="HV13" s="310"/>
      <c r="HW13" s="310"/>
      <c r="HX13" s="310"/>
      <c r="HY13" s="310"/>
      <c r="HZ13" s="310"/>
      <c r="IA13" s="310"/>
      <c r="IB13" s="310"/>
      <c r="IC13" s="310"/>
      <c r="ID13" s="310"/>
      <c r="IE13" s="310"/>
      <c r="IF13" s="310"/>
      <c r="IG13" s="310"/>
      <c r="IH13" s="310"/>
      <c r="II13" s="310"/>
      <c r="IJ13" s="310"/>
      <c r="IK13" s="310"/>
      <c r="IL13" s="310"/>
      <c r="IM13" s="310"/>
      <c r="IN13" s="310"/>
      <c r="IO13" s="310"/>
      <c r="IP13" s="310"/>
      <c r="IQ13" s="310"/>
      <c r="IR13" s="310"/>
      <c r="IS13" s="310"/>
      <c r="IT13" s="310"/>
      <c r="IU13" s="310"/>
      <c r="IV13" s="310"/>
      <c r="IW13" s="310"/>
      <c r="IX13" s="310"/>
      <c r="IY13" s="310"/>
      <c r="IZ13" s="310"/>
      <c r="JA13" s="310"/>
      <c r="JB13" s="310"/>
      <c r="JC13" s="310"/>
      <c r="JD13" s="310"/>
      <c r="JE13" s="310"/>
      <c r="JF13" s="310"/>
      <c r="JG13" s="310"/>
      <c r="JH13" s="310"/>
      <c r="JI13" s="310"/>
      <c r="JJ13" s="310"/>
      <c r="JK13" s="310"/>
      <c r="JL13" s="310"/>
      <c r="JM13" s="310"/>
      <c r="JN13" s="310"/>
      <c r="JO13" s="310"/>
      <c r="JP13" s="310"/>
      <c r="JQ13" s="310"/>
      <c r="JR13" s="310"/>
      <c r="JS13" s="310"/>
      <c r="JT13" s="310"/>
      <c r="JU13" s="310"/>
      <c r="JV13" s="310"/>
      <c r="JW13" s="310"/>
      <c r="JX13" s="310"/>
      <c r="JY13" s="310"/>
      <c r="JZ13" s="310"/>
      <c r="KA13" s="310"/>
      <c r="KB13" s="310"/>
      <c r="KC13" s="310"/>
      <c r="KD13" s="310"/>
      <c r="KE13" s="310"/>
      <c r="KF13" s="310"/>
      <c r="KG13" s="310"/>
      <c r="KH13" s="310"/>
      <c r="KI13" s="310"/>
      <c r="KJ13" s="310"/>
      <c r="KK13" s="310"/>
      <c r="KL13" s="310"/>
      <c r="KM13" s="310"/>
      <c r="KN13" s="310"/>
      <c r="KO13" s="310"/>
      <c r="KP13" s="310"/>
      <c r="KQ13" s="310"/>
      <c r="KR13" s="310"/>
      <c r="KS13" s="310"/>
      <c r="KT13" s="310"/>
      <c r="KU13" s="310"/>
      <c r="KV13" s="310"/>
      <c r="KW13" s="310"/>
      <c r="KX13" s="310"/>
      <c r="KY13" s="310"/>
      <c r="KZ13" s="310"/>
      <c r="LA13" s="310"/>
      <c r="LB13" s="310"/>
      <c r="LC13" s="310"/>
      <c r="LD13" s="310"/>
      <c r="LE13" s="310"/>
      <c r="LF13" s="310"/>
      <c r="LG13" s="310"/>
      <c r="LH13" s="310"/>
      <c r="LI13" s="310"/>
      <c r="LJ13" s="310"/>
      <c r="LK13" s="310"/>
      <c r="LL13" s="310"/>
      <c r="LM13" s="310"/>
      <c r="LN13" s="310"/>
      <c r="LO13" s="310"/>
      <c r="LP13" s="310"/>
      <c r="LQ13" s="310"/>
      <c r="LR13" s="310"/>
      <c r="LS13" s="310"/>
      <c r="LT13" s="310"/>
      <c r="LU13" s="310"/>
      <c r="LV13" s="310"/>
      <c r="LW13" s="310"/>
      <c r="LX13" s="310"/>
      <c r="LY13" s="310"/>
      <c r="LZ13" s="310"/>
      <c r="MA13" s="310"/>
      <c r="MB13" s="310"/>
      <c r="MC13" s="310"/>
      <c r="MD13" s="310"/>
      <c r="ME13" s="310"/>
      <c r="MF13" s="310"/>
      <c r="MG13" s="310"/>
      <c r="MH13" s="310"/>
      <c r="MI13" s="310"/>
      <c r="MJ13" s="310"/>
      <c r="MK13" s="310"/>
      <c r="ML13" s="310"/>
      <c r="MM13" s="310"/>
      <c r="MN13" s="310"/>
      <c r="MO13" s="310"/>
      <c r="MP13" s="310"/>
      <c r="MQ13" s="310"/>
      <c r="MR13" s="310"/>
      <c r="MS13" s="310"/>
      <c r="MT13" s="310"/>
      <c r="MU13" s="310"/>
      <c r="MV13" s="310"/>
      <c r="MW13" s="310"/>
      <c r="MX13" s="310"/>
      <c r="MY13" s="310"/>
      <c r="MZ13" s="310"/>
      <c r="NA13" s="310"/>
      <c r="NB13" s="310"/>
      <c r="NC13" s="310"/>
      <c r="ND13" s="310"/>
      <c r="NE13" s="310"/>
      <c r="NF13" s="310"/>
      <c r="NG13" s="310"/>
      <c r="NH13" s="310"/>
      <c r="NI13" s="310"/>
      <c r="NJ13" s="310"/>
      <c r="NK13" s="310"/>
      <c r="NL13" s="310"/>
      <c r="NM13" s="310"/>
      <c r="NN13" s="310"/>
      <c r="NO13" s="310"/>
      <c r="NP13" s="310"/>
      <c r="NQ13" s="310"/>
      <c r="NR13" s="310"/>
      <c r="NS13" s="310"/>
      <c r="NT13" s="310"/>
      <c r="NU13" s="310"/>
      <c r="NV13" s="310"/>
      <c r="NW13" s="310"/>
      <c r="NX13" s="310"/>
      <c r="NY13" s="310"/>
      <c r="NZ13" s="310"/>
      <c r="OA13" s="310"/>
      <c r="OB13" s="310"/>
      <c r="OC13" s="310"/>
      <c r="OD13" s="310"/>
      <c r="OE13" s="310"/>
      <c r="OF13" s="310"/>
      <c r="OG13" s="310"/>
      <c r="OH13" s="310"/>
      <c r="OI13" s="310"/>
      <c r="OJ13" s="310"/>
      <c r="OK13" s="310"/>
      <c r="OL13" s="310"/>
      <c r="OM13" s="310"/>
      <c r="ON13" s="310"/>
      <c r="OO13" s="310"/>
      <c r="OP13" s="310"/>
      <c r="OQ13" s="310"/>
      <c r="OR13" s="310"/>
      <c r="OS13" s="310"/>
      <c r="OT13" s="310"/>
      <c r="OU13" s="310"/>
      <c r="OV13" s="310"/>
      <c r="OW13" s="310"/>
      <c r="OX13" s="310"/>
      <c r="OY13" s="310"/>
      <c r="OZ13" s="310"/>
      <c r="PA13" s="310"/>
      <c r="PB13" s="310"/>
      <c r="PC13" s="310"/>
      <c r="PD13" s="310"/>
      <c r="PE13" s="310"/>
      <c r="PF13" s="310"/>
      <c r="PG13" s="310"/>
      <c r="PH13" s="310"/>
      <c r="PI13" s="310"/>
      <c r="PJ13" s="310"/>
      <c r="PK13" s="310"/>
      <c r="PL13" s="310"/>
      <c r="PM13" s="310"/>
      <c r="PN13" s="310"/>
      <c r="PO13" s="310"/>
      <c r="PP13" s="310"/>
      <c r="PQ13" s="310"/>
      <c r="PR13" s="310"/>
      <c r="PS13" s="310"/>
      <c r="PT13" s="310"/>
      <c r="PU13" s="310"/>
      <c r="PV13" s="310"/>
      <c r="PW13" s="310"/>
      <c r="PX13" s="310"/>
      <c r="PY13" s="310"/>
      <c r="PZ13" s="310"/>
      <c r="QA13" s="310"/>
      <c r="QB13" s="310"/>
      <c r="QC13" s="310"/>
      <c r="QD13" s="310"/>
      <c r="QE13" s="310"/>
      <c r="QF13" s="310"/>
      <c r="QG13" s="310"/>
      <c r="QH13" s="310"/>
      <c r="QI13" s="310"/>
      <c r="QJ13" s="310"/>
      <c r="QK13" s="310"/>
      <c r="QL13" s="310"/>
      <c r="QM13" s="310"/>
      <c r="QN13" s="310"/>
      <c r="QO13" s="310"/>
      <c r="QP13" s="310"/>
      <c r="QQ13" s="310"/>
      <c r="QR13" s="310"/>
      <c r="QS13" s="310"/>
      <c r="QT13" s="310"/>
      <c r="QU13" s="310"/>
      <c r="QV13" s="310"/>
      <c r="QW13" s="310"/>
      <c r="QX13" s="310"/>
      <c r="QY13" s="310"/>
      <c r="QZ13" s="310"/>
      <c r="RA13" s="310"/>
      <c r="RB13" s="310"/>
      <c r="RC13" s="310"/>
      <c r="RD13" s="310"/>
      <c r="RE13" s="310"/>
      <c r="RF13" s="310"/>
      <c r="RG13" s="310"/>
      <c r="RH13" s="310"/>
      <c r="RI13" s="310"/>
      <c r="RJ13" s="310"/>
      <c r="RK13" s="310"/>
      <c r="RL13" s="310"/>
      <c r="RM13" s="310"/>
      <c r="RN13" s="310"/>
      <c r="RO13" s="310"/>
      <c r="RP13" s="310"/>
      <c r="RQ13" s="310"/>
      <c r="RR13" s="310"/>
      <c r="RS13" s="310"/>
      <c r="RT13" s="310"/>
      <c r="RU13" s="310"/>
      <c r="RV13" s="310"/>
      <c r="RW13" s="310"/>
      <c r="RX13" s="310"/>
      <c r="RY13" s="310"/>
      <c r="RZ13" s="310"/>
      <c r="SA13" s="310"/>
      <c r="SB13" s="310"/>
      <c r="SC13" s="310"/>
      <c r="SD13" s="310"/>
      <c r="SE13" s="310"/>
      <c r="SF13" s="310"/>
      <c r="SG13" s="310"/>
      <c r="SH13" s="310"/>
      <c r="SI13" s="310"/>
      <c r="SJ13" s="310"/>
      <c r="SK13" s="310"/>
      <c r="SL13" s="310"/>
      <c r="SM13" s="310"/>
      <c r="SN13" s="310"/>
      <c r="SO13" s="310"/>
      <c r="SP13" s="310"/>
      <c r="SQ13" s="310"/>
      <c r="SR13" s="310"/>
      <c r="SS13" s="310"/>
      <c r="ST13" s="310"/>
      <c r="SU13" s="310"/>
      <c r="SV13" s="310"/>
      <c r="SW13" s="310"/>
      <c r="SX13" s="310"/>
      <c r="SY13" s="310"/>
      <c r="SZ13" s="310"/>
      <c r="TA13" s="310"/>
      <c r="TB13" s="310"/>
      <c r="TC13" s="310"/>
      <c r="TD13" s="310"/>
      <c r="TE13" s="310"/>
      <c r="TF13" s="310"/>
      <c r="TG13" s="310"/>
      <c r="TH13" s="310"/>
      <c r="TI13" s="310"/>
      <c r="TJ13" s="310"/>
      <c r="TK13" s="310"/>
      <c r="TL13" s="310"/>
      <c r="TM13" s="310"/>
      <c r="TN13" s="310"/>
      <c r="TO13" s="310"/>
      <c r="TP13" s="310"/>
      <c r="TQ13" s="310"/>
      <c r="TR13" s="310"/>
      <c r="TS13" s="310"/>
      <c r="TT13" s="310"/>
      <c r="TU13" s="310"/>
      <c r="TV13" s="310"/>
      <c r="TW13" s="310"/>
      <c r="TX13" s="310"/>
      <c r="TY13" s="310"/>
      <c r="TZ13" s="310"/>
      <c r="UA13" s="310"/>
      <c r="UB13" s="310"/>
      <c r="UC13" s="310"/>
      <c r="UD13" s="310"/>
      <c r="UE13" s="310"/>
      <c r="UF13" s="310"/>
      <c r="UG13" s="310"/>
      <c r="UH13" s="310"/>
      <c r="UI13" s="310"/>
      <c r="UJ13" s="310"/>
      <c r="UK13" s="310"/>
      <c r="UL13" s="310"/>
      <c r="UM13" s="310"/>
      <c r="UN13" s="310"/>
      <c r="UO13" s="310"/>
      <c r="UP13" s="310"/>
      <c r="UQ13" s="310"/>
      <c r="UR13" s="310"/>
      <c r="US13" s="310"/>
      <c r="UT13" s="310"/>
      <c r="UU13" s="310"/>
      <c r="UV13" s="310"/>
      <c r="UW13" s="310"/>
      <c r="UX13" s="310"/>
      <c r="UY13" s="310"/>
      <c r="UZ13" s="310"/>
      <c r="VA13" s="310"/>
      <c r="VB13" s="310"/>
      <c r="VC13" s="310"/>
      <c r="VD13" s="310"/>
      <c r="VE13" s="310"/>
      <c r="VF13" s="310"/>
      <c r="VG13" s="310"/>
      <c r="VH13" s="310"/>
      <c r="VI13" s="310"/>
      <c r="VJ13" s="310"/>
      <c r="VK13" s="310"/>
      <c r="VL13" s="310"/>
      <c r="VM13" s="310"/>
      <c r="VN13" s="310"/>
      <c r="VO13" s="310"/>
      <c r="VP13" s="310"/>
      <c r="VQ13" s="310"/>
      <c r="VR13" s="310"/>
      <c r="VS13" s="310"/>
      <c r="VT13" s="310"/>
      <c r="VU13" s="310"/>
      <c r="VV13" s="310"/>
      <c r="VW13" s="310"/>
      <c r="VX13" s="310"/>
      <c r="VY13" s="310"/>
      <c r="VZ13" s="310"/>
      <c r="WA13" s="310"/>
      <c r="WB13" s="310"/>
      <c r="WC13" s="310"/>
      <c r="WD13" s="310"/>
      <c r="WE13" s="310"/>
      <c r="WF13" s="310"/>
      <c r="WG13" s="310"/>
      <c r="WH13" s="310"/>
      <c r="WI13" s="310"/>
      <c r="WJ13" s="310"/>
      <c r="WK13" s="310"/>
      <c r="WL13" s="310"/>
      <c r="WM13" s="310"/>
      <c r="WN13" s="310"/>
      <c r="WO13" s="310"/>
      <c r="WP13" s="310"/>
      <c r="WQ13" s="310"/>
      <c r="WR13" s="310"/>
      <c r="WS13" s="310"/>
      <c r="WT13" s="310"/>
      <c r="WU13" s="310"/>
      <c r="WV13" s="310"/>
      <c r="WW13" s="310"/>
      <c r="WX13" s="310"/>
      <c r="WY13" s="310"/>
      <c r="WZ13" s="310"/>
      <c r="XA13" s="310"/>
      <c r="XB13" s="310"/>
      <c r="XC13" s="310"/>
      <c r="XD13" s="310"/>
      <c r="XE13" s="310"/>
      <c r="XF13" s="310"/>
      <c r="XG13" s="310"/>
      <c r="XH13" s="310"/>
      <c r="XI13" s="310"/>
      <c r="XJ13" s="310"/>
      <c r="XK13" s="310"/>
      <c r="XL13" s="310"/>
      <c r="XM13" s="310"/>
      <c r="XN13" s="310"/>
      <c r="XO13" s="310"/>
      <c r="XP13" s="310"/>
      <c r="XQ13" s="310"/>
      <c r="XR13" s="310"/>
      <c r="XS13" s="310"/>
      <c r="XT13" s="310"/>
      <c r="XU13" s="310"/>
      <c r="XV13" s="310"/>
      <c r="XW13" s="310"/>
      <c r="XX13" s="310"/>
      <c r="XY13" s="310"/>
      <c r="XZ13" s="310"/>
      <c r="YA13" s="310"/>
      <c r="YB13" s="310"/>
      <c r="YC13" s="310"/>
      <c r="YD13" s="310"/>
      <c r="YE13" s="310"/>
      <c r="YF13" s="310"/>
      <c r="YG13" s="310"/>
      <c r="YH13" s="310"/>
      <c r="YI13" s="310"/>
      <c r="YJ13" s="310"/>
      <c r="YK13" s="310"/>
      <c r="YL13" s="310"/>
      <c r="YM13" s="310"/>
      <c r="YN13" s="310"/>
      <c r="YO13" s="310"/>
      <c r="YP13" s="310"/>
      <c r="YQ13" s="310"/>
      <c r="YR13" s="310"/>
      <c r="YS13" s="310"/>
      <c r="YT13" s="310"/>
      <c r="YU13" s="310"/>
      <c r="YV13" s="310"/>
      <c r="YW13" s="310"/>
      <c r="YX13" s="310"/>
      <c r="YY13" s="310"/>
      <c r="YZ13" s="310"/>
      <c r="ZA13" s="310"/>
      <c r="ZB13" s="310"/>
      <c r="ZC13" s="310"/>
      <c r="ZD13" s="310"/>
      <c r="ZE13" s="310"/>
      <c r="ZF13" s="310"/>
      <c r="ZG13" s="310"/>
      <c r="ZH13" s="310"/>
      <c r="ZI13" s="310"/>
      <c r="ZJ13" s="310"/>
      <c r="ZK13" s="310"/>
      <c r="ZL13" s="310"/>
      <c r="ZM13" s="310"/>
      <c r="ZN13" s="310"/>
      <c r="ZO13" s="310"/>
      <c r="ZP13" s="310"/>
      <c r="ZQ13" s="310"/>
      <c r="ZR13" s="310"/>
      <c r="ZS13" s="310"/>
      <c r="ZT13" s="310"/>
      <c r="ZU13" s="310"/>
      <c r="ZV13" s="310"/>
      <c r="ZW13" s="310"/>
      <c r="ZX13" s="310"/>
      <c r="ZY13" s="310"/>
      <c r="ZZ13" s="310"/>
      <c r="AAA13" s="310"/>
      <c r="AAB13" s="310"/>
      <c r="AAC13" s="310"/>
      <c r="AAD13" s="310"/>
      <c r="AAE13" s="310"/>
      <c r="AAF13" s="310"/>
      <c r="AAG13" s="310"/>
      <c r="AAH13" s="310"/>
      <c r="AAI13" s="310"/>
      <c r="AAJ13" s="310"/>
      <c r="AAK13" s="310"/>
      <c r="AAL13" s="310"/>
      <c r="AAM13" s="310"/>
      <c r="AAN13" s="310"/>
      <c r="AAO13" s="310"/>
      <c r="AAP13" s="310"/>
      <c r="AAQ13" s="310"/>
      <c r="AAR13" s="310"/>
      <c r="AAS13" s="310"/>
      <c r="AAT13" s="310"/>
      <c r="AAU13" s="310"/>
      <c r="AAV13" s="310"/>
      <c r="AAW13" s="310"/>
      <c r="AAX13" s="310"/>
      <c r="AAY13" s="310"/>
      <c r="AAZ13" s="310"/>
      <c r="ABA13" s="310"/>
      <c r="ABB13" s="310"/>
      <c r="ABC13" s="310"/>
      <c r="ABD13" s="310"/>
      <c r="ABE13" s="310"/>
      <c r="ABF13" s="310"/>
      <c r="ABG13" s="310"/>
      <c r="ABH13" s="310"/>
      <c r="ABI13" s="310"/>
      <c r="ABJ13" s="310"/>
      <c r="ABK13" s="310"/>
      <c r="ABL13" s="310"/>
      <c r="ABM13" s="310"/>
      <c r="ABN13" s="310"/>
      <c r="ABO13" s="310"/>
      <c r="ABP13" s="310"/>
      <c r="ABQ13" s="310"/>
      <c r="ABR13" s="310"/>
      <c r="ABS13" s="310"/>
      <c r="ABT13" s="310"/>
      <c r="ABU13" s="310"/>
      <c r="ABV13" s="310"/>
      <c r="ABW13" s="310"/>
      <c r="ABX13" s="310"/>
      <c r="ABY13" s="310"/>
      <c r="ABZ13" s="310"/>
      <c r="ACA13" s="310"/>
      <c r="ACB13" s="310"/>
      <c r="ACC13" s="310"/>
      <c r="ACD13" s="310"/>
      <c r="ACE13" s="310"/>
      <c r="ACF13" s="310"/>
      <c r="ACG13" s="310"/>
      <c r="ACH13" s="310"/>
      <c r="ACI13" s="310"/>
      <c r="ACJ13" s="310"/>
      <c r="ACK13" s="310"/>
      <c r="ACL13" s="310"/>
      <c r="ACM13" s="310"/>
      <c r="ACN13" s="310"/>
      <c r="ACO13" s="310"/>
      <c r="ACP13" s="310"/>
      <c r="ACQ13" s="310"/>
      <c r="ACR13" s="310"/>
      <c r="ACS13" s="310"/>
      <c r="ACT13" s="310"/>
      <c r="ACU13" s="310"/>
      <c r="ACV13" s="310"/>
      <c r="ACW13" s="310"/>
      <c r="ACX13" s="310"/>
      <c r="ACY13" s="310"/>
      <c r="ACZ13" s="310"/>
      <c r="ADA13" s="310"/>
      <c r="ADB13" s="310"/>
      <c r="ADC13" s="310"/>
      <c r="ADD13" s="310"/>
      <c r="ADE13" s="310"/>
      <c r="ADF13" s="310"/>
      <c r="ADG13" s="310"/>
      <c r="ADH13" s="310"/>
      <c r="ADI13" s="310"/>
      <c r="ADJ13" s="310"/>
      <c r="ADK13" s="310"/>
      <c r="ADL13" s="310"/>
      <c r="ADM13" s="310"/>
      <c r="ADN13" s="310"/>
      <c r="ADO13" s="310"/>
      <c r="ADP13" s="310"/>
      <c r="ADQ13" s="310"/>
      <c r="ADR13" s="310"/>
      <c r="ADS13" s="310"/>
      <c r="ADT13" s="310"/>
      <c r="ADU13" s="310"/>
      <c r="ADV13" s="310"/>
      <c r="ADW13" s="310"/>
      <c r="ADX13" s="310"/>
      <c r="ADY13" s="310"/>
      <c r="ADZ13" s="310"/>
      <c r="AEA13" s="310"/>
      <c r="AEB13" s="310"/>
      <c r="AEC13" s="310"/>
      <c r="AED13" s="310"/>
      <c r="AEE13" s="310"/>
      <c r="AEF13" s="310"/>
      <c r="AEG13" s="310"/>
      <c r="AEH13" s="310"/>
      <c r="AEI13" s="310"/>
      <c r="AEJ13" s="310"/>
      <c r="AEK13" s="310"/>
      <c r="AEL13" s="310"/>
      <c r="AEM13" s="310"/>
      <c r="AEN13" s="310"/>
      <c r="AEO13" s="310"/>
      <c r="AEP13" s="310"/>
      <c r="AEQ13" s="310"/>
      <c r="AER13" s="310"/>
      <c r="AES13" s="310"/>
      <c r="AET13" s="310"/>
      <c r="AEU13" s="310"/>
      <c r="AEV13" s="310"/>
      <c r="AEW13" s="310"/>
      <c r="AEX13" s="310"/>
      <c r="AEY13" s="310"/>
      <c r="AEZ13" s="310"/>
      <c r="AFA13" s="310"/>
      <c r="AFB13" s="310"/>
      <c r="AFC13" s="310"/>
      <c r="AFD13" s="310"/>
      <c r="AFE13" s="310"/>
      <c r="AFF13" s="310"/>
      <c r="AFG13" s="310"/>
      <c r="AFH13" s="310"/>
      <c r="AFI13" s="310"/>
      <c r="AFJ13" s="310"/>
      <c r="AFK13" s="310"/>
      <c r="AFL13" s="310"/>
      <c r="AFM13" s="310"/>
      <c r="AFN13" s="310"/>
      <c r="AFO13" s="310"/>
      <c r="AFP13" s="310"/>
      <c r="AFQ13" s="310"/>
      <c r="AFR13" s="310"/>
      <c r="AFS13" s="310"/>
      <c r="AFT13" s="310"/>
      <c r="AFU13" s="310"/>
      <c r="AFV13" s="310"/>
      <c r="AFW13" s="310"/>
      <c r="AFX13" s="310"/>
      <c r="AFY13" s="310"/>
      <c r="AFZ13" s="310"/>
      <c r="AGA13" s="310"/>
      <c r="AGB13" s="310"/>
      <c r="AGC13" s="310"/>
      <c r="AGD13" s="310"/>
      <c r="AGE13" s="310"/>
      <c r="AGF13" s="310"/>
      <c r="AGG13" s="310"/>
      <c r="AGH13" s="310"/>
      <c r="AGI13" s="310"/>
      <c r="AGJ13" s="310"/>
      <c r="AGK13" s="310"/>
      <c r="AGL13" s="310"/>
      <c r="AGM13" s="310"/>
      <c r="AGN13" s="310"/>
      <c r="AGO13" s="310"/>
      <c r="AGP13" s="310"/>
      <c r="AGQ13" s="310"/>
      <c r="AGR13" s="310"/>
      <c r="AGS13" s="310"/>
      <c r="AGT13" s="310"/>
      <c r="AGU13" s="310"/>
      <c r="AGV13" s="310"/>
      <c r="AGW13" s="310"/>
      <c r="AGX13" s="310"/>
      <c r="AGY13" s="310"/>
      <c r="AGZ13" s="310"/>
      <c r="AHA13" s="310"/>
      <c r="AHB13" s="310"/>
      <c r="AHC13" s="310"/>
      <c r="AHD13" s="310"/>
      <c r="AHE13" s="310"/>
      <c r="AHF13" s="310"/>
      <c r="AHG13" s="310"/>
      <c r="AHH13" s="310"/>
      <c r="AHI13" s="310"/>
      <c r="AHJ13" s="310"/>
      <c r="AHK13" s="310"/>
      <c r="AHL13" s="310"/>
      <c r="AHM13" s="310"/>
      <c r="AHN13" s="310"/>
      <c r="AHO13" s="310"/>
      <c r="AHP13" s="310"/>
      <c r="AHQ13" s="310"/>
      <c r="AHR13" s="310"/>
      <c r="AHS13" s="310"/>
      <c r="AHT13" s="310"/>
      <c r="AHU13" s="310"/>
      <c r="AHV13" s="310"/>
      <c r="AHW13" s="310"/>
      <c r="AHX13" s="310"/>
      <c r="AHY13" s="310"/>
      <c r="AHZ13" s="310"/>
      <c r="AIA13" s="310"/>
      <c r="AIB13" s="310"/>
      <c r="AIC13" s="310"/>
      <c r="AID13" s="310"/>
      <c r="AIE13" s="310"/>
      <c r="AIF13" s="310"/>
      <c r="AIG13" s="310"/>
      <c r="AIH13" s="310"/>
      <c r="AII13" s="310"/>
      <c r="AIJ13" s="310"/>
      <c r="AIK13" s="310"/>
      <c r="AIL13" s="310"/>
      <c r="AIM13" s="310"/>
      <c r="AIN13" s="310"/>
      <c r="AIO13" s="310"/>
      <c r="AIP13" s="310"/>
      <c r="AIQ13" s="310"/>
      <c r="AIR13" s="310"/>
      <c r="AIS13" s="310"/>
      <c r="AIT13" s="310"/>
      <c r="AIU13" s="310"/>
      <c r="AIV13" s="310"/>
      <c r="AIW13" s="310"/>
      <c r="AIX13" s="310"/>
      <c r="AIY13" s="310"/>
      <c r="AIZ13" s="310"/>
      <c r="AJA13" s="310"/>
      <c r="AJB13" s="310"/>
      <c r="AJC13" s="310"/>
      <c r="AJD13" s="310"/>
      <c r="AJE13" s="310"/>
      <c r="AJF13" s="310"/>
      <c r="AJG13" s="310"/>
      <c r="AJH13" s="310"/>
      <c r="AJI13" s="310"/>
      <c r="AJJ13" s="310"/>
      <c r="AJK13" s="310"/>
      <c r="AJL13" s="310"/>
      <c r="AJM13" s="310"/>
      <c r="AJN13" s="310"/>
      <c r="AJO13" s="310"/>
      <c r="AJP13" s="310"/>
      <c r="AJQ13" s="310"/>
      <c r="AJR13" s="310"/>
      <c r="AJS13" s="310"/>
      <c r="AJT13" s="310"/>
      <c r="AJU13" s="310"/>
      <c r="AJV13" s="310"/>
      <c r="AJW13" s="310"/>
      <c r="AJX13" s="310"/>
      <c r="AJY13" s="310"/>
      <c r="AJZ13" s="310"/>
      <c r="AKA13" s="310"/>
      <c r="AKB13" s="310"/>
      <c r="AKC13" s="310"/>
      <c r="AKD13" s="310"/>
      <c r="AKE13" s="310"/>
      <c r="AKF13" s="310"/>
      <c r="AKG13" s="310"/>
      <c r="AKH13" s="310"/>
      <c r="AKI13" s="310"/>
      <c r="AKJ13" s="310"/>
      <c r="AKK13" s="310"/>
      <c r="AKL13" s="310"/>
      <c r="AKM13" s="310"/>
      <c r="AKN13" s="310"/>
      <c r="AKO13" s="310"/>
      <c r="AKP13" s="310"/>
      <c r="AKQ13" s="310"/>
      <c r="AKR13" s="310"/>
      <c r="AKS13" s="310"/>
      <c r="AKT13" s="310"/>
      <c r="AKU13" s="310"/>
      <c r="AKV13" s="310"/>
      <c r="AKW13" s="310"/>
      <c r="AKX13" s="310"/>
      <c r="AKY13" s="310"/>
      <c r="AKZ13" s="310"/>
      <c r="ALA13" s="310"/>
      <c r="ALB13" s="310"/>
      <c r="ALC13" s="310"/>
      <c r="ALD13" s="310"/>
      <c r="ALE13" s="310"/>
      <c r="ALF13" s="310"/>
      <c r="ALG13" s="310"/>
      <c r="ALH13" s="310"/>
      <c r="ALI13" s="310"/>
      <c r="ALJ13" s="310"/>
      <c r="ALK13" s="310"/>
      <c r="ALL13" s="310"/>
      <c r="ALM13" s="310"/>
      <c r="ALN13" s="310"/>
      <c r="ALO13" s="310"/>
      <c r="ALP13" s="310"/>
      <c r="ALQ13" s="310"/>
      <c r="ALR13" s="310"/>
      <c r="ALS13" s="310"/>
      <c r="ALT13" s="310"/>
      <c r="ALU13" s="310"/>
      <c r="ALV13" s="310"/>
      <c r="ALW13" s="310"/>
      <c r="ALX13" s="310"/>
      <c r="ALY13" s="310"/>
      <c r="ALZ13" s="310"/>
      <c r="AMA13" s="310"/>
      <c r="AMB13" s="310"/>
      <c r="AMC13" s="310"/>
      <c r="AMD13" s="310"/>
      <c r="AME13" s="310"/>
      <c r="AMF13" s="310"/>
      <c r="AMG13" s="310"/>
      <c r="AMH13" s="310"/>
      <c r="AMI13" s="310"/>
      <c r="AMJ13" s="310"/>
      <c r="AMK13" s="310"/>
    </row>
    <row r="14" spans="1:1025" ht="15" customHeight="1">
      <c r="A14" s="323" t="s">
        <v>16</v>
      </c>
      <c r="B14" s="1070" t="s">
        <v>239</v>
      </c>
      <c r="C14" s="1070"/>
      <c r="D14" s="1070"/>
      <c r="E14" s="602">
        <v>6.4</v>
      </c>
      <c r="F14" s="324"/>
      <c r="G14" s="325"/>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c r="DJ14" s="310"/>
      <c r="DK14" s="310"/>
      <c r="DL14" s="310"/>
      <c r="DM14" s="310"/>
      <c r="DN14" s="310"/>
      <c r="DO14" s="310"/>
      <c r="DP14" s="310"/>
      <c r="DQ14" s="310"/>
      <c r="DR14" s="310"/>
      <c r="DS14" s="310"/>
      <c r="DT14" s="310"/>
      <c r="DU14" s="310"/>
      <c r="DV14" s="310"/>
      <c r="DW14" s="310"/>
      <c r="DX14" s="310"/>
      <c r="DY14" s="310"/>
      <c r="DZ14" s="310"/>
      <c r="EA14" s="310"/>
      <c r="EB14" s="310"/>
      <c r="EC14" s="310"/>
      <c r="ED14" s="310"/>
      <c r="EE14" s="310"/>
      <c r="EF14" s="310"/>
      <c r="EG14" s="310"/>
      <c r="EH14" s="310"/>
      <c r="EI14" s="310"/>
      <c r="EJ14" s="310"/>
      <c r="EK14" s="310"/>
      <c r="EL14" s="310"/>
      <c r="EM14" s="310"/>
      <c r="EN14" s="310"/>
      <c r="EO14" s="310"/>
      <c r="EP14" s="310"/>
      <c r="EQ14" s="310"/>
      <c r="ER14" s="310"/>
      <c r="ES14" s="310"/>
      <c r="ET14" s="310"/>
      <c r="EU14" s="310"/>
      <c r="EV14" s="310"/>
      <c r="EW14" s="310"/>
      <c r="EX14" s="310"/>
      <c r="EY14" s="310"/>
      <c r="EZ14" s="310"/>
      <c r="FA14" s="310"/>
      <c r="FB14" s="310"/>
      <c r="FC14" s="310"/>
      <c r="FD14" s="310"/>
      <c r="FE14" s="310"/>
      <c r="FF14" s="310"/>
      <c r="FG14" s="310"/>
      <c r="FH14" s="310"/>
      <c r="FI14" s="310"/>
      <c r="FJ14" s="310"/>
      <c r="FK14" s="310"/>
      <c r="FL14" s="310"/>
      <c r="FM14" s="310"/>
      <c r="FN14" s="310"/>
      <c r="FO14" s="310"/>
      <c r="FP14" s="310"/>
      <c r="FQ14" s="310"/>
      <c r="FR14" s="310"/>
      <c r="FS14" s="310"/>
      <c r="FT14" s="310"/>
      <c r="FU14" s="310"/>
      <c r="FV14" s="310"/>
      <c r="FW14" s="310"/>
      <c r="FX14" s="310"/>
      <c r="FY14" s="310"/>
      <c r="FZ14" s="310"/>
      <c r="GA14" s="310"/>
      <c r="GB14" s="310"/>
      <c r="GC14" s="310"/>
      <c r="GD14" s="310"/>
      <c r="GE14" s="310"/>
      <c r="GF14" s="310"/>
      <c r="GG14" s="310"/>
      <c r="GH14" s="310"/>
      <c r="GI14" s="310"/>
      <c r="GJ14" s="310"/>
      <c r="GK14" s="310"/>
      <c r="GL14" s="310"/>
      <c r="GM14" s="310"/>
      <c r="GN14" s="310"/>
      <c r="GO14" s="310"/>
      <c r="GP14" s="310"/>
      <c r="GQ14" s="310"/>
      <c r="GR14" s="310"/>
      <c r="GS14" s="310"/>
      <c r="GT14" s="310"/>
      <c r="GU14" s="310"/>
      <c r="GV14" s="310"/>
      <c r="GW14" s="310"/>
      <c r="GX14" s="310"/>
      <c r="GY14" s="310"/>
      <c r="GZ14" s="310"/>
      <c r="HA14" s="310"/>
      <c r="HB14" s="310"/>
      <c r="HC14" s="310"/>
      <c r="HD14" s="310"/>
      <c r="HE14" s="310"/>
      <c r="HF14" s="310"/>
      <c r="HG14" s="310"/>
      <c r="HH14" s="310"/>
      <c r="HI14" s="310"/>
      <c r="HJ14" s="310"/>
      <c r="HK14" s="310"/>
      <c r="HL14" s="310"/>
      <c r="HM14" s="310"/>
      <c r="HN14" s="310"/>
      <c r="HO14" s="310"/>
      <c r="HP14" s="310"/>
      <c r="HQ14" s="310"/>
      <c r="HR14" s="310"/>
      <c r="HS14" s="310"/>
      <c r="HT14" s="310"/>
      <c r="HU14" s="310"/>
      <c r="HV14" s="310"/>
      <c r="HW14" s="310"/>
      <c r="HX14" s="310"/>
      <c r="HY14" s="310"/>
      <c r="HZ14" s="310"/>
      <c r="IA14" s="310"/>
      <c r="IB14" s="310"/>
      <c r="IC14" s="310"/>
      <c r="ID14" s="310"/>
      <c r="IE14" s="310"/>
      <c r="IF14" s="310"/>
      <c r="IG14" s="310"/>
      <c r="IH14" s="310"/>
      <c r="II14" s="310"/>
      <c r="IJ14" s="310"/>
      <c r="IK14" s="310"/>
      <c r="IL14" s="310"/>
      <c r="IM14" s="310"/>
      <c r="IN14" s="310"/>
      <c r="IO14" s="310"/>
      <c r="IP14" s="310"/>
      <c r="IQ14" s="310"/>
      <c r="IR14" s="310"/>
      <c r="IS14" s="310"/>
      <c r="IT14" s="310"/>
      <c r="IU14" s="310"/>
      <c r="IV14" s="310"/>
      <c r="IW14" s="310"/>
      <c r="IX14" s="310"/>
      <c r="IY14" s="310"/>
      <c r="IZ14" s="310"/>
      <c r="JA14" s="310"/>
      <c r="JB14" s="310"/>
      <c r="JC14" s="310"/>
      <c r="JD14" s="310"/>
      <c r="JE14" s="310"/>
      <c r="JF14" s="310"/>
      <c r="JG14" s="310"/>
      <c r="JH14" s="310"/>
      <c r="JI14" s="310"/>
      <c r="JJ14" s="310"/>
      <c r="JK14" s="310"/>
      <c r="JL14" s="310"/>
      <c r="JM14" s="310"/>
      <c r="JN14" s="310"/>
      <c r="JO14" s="310"/>
      <c r="JP14" s="310"/>
      <c r="JQ14" s="310"/>
      <c r="JR14" s="310"/>
      <c r="JS14" s="310"/>
      <c r="JT14" s="310"/>
      <c r="JU14" s="310"/>
      <c r="JV14" s="310"/>
      <c r="JW14" s="310"/>
      <c r="JX14" s="310"/>
      <c r="JY14" s="310"/>
      <c r="JZ14" s="310"/>
      <c r="KA14" s="310"/>
      <c r="KB14" s="310"/>
      <c r="KC14" s="310"/>
      <c r="KD14" s="310"/>
      <c r="KE14" s="310"/>
      <c r="KF14" s="310"/>
      <c r="KG14" s="310"/>
      <c r="KH14" s="310"/>
      <c r="KI14" s="310"/>
      <c r="KJ14" s="310"/>
      <c r="KK14" s="310"/>
      <c r="KL14" s="310"/>
      <c r="KM14" s="310"/>
      <c r="KN14" s="310"/>
      <c r="KO14" s="310"/>
      <c r="KP14" s="310"/>
      <c r="KQ14" s="310"/>
      <c r="KR14" s="310"/>
      <c r="KS14" s="310"/>
      <c r="KT14" s="310"/>
      <c r="KU14" s="310"/>
      <c r="KV14" s="310"/>
      <c r="KW14" s="310"/>
      <c r="KX14" s="310"/>
      <c r="KY14" s="310"/>
      <c r="KZ14" s="310"/>
      <c r="LA14" s="310"/>
      <c r="LB14" s="310"/>
      <c r="LC14" s="310"/>
      <c r="LD14" s="310"/>
      <c r="LE14" s="310"/>
      <c r="LF14" s="310"/>
      <c r="LG14" s="310"/>
      <c r="LH14" s="310"/>
      <c r="LI14" s="310"/>
      <c r="LJ14" s="310"/>
      <c r="LK14" s="310"/>
      <c r="LL14" s="310"/>
      <c r="LM14" s="310"/>
      <c r="LN14" s="310"/>
      <c r="LO14" s="310"/>
      <c r="LP14" s="310"/>
      <c r="LQ14" s="310"/>
      <c r="LR14" s="310"/>
      <c r="LS14" s="310"/>
      <c r="LT14" s="310"/>
      <c r="LU14" s="310"/>
      <c r="LV14" s="310"/>
      <c r="LW14" s="310"/>
      <c r="LX14" s="310"/>
      <c r="LY14" s="310"/>
      <c r="LZ14" s="310"/>
      <c r="MA14" s="310"/>
      <c r="MB14" s="310"/>
      <c r="MC14" s="310"/>
      <c r="MD14" s="310"/>
      <c r="ME14" s="310"/>
      <c r="MF14" s="310"/>
      <c r="MG14" s="310"/>
      <c r="MH14" s="310"/>
      <c r="MI14" s="310"/>
      <c r="MJ14" s="310"/>
      <c r="MK14" s="310"/>
      <c r="ML14" s="310"/>
      <c r="MM14" s="310"/>
      <c r="MN14" s="310"/>
      <c r="MO14" s="310"/>
      <c r="MP14" s="310"/>
      <c r="MQ14" s="310"/>
      <c r="MR14" s="310"/>
      <c r="MS14" s="310"/>
      <c r="MT14" s="310"/>
      <c r="MU14" s="310"/>
      <c r="MV14" s="310"/>
      <c r="MW14" s="310"/>
      <c r="MX14" s="310"/>
      <c r="MY14" s="310"/>
      <c r="MZ14" s="310"/>
      <c r="NA14" s="310"/>
      <c r="NB14" s="310"/>
      <c r="NC14" s="310"/>
      <c r="ND14" s="310"/>
      <c r="NE14" s="310"/>
      <c r="NF14" s="310"/>
      <c r="NG14" s="310"/>
      <c r="NH14" s="310"/>
      <c r="NI14" s="310"/>
      <c r="NJ14" s="310"/>
      <c r="NK14" s="310"/>
      <c r="NL14" s="310"/>
      <c r="NM14" s="310"/>
      <c r="NN14" s="310"/>
      <c r="NO14" s="310"/>
      <c r="NP14" s="310"/>
      <c r="NQ14" s="310"/>
      <c r="NR14" s="310"/>
      <c r="NS14" s="310"/>
      <c r="NT14" s="310"/>
      <c r="NU14" s="310"/>
      <c r="NV14" s="310"/>
      <c r="NW14" s="310"/>
      <c r="NX14" s="310"/>
      <c r="NY14" s="310"/>
      <c r="NZ14" s="310"/>
      <c r="OA14" s="310"/>
      <c r="OB14" s="310"/>
      <c r="OC14" s="310"/>
      <c r="OD14" s="310"/>
      <c r="OE14" s="310"/>
      <c r="OF14" s="310"/>
      <c r="OG14" s="310"/>
      <c r="OH14" s="310"/>
      <c r="OI14" s="310"/>
      <c r="OJ14" s="310"/>
      <c r="OK14" s="310"/>
      <c r="OL14" s="310"/>
      <c r="OM14" s="310"/>
      <c r="ON14" s="310"/>
      <c r="OO14" s="310"/>
      <c r="OP14" s="310"/>
      <c r="OQ14" s="310"/>
      <c r="OR14" s="310"/>
      <c r="OS14" s="310"/>
      <c r="OT14" s="310"/>
      <c r="OU14" s="310"/>
      <c r="OV14" s="310"/>
      <c r="OW14" s="310"/>
      <c r="OX14" s="310"/>
      <c r="OY14" s="310"/>
      <c r="OZ14" s="310"/>
      <c r="PA14" s="310"/>
      <c r="PB14" s="310"/>
      <c r="PC14" s="310"/>
      <c r="PD14" s="310"/>
      <c r="PE14" s="310"/>
      <c r="PF14" s="310"/>
      <c r="PG14" s="310"/>
      <c r="PH14" s="310"/>
      <c r="PI14" s="310"/>
      <c r="PJ14" s="310"/>
      <c r="PK14" s="310"/>
      <c r="PL14" s="310"/>
      <c r="PM14" s="310"/>
      <c r="PN14" s="310"/>
      <c r="PO14" s="310"/>
      <c r="PP14" s="310"/>
      <c r="PQ14" s="310"/>
      <c r="PR14" s="310"/>
      <c r="PS14" s="310"/>
      <c r="PT14" s="310"/>
      <c r="PU14" s="310"/>
      <c r="PV14" s="310"/>
      <c r="PW14" s="310"/>
      <c r="PX14" s="310"/>
      <c r="PY14" s="310"/>
      <c r="PZ14" s="310"/>
      <c r="QA14" s="310"/>
      <c r="QB14" s="310"/>
      <c r="QC14" s="310"/>
      <c r="QD14" s="310"/>
      <c r="QE14" s="310"/>
      <c r="QF14" s="310"/>
      <c r="QG14" s="310"/>
      <c r="QH14" s="310"/>
      <c r="QI14" s="310"/>
      <c r="QJ14" s="310"/>
      <c r="QK14" s="310"/>
      <c r="QL14" s="310"/>
      <c r="QM14" s="310"/>
      <c r="QN14" s="310"/>
      <c r="QO14" s="310"/>
      <c r="QP14" s="310"/>
      <c r="QQ14" s="310"/>
      <c r="QR14" s="310"/>
      <c r="QS14" s="310"/>
      <c r="QT14" s="310"/>
      <c r="QU14" s="310"/>
      <c r="QV14" s="310"/>
      <c r="QW14" s="310"/>
      <c r="QX14" s="310"/>
      <c r="QY14" s="310"/>
      <c r="QZ14" s="310"/>
      <c r="RA14" s="310"/>
      <c r="RB14" s="310"/>
      <c r="RC14" s="310"/>
      <c r="RD14" s="310"/>
      <c r="RE14" s="310"/>
      <c r="RF14" s="310"/>
      <c r="RG14" s="310"/>
      <c r="RH14" s="310"/>
      <c r="RI14" s="310"/>
      <c r="RJ14" s="310"/>
      <c r="RK14" s="310"/>
      <c r="RL14" s="310"/>
      <c r="RM14" s="310"/>
      <c r="RN14" s="310"/>
      <c r="RO14" s="310"/>
      <c r="RP14" s="310"/>
      <c r="RQ14" s="310"/>
      <c r="RR14" s="310"/>
      <c r="RS14" s="310"/>
      <c r="RT14" s="310"/>
      <c r="RU14" s="310"/>
      <c r="RV14" s="310"/>
      <c r="RW14" s="310"/>
      <c r="RX14" s="310"/>
      <c r="RY14" s="310"/>
      <c r="RZ14" s="310"/>
      <c r="SA14" s="310"/>
      <c r="SB14" s="310"/>
      <c r="SC14" s="310"/>
      <c r="SD14" s="310"/>
      <c r="SE14" s="310"/>
      <c r="SF14" s="310"/>
      <c r="SG14" s="310"/>
      <c r="SH14" s="310"/>
      <c r="SI14" s="310"/>
      <c r="SJ14" s="310"/>
      <c r="SK14" s="310"/>
      <c r="SL14" s="310"/>
      <c r="SM14" s="310"/>
      <c r="SN14" s="310"/>
      <c r="SO14" s="310"/>
      <c r="SP14" s="310"/>
      <c r="SQ14" s="310"/>
      <c r="SR14" s="310"/>
      <c r="SS14" s="310"/>
      <c r="ST14" s="310"/>
      <c r="SU14" s="310"/>
      <c r="SV14" s="310"/>
      <c r="SW14" s="310"/>
      <c r="SX14" s="310"/>
      <c r="SY14" s="310"/>
      <c r="SZ14" s="310"/>
      <c r="TA14" s="310"/>
      <c r="TB14" s="310"/>
      <c r="TC14" s="310"/>
      <c r="TD14" s="310"/>
      <c r="TE14" s="310"/>
      <c r="TF14" s="310"/>
      <c r="TG14" s="310"/>
      <c r="TH14" s="310"/>
      <c r="TI14" s="310"/>
      <c r="TJ14" s="310"/>
      <c r="TK14" s="310"/>
      <c r="TL14" s="310"/>
      <c r="TM14" s="310"/>
      <c r="TN14" s="310"/>
      <c r="TO14" s="310"/>
      <c r="TP14" s="310"/>
      <c r="TQ14" s="310"/>
      <c r="TR14" s="310"/>
      <c r="TS14" s="310"/>
      <c r="TT14" s="310"/>
      <c r="TU14" s="310"/>
      <c r="TV14" s="310"/>
      <c r="TW14" s="310"/>
      <c r="TX14" s="310"/>
      <c r="TY14" s="310"/>
      <c r="TZ14" s="310"/>
      <c r="UA14" s="310"/>
      <c r="UB14" s="310"/>
      <c r="UC14" s="310"/>
      <c r="UD14" s="310"/>
      <c r="UE14" s="310"/>
      <c r="UF14" s="310"/>
      <c r="UG14" s="310"/>
      <c r="UH14" s="310"/>
      <c r="UI14" s="310"/>
      <c r="UJ14" s="310"/>
      <c r="UK14" s="310"/>
      <c r="UL14" s="310"/>
      <c r="UM14" s="310"/>
      <c r="UN14" s="310"/>
      <c r="UO14" s="310"/>
      <c r="UP14" s="310"/>
      <c r="UQ14" s="310"/>
      <c r="UR14" s="310"/>
      <c r="US14" s="310"/>
      <c r="UT14" s="310"/>
      <c r="UU14" s="310"/>
      <c r="UV14" s="310"/>
      <c r="UW14" s="310"/>
      <c r="UX14" s="310"/>
      <c r="UY14" s="310"/>
      <c r="UZ14" s="310"/>
      <c r="VA14" s="310"/>
      <c r="VB14" s="310"/>
      <c r="VC14" s="310"/>
      <c r="VD14" s="310"/>
      <c r="VE14" s="310"/>
      <c r="VF14" s="310"/>
      <c r="VG14" s="310"/>
      <c r="VH14" s="310"/>
      <c r="VI14" s="310"/>
      <c r="VJ14" s="310"/>
      <c r="VK14" s="310"/>
      <c r="VL14" s="310"/>
      <c r="VM14" s="310"/>
      <c r="VN14" s="310"/>
      <c r="VO14" s="310"/>
      <c r="VP14" s="310"/>
      <c r="VQ14" s="310"/>
      <c r="VR14" s="310"/>
      <c r="VS14" s="310"/>
      <c r="VT14" s="310"/>
      <c r="VU14" s="310"/>
      <c r="VV14" s="310"/>
      <c r="VW14" s="310"/>
      <c r="VX14" s="310"/>
      <c r="VY14" s="310"/>
      <c r="VZ14" s="310"/>
      <c r="WA14" s="310"/>
      <c r="WB14" s="310"/>
      <c r="WC14" s="310"/>
      <c r="WD14" s="310"/>
      <c r="WE14" s="310"/>
      <c r="WF14" s="310"/>
      <c r="WG14" s="310"/>
      <c r="WH14" s="310"/>
      <c r="WI14" s="310"/>
      <c r="WJ14" s="310"/>
      <c r="WK14" s="310"/>
      <c r="WL14" s="310"/>
      <c r="WM14" s="310"/>
      <c r="WN14" s="310"/>
      <c r="WO14" s="310"/>
      <c r="WP14" s="310"/>
      <c r="WQ14" s="310"/>
      <c r="WR14" s="310"/>
      <c r="WS14" s="310"/>
      <c r="WT14" s="310"/>
      <c r="WU14" s="310"/>
      <c r="WV14" s="310"/>
      <c r="WW14" s="310"/>
      <c r="WX14" s="310"/>
      <c r="WY14" s="310"/>
      <c r="WZ14" s="310"/>
      <c r="XA14" s="310"/>
      <c r="XB14" s="310"/>
      <c r="XC14" s="310"/>
      <c r="XD14" s="310"/>
      <c r="XE14" s="310"/>
      <c r="XF14" s="310"/>
      <c r="XG14" s="310"/>
      <c r="XH14" s="310"/>
      <c r="XI14" s="310"/>
      <c r="XJ14" s="310"/>
      <c r="XK14" s="310"/>
      <c r="XL14" s="310"/>
      <c r="XM14" s="310"/>
      <c r="XN14" s="310"/>
      <c r="XO14" s="310"/>
      <c r="XP14" s="310"/>
      <c r="XQ14" s="310"/>
      <c r="XR14" s="310"/>
      <c r="XS14" s="310"/>
      <c r="XT14" s="310"/>
      <c r="XU14" s="310"/>
      <c r="XV14" s="310"/>
      <c r="XW14" s="310"/>
      <c r="XX14" s="310"/>
      <c r="XY14" s="310"/>
      <c r="XZ14" s="310"/>
      <c r="YA14" s="310"/>
      <c r="YB14" s="310"/>
      <c r="YC14" s="310"/>
      <c r="YD14" s="310"/>
      <c r="YE14" s="310"/>
      <c r="YF14" s="310"/>
      <c r="YG14" s="310"/>
      <c r="YH14" s="310"/>
      <c r="YI14" s="310"/>
      <c r="YJ14" s="310"/>
      <c r="YK14" s="310"/>
      <c r="YL14" s="310"/>
      <c r="YM14" s="310"/>
      <c r="YN14" s="310"/>
      <c r="YO14" s="310"/>
      <c r="YP14" s="310"/>
      <c r="YQ14" s="310"/>
      <c r="YR14" s="310"/>
      <c r="YS14" s="310"/>
      <c r="YT14" s="310"/>
      <c r="YU14" s="310"/>
      <c r="YV14" s="310"/>
      <c r="YW14" s="310"/>
      <c r="YX14" s="310"/>
      <c r="YY14" s="310"/>
      <c r="YZ14" s="310"/>
      <c r="ZA14" s="310"/>
      <c r="ZB14" s="310"/>
      <c r="ZC14" s="310"/>
      <c r="ZD14" s="310"/>
      <c r="ZE14" s="310"/>
      <c r="ZF14" s="310"/>
      <c r="ZG14" s="310"/>
      <c r="ZH14" s="310"/>
      <c r="ZI14" s="310"/>
      <c r="ZJ14" s="310"/>
      <c r="ZK14" s="310"/>
      <c r="ZL14" s="310"/>
      <c r="ZM14" s="310"/>
      <c r="ZN14" s="310"/>
      <c r="ZO14" s="310"/>
      <c r="ZP14" s="310"/>
      <c r="ZQ14" s="310"/>
      <c r="ZR14" s="310"/>
      <c r="ZS14" s="310"/>
      <c r="ZT14" s="310"/>
      <c r="ZU14" s="310"/>
      <c r="ZV14" s="310"/>
      <c r="ZW14" s="310"/>
      <c r="ZX14" s="310"/>
      <c r="ZY14" s="310"/>
      <c r="ZZ14" s="310"/>
      <c r="AAA14" s="310"/>
      <c r="AAB14" s="310"/>
      <c r="AAC14" s="310"/>
      <c r="AAD14" s="310"/>
      <c r="AAE14" s="310"/>
      <c r="AAF14" s="310"/>
      <c r="AAG14" s="310"/>
      <c r="AAH14" s="310"/>
      <c r="AAI14" s="310"/>
      <c r="AAJ14" s="310"/>
      <c r="AAK14" s="310"/>
      <c r="AAL14" s="310"/>
      <c r="AAM14" s="310"/>
      <c r="AAN14" s="310"/>
      <c r="AAO14" s="310"/>
      <c r="AAP14" s="310"/>
      <c r="AAQ14" s="310"/>
      <c r="AAR14" s="310"/>
      <c r="AAS14" s="310"/>
      <c r="AAT14" s="310"/>
      <c r="AAU14" s="310"/>
      <c r="AAV14" s="310"/>
      <c r="AAW14" s="310"/>
      <c r="AAX14" s="310"/>
      <c r="AAY14" s="310"/>
      <c r="AAZ14" s="310"/>
      <c r="ABA14" s="310"/>
      <c r="ABB14" s="310"/>
      <c r="ABC14" s="310"/>
      <c r="ABD14" s="310"/>
      <c r="ABE14" s="310"/>
      <c r="ABF14" s="310"/>
      <c r="ABG14" s="310"/>
      <c r="ABH14" s="310"/>
      <c r="ABI14" s="310"/>
      <c r="ABJ14" s="310"/>
      <c r="ABK14" s="310"/>
      <c r="ABL14" s="310"/>
      <c r="ABM14" s="310"/>
      <c r="ABN14" s="310"/>
      <c r="ABO14" s="310"/>
      <c r="ABP14" s="310"/>
      <c r="ABQ14" s="310"/>
      <c r="ABR14" s="310"/>
      <c r="ABS14" s="310"/>
      <c r="ABT14" s="310"/>
      <c r="ABU14" s="310"/>
      <c r="ABV14" s="310"/>
      <c r="ABW14" s="310"/>
      <c r="ABX14" s="310"/>
      <c r="ABY14" s="310"/>
      <c r="ABZ14" s="310"/>
      <c r="ACA14" s="310"/>
      <c r="ACB14" s="310"/>
      <c r="ACC14" s="310"/>
      <c r="ACD14" s="310"/>
      <c r="ACE14" s="310"/>
      <c r="ACF14" s="310"/>
      <c r="ACG14" s="310"/>
      <c r="ACH14" s="310"/>
      <c r="ACI14" s="310"/>
      <c r="ACJ14" s="310"/>
      <c r="ACK14" s="310"/>
      <c r="ACL14" s="310"/>
      <c r="ACM14" s="310"/>
      <c r="ACN14" s="310"/>
      <c r="ACO14" s="310"/>
      <c r="ACP14" s="310"/>
      <c r="ACQ14" s="310"/>
      <c r="ACR14" s="310"/>
      <c r="ACS14" s="310"/>
      <c r="ACT14" s="310"/>
      <c r="ACU14" s="310"/>
      <c r="ACV14" s="310"/>
      <c r="ACW14" s="310"/>
      <c r="ACX14" s="310"/>
      <c r="ACY14" s="310"/>
      <c r="ACZ14" s="310"/>
      <c r="ADA14" s="310"/>
      <c r="ADB14" s="310"/>
      <c r="ADC14" s="310"/>
      <c r="ADD14" s="310"/>
      <c r="ADE14" s="310"/>
      <c r="ADF14" s="310"/>
      <c r="ADG14" s="310"/>
      <c r="ADH14" s="310"/>
      <c r="ADI14" s="310"/>
      <c r="ADJ14" s="310"/>
      <c r="ADK14" s="310"/>
      <c r="ADL14" s="310"/>
      <c r="ADM14" s="310"/>
      <c r="ADN14" s="310"/>
      <c r="ADO14" s="310"/>
      <c r="ADP14" s="310"/>
      <c r="ADQ14" s="310"/>
      <c r="ADR14" s="310"/>
      <c r="ADS14" s="310"/>
      <c r="ADT14" s="310"/>
      <c r="ADU14" s="310"/>
      <c r="ADV14" s="310"/>
      <c r="ADW14" s="310"/>
      <c r="ADX14" s="310"/>
      <c r="ADY14" s="310"/>
      <c r="ADZ14" s="310"/>
      <c r="AEA14" s="310"/>
      <c r="AEB14" s="310"/>
      <c r="AEC14" s="310"/>
      <c r="AED14" s="310"/>
      <c r="AEE14" s="310"/>
      <c r="AEF14" s="310"/>
      <c r="AEG14" s="310"/>
      <c r="AEH14" s="310"/>
      <c r="AEI14" s="310"/>
      <c r="AEJ14" s="310"/>
      <c r="AEK14" s="310"/>
      <c r="AEL14" s="310"/>
      <c r="AEM14" s="310"/>
      <c r="AEN14" s="310"/>
      <c r="AEO14" s="310"/>
      <c r="AEP14" s="310"/>
      <c r="AEQ14" s="310"/>
      <c r="AER14" s="310"/>
      <c r="AES14" s="310"/>
      <c r="AET14" s="310"/>
      <c r="AEU14" s="310"/>
      <c r="AEV14" s="310"/>
      <c r="AEW14" s="310"/>
      <c r="AEX14" s="310"/>
      <c r="AEY14" s="310"/>
      <c r="AEZ14" s="310"/>
      <c r="AFA14" s="310"/>
      <c r="AFB14" s="310"/>
      <c r="AFC14" s="310"/>
      <c r="AFD14" s="310"/>
      <c r="AFE14" s="310"/>
      <c r="AFF14" s="310"/>
      <c r="AFG14" s="310"/>
      <c r="AFH14" s="310"/>
      <c r="AFI14" s="310"/>
      <c r="AFJ14" s="310"/>
      <c r="AFK14" s="310"/>
      <c r="AFL14" s="310"/>
      <c r="AFM14" s="310"/>
      <c r="AFN14" s="310"/>
      <c r="AFO14" s="310"/>
      <c r="AFP14" s="310"/>
      <c r="AFQ14" s="310"/>
      <c r="AFR14" s="310"/>
      <c r="AFS14" s="310"/>
      <c r="AFT14" s="310"/>
      <c r="AFU14" s="310"/>
      <c r="AFV14" s="310"/>
      <c r="AFW14" s="310"/>
      <c r="AFX14" s="310"/>
      <c r="AFY14" s="310"/>
      <c r="AFZ14" s="310"/>
      <c r="AGA14" s="310"/>
      <c r="AGB14" s="310"/>
      <c r="AGC14" s="310"/>
      <c r="AGD14" s="310"/>
      <c r="AGE14" s="310"/>
      <c r="AGF14" s="310"/>
      <c r="AGG14" s="310"/>
      <c r="AGH14" s="310"/>
      <c r="AGI14" s="310"/>
      <c r="AGJ14" s="310"/>
      <c r="AGK14" s="310"/>
      <c r="AGL14" s="310"/>
      <c r="AGM14" s="310"/>
      <c r="AGN14" s="310"/>
      <c r="AGO14" s="310"/>
      <c r="AGP14" s="310"/>
      <c r="AGQ14" s="310"/>
      <c r="AGR14" s="310"/>
      <c r="AGS14" s="310"/>
      <c r="AGT14" s="310"/>
      <c r="AGU14" s="310"/>
      <c r="AGV14" s="310"/>
      <c r="AGW14" s="310"/>
      <c r="AGX14" s="310"/>
      <c r="AGY14" s="310"/>
      <c r="AGZ14" s="310"/>
      <c r="AHA14" s="310"/>
      <c r="AHB14" s="310"/>
      <c r="AHC14" s="310"/>
      <c r="AHD14" s="310"/>
      <c r="AHE14" s="310"/>
      <c r="AHF14" s="310"/>
      <c r="AHG14" s="310"/>
      <c r="AHH14" s="310"/>
      <c r="AHI14" s="310"/>
      <c r="AHJ14" s="310"/>
      <c r="AHK14" s="310"/>
      <c r="AHL14" s="310"/>
      <c r="AHM14" s="310"/>
      <c r="AHN14" s="310"/>
      <c r="AHO14" s="310"/>
      <c r="AHP14" s="310"/>
      <c r="AHQ14" s="310"/>
      <c r="AHR14" s="310"/>
      <c r="AHS14" s="310"/>
      <c r="AHT14" s="310"/>
      <c r="AHU14" s="310"/>
      <c r="AHV14" s="310"/>
      <c r="AHW14" s="310"/>
      <c r="AHX14" s="310"/>
      <c r="AHY14" s="310"/>
      <c r="AHZ14" s="310"/>
      <c r="AIA14" s="310"/>
      <c r="AIB14" s="310"/>
      <c r="AIC14" s="310"/>
      <c r="AID14" s="310"/>
      <c r="AIE14" s="310"/>
      <c r="AIF14" s="310"/>
      <c r="AIG14" s="310"/>
      <c r="AIH14" s="310"/>
      <c r="AII14" s="310"/>
      <c r="AIJ14" s="310"/>
      <c r="AIK14" s="310"/>
      <c r="AIL14" s="310"/>
      <c r="AIM14" s="310"/>
      <c r="AIN14" s="310"/>
      <c r="AIO14" s="310"/>
      <c r="AIP14" s="310"/>
      <c r="AIQ14" s="310"/>
      <c r="AIR14" s="310"/>
      <c r="AIS14" s="310"/>
      <c r="AIT14" s="310"/>
      <c r="AIU14" s="310"/>
      <c r="AIV14" s="310"/>
      <c r="AIW14" s="310"/>
      <c r="AIX14" s="310"/>
      <c r="AIY14" s="310"/>
      <c r="AIZ14" s="310"/>
      <c r="AJA14" s="310"/>
      <c r="AJB14" s="310"/>
      <c r="AJC14" s="310"/>
      <c r="AJD14" s="310"/>
      <c r="AJE14" s="310"/>
      <c r="AJF14" s="310"/>
      <c r="AJG14" s="310"/>
      <c r="AJH14" s="310"/>
      <c r="AJI14" s="310"/>
      <c r="AJJ14" s="310"/>
      <c r="AJK14" s="310"/>
      <c r="AJL14" s="310"/>
      <c r="AJM14" s="310"/>
      <c r="AJN14" s="310"/>
      <c r="AJO14" s="310"/>
      <c r="AJP14" s="310"/>
      <c r="AJQ14" s="310"/>
      <c r="AJR14" s="310"/>
      <c r="AJS14" s="310"/>
      <c r="AJT14" s="310"/>
      <c r="AJU14" s="310"/>
      <c r="AJV14" s="310"/>
      <c r="AJW14" s="310"/>
      <c r="AJX14" s="310"/>
      <c r="AJY14" s="310"/>
      <c r="AJZ14" s="310"/>
      <c r="AKA14" s="310"/>
      <c r="AKB14" s="310"/>
      <c r="AKC14" s="310"/>
      <c r="AKD14" s="310"/>
      <c r="AKE14" s="310"/>
      <c r="AKF14" s="310"/>
      <c r="AKG14" s="310"/>
      <c r="AKH14" s="310"/>
      <c r="AKI14" s="310"/>
      <c r="AKJ14" s="310"/>
      <c r="AKK14" s="310"/>
      <c r="AKL14" s="310"/>
      <c r="AKM14" s="310"/>
      <c r="AKN14" s="310"/>
      <c r="AKO14" s="310"/>
      <c r="AKP14" s="310"/>
      <c r="AKQ14" s="310"/>
      <c r="AKR14" s="310"/>
      <c r="AKS14" s="310"/>
      <c r="AKT14" s="310"/>
      <c r="AKU14" s="310"/>
      <c r="AKV14" s="310"/>
      <c r="AKW14" s="310"/>
      <c r="AKX14" s="310"/>
      <c r="AKY14" s="310"/>
      <c r="AKZ14" s="310"/>
      <c r="ALA14" s="310"/>
      <c r="ALB14" s="310"/>
      <c r="ALC14" s="310"/>
      <c r="ALD14" s="310"/>
      <c r="ALE14" s="310"/>
      <c r="ALF14" s="310"/>
      <c r="ALG14" s="310"/>
      <c r="ALH14" s="310"/>
      <c r="ALI14" s="310"/>
      <c r="ALJ14" s="310"/>
      <c r="ALK14" s="310"/>
      <c r="ALL14" s="310"/>
      <c r="ALM14" s="310"/>
      <c r="ALN14" s="310"/>
      <c r="ALO14" s="310"/>
      <c r="ALP14" s="310"/>
      <c r="ALQ14" s="310"/>
      <c r="ALR14" s="310"/>
      <c r="ALS14" s="310"/>
      <c r="ALT14" s="310"/>
      <c r="ALU14" s="310"/>
      <c r="ALV14" s="310"/>
      <c r="ALW14" s="310"/>
      <c r="ALX14" s="310"/>
      <c r="ALY14" s="310"/>
      <c r="ALZ14" s="310"/>
      <c r="AMA14" s="310"/>
      <c r="AMB14" s="310"/>
      <c r="AMC14" s="310"/>
      <c r="AMD14" s="310"/>
      <c r="AME14" s="310"/>
      <c r="AMF14" s="310"/>
      <c r="AMG14" s="310"/>
      <c r="AMH14" s="310"/>
      <c r="AMI14" s="310"/>
      <c r="AMJ14" s="310"/>
      <c r="AMK14" s="310"/>
    </row>
    <row r="15" spans="1:1025" ht="15" customHeight="1">
      <c r="A15" s="311"/>
      <c r="B15" s="1023" t="s">
        <v>238</v>
      </c>
      <c r="C15" s="1023"/>
      <c r="D15" s="1023"/>
      <c r="E15" s="603">
        <v>9.6</v>
      </c>
      <c r="F15" s="326"/>
      <c r="G15" s="327"/>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c r="AW15" s="310"/>
      <c r="AX15" s="310"/>
      <c r="AY15" s="310"/>
      <c r="AZ15" s="310"/>
      <c r="BA15" s="310"/>
      <c r="BB15" s="310"/>
      <c r="BC15" s="310"/>
      <c r="BD15" s="310"/>
      <c r="BE15" s="310"/>
      <c r="BF15" s="310"/>
      <c r="BG15" s="310"/>
      <c r="BH15" s="310"/>
      <c r="BI15" s="310"/>
      <c r="BJ15" s="310"/>
      <c r="BK15" s="310"/>
      <c r="BL15" s="310"/>
      <c r="BM15" s="310"/>
      <c r="BN15" s="310"/>
      <c r="BO15" s="310"/>
      <c r="BP15" s="310"/>
      <c r="BQ15" s="310"/>
      <c r="BR15" s="310"/>
      <c r="BS15" s="310"/>
      <c r="BT15" s="310"/>
      <c r="BU15" s="310"/>
      <c r="BV15" s="310"/>
      <c r="BW15" s="310"/>
      <c r="BX15" s="310"/>
      <c r="BY15" s="310"/>
      <c r="BZ15" s="310"/>
      <c r="CA15" s="310"/>
      <c r="CB15" s="310"/>
      <c r="CC15" s="310"/>
      <c r="CD15" s="310"/>
      <c r="CE15" s="310"/>
      <c r="CF15" s="310"/>
      <c r="CG15" s="310"/>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0"/>
      <c r="DH15" s="310"/>
      <c r="DI15" s="310"/>
      <c r="DJ15" s="310"/>
      <c r="DK15" s="310"/>
      <c r="DL15" s="310"/>
      <c r="DM15" s="310"/>
      <c r="DN15" s="310"/>
      <c r="DO15" s="310"/>
      <c r="DP15" s="310"/>
      <c r="DQ15" s="310"/>
      <c r="DR15" s="310"/>
      <c r="DS15" s="310"/>
      <c r="DT15" s="310"/>
      <c r="DU15" s="310"/>
      <c r="DV15" s="310"/>
      <c r="DW15" s="310"/>
      <c r="DX15" s="310"/>
      <c r="DY15" s="310"/>
      <c r="DZ15" s="310"/>
      <c r="EA15" s="310"/>
      <c r="EB15" s="310"/>
      <c r="EC15" s="310"/>
      <c r="ED15" s="310"/>
      <c r="EE15" s="310"/>
      <c r="EF15" s="310"/>
      <c r="EG15" s="310"/>
      <c r="EH15" s="310"/>
      <c r="EI15" s="310"/>
      <c r="EJ15" s="310"/>
      <c r="EK15" s="310"/>
      <c r="EL15" s="310"/>
      <c r="EM15" s="310"/>
      <c r="EN15" s="310"/>
      <c r="EO15" s="310"/>
      <c r="EP15" s="310"/>
      <c r="EQ15" s="310"/>
      <c r="ER15" s="310"/>
      <c r="ES15" s="310"/>
      <c r="ET15" s="310"/>
      <c r="EU15" s="310"/>
      <c r="EV15" s="310"/>
      <c r="EW15" s="310"/>
      <c r="EX15" s="310"/>
      <c r="EY15" s="310"/>
      <c r="EZ15" s="310"/>
      <c r="FA15" s="310"/>
      <c r="FB15" s="310"/>
      <c r="FC15" s="310"/>
      <c r="FD15" s="310"/>
      <c r="FE15" s="310"/>
      <c r="FF15" s="310"/>
      <c r="FG15" s="310"/>
      <c r="FH15" s="310"/>
      <c r="FI15" s="310"/>
      <c r="FJ15" s="310"/>
      <c r="FK15" s="310"/>
      <c r="FL15" s="310"/>
      <c r="FM15" s="310"/>
      <c r="FN15" s="310"/>
      <c r="FO15" s="310"/>
      <c r="FP15" s="310"/>
      <c r="FQ15" s="310"/>
      <c r="FR15" s="310"/>
      <c r="FS15" s="310"/>
      <c r="FT15" s="310"/>
      <c r="FU15" s="310"/>
      <c r="FV15" s="310"/>
      <c r="FW15" s="310"/>
      <c r="FX15" s="310"/>
      <c r="FY15" s="310"/>
      <c r="FZ15" s="310"/>
      <c r="GA15" s="310"/>
      <c r="GB15" s="310"/>
      <c r="GC15" s="310"/>
      <c r="GD15" s="310"/>
      <c r="GE15" s="310"/>
      <c r="GF15" s="310"/>
      <c r="GG15" s="310"/>
      <c r="GH15" s="310"/>
      <c r="GI15" s="310"/>
      <c r="GJ15" s="310"/>
      <c r="GK15" s="310"/>
      <c r="GL15" s="310"/>
      <c r="GM15" s="310"/>
      <c r="GN15" s="310"/>
      <c r="GO15" s="310"/>
      <c r="GP15" s="310"/>
      <c r="GQ15" s="310"/>
      <c r="GR15" s="310"/>
      <c r="GS15" s="310"/>
      <c r="GT15" s="310"/>
      <c r="GU15" s="310"/>
      <c r="GV15" s="310"/>
      <c r="GW15" s="310"/>
      <c r="GX15" s="310"/>
      <c r="GY15" s="310"/>
      <c r="GZ15" s="310"/>
      <c r="HA15" s="310"/>
      <c r="HB15" s="310"/>
      <c r="HC15" s="310"/>
      <c r="HD15" s="310"/>
      <c r="HE15" s="310"/>
      <c r="HF15" s="310"/>
      <c r="HG15" s="310"/>
      <c r="HH15" s="310"/>
      <c r="HI15" s="310"/>
      <c r="HJ15" s="310"/>
      <c r="HK15" s="310"/>
      <c r="HL15" s="310"/>
      <c r="HM15" s="310"/>
      <c r="HN15" s="310"/>
      <c r="HO15" s="310"/>
      <c r="HP15" s="310"/>
      <c r="HQ15" s="310"/>
      <c r="HR15" s="310"/>
      <c r="HS15" s="310"/>
      <c r="HT15" s="310"/>
      <c r="HU15" s="310"/>
      <c r="HV15" s="310"/>
      <c r="HW15" s="310"/>
      <c r="HX15" s="310"/>
      <c r="HY15" s="310"/>
      <c r="HZ15" s="310"/>
      <c r="IA15" s="310"/>
      <c r="IB15" s="310"/>
      <c r="IC15" s="310"/>
      <c r="ID15" s="310"/>
      <c r="IE15" s="310"/>
      <c r="IF15" s="310"/>
      <c r="IG15" s="310"/>
      <c r="IH15" s="310"/>
      <c r="II15" s="310"/>
      <c r="IJ15" s="310"/>
      <c r="IK15" s="310"/>
      <c r="IL15" s="310"/>
      <c r="IM15" s="310"/>
      <c r="IN15" s="310"/>
      <c r="IO15" s="310"/>
      <c r="IP15" s="310"/>
      <c r="IQ15" s="310"/>
      <c r="IR15" s="310"/>
      <c r="IS15" s="310"/>
      <c r="IT15" s="310"/>
      <c r="IU15" s="310"/>
      <c r="IV15" s="310"/>
      <c r="IW15" s="310"/>
      <c r="IX15" s="310"/>
      <c r="IY15" s="310"/>
      <c r="IZ15" s="310"/>
      <c r="JA15" s="310"/>
      <c r="JB15" s="310"/>
      <c r="JC15" s="310"/>
      <c r="JD15" s="310"/>
      <c r="JE15" s="310"/>
      <c r="JF15" s="310"/>
      <c r="JG15" s="310"/>
      <c r="JH15" s="310"/>
      <c r="JI15" s="310"/>
      <c r="JJ15" s="310"/>
      <c r="JK15" s="310"/>
      <c r="JL15" s="310"/>
      <c r="JM15" s="310"/>
      <c r="JN15" s="310"/>
      <c r="JO15" s="310"/>
      <c r="JP15" s="310"/>
      <c r="JQ15" s="310"/>
      <c r="JR15" s="310"/>
      <c r="JS15" s="310"/>
      <c r="JT15" s="310"/>
      <c r="JU15" s="310"/>
      <c r="JV15" s="310"/>
      <c r="JW15" s="310"/>
      <c r="JX15" s="310"/>
      <c r="JY15" s="310"/>
      <c r="JZ15" s="310"/>
      <c r="KA15" s="310"/>
      <c r="KB15" s="310"/>
      <c r="KC15" s="310"/>
      <c r="KD15" s="310"/>
      <c r="KE15" s="310"/>
      <c r="KF15" s="310"/>
      <c r="KG15" s="310"/>
      <c r="KH15" s="310"/>
      <c r="KI15" s="310"/>
      <c r="KJ15" s="310"/>
      <c r="KK15" s="310"/>
      <c r="KL15" s="310"/>
      <c r="KM15" s="310"/>
      <c r="KN15" s="310"/>
      <c r="KO15" s="310"/>
      <c r="KP15" s="310"/>
      <c r="KQ15" s="310"/>
      <c r="KR15" s="310"/>
      <c r="KS15" s="310"/>
      <c r="KT15" s="310"/>
      <c r="KU15" s="310"/>
      <c r="KV15" s="310"/>
      <c r="KW15" s="310"/>
      <c r="KX15" s="310"/>
      <c r="KY15" s="310"/>
      <c r="KZ15" s="310"/>
      <c r="LA15" s="310"/>
      <c r="LB15" s="310"/>
      <c r="LC15" s="310"/>
      <c r="LD15" s="310"/>
      <c r="LE15" s="310"/>
      <c r="LF15" s="310"/>
      <c r="LG15" s="310"/>
      <c r="LH15" s="310"/>
      <c r="LI15" s="310"/>
      <c r="LJ15" s="310"/>
      <c r="LK15" s="310"/>
      <c r="LL15" s="310"/>
      <c r="LM15" s="310"/>
      <c r="LN15" s="310"/>
      <c r="LO15" s="310"/>
      <c r="LP15" s="310"/>
      <c r="LQ15" s="310"/>
      <c r="LR15" s="310"/>
      <c r="LS15" s="310"/>
      <c r="LT15" s="310"/>
      <c r="LU15" s="310"/>
      <c r="LV15" s="310"/>
      <c r="LW15" s="310"/>
      <c r="LX15" s="310"/>
      <c r="LY15" s="310"/>
      <c r="LZ15" s="310"/>
      <c r="MA15" s="310"/>
      <c r="MB15" s="310"/>
      <c r="MC15" s="310"/>
      <c r="MD15" s="310"/>
      <c r="ME15" s="310"/>
      <c r="MF15" s="310"/>
      <c r="MG15" s="310"/>
      <c r="MH15" s="310"/>
      <c r="MI15" s="310"/>
      <c r="MJ15" s="310"/>
      <c r="MK15" s="310"/>
      <c r="ML15" s="310"/>
      <c r="MM15" s="310"/>
      <c r="MN15" s="310"/>
      <c r="MO15" s="310"/>
      <c r="MP15" s="310"/>
      <c r="MQ15" s="310"/>
      <c r="MR15" s="310"/>
      <c r="MS15" s="310"/>
      <c r="MT15" s="310"/>
      <c r="MU15" s="310"/>
      <c r="MV15" s="310"/>
      <c r="MW15" s="310"/>
      <c r="MX15" s="310"/>
      <c r="MY15" s="310"/>
      <c r="MZ15" s="310"/>
      <c r="NA15" s="310"/>
      <c r="NB15" s="310"/>
      <c r="NC15" s="310"/>
      <c r="ND15" s="310"/>
      <c r="NE15" s="310"/>
      <c r="NF15" s="310"/>
      <c r="NG15" s="310"/>
      <c r="NH15" s="310"/>
      <c r="NI15" s="310"/>
      <c r="NJ15" s="310"/>
      <c r="NK15" s="310"/>
      <c r="NL15" s="310"/>
      <c r="NM15" s="310"/>
      <c r="NN15" s="310"/>
      <c r="NO15" s="310"/>
      <c r="NP15" s="310"/>
      <c r="NQ15" s="310"/>
      <c r="NR15" s="310"/>
      <c r="NS15" s="310"/>
      <c r="NT15" s="310"/>
      <c r="NU15" s="310"/>
      <c r="NV15" s="310"/>
      <c r="NW15" s="310"/>
      <c r="NX15" s="310"/>
      <c r="NY15" s="310"/>
      <c r="NZ15" s="310"/>
      <c r="OA15" s="310"/>
      <c r="OB15" s="310"/>
      <c r="OC15" s="310"/>
      <c r="OD15" s="310"/>
      <c r="OE15" s="310"/>
      <c r="OF15" s="310"/>
      <c r="OG15" s="310"/>
      <c r="OH15" s="310"/>
      <c r="OI15" s="310"/>
      <c r="OJ15" s="310"/>
      <c r="OK15" s="310"/>
      <c r="OL15" s="310"/>
      <c r="OM15" s="310"/>
      <c r="ON15" s="310"/>
      <c r="OO15" s="310"/>
      <c r="OP15" s="310"/>
      <c r="OQ15" s="310"/>
      <c r="OR15" s="310"/>
      <c r="OS15" s="310"/>
      <c r="OT15" s="310"/>
      <c r="OU15" s="310"/>
      <c r="OV15" s="310"/>
      <c r="OW15" s="310"/>
      <c r="OX15" s="310"/>
      <c r="OY15" s="310"/>
      <c r="OZ15" s="310"/>
      <c r="PA15" s="310"/>
      <c r="PB15" s="310"/>
      <c r="PC15" s="310"/>
      <c r="PD15" s="310"/>
      <c r="PE15" s="310"/>
      <c r="PF15" s="310"/>
      <c r="PG15" s="310"/>
      <c r="PH15" s="310"/>
      <c r="PI15" s="310"/>
      <c r="PJ15" s="310"/>
      <c r="PK15" s="310"/>
      <c r="PL15" s="310"/>
      <c r="PM15" s="310"/>
      <c r="PN15" s="310"/>
      <c r="PO15" s="310"/>
      <c r="PP15" s="310"/>
      <c r="PQ15" s="310"/>
      <c r="PR15" s="310"/>
      <c r="PS15" s="310"/>
      <c r="PT15" s="310"/>
      <c r="PU15" s="310"/>
      <c r="PV15" s="310"/>
      <c r="PW15" s="310"/>
      <c r="PX15" s="310"/>
      <c r="PY15" s="310"/>
      <c r="PZ15" s="310"/>
      <c r="QA15" s="310"/>
      <c r="QB15" s="310"/>
      <c r="QC15" s="310"/>
      <c r="QD15" s="310"/>
      <c r="QE15" s="310"/>
      <c r="QF15" s="310"/>
      <c r="QG15" s="310"/>
      <c r="QH15" s="310"/>
      <c r="QI15" s="310"/>
      <c r="QJ15" s="310"/>
      <c r="QK15" s="310"/>
      <c r="QL15" s="310"/>
      <c r="QM15" s="310"/>
      <c r="QN15" s="310"/>
      <c r="QO15" s="310"/>
      <c r="QP15" s="310"/>
      <c r="QQ15" s="310"/>
      <c r="QR15" s="310"/>
      <c r="QS15" s="310"/>
      <c r="QT15" s="310"/>
      <c r="QU15" s="310"/>
      <c r="QV15" s="310"/>
      <c r="QW15" s="310"/>
      <c r="QX15" s="310"/>
      <c r="QY15" s="310"/>
      <c r="QZ15" s="310"/>
      <c r="RA15" s="310"/>
      <c r="RB15" s="310"/>
      <c r="RC15" s="310"/>
      <c r="RD15" s="310"/>
      <c r="RE15" s="310"/>
      <c r="RF15" s="310"/>
      <c r="RG15" s="310"/>
      <c r="RH15" s="310"/>
      <c r="RI15" s="310"/>
      <c r="RJ15" s="310"/>
      <c r="RK15" s="310"/>
      <c r="RL15" s="310"/>
      <c r="RM15" s="310"/>
      <c r="RN15" s="310"/>
      <c r="RO15" s="310"/>
      <c r="RP15" s="310"/>
      <c r="RQ15" s="310"/>
      <c r="RR15" s="310"/>
      <c r="RS15" s="310"/>
      <c r="RT15" s="310"/>
      <c r="RU15" s="310"/>
      <c r="RV15" s="310"/>
      <c r="RW15" s="310"/>
      <c r="RX15" s="310"/>
      <c r="RY15" s="310"/>
      <c r="RZ15" s="310"/>
      <c r="SA15" s="310"/>
      <c r="SB15" s="310"/>
      <c r="SC15" s="310"/>
      <c r="SD15" s="310"/>
      <c r="SE15" s="310"/>
      <c r="SF15" s="310"/>
      <c r="SG15" s="310"/>
      <c r="SH15" s="310"/>
      <c r="SI15" s="310"/>
      <c r="SJ15" s="310"/>
      <c r="SK15" s="310"/>
      <c r="SL15" s="310"/>
      <c r="SM15" s="310"/>
      <c r="SN15" s="310"/>
      <c r="SO15" s="310"/>
      <c r="SP15" s="310"/>
      <c r="SQ15" s="310"/>
      <c r="SR15" s="310"/>
      <c r="SS15" s="310"/>
      <c r="ST15" s="310"/>
      <c r="SU15" s="310"/>
      <c r="SV15" s="310"/>
      <c r="SW15" s="310"/>
      <c r="SX15" s="310"/>
      <c r="SY15" s="310"/>
      <c r="SZ15" s="310"/>
      <c r="TA15" s="310"/>
      <c r="TB15" s="310"/>
      <c r="TC15" s="310"/>
      <c r="TD15" s="310"/>
      <c r="TE15" s="310"/>
      <c r="TF15" s="310"/>
      <c r="TG15" s="310"/>
      <c r="TH15" s="310"/>
      <c r="TI15" s="310"/>
      <c r="TJ15" s="310"/>
      <c r="TK15" s="310"/>
      <c r="TL15" s="310"/>
      <c r="TM15" s="310"/>
      <c r="TN15" s="310"/>
      <c r="TO15" s="310"/>
      <c r="TP15" s="310"/>
      <c r="TQ15" s="310"/>
      <c r="TR15" s="310"/>
      <c r="TS15" s="310"/>
      <c r="TT15" s="310"/>
      <c r="TU15" s="310"/>
      <c r="TV15" s="310"/>
      <c r="TW15" s="310"/>
      <c r="TX15" s="310"/>
      <c r="TY15" s="310"/>
      <c r="TZ15" s="310"/>
      <c r="UA15" s="310"/>
      <c r="UB15" s="310"/>
      <c r="UC15" s="310"/>
      <c r="UD15" s="310"/>
      <c r="UE15" s="310"/>
      <c r="UF15" s="310"/>
      <c r="UG15" s="310"/>
      <c r="UH15" s="310"/>
      <c r="UI15" s="310"/>
      <c r="UJ15" s="310"/>
      <c r="UK15" s="310"/>
      <c r="UL15" s="310"/>
      <c r="UM15" s="310"/>
      <c r="UN15" s="310"/>
      <c r="UO15" s="310"/>
      <c r="UP15" s="310"/>
      <c r="UQ15" s="310"/>
      <c r="UR15" s="310"/>
      <c r="US15" s="310"/>
      <c r="UT15" s="310"/>
      <c r="UU15" s="310"/>
      <c r="UV15" s="310"/>
      <c r="UW15" s="310"/>
      <c r="UX15" s="310"/>
      <c r="UY15" s="310"/>
      <c r="UZ15" s="310"/>
      <c r="VA15" s="310"/>
      <c r="VB15" s="310"/>
      <c r="VC15" s="310"/>
      <c r="VD15" s="310"/>
      <c r="VE15" s="310"/>
      <c r="VF15" s="310"/>
      <c r="VG15" s="310"/>
      <c r="VH15" s="310"/>
      <c r="VI15" s="310"/>
      <c r="VJ15" s="310"/>
      <c r="VK15" s="310"/>
      <c r="VL15" s="310"/>
      <c r="VM15" s="310"/>
      <c r="VN15" s="310"/>
      <c r="VO15" s="310"/>
      <c r="VP15" s="310"/>
      <c r="VQ15" s="310"/>
      <c r="VR15" s="310"/>
      <c r="VS15" s="310"/>
      <c r="VT15" s="310"/>
      <c r="VU15" s="310"/>
      <c r="VV15" s="310"/>
      <c r="VW15" s="310"/>
      <c r="VX15" s="310"/>
      <c r="VY15" s="310"/>
      <c r="VZ15" s="310"/>
      <c r="WA15" s="310"/>
      <c r="WB15" s="310"/>
      <c r="WC15" s="310"/>
      <c r="WD15" s="310"/>
      <c r="WE15" s="310"/>
      <c r="WF15" s="310"/>
      <c r="WG15" s="310"/>
      <c r="WH15" s="310"/>
      <c r="WI15" s="310"/>
      <c r="WJ15" s="310"/>
      <c r="WK15" s="310"/>
      <c r="WL15" s="310"/>
      <c r="WM15" s="310"/>
      <c r="WN15" s="310"/>
      <c r="WO15" s="310"/>
      <c r="WP15" s="310"/>
      <c r="WQ15" s="310"/>
      <c r="WR15" s="310"/>
      <c r="WS15" s="310"/>
      <c r="WT15" s="310"/>
      <c r="WU15" s="310"/>
      <c r="WV15" s="310"/>
      <c r="WW15" s="310"/>
      <c r="WX15" s="310"/>
      <c r="WY15" s="310"/>
      <c r="WZ15" s="310"/>
      <c r="XA15" s="310"/>
      <c r="XB15" s="310"/>
      <c r="XC15" s="310"/>
      <c r="XD15" s="310"/>
      <c r="XE15" s="310"/>
      <c r="XF15" s="310"/>
      <c r="XG15" s="310"/>
      <c r="XH15" s="310"/>
      <c r="XI15" s="310"/>
      <c r="XJ15" s="310"/>
      <c r="XK15" s="310"/>
      <c r="XL15" s="310"/>
      <c r="XM15" s="310"/>
      <c r="XN15" s="310"/>
      <c r="XO15" s="310"/>
      <c r="XP15" s="310"/>
      <c r="XQ15" s="310"/>
      <c r="XR15" s="310"/>
      <c r="XS15" s="310"/>
      <c r="XT15" s="310"/>
      <c r="XU15" s="310"/>
      <c r="XV15" s="310"/>
      <c r="XW15" s="310"/>
      <c r="XX15" s="310"/>
      <c r="XY15" s="310"/>
      <c r="XZ15" s="310"/>
      <c r="YA15" s="310"/>
      <c r="YB15" s="310"/>
      <c r="YC15" s="310"/>
      <c r="YD15" s="310"/>
      <c r="YE15" s="310"/>
      <c r="YF15" s="310"/>
      <c r="YG15" s="310"/>
      <c r="YH15" s="310"/>
      <c r="YI15" s="310"/>
      <c r="YJ15" s="310"/>
      <c r="YK15" s="310"/>
      <c r="YL15" s="310"/>
      <c r="YM15" s="310"/>
      <c r="YN15" s="310"/>
      <c r="YO15" s="310"/>
      <c r="YP15" s="310"/>
      <c r="YQ15" s="310"/>
      <c r="YR15" s="310"/>
      <c r="YS15" s="310"/>
      <c r="YT15" s="310"/>
      <c r="YU15" s="310"/>
      <c r="YV15" s="310"/>
      <c r="YW15" s="310"/>
      <c r="YX15" s="310"/>
      <c r="YY15" s="310"/>
      <c r="YZ15" s="310"/>
      <c r="ZA15" s="310"/>
      <c r="ZB15" s="310"/>
      <c r="ZC15" s="310"/>
      <c r="ZD15" s="310"/>
      <c r="ZE15" s="310"/>
      <c r="ZF15" s="310"/>
      <c r="ZG15" s="310"/>
      <c r="ZH15" s="310"/>
      <c r="ZI15" s="310"/>
      <c r="ZJ15" s="310"/>
      <c r="ZK15" s="310"/>
      <c r="ZL15" s="310"/>
      <c r="ZM15" s="310"/>
      <c r="ZN15" s="310"/>
      <c r="ZO15" s="310"/>
      <c r="ZP15" s="310"/>
      <c r="ZQ15" s="310"/>
      <c r="ZR15" s="310"/>
      <c r="ZS15" s="310"/>
      <c r="ZT15" s="310"/>
      <c r="ZU15" s="310"/>
      <c r="ZV15" s="310"/>
      <c r="ZW15" s="310"/>
      <c r="ZX15" s="310"/>
      <c r="ZY15" s="310"/>
      <c r="ZZ15" s="310"/>
      <c r="AAA15" s="310"/>
      <c r="AAB15" s="310"/>
      <c r="AAC15" s="310"/>
      <c r="AAD15" s="310"/>
      <c r="AAE15" s="310"/>
      <c r="AAF15" s="310"/>
      <c r="AAG15" s="310"/>
      <c r="AAH15" s="310"/>
      <c r="AAI15" s="310"/>
      <c r="AAJ15" s="310"/>
      <c r="AAK15" s="310"/>
      <c r="AAL15" s="310"/>
      <c r="AAM15" s="310"/>
      <c r="AAN15" s="310"/>
      <c r="AAO15" s="310"/>
      <c r="AAP15" s="310"/>
      <c r="AAQ15" s="310"/>
      <c r="AAR15" s="310"/>
      <c r="AAS15" s="310"/>
      <c r="AAT15" s="310"/>
      <c r="AAU15" s="310"/>
      <c r="AAV15" s="310"/>
      <c r="AAW15" s="310"/>
      <c r="AAX15" s="310"/>
      <c r="AAY15" s="310"/>
      <c r="AAZ15" s="310"/>
      <c r="ABA15" s="310"/>
      <c r="ABB15" s="310"/>
      <c r="ABC15" s="310"/>
      <c r="ABD15" s="310"/>
      <c r="ABE15" s="310"/>
      <c r="ABF15" s="310"/>
      <c r="ABG15" s="310"/>
      <c r="ABH15" s="310"/>
      <c r="ABI15" s="310"/>
      <c r="ABJ15" s="310"/>
      <c r="ABK15" s="310"/>
      <c r="ABL15" s="310"/>
      <c r="ABM15" s="310"/>
      <c r="ABN15" s="310"/>
      <c r="ABO15" s="310"/>
      <c r="ABP15" s="310"/>
      <c r="ABQ15" s="310"/>
      <c r="ABR15" s="310"/>
      <c r="ABS15" s="310"/>
      <c r="ABT15" s="310"/>
      <c r="ABU15" s="310"/>
      <c r="ABV15" s="310"/>
      <c r="ABW15" s="310"/>
      <c r="ABX15" s="310"/>
      <c r="ABY15" s="310"/>
      <c r="ABZ15" s="310"/>
      <c r="ACA15" s="310"/>
      <c r="ACB15" s="310"/>
      <c r="ACC15" s="310"/>
      <c r="ACD15" s="310"/>
      <c r="ACE15" s="310"/>
      <c r="ACF15" s="310"/>
      <c r="ACG15" s="310"/>
      <c r="ACH15" s="310"/>
      <c r="ACI15" s="310"/>
      <c r="ACJ15" s="310"/>
      <c r="ACK15" s="310"/>
      <c r="ACL15" s="310"/>
      <c r="ACM15" s="310"/>
      <c r="ACN15" s="310"/>
      <c r="ACO15" s="310"/>
      <c r="ACP15" s="310"/>
      <c r="ACQ15" s="310"/>
      <c r="ACR15" s="310"/>
      <c r="ACS15" s="310"/>
      <c r="ACT15" s="310"/>
      <c r="ACU15" s="310"/>
      <c r="ACV15" s="310"/>
      <c r="ACW15" s="310"/>
      <c r="ACX15" s="310"/>
      <c r="ACY15" s="310"/>
      <c r="ACZ15" s="310"/>
      <c r="ADA15" s="310"/>
      <c r="ADB15" s="310"/>
      <c r="ADC15" s="310"/>
      <c r="ADD15" s="310"/>
      <c r="ADE15" s="310"/>
      <c r="ADF15" s="310"/>
      <c r="ADG15" s="310"/>
      <c r="ADH15" s="310"/>
      <c r="ADI15" s="310"/>
      <c r="ADJ15" s="310"/>
      <c r="ADK15" s="310"/>
      <c r="ADL15" s="310"/>
      <c r="ADM15" s="310"/>
      <c r="ADN15" s="310"/>
      <c r="ADO15" s="310"/>
      <c r="ADP15" s="310"/>
      <c r="ADQ15" s="310"/>
      <c r="ADR15" s="310"/>
      <c r="ADS15" s="310"/>
      <c r="ADT15" s="310"/>
      <c r="ADU15" s="310"/>
      <c r="ADV15" s="310"/>
      <c r="ADW15" s="310"/>
      <c r="ADX15" s="310"/>
      <c r="ADY15" s="310"/>
      <c r="ADZ15" s="310"/>
      <c r="AEA15" s="310"/>
      <c r="AEB15" s="310"/>
      <c r="AEC15" s="310"/>
      <c r="AED15" s="310"/>
      <c r="AEE15" s="310"/>
      <c r="AEF15" s="310"/>
      <c r="AEG15" s="310"/>
      <c r="AEH15" s="310"/>
      <c r="AEI15" s="310"/>
      <c r="AEJ15" s="310"/>
      <c r="AEK15" s="310"/>
      <c r="AEL15" s="310"/>
      <c r="AEM15" s="310"/>
      <c r="AEN15" s="310"/>
      <c r="AEO15" s="310"/>
      <c r="AEP15" s="310"/>
      <c r="AEQ15" s="310"/>
      <c r="AER15" s="310"/>
      <c r="AES15" s="310"/>
      <c r="AET15" s="310"/>
      <c r="AEU15" s="310"/>
      <c r="AEV15" s="310"/>
      <c r="AEW15" s="310"/>
      <c r="AEX15" s="310"/>
      <c r="AEY15" s="310"/>
      <c r="AEZ15" s="310"/>
      <c r="AFA15" s="310"/>
      <c r="AFB15" s="310"/>
      <c r="AFC15" s="310"/>
      <c r="AFD15" s="310"/>
      <c r="AFE15" s="310"/>
      <c r="AFF15" s="310"/>
      <c r="AFG15" s="310"/>
      <c r="AFH15" s="310"/>
      <c r="AFI15" s="310"/>
      <c r="AFJ15" s="310"/>
      <c r="AFK15" s="310"/>
      <c r="AFL15" s="310"/>
      <c r="AFM15" s="310"/>
      <c r="AFN15" s="310"/>
      <c r="AFO15" s="310"/>
      <c r="AFP15" s="310"/>
      <c r="AFQ15" s="310"/>
      <c r="AFR15" s="310"/>
      <c r="AFS15" s="310"/>
      <c r="AFT15" s="310"/>
      <c r="AFU15" s="310"/>
      <c r="AFV15" s="310"/>
      <c r="AFW15" s="310"/>
      <c r="AFX15" s="310"/>
      <c r="AFY15" s="310"/>
      <c r="AFZ15" s="310"/>
      <c r="AGA15" s="310"/>
      <c r="AGB15" s="310"/>
      <c r="AGC15" s="310"/>
      <c r="AGD15" s="310"/>
      <c r="AGE15" s="310"/>
      <c r="AGF15" s="310"/>
      <c r="AGG15" s="310"/>
      <c r="AGH15" s="310"/>
      <c r="AGI15" s="310"/>
      <c r="AGJ15" s="310"/>
      <c r="AGK15" s="310"/>
      <c r="AGL15" s="310"/>
      <c r="AGM15" s="310"/>
      <c r="AGN15" s="310"/>
      <c r="AGO15" s="310"/>
      <c r="AGP15" s="310"/>
      <c r="AGQ15" s="310"/>
      <c r="AGR15" s="310"/>
      <c r="AGS15" s="310"/>
      <c r="AGT15" s="310"/>
      <c r="AGU15" s="310"/>
      <c r="AGV15" s="310"/>
      <c r="AGW15" s="310"/>
      <c r="AGX15" s="310"/>
      <c r="AGY15" s="310"/>
      <c r="AGZ15" s="310"/>
      <c r="AHA15" s="310"/>
      <c r="AHB15" s="310"/>
      <c r="AHC15" s="310"/>
      <c r="AHD15" s="310"/>
      <c r="AHE15" s="310"/>
      <c r="AHF15" s="310"/>
      <c r="AHG15" s="310"/>
      <c r="AHH15" s="310"/>
      <c r="AHI15" s="310"/>
      <c r="AHJ15" s="310"/>
      <c r="AHK15" s="310"/>
      <c r="AHL15" s="310"/>
      <c r="AHM15" s="310"/>
      <c r="AHN15" s="310"/>
      <c r="AHO15" s="310"/>
      <c r="AHP15" s="310"/>
      <c r="AHQ15" s="310"/>
      <c r="AHR15" s="310"/>
      <c r="AHS15" s="310"/>
      <c r="AHT15" s="310"/>
      <c r="AHU15" s="310"/>
      <c r="AHV15" s="310"/>
      <c r="AHW15" s="310"/>
      <c r="AHX15" s="310"/>
      <c r="AHY15" s="310"/>
      <c r="AHZ15" s="310"/>
      <c r="AIA15" s="310"/>
      <c r="AIB15" s="310"/>
      <c r="AIC15" s="310"/>
      <c r="AID15" s="310"/>
      <c r="AIE15" s="310"/>
      <c r="AIF15" s="310"/>
      <c r="AIG15" s="310"/>
      <c r="AIH15" s="310"/>
      <c r="AII15" s="310"/>
      <c r="AIJ15" s="310"/>
      <c r="AIK15" s="310"/>
      <c r="AIL15" s="310"/>
      <c r="AIM15" s="310"/>
      <c r="AIN15" s="310"/>
      <c r="AIO15" s="310"/>
      <c r="AIP15" s="310"/>
      <c r="AIQ15" s="310"/>
      <c r="AIR15" s="310"/>
      <c r="AIS15" s="310"/>
      <c r="AIT15" s="310"/>
      <c r="AIU15" s="310"/>
      <c r="AIV15" s="310"/>
      <c r="AIW15" s="310"/>
      <c r="AIX15" s="310"/>
      <c r="AIY15" s="310"/>
      <c r="AIZ15" s="310"/>
      <c r="AJA15" s="310"/>
      <c r="AJB15" s="310"/>
      <c r="AJC15" s="310"/>
      <c r="AJD15" s="310"/>
      <c r="AJE15" s="310"/>
      <c r="AJF15" s="310"/>
      <c r="AJG15" s="310"/>
      <c r="AJH15" s="310"/>
      <c r="AJI15" s="310"/>
      <c r="AJJ15" s="310"/>
      <c r="AJK15" s="310"/>
      <c r="AJL15" s="310"/>
      <c r="AJM15" s="310"/>
      <c r="AJN15" s="310"/>
      <c r="AJO15" s="310"/>
      <c r="AJP15" s="310"/>
      <c r="AJQ15" s="310"/>
      <c r="AJR15" s="310"/>
      <c r="AJS15" s="310"/>
      <c r="AJT15" s="310"/>
      <c r="AJU15" s="310"/>
      <c r="AJV15" s="310"/>
      <c r="AJW15" s="310"/>
      <c r="AJX15" s="310"/>
      <c r="AJY15" s="310"/>
      <c r="AJZ15" s="310"/>
      <c r="AKA15" s="310"/>
      <c r="AKB15" s="310"/>
      <c r="AKC15" s="310"/>
      <c r="AKD15" s="310"/>
      <c r="AKE15" s="310"/>
      <c r="AKF15" s="310"/>
      <c r="AKG15" s="310"/>
      <c r="AKH15" s="310"/>
      <c r="AKI15" s="310"/>
      <c r="AKJ15" s="310"/>
      <c r="AKK15" s="310"/>
      <c r="AKL15" s="310"/>
      <c r="AKM15" s="310"/>
      <c r="AKN15" s="310"/>
      <c r="AKO15" s="310"/>
      <c r="AKP15" s="310"/>
      <c r="AKQ15" s="310"/>
      <c r="AKR15" s="310"/>
      <c r="AKS15" s="310"/>
      <c r="AKT15" s="310"/>
      <c r="AKU15" s="310"/>
      <c r="AKV15" s="310"/>
      <c r="AKW15" s="310"/>
      <c r="AKX15" s="310"/>
      <c r="AKY15" s="310"/>
      <c r="AKZ15" s="310"/>
      <c r="ALA15" s="310"/>
      <c r="ALB15" s="310"/>
      <c r="ALC15" s="310"/>
      <c r="ALD15" s="310"/>
      <c r="ALE15" s="310"/>
      <c r="ALF15" s="310"/>
      <c r="ALG15" s="310"/>
      <c r="ALH15" s="310"/>
      <c r="ALI15" s="310"/>
      <c r="ALJ15" s="310"/>
      <c r="ALK15" s="310"/>
      <c r="ALL15" s="310"/>
      <c r="ALM15" s="310"/>
      <c r="ALN15" s="310"/>
      <c r="ALO15" s="310"/>
      <c r="ALP15" s="310"/>
      <c r="ALQ15" s="310"/>
      <c r="ALR15" s="310"/>
      <c r="ALS15" s="310"/>
      <c r="ALT15" s="310"/>
      <c r="ALU15" s="310"/>
      <c r="ALV15" s="310"/>
      <c r="ALW15" s="310"/>
      <c r="ALX15" s="310"/>
      <c r="ALY15" s="310"/>
      <c r="ALZ15" s="310"/>
      <c r="AMA15" s="310"/>
      <c r="AMB15" s="310"/>
      <c r="AMC15" s="310"/>
      <c r="AMD15" s="310"/>
      <c r="AME15" s="310"/>
      <c r="AMF15" s="310"/>
      <c r="AMG15" s="310"/>
      <c r="AMH15" s="310"/>
      <c r="AMI15" s="310"/>
      <c r="AMJ15" s="310"/>
      <c r="AMK15" s="310"/>
    </row>
    <row r="16" spans="1:1025" ht="15" customHeight="1">
      <c r="A16" s="311"/>
      <c r="B16" s="1024" t="s">
        <v>237</v>
      </c>
      <c r="C16" s="1024"/>
      <c r="D16" s="1024"/>
      <c r="E16" s="604">
        <v>1.28</v>
      </c>
      <c r="F16" s="328"/>
      <c r="G16" s="329"/>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c r="DJ16" s="310"/>
      <c r="DK16" s="310"/>
      <c r="DL16" s="310"/>
      <c r="DM16" s="310"/>
      <c r="DN16" s="310"/>
      <c r="DO16" s="310"/>
      <c r="DP16" s="310"/>
      <c r="DQ16" s="310"/>
      <c r="DR16" s="310"/>
      <c r="DS16" s="310"/>
      <c r="DT16" s="310"/>
      <c r="DU16" s="310"/>
      <c r="DV16" s="310"/>
      <c r="DW16" s="310"/>
      <c r="DX16" s="310"/>
      <c r="DY16" s="310"/>
      <c r="DZ16" s="310"/>
      <c r="EA16" s="310"/>
      <c r="EB16" s="310"/>
      <c r="EC16" s="310"/>
      <c r="ED16" s="310"/>
      <c r="EE16" s="310"/>
      <c r="EF16" s="310"/>
      <c r="EG16" s="310"/>
      <c r="EH16" s="310"/>
      <c r="EI16" s="310"/>
      <c r="EJ16" s="310"/>
      <c r="EK16" s="310"/>
      <c r="EL16" s="310"/>
      <c r="EM16" s="310"/>
      <c r="EN16" s="310"/>
      <c r="EO16" s="310"/>
      <c r="EP16" s="310"/>
      <c r="EQ16" s="310"/>
      <c r="ER16" s="310"/>
      <c r="ES16" s="310"/>
      <c r="ET16" s="310"/>
      <c r="EU16" s="310"/>
      <c r="EV16" s="310"/>
      <c r="EW16" s="310"/>
      <c r="EX16" s="310"/>
      <c r="EY16" s="310"/>
      <c r="EZ16" s="310"/>
      <c r="FA16" s="310"/>
      <c r="FB16" s="310"/>
      <c r="FC16" s="310"/>
      <c r="FD16" s="310"/>
      <c r="FE16" s="310"/>
      <c r="FF16" s="310"/>
      <c r="FG16" s="310"/>
      <c r="FH16" s="310"/>
      <c r="FI16" s="310"/>
      <c r="FJ16" s="310"/>
      <c r="FK16" s="310"/>
      <c r="FL16" s="310"/>
      <c r="FM16" s="310"/>
      <c r="FN16" s="310"/>
      <c r="FO16" s="310"/>
      <c r="FP16" s="310"/>
      <c r="FQ16" s="310"/>
      <c r="FR16" s="310"/>
      <c r="FS16" s="310"/>
      <c r="FT16" s="310"/>
      <c r="FU16" s="310"/>
      <c r="FV16" s="310"/>
      <c r="FW16" s="310"/>
      <c r="FX16" s="310"/>
      <c r="FY16" s="310"/>
      <c r="FZ16" s="310"/>
      <c r="GA16" s="310"/>
      <c r="GB16" s="310"/>
      <c r="GC16" s="310"/>
      <c r="GD16" s="310"/>
      <c r="GE16" s="310"/>
      <c r="GF16" s="310"/>
      <c r="GG16" s="310"/>
      <c r="GH16" s="310"/>
      <c r="GI16" s="310"/>
      <c r="GJ16" s="310"/>
      <c r="GK16" s="310"/>
      <c r="GL16" s="310"/>
      <c r="GM16" s="310"/>
      <c r="GN16" s="310"/>
      <c r="GO16" s="310"/>
      <c r="GP16" s="310"/>
      <c r="GQ16" s="310"/>
      <c r="GR16" s="310"/>
      <c r="GS16" s="310"/>
      <c r="GT16" s="310"/>
      <c r="GU16" s="310"/>
      <c r="GV16" s="310"/>
      <c r="GW16" s="310"/>
      <c r="GX16" s="310"/>
      <c r="GY16" s="310"/>
      <c r="GZ16" s="310"/>
      <c r="HA16" s="310"/>
      <c r="HB16" s="310"/>
      <c r="HC16" s="310"/>
      <c r="HD16" s="310"/>
      <c r="HE16" s="310"/>
      <c r="HF16" s="310"/>
      <c r="HG16" s="310"/>
      <c r="HH16" s="310"/>
      <c r="HI16" s="310"/>
      <c r="HJ16" s="310"/>
      <c r="HK16" s="310"/>
      <c r="HL16" s="310"/>
      <c r="HM16" s="310"/>
      <c r="HN16" s="310"/>
      <c r="HO16" s="310"/>
      <c r="HP16" s="310"/>
      <c r="HQ16" s="310"/>
      <c r="HR16" s="310"/>
      <c r="HS16" s="310"/>
      <c r="HT16" s="310"/>
      <c r="HU16" s="310"/>
      <c r="HV16" s="310"/>
      <c r="HW16" s="310"/>
      <c r="HX16" s="310"/>
      <c r="HY16" s="310"/>
      <c r="HZ16" s="310"/>
      <c r="IA16" s="310"/>
      <c r="IB16" s="310"/>
      <c r="IC16" s="310"/>
      <c r="ID16" s="310"/>
      <c r="IE16" s="310"/>
      <c r="IF16" s="310"/>
      <c r="IG16" s="310"/>
      <c r="IH16" s="310"/>
      <c r="II16" s="310"/>
      <c r="IJ16" s="310"/>
      <c r="IK16" s="310"/>
      <c r="IL16" s="310"/>
      <c r="IM16" s="310"/>
      <c r="IN16" s="310"/>
      <c r="IO16" s="310"/>
      <c r="IP16" s="310"/>
      <c r="IQ16" s="310"/>
      <c r="IR16" s="310"/>
      <c r="IS16" s="310"/>
      <c r="IT16" s="310"/>
      <c r="IU16" s="310"/>
      <c r="IV16" s="310"/>
      <c r="IW16" s="310"/>
      <c r="IX16" s="310"/>
      <c r="IY16" s="310"/>
      <c r="IZ16" s="310"/>
      <c r="JA16" s="310"/>
      <c r="JB16" s="310"/>
      <c r="JC16" s="310"/>
      <c r="JD16" s="310"/>
      <c r="JE16" s="310"/>
      <c r="JF16" s="310"/>
      <c r="JG16" s="310"/>
      <c r="JH16" s="310"/>
      <c r="JI16" s="310"/>
      <c r="JJ16" s="310"/>
      <c r="JK16" s="310"/>
      <c r="JL16" s="310"/>
      <c r="JM16" s="310"/>
      <c r="JN16" s="310"/>
      <c r="JO16" s="310"/>
      <c r="JP16" s="310"/>
      <c r="JQ16" s="310"/>
      <c r="JR16" s="310"/>
      <c r="JS16" s="310"/>
      <c r="JT16" s="310"/>
      <c r="JU16" s="310"/>
      <c r="JV16" s="310"/>
      <c r="JW16" s="310"/>
      <c r="JX16" s="310"/>
      <c r="JY16" s="310"/>
      <c r="JZ16" s="310"/>
      <c r="KA16" s="310"/>
      <c r="KB16" s="310"/>
      <c r="KC16" s="310"/>
      <c r="KD16" s="310"/>
      <c r="KE16" s="310"/>
      <c r="KF16" s="310"/>
      <c r="KG16" s="310"/>
      <c r="KH16" s="310"/>
      <c r="KI16" s="310"/>
      <c r="KJ16" s="310"/>
      <c r="KK16" s="310"/>
      <c r="KL16" s="310"/>
      <c r="KM16" s="310"/>
      <c r="KN16" s="310"/>
      <c r="KO16" s="310"/>
      <c r="KP16" s="310"/>
      <c r="KQ16" s="310"/>
      <c r="KR16" s="310"/>
      <c r="KS16" s="310"/>
      <c r="KT16" s="310"/>
      <c r="KU16" s="310"/>
      <c r="KV16" s="310"/>
      <c r="KW16" s="310"/>
      <c r="KX16" s="310"/>
      <c r="KY16" s="310"/>
      <c r="KZ16" s="310"/>
      <c r="LA16" s="310"/>
      <c r="LB16" s="310"/>
      <c r="LC16" s="310"/>
      <c r="LD16" s="310"/>
      <c r="LE16" s="310"/>
      <c r="LF16" s="310"/>
      <c r="LG16" s="310"/>
      <c r="LH16" s="310"/>
      <c r="LI16" s="310"/>
      <c r="LJ16" s="310"/>
      <c r="LK16" s="310"/>
      <c r="LL16" s="310"/>
      <c r="LM16" s="310"/>
      <c r="LN16" s="310"/>
      <c r="LO16" s="310"/>
      <c r="LP16" s="310"/>
      <c r="LQ16" s="310"/>
      <c r="LR16" s="310"/>
      <c r="LS16" s="310"/>
      <c r="LT16" s="310"/>
      <c r="LU16" s="310"/>
      <c r="LV16" s="310"/>
      <c r="LW16" s="310"/>
      <c r="LX16" s="310"/>
      <c r="LY16" s="310"/>
      <c r="LZ16" s="310"/>
      <c r="MA16" s="310"/>
      <c r="MB16" s="310"/>
      <c r="MC16" s="310"/>
      <c r="MD16" s="310"/>
      <c r="ME16" s="310"/>
      <c r="MF16" s="310"/>
      <c r="MG16" s="310"/>
      <c r="MH16" s="310"/>
      <c r="MI16" s="310"/>
      <c r="MJ16" s="310"/>
      <c r="MK16" s="310"/>
      <c r="ML16" s="310"/>
      <c r="MM16" s="310"/>
      <c r="MN16" s="310"/>
      <c r="MO16" s="310"/>
      <c r="MP16" s="310"/>
      <c r="MQ16" s="310"/>
      <c r="MR16" s="310"/>
      <c r="MS16" s="310"/>
      <c r="MT16" s="310"/>
      <c r="MU16" s="310"/>
      <c r="MV16" s="310"/>
      <c r="MW16" s="310"/>
      <c r="MX16" s="310"/>
      <c r="MY16" s="310"/>
      <c r="MZ16" s="310"/>
      <c r="NA16" s="310"/>
      <c r="NB16" s="310"/>
      <c r="NC16" s="310"/>
      <c r="ND16" s="310"/>
      <c r="NE16" s="310"/>
      <c r="NF16" s="310"/>
      <c r="NG16" s="310"/>
      <c r="NH16" s="310"/>
      <c r="NI16" s="310"/>
      <c r="NJ16" s="310"/>
      <c r="NK16" s="310"/>
      <c r="NL16" s="310"/>
      <c r="NM16" s="310"/>
      <c r="NN16" s="310"/>
      <c r="NO16" s="310"/>
      <c r="NP16" s="310"/>
      <c r="NQ16" s="310"/>
      <c r="NR16" s="310"/>
      <c r="NS16" s="310"/>
      <c r="NT16" s="310"/>
      <c r="NU16" s="310"/>
      <c r="NV16" s="310"/>
      <c r="NW16" s="310"/>
      <c r="NX16" s="310"/>
      <c r="NY16" s="310"/>
      <c r="NZ16" s="310"/>
      <c r="OA16" s="310"/>
      <c r="OB16" s="310"/>
      <c r="OC16" s="310"/>
      <c r="OD16" s="310"/>
      <c r="OE16" s="310"/>
      <c r="OF16" s="310"/>
      <c r="OG16" s="310"/>
      <c r="OH16" s="310"/>
      <c r="OI16" s="310"/>
      <c r="OJ16" s="310"/>
      <c r="OK16" s="310"/>
      <c r="OL16" s="310"/>
      <c r="OM16" s="310"/>
      <c r="ON16" s="310"/>
      <c r="OO16" s="310"/>
      <c r="OP16" s="310"/>
      <c r="OQ16" s="310"/>
      <c r="OR16" s="310"/>
      <c r="OS16" s="310"/>
      <c r="OT16" s="310"/>
      <c r="OU16" s="310"/>
      <c r="OV16" s="310"/>
      <c r="OW16" s="310"/>
      <c r="OX16" s="310"/>
      <c r="OY16" s="310"/>
      <c r="OZ16" s="310"/>
      <c r="PA16" s="310"/>
      <c r="PB16" s="310"/>
      <c r="PC16" s="310"/>
      <c r="PD16" s="310"/>
      <c r="PE16" s="310"/>
      <c r="PF16" s="310"/>
      <c r="PG16" s="310"/>
      <c r="PH16" s="310"/>
      <c r="PI16" s="310"/>
      <c r="PJ16" s="310"/>
      <c r="PK16" s="310"/>
      <c r="PL16" s="310"/>
      <c r="PM16" s="310"/>
      <c r="PN16" s="310"/>
      <c r="PO16" s="310"/>
      <c r="PP16" s="310"/>
      <c r="PQ16" s="310"/>
      <c r="PR16" s="310"/>
      <c r="PS16" s="310"/>
      <c r="PT16" s="310"/>
      <c r="PU16" s="310"/>
      <c r="PV16" s="310"/>
      <c r="PW16" s="310"/>
      <c r="PX16" s="310"/>
      <c r="PY16" s="310"/>
      <c r="PZ16" s="310"/>
      <c r="QA16" s="310"/>
      <c r="QB16" s="310"/>
      <c r="QC16" s="310"/>
      <c r="QD16" s="310"/>
      <c r="QE16" s="310"/>
      <c r="QF16" s="310"/>
      <c r="QG16" s="310"/>
      <c r="QH16" s="310"/>
      <c r="QI16" s="310"/>
      <c r="QJ16" s="310"/>
      <c r="QK16" s="310"/>
      <c r="QL16" s="310"/>
      <c r="QM16" s="310"/>
      <c r="QN16" s="310"/>
      <c r="QO16" s="310"/>
      <c r="QP16" s="310"/>
      <c r="QQ16" s="310"/>
      <c r="QR16" s="310"/>
      <c r="QS16" s="310"/>
      <c r="QT16" s="310"/>
      <c r="QU16" s="310"/>
      <c r="QV16" s="310"/>
      <c r="QW16" s="310"/>
      <c r="QX16" s="310"/>
      <c r="QY16" s="310"/>
      <c r="QZ16" s="310"/>
      <c r="RA16" s="310"/>
      <c r="RB16" s="310"/>
      <c r="RC16" s="310"/>
      <c r="RD16" s="310"/>
      <c r="RE16" s="310"/>
      <c r="RF16" s="310"/>
      <c r="RG16" s="310"/>
      <c r="RH16" s="310"/>
      <c r="RI16" s="310"/>
      <c r="RJ16" s="310"/>
      <c r="RK16" s="310"/>
      <c r="RL16" s="310"/>
      <c r="RM16" s="310"/>
      <c r="RN16" s="310"/>
      <c r="RO16" s="310"/>
      <c r="RP16" s="310"/>
      <c r="RQ16" s="310"/>
      <c r="RR16" s="310"/>
      <c r="RS16" s="310"/>
      <c r="RT16" s="310"/>
      <c r="RU16" s="310"/>
      <c r="RV16" s="310"/>
      <c r="RW16" s="310"/>
      <c r="RX16" s="310"/>
      <c r="RY16" s="310"/>
      <c r="RZ16" s="310"/>
      <c r="SA16" s="310"/>
      <c r="SB16" s="310"/>
      <c r="SC16" s="310"/>
      <c r="SD16" s="310"/>
      <c r="SE16" s="310"/>
      <c r="SF16" s="310"/>
      <c r="SG16" s="310"/>
      <c r="SH16" s="310"/>
      <c r="SI16" s="310"/>
      <c r="SJ16" s="310"/>
      <c r="SK16" s="310"/>
      <c r="SL16" s="310"/>
      <c r="SM16" s="310"/>
      <c r="SN16" s="310"/>
      <c r="SO16" s="310"/>
      <c r="SP16" s="310"/>
      <c r="SQ16" s="310"/>
      <c r="SR16" s="310"/>
      <c r="SS16" s="310"/>
      <c r="ST16" s="310"/>
      <c r="SU16" s="310"/>
      <c r="SV16" s="310"/>
      <c r="SW16" s="310"/>
      <c r="SX16" s="310"/>
      <c r="SY16" s="310"/>
      <c r="SZ16" s="310"/>
      <c r="TA16" s="310"/>
      <c r="TB16" s="310"/>
      <c r="TC16" s="310"/>
      <c r="TD16" s="310"/>
      <c r="TE16" s="310"/>
      <c r="TF16" s="310"/>
      <c r="TG16" s="310"/>
      <c r="TH16" s="310"/>
      <c r="TI16" s="310"/>
      <c r="TJ16" s="310"/>
      <c r="TK16" s="310"/>
      <c r="TL16" s="310"/>
      <c r="TM16" s="310"/>
      <c r="TN16" s="310"/>
      <c r="TO16" s="310"/>
      <c r="TP16" s="310"/>
      <c r="TQ16" s="310"/>
      <c r="TR16" s="310"/>
      <c r="TS16" s="310"/>
      <c r="TT16" s="310"/>
      <c r="TU16" s="310"/>
      <c r="TV16" s="310"/>
      <c r="TW16" s="310"/>
      <c r="TX16" s="310"/>
      <c r="TY16" s="310"/>
      <c r="TZ16" s="310"/>
      <c r="UA16" s="310"/>
      <c r="UB16" s="310"/>
      <c r="UC16" s="310"/>
      <c r="UD16" s="310"/>
      <c r="UE16" s="310"/>
      <c r="UF16" s="310"/>
      <c r="UG16" s="310"/>
      <c r="UH16" s="310"/>
      <c r="UI16" s="310"/>
      <c r="UJ16" s="310"/>
      <c r="UK16" s="310"/>
      <c r="UL16" s="310"/>
      <c r="UM16" s="310"/>
      <c r="UN16" s="310"/>
      <c r="UO16" s="310"/>
      <c r="UP16" s="310"/>
      <c r="UQ16" s="310"/>
      <c r="UR16" s="310"/>
      <c r="US16" s="310"/>
      <c r="UT16" s="310"/>
      <c r="UU16" s="310"/>
      <c r="UV16" s="310"/>
      <c r="UW16" s="310"/>
      <c r="UX16" s="310"/>
      <c r="UY16" s="310"/>
      <c r="UZ16" s="310"/>
      <c r="VA16" s="310"/>
      <c r="VB16" s="310"/>
      <c r="VC16" s="310"/>
      <c r="VD16" s="310"/>
      <c r="VE16" s="310"/>
      <c r="VF16" s="310"/>
      <c r="VG16" s="310"/>
      <c r="VH16" s="310"/>
      <c r="VI16" s="310"/>
      <c r="VJ16" s="310"/>
      <c r="VK16" s="310"/>
      <c r="VL16" s="310"/>
      <c r="VM16" s="310"/>
      <c r="VN16" s="310"/>
      <c r="VO16" s="310"/>
      <c r="VP16" s="310"/>
      <c r="VQ16" s="310"/>
      <c r="VR16" s="310"/>
      <c r="VS16" s="310"/>
      <c r="VT16" s="310"/>
      <c r="VU16" s="310"/>
      <c r="VV16" s="310"/>
      <c r="VW16" s="310"/>
      <c r="VX16" s="310"/>
      <c r="VY16" s="310"/>
      <c r="VZ16" s="310"/>
      <c r="WA16" s="310"/>
      <c r="WB16" s="310"/>
      <c r="WC16" s="310"/>
      <c r="WD16" s="310"/>
      <c r="WE16" s="310"/>
      <c r="WF16" s="310"/>
      <c r="WG16" s="310"/>
      <c r="WH16" s="310"/>
      <c r="WI16" s="310"/>
      <c r="WJ16" s="310"/>
      <c r="WK16" s="310"/>
      <c r="WL16" s="310"/>
      <c r="WM16" s="310"/>
      <c r="WN16" s="310"/>
      <c r="WO16" s="310"/>
      <c r="WP16" s="310"/>
      <c r="WQ16" s="310"/>
      <c r="WR16" s="310"/>
      <c r="WS16" s="310"/>
      <c r="WT16" s="310"/>
      <c r="WU16" s="310"/>
      <c r="WV16" s="310"/>
      <c r="WW16" s="310"/>
      <c r="WX16" s="310"/>
      <c r="WY16" s="310"/>
      <c r="WZ16" s="310"/>
      <c r="XA16" s="310"/>
      <c r="XB16" s="310"/>
      <c r="XC16" s="310"/>
      <c r="XD16" s="310"/>
      <c r="XE16" s="310"/>
      <c r="XF16" s="310"/>
      <c r="XG16" s="310"/>
      <c r="XH16" s="310"/>
      <c r="XI16" s="310"/>
      <c r="XJ16" s="310"/>
      <c r="XK16" s="310"/>
      <c r="XL16" s="310"/>
      <c r="XM16" s="310"/>
      <c r="XN16" s="310"/>
      <c r="XO16" s="310"/>
      <c r="XP16" s="310"/>
      <c r="XQ16" s="310"/>
      <c r="XR16" s="310"/>
      <c r="XS16" s="310"/>
      <c r="XT16" s="310"/>
      <c r="XU16" s="310"/>
      <c r="XV16" s="310"/>
      <c r="XW16" s="310"/>
      <c r="XX16" s="310"/>
      <c r="XY16" s="310"/>
      <c r="XZ16" s="310"/>
      <c r="YA16" s="310"/>
      <c r="YB16" s="310"/>
      <c r="YC16" s="310"/>
      <c r="YD16" s="310"/>
      <c r="YE16" s="310"/>
      <c r="YF16" s="310"/>
      <c r="YG16" s="310"/>
      <c r="YH16" s="310"/>
      <c r="YI16" s="310"/>
      <c r="YJ16" s="310"/>
      <c r="YK16" s="310"/>
      <c r="YL16" s="310"/>
      <c r="YM16" s="310"/>
      <c r="YN16" s="310"/>
      <c r="YO16" s="310"/>
      <c r="YP16" s="310"/>
      <c r="YQ16" s="310"/>
      <c r="YR16" s="310"/>
      <c r="YS16" s="310"/>
      <c r="YT16" s="310"/>
      <c r="YU16" s="310"/>
      <c r="YV16" s="310"/>
      <c r="YW16" s="310"/>
      <c r="YX16" s="310"/>
      <c r="YY16" s="310"/>
      <c r="YZ16" s="310"/>
      <c r="ZA16" s="310"/>
      <c r="ZB16" s="310"/>
      <c r="ZC16" s="310"/>
      <c r="ZD16" s="310"/>
      <c r="ZE16" s="310"/>
      <c r="ZF16" s="310"/>
      <c r="ZG16" s="310"/>
      <c r="ZH16" s="310"/>
      <c r="ZI16" s="310"/>
      <c r="ZJ16" s="310"/>
      <c r="ZK16" s="310"/>
      <c r="ZL16" s="310"/>
      <c r="ZM16" s="310"/>
      <c r="ZN16" s="310"/>
      <c r="ZO16" s="310"/>
      <c r="ZP16" s="310"/>
      <c r="ZQ16" s="310"/>
      <c r="ZR16" s="310"/>
      <c r="ZS16" s="310"/>
      <c r="ZT16" s="310"/>
      <c r="ZU16" s="310"/>
      <c r="ZV16" s="310"/>
      <c r="ZW16" s="310"/>
      <c r="ZX16" s="310"/>
      <c r="ZY16" s="310"/>
      <c r="ZZ16" s="310"/>
      <c r="AAA16" s="310"/>
      <c r="AAB16" s="310"/>
      <c r="AAC16" s="310"/>
      <c r="AAD16" s="310"/>
      <c r="AAE16" s="310"/>
      <c r="AAF16" s="310"/>
      <c r="AAG16" s="310"/>
      <c r="AAH16" s="310"/>
      <c r="AAI16" s="310"/>
      <c r="AAJ16" s="310"/>
      <c r="AAK16" s="310"/>
      <c r="AAL16" s="310"/>
      <c r="AAM16" s="310"/>
      <c r="AAN16" s="310"/>
      <c r="AAO16" s="310"/>
      <c r="AAP16" s="310"/>
      <c r="AAQ16" s="310"/>
      <c r="AAR16" s="310"/>
      <c r="AAS16" s="310"/>
      <c r="AAT16" s="310"/>
      <c r="AAU16" s="310"/>
      <c r="AAV16" s="310"/>
      <c r="AAW16" s="310"/>
      <c r="AAX16" s="310"/>
      <c r="AAY16" s="310"/>
      <c r="AAZ16" s="310"/>
      <c r="ABA16" s="310"/>
      <c r="ABB16" s="310"/>
      <c r="ABC16" s="310"/>
      <c r="ABD16" s="310"/>
      <c r="ABE16" s="310"/>
      <c r="ABF16" s="310"/>
      <c r="ABG16" s="310"/>
      <c r="ABH16" s="310"/>
      <c r="ABI16" s="310"/>
      <c r="ABJ16" s="310"/>
      <c r="ABK16" s="310"/>
      <c r="ABL16" s="310"/>
      <c r="ABM16" s="310"/>
      <c r="ABN16" s="310"/>
      <c r="ABO16" s="310"/>
      <c r="ABP16" s="310"/>
      <c r="ABQ16" s="310"/>
      <c r="ABR16" s="310"/>
      <c r="ABS16" s="310"/>
      <c r="ABT16" s="310"/>
      <c r="ABU16" s="310"/>
      <c r="ABV16" s="310"/>
      <c r="ABW16" s="310"/>
      <c r="ABX16" s="310"/>
      <c r="ABY16" s="310"/>
      <c r="ABZ16" s="310"/>
      <c r="ACA16" s="310"/>
      <c r="ACB16" s="310"/>
      <c r="ACC16" s="310"/>
      <c r="ACD16" s="310"/>
      <c r="ACE16" s="310"/>
      <c r="ACF16" s="310"/>
      <c r="ACG16" s="310"/>
      <c r="ACH16" s="310"/>
      <c r="ACI16" s="310"/>
      <c r="ACJ16" s="310"/>
      <c r="ACK16" s="310"/>
      <c r="ACL16" s="310"/>
      <c r="ACM16" s="310"/>
      <c r="ACN16" s="310"/>
      <c r="ACO16" s="310"/>
      <c r="ACP16" s="310"/>
      <c r="ACQ16" s="310"/>
      <c r="ACR16" s="310"/>
      <c r="ACS16" s="310"/>
      <c r="ACT16" s="310"/>
      <c r="ACU16" s="310"/>
      <c r="ACV16" s="310"/>
      <c r="ACW16" s="310"/>
      <c r="ACX16" s="310"/>
      <c r="ACY16" s="310"/>
      <c r="ACZ16" s="310"/>
      <c r="ADA16" s="310"/>
      <c r="ADB16" s="310"/>
      <c r="ADC16" s="310"/>
      <c r="ADD16" s="310"/>
      <c r="ADE16" s="310"/>
      <c r="ADF16" s="310"/>
      <c r="ADG16" s="310"/>
      <c r="ADH16" s="310"/>
      <c r="ADI16" s="310"/>
      <c r="ADJ16" s="310"/>
      <c r="ADK16" s="310"/>
      <c r="ADL16" s="310"/>
      <c r="ADM16" s="310"/>
      <c r="ADN16" s="310"/>
      <c r="ADO16" s="310"/>
      <c r="ADP16" s="310"/>
      <c r="ADQ16" s="310"/>
      <c r="ADR16" s="310"/>
      <c r="ADS16" s="310"/>
      <c r="ADT16" s="310"/>
      <c r="ADU16" s="310"/>
      <c r="ADV16" s="310"/>
      <c r="ADW16" s="310"/>
      <c r="ADX16" s="310"/>
      <c r="ADY16" s="310"/>
      <c r="ADZ16" s="310"/>
      <c r="AEA16" s="310"/>
      <c r="AEB16" s="310"/>
      <c r="AEC16" s="310"/>
      <c r="AED16" s="310"/>
      <c r="AEE16" s="310"/>
      <c r="AEF16" s="310"/>
      <c r="AEG16" s="310"/>
      <c r="AEH16" s="310"/>
      <c r="AEI16" s="310"/>
      <c r="AEJ16" s="310"/>
      <c r="AEK16" s="310"/>
      <c r="AEL16" s="310"/>
      <c r="AEM16" s="310"/>
      <c r="AEN16" s="310"/>
      <c r="AEO16" s="310"/>
      <c r="AEP16" s="310"/>
      <c r="AEQ16" s="310"/>
      <c r="AER16" s="310"/>
      <c r="AES16" s="310"/>
      <c r="AET16" s="310"/>
      <c r="AEU16" s="310"/>
      <c r="AEV16" s="310"/>
      <c r="AEW16" s="310"/>
      <c r="AEX16" s="310"/>
      <c r="AEY16" s="310"/>
      <c r="AEZ16" s="310"/>
      <c r="AFA16" s="310"/>
      <c r="AFB16" s="310"/>
      <c r="AFC16" s="310"/>
      <c r="AFD16" s="310"/>
      <c r="AFE16" s="310"/>
      <c r="AFF16" s="310"/>
      <c r="AFG16" s="310"/>
      <c r="AFH16" s="310"/>
      <c r="AFI16" s="310"/>
      <c r="AFJ16" s="310"/>
      <c r="AFK16" s="310"/>
      <c r="AFL16" s="310"/>
      <c r="AFM16" s="310"/>
      <c r="AFN16" s="310"/>
      <c r="AFO16" s="310"/>
      <c r="AFP16" s="310"/>
      <c r="AFQ16" s="310"/>
      <c r="AFR16" s="310"/>
      <c r="AFS16" s="310"/>
      <c r="AFT16" s="310"/>
      <c r="AFU16" s="310"/>
      <c r="AFV16" s="310"/>
      <c r="AFW16" s="310"/>
      <c r="AFX16" s="310"/>
      <c r="AFY16" s="310"/>
      <c r="AFZ16" s="310"/>
      <c r="AGA16" s="310"/>
      <c r="AGB16" s="310"/>
      <c r="AGC16" s="310"/>
      <c r="AGD16" s="310"/>
      <c r="AGE16" s="310"/>
      <c r="AGF16" s="310"/>
      <c r="AGG16" s="310"/>
      <c r="AGH16" s="310"/>
      <c r="AGI16" s="310"/>
      <c r="AGJ16" s="310"/>
      <c r="AGK16" s="310"/>
      <c r="AGL16" s="310"/>
      <c r="AGM16" s="310"/>
      <c r="AGN16" s="310"/>
      <c r="AGO16" s="310"/>
      <c r="AGP16" s="310"/>
      <c r="AGQ16" s="310"/>
      <c r="AGR16" s="310"/>
      <c r="AGS16" s="310"/>
      <c r="AGT16" s="310"/>
      <c r="AGU16" s="310"/>
      <c r="AGV16" s="310"/>
      <c r="AGW16" s="310"/>
      <c r="AGX16" s="310"/>
      <c r="AGY16" s="310"/>
      <c r="AGZ16" s="310"/>
      <c r="AHA16" s="310"/>
      <c r="AHB16" s="310"/>
      <c r="AHC16" s="310"/>
      <c r="AHD16" s="310"/>
      <c r="AHE16" s="310"/>
      <c r="AHF16" s="310"/>
      <c r="AHG16" s="310"/>
      <c r="AHH16" s="310"/>
      <c r="AHI16" s="310"/>
      <c r="AHJ16" s="310"/>
      <c r="AHK16" s="310"/>
      <c r="AHL16" s="310"/>
      <c r="AHM16" s="310"/>
      <c r="AHN16" s="310"/>
      <c r="AHO16" s="310"/>
      <c r="AHP16" s="310"/>
      <c r="AHQ16" s="310"/>
      <c r="AHR16" s="310"/>
      <c r="AHS16" s="310"/>
      <c r="AHT16" s="310"/>
      <c r="AHU16" s="310"/>
      <c r="AHV16" s="310"/>
      <c r="AHW16" s="310"/>
      <c r="AHX16" s="310"/>
      <c r="AHY16" s="310"/>
      <c r="AHZ16" s="310"/>
      <c r="AIA16" s="310"/>
      <c r="AIB16" s="310"/>
      <c r="AIC16" s="310"/>
      <c r="AID16" s="310"/>
      <c r="AIE16" s="310"/>
      <c r="AIF16" s="310"/>
      <c r="AIG16" s="310"/>
      <c r="AIH16" s="310"/>
      <c r="AII16" s="310"/>
      <c r="AIJ16" s="310"/>
      <c r="AIK16" s="310"/>
      <c r="AIL16" s="310"/>
      <c r="AIM16" s="310"/>
      <c r="AIN16" s="310"/>
      <c r="AIO16" s="310"/>
      <c r="AIP16" s="310"/>
      <c r="AIQ16" s="310"/>
      <c r="AIR16" s="310"/>
      <c r="AIS16" s="310"/>
      <c r="AIT16" s="310"/>
      <c r="AIU16" s="310"/>
      <c r="AIV16" s="310"/>
      <c r="AIW16" s="310"/>
      <c r="AIX16" s="310"/>
      <c r="AIY16" s="310"/>
      <c r="AIZ16" s="310"/>
      <c r="AJA16" s="310"/>
      <c r="AJB16" s="310"/>
      <c r="AJC16" s="310"/>
      <c r="AJD16" s="310"/>
      <c r="AJE16" s="310"/>
      <c r="AJF16" s="310"/>
      <c r="AJG16" s="310"/>
      <c r="AJH16" s="310"/>
      <c r="AJI16" s="310"/>
      <c r="AJJ16" s="310"/>
      <c r="AJK16" s="310"/>
      <c r="AJL16" s="310"/>
      <c r="AJM16" s="310"/>
      <c r="AJN16" s="310"/>
      <c r="AJO16" s="310"/>
      <c r="AJP16" s="310"/>
      <c r="AJQ16" s="310"/>
      <c r="AJR16" s="310"/>
      <c r="AJS16" s="310"/>
      <c r="AJT16" s="310"/>
      <c r="AJU16" s="310"/>
      <c r="AJV16" s="310"/>
      <c r="AJW16" s="310"/>
      <c r="AJX16" s="310"/>
      <c r="AJY16" s="310"/>
      <c r="AJZ16" s="310"/>
      <c r="AKA16" s="310"/>
      <c r="AKB16" s="310"/>
      <c r="AKC16" s="310"/>
      <c r="AKD16" s="310"/>
      <c r="AKE16" s="310"/>
      <c r="AKF16" s="310"/>
      <c r="AKG16" s="310"/>
      <c r="AKH16" s="310"/>
      <c r="AKI16" s="310"/>
      <c r="AKJ16" s="310"/>
      <c r="AKK16" s="310"/>
      <c r="AKL16" s="310"/>
      <c r="AKM16" s="310"/>
      <c r="AKN16" s="310"/>
      <c r="AKO16" s="310"/>
      <c r="AKP16" s="310"/>
      <c r="AKQ16" s="310"/>
      <c r="AKR16" s="310"/>
      <c r="AKS16" s="310"/>
      <c r="AKT16" s="310"/>
      <c r="AKU16" s="310"/>
      <c r="AKV16" s="310"/>
      <c r="AKW16" s="310"/>
      <c r="AKX16" s="310"/>
      <c r="AKY16" s="310"/>
      <c r="AKZ16" s="310"/>
      <c r="ALA16" s="310"/>
      <c r="ALB16" s="310"/>
      <c r="ALC16" s="310"/>
      <c r="ALD16" s="310"/>
      <c r="ALE16" s="310"/>
      <c r="ALF16" s="310"/>
      <c r="ALG16" s="310"/>
      <c r="ALH16" s="310"/>
      <c r="ALI16" s="310"/>
      <c r="ALJ16" s="310"/>
      <c r="ALK16" s="310"/>
      <c r="ALL16" s="310"/>
      <c r="ALM16" s="310"/>
      <c r="ALN16" s="310"/>
      <c r="ALO16" s="310"/>
      <c r="ALP16" s="310"/>
      <c r="ALQ16" s="310"/>
      <c r="ALR16" s="310"/>
      <c r="ALS16" s="310"/>
      <c r="ALT16" s="310"/>
      <c r="ALU16" s="310"/>
      <c r="ALV16" s="310"/>
      <c r="ALW16" s="310"/>
      <c r="ALX16" s="310"/>
      <c r="ALY16" s="310"/>
      <c r="ALZ16" s="310"/>
      <c r="AMA16" s="310"/>
      <c r="AMB16" s="310"/>
      <c r="AMC16" s="310"/>
      <c r="AMD16" s="310"/>
      <c r="AME16" s="310"/>
      <c r="AMF16" s="310"/>
      <c r="AMG16" s="310"/>
      <c r="AMH16" s="310"/>
      <c r="AMI16" s="310"/>
      <c r="AMJ16" s="310"/>
      <c r="AMK16" s="310"/>
    </row>
    <row r="17" spans="1:1025" ht="15" customHeight="1">
      <c r="A17" s="323" t="s">
        <v>17</v>
      </c>
      <c r="B17" s="1077" t="s">
        <v>243</v>
      </c>
      <c r="C17" s="1077"/>
      <c r="D17" s="1077"/>
      <c r="E17" s="605">
        <v>1.37</v>
      </c>
      <c r="F17" s="330"/>
      <c r="G17" s="331"/>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c r="FD17" s="310"/>
      <c r="FE17" s="310"/>
      <c r="FF17" s="310"/>
      <c r="FG17" s="310"/>
      <c r="FH17" s="310"/>
      <c r="FI17" s="310"/>
      <c r="FJ17" s="310"/>
      <c r="FK17" s="310"/>
      <c r="FL17" s="310"/>
      <c r="FM17" s="310"/>
      <c r="FN17" s="310"/>
      <c r="FO17" s="310"/>
      <c r="FP17" s="310"/>
      <c r="FQ17" s="310"/>
      <c r="FR17" s="310"/>
      <c r="FS17" s="310"/>
      <c r="FT17" s="310"/>
      <c r="FU17" s="310"/>
      <c r="FV17" s="310"/>
      <c r="FW17" s="310"/>
      <c r="FX17" s="310"/>
      <c r="FY17" s="310"/>
      <c r="FZ17" s="310"/>
      <c r="GA17" s="310"/>
      <c r="GB17" s="310"/>
      <c r="GC17" s="310"/>
      <c r="GD17" s="310"/>
      <c r="GE17" s="310"/>
      <c r="GF17" s="310"/>
      <c r="GG17" s="310"/>
      <c r="GH17" s="310"/>
      <c r="GI17" s="310"/>
      <c r="GJ17" s="310"/>
      <c r="GK17" s="310"/>
      <c r="GL17" s="310"/>
      <c r="GM17" s="310"/>
      <c r="GN17" s="310"/>
      <c r="GO17" s="310"/>
      <c r="GP17" s="310"/>
      <c r="GQ17" s="310"/>
      <c r="GR17" s="310"/>
      <c r="GS17" s="310"/>
      <c r="GT17" s="310"/>
      <c r="GU17" s="310"/>
      <c r="GV17" s="310"/>
      <c r="GW17" s="310"/>
      <c r="GX17" s="310"/>
      <c r="GY17" s="310"/>
      <c r="GZ17" s="310"/>
      <c r="HA17" s="310"/>
      <c r="HB17" s="310"/>
      <c r="HC17" s="310"/>
      <c r="HD17" s="310"/>
      <c r="HE17" s="310"/>
      <c r="HF17" s="310"/>
      <c r="HG17" s="310"/>
      <c r="HH17" s="310"/>
      <c r="HI17" s="310"/>
      <c r="HJ17" s="310"/>
      <c r="HK17" s="310"/>
      <c r="HL17" s="310"/>
      <c r="HM17" s="310"/>
      <c r="HN17" s="310"/>
      <c r="HO17" s="310"/>
      <c r="HP17" s="310"/>
      <c r="HQ17" s="310"/>
      <c r="HR17" s="310"/>
      <c r="HS17" s="310"/>
      <c r="HT17" s="310"/>
      <c r="HU17" s="310"/>
      <c r="HV17" s="310"/>
      <c r="HW17" s="310"/>
      <c r="HX17" s="310"/>
      <c r="HY17" s="310"/>
      <c r="HZ17" s="310"/>
      <c r="IA17" s="310"/>
      <c r="IB17" s="310"/>
      <c r="IC17" s="310"/>
      <c r="ID17" s="310"/>
      <c r="IE17" s="310"/>
      <c r="IF17" s="310"/>
      <c r="IG17" s="310"/>
      <c r="IH17" s="310"/>
      <c r="II17" s="310"/>
      <c r="IJ17" s="310"/>
      <c r="IK17" s="310"/>
      <c r="IL17" s="310"/>
      <c r="IM17" s="310"/>
      <c r="IN17" s="310"/>
      <c r="IO17" s="310"/>
      <c r="IP17" s="310"/>
      <c r="IQ17" s="310"/>
      <c r="IR17" s="310"/>
      <c r="IS17" s="310"/>
      <c r="IT17" s="310"/>
      <c r="IU17" s="310"/>
      <c r="IV17" s="310"/>
      <c r="IW17" s="310"/>
      <c r="IX17" s="310"/>
      <c r="IY17" s="310"/>
      <c r="IZ17" s="310"/>
      <c r="JA17" s="310"/>
      <c r="JB17" s="310"/>
      <c r="JC17" s="310"/>
      <c r="JD17" s="310"/>
      <c r="JE17" s="310"/>
      <c r="JF17" s="310"/>
      <c r="JG17" s="310"/>
      <c r="JH17" s="310"/>
      <c r="JI17" s="310"/>
      <c r="JJ17" s="310"/>
      <c r="JK17" s="310"/>
      <c r="JL17" s="310"/>
      <c r="JM17" s="310"/>
      <c r="JN17" s="310"/>
      <c r="JO17" s="310"/>
      <c r="JP17" s="310"/>
      <c r="JQ17" s="310"/>
      <c r="JR17" s="310"/>
      <c r="JS17" s="310"/>
      <c r="JT17" s="310"/>
      <c r="JU17" s="310"/>
      <c r="JV17" s="310"/>
      <c r="JW17" s="310"/>
      <c r="JX17" s="310"/>
      <c r="JY17" s="310"/>
      <c r="JZ17" s="310"/>
      <c r="KA17" s="310"/>
      <c r="KB17" s="310"/>
      <c r="KC17" s="310"/>
      <c r="KD17" s="310"/>
      <c r="KE17" s="310"/>
      <c r="KF17" s="310"/>
      <c r="KG17" s="310"/>
      <c r="KH17" s="310"/>
      <c r="KI17" s="310"/>
      <c r="KJ17" s="310"/>
      <c r="KK17" s="310"/>
      <c r="KL17" s="310"/>
      <c r="KM17" s="310"/>
      <c r="KN17" s="310"/>
      <c r="KO17" s="310"/>
      <c r="KP17" s="310"/>
      <c r="KQ17" s="310"/>
      <c r="KR17" s="310"/>
      <c r="KS17" s="310"/>
      <c r="KT17" s="310"/>
      <c r="KU17" s="310"/>
      <c r="KV17" s="310"/>
      <c r="KW17" s="310"/>
      <c r="KX17" s="310"/>
      <c r="KY17" s="310"/>
      <c r="KZ17" s="310"/>
      <c r="LA17" s="310"/>
      <c r="LB17" s="310"/>
      <c r="LC17" s="310"/>
      <c r="LD17" s="310"/>
      <c r="LE17" s="310"/>
      <c r="LF17" s="310"/>
      <c r="LG17" s="310"/>
      <c r="LH17" s="310"/>
      <c r="LI17" s="310"/>
      <c r="LJ17" s="310"/>
      <c r="LK17" s="310"/>
      <c r="LL17" s="310"/>
      <c r="LM17" s="310"/>
      <c r="LN17" s="310"/>
      <c r="LO17" s="310"/>
      <c r="LP17" s="310"/>
      <c r="LQ17" s="310"/>
      <c r="LR17" s="310"/>
      <c r="LS17" s="310"/>
      <c r="LT17" s="310"/>
      <c r="LU17" s="310"/>
      <c r="LV17" s="310"/>
      <c r="LW17" s="310"/>
      <c r="LX17" s="310"/>
      <c r="LY17" s="310"/>
      <c r="LZ17" s="310"/>
      <c r="MA17" s="310"/>
      <c r="MB17" s="310"/>
      <c r="MC17" s="310"/>
      <c r="MD17" s="310"/>
      <c r="ME17" s="310"/>
      <c r="MF17" s="310"/>
      <c r="MG17" s="310"/>
      <c r="MH17" s="310"/>
      <c r="MI17" s="310"/>
      <c r="MJ17" s="310"/>
      <c r="MK17" s="310"/>
      <c r="ML17" s="310"/>
      <c r="MM17" s="310"/>
      <c r="MN17" s="310"/>
      <c r="MO17" s="310"/>
      <c r="MP17" s="310"/>
      <c r="MQ17" s="310"/>
      <c r="MR17" s="310"/>
      <c r="MS17" s="310"/>
      <c r="MT17" s="310"/>
      <c r="MU17" s="310"/>
      <c r="MV17" s="310"/>
      <c r="MW17" s="310"/>
      <c r="MX17" s="310"/>
      <c r="MY17" s="310"/>
      <c r="MZ17" s="310"/>
      <c r="NA17" s="310"/>
      <c r="NB17" s="310"/>
      <c r="NC17" s="310"/>
      <c r="ND17" s="310"/>
      <c r="NE17" s="310"/>
      <c r="NF17" s="310"/>
      <c r="NG17" s="310"/>
      <c r="NH17" s="310"/>
      <c r="NI17" s="310"/>
      <c r="NJ17" s="310"/>
      <c r="NK17" s="310"/>
      <c r="NL17" s="310"/>
      <c r="NM17" s="310"/>
      <c r="NN17" s="310"/>
      <c r="NO17" s="310"/>
      <c r="NP17" s="310"/>
      <c r="NQ17" s="310"/>
      <c r="NR17" s="310"/>
      <c r="NS17" s="310"/>
      <c r="NT17" s="310"/>
      <c r="NU17" s="310"/>
      <c r="NV17" s="310"/>
      <c r="NW17" s="310"/>
      <c r="NX17" s="310"/>
      <c r="NY17" s="310"/>
      <c r="NZ17" s="310"/>
      <c r="OA17" s="310"/>
      <c r="OB17" s="310"/>
      <c r="OC17" s="310"/>
      <c r="OD17" s="310"/>
      <c r="OE17" s="310"/>
      <c r="OF17" s="310"/>
      <c r="OG17" s="310"/>
      <c r="OH17" s="310"/>
      <c r="OI17" s="310"/>
      <c r="OJ17" s="310"/>
      <c r="OK17" s="310"/>
      <c r="OL17" s="310"/>
      <c r="OM17" s="310"/>
      <c r="ON17" s="310"/>
      <c r="OO17" s="310"/>
      <c r="OP17" s="310"/>
      <c r="OQ17" s="310"/>
      <c r="OR17" s="310"/>
      <c r="OS17" s="310"/>
      <c r="OT17" s="310"/>
      <c r="OU17" s="310"/>
      <c r="OV17" s="310"/>
      <c r="OW17" s="310"/>
      <c r="OX17" s="310"/>
      <c r="OY17" s="310"/>
      <c r="OZ17" s="310"/>
      <c r="PA17" s="310"/>
      <c r="PB17" s="310"/>
      <c r="PC17" s="310"/>
      <c r="PD17" s="310"/>
      <c r="PE17" s="310"/>
      <c r="PF17" s="310"/>
      <c r="PG17" s="310"/>
      <c r="PH17" s="310"/>
      <c r="PI17" s="310"/>
      <c r="PJ17" s="310"/>
      <c r="PK17" s="310"/>
      <c r="PL17" s="310"/>
      <c r="PM17" s="310"/>
      <c r="PN17" s="310"/>
      <c r="PO17" s="310"/>
      <c r="PP17" s="310"/>
      <c r="PQ17" s="310"/>
      <c r="PR17" s="310"/>
      <c r="PS17" s="310"/>
      <c r="PT17" s="310"/>
      <c r="PU17" s="310"/>
      <c r="PV17" s="310"/>
      <c r="PW17" s="310"/>
      <c r="PX17" s="310"/>
      <c r="PY17" s="310"/>
      <c r="PZ17" s="310"/>
      <c r="QA17" s="310"/>
      <c r="QB17" s="310"/>
      <c r="QC17" s="310"/>
      <c r="QD17" s="310"/>
      <c r="QE17" s="310"/>
      <c r="QF17" s="310"/>
      <c r="QG17" s="310"/>
      <c r="QH17" s="310"/>
      <c r="QI17" s="310"/>
      <c r="QJ17" s="310"/>
      <c r="QK17" s="310"/>
      <c r="QL17" s="310"/>
      <c r="QM17" s="310"/>
      <c r="QN17" s="310"/>
      <c r="QO17" s="310"/>
      <c r="QP17" s="310"/>
      <c r="QQ17" s="310"/>
      <c r="QR17" s="310"/>
      <c r="QS17" s="310"/>
      <c r="QT17" s="310"/>
      <c r="QU17" s="310"/>
      <c r="QV17" s="310"/>
      <c r="QW17" s="310"/>
      <c r="QX17" s="310"/>
      <c r="QY17" s="310"/>
      <c r="QZ17" s="310"/>
      <c r="RA17" s="310"/>
      <c r="RB17" s="310"/>
      <c r="RC17" s="310"/>
      <c r="RD17" s="310"/>
      <c r="RE17" s="310"/>
      <c r="RF17" s="310"/>
      <c r="RG17" s="310"/>
      <c r="RH17" s="310"/>
      <c r="RI17" s="310"/>
      <c r="RJ17" s="310"/>
      <c r="RK17" s="310"/>
      <c r="RL17" s="310"/>
      <c r="RM17" s="310"/>
      <c r="RN17" s="310"/>
      <c r="RO17" s="310"/>
      <c r="RP17" s="310"/>
      <c r="RQ17" s="310"/>
      <c r="RR17" s="310"/>
      <c r="RS17" s="310"/>
      <c r="RT17" s="310"/>
      <c r="RU17" s="310"/>
      <c r="RV17" s="310"/>
      <c r="RW17" s="310"/>
      <c r="RX17" s="310"/>
      <c r="RY17" s="310"/>
      <c r="RZ17" s="310"/>
      <c r="SA17" s="310"/>
      <c r="SB17" s="310"/>
      <c r="SC17" s="310"/>
      <c r="SD17" s="310"/>
      <c r="SE17" s="310"/>
      <c r="SF17" s="310"/>
      <c r="SG17" s="310"/>
      <c r="SH17" s="310"/>
      <c r="SI17" s="310"/>
      <c r="SJ17" s="310"/>
      <c r="SK17" s="310"/>
      <c r="SL17" s="310"/>
      <c r="SM17" s="310"/>
      <c r="SN17" s="310"/>
      <c r="SO17" s="310"/>
      <c r="SP17" s="310"/>
      <c r="SQ17" s="310"/>
      <c r="SR17" s="310"/>
      <c r="SS17" s="310"/>
      <c r="ST17" s="310"/>
      <c r="SU17" s="310"/>
      <c r="SV17" s="310"/>
      <c r="SW17" s="310"/>
      <c r="SX17" s="310"/>
      <c r="SY17" s="310"/>
      <c r="SZ17" s="310"/>
      <c r="TA17" s="310"/>
      <c r="TB17" s="310"/>
      <c r="TC17" s="310"/>
      <c r="TD17" s="310"/>
      <c r="TE17" s="310"/>
      <c r="TF17" s="310"/>
      <c r="TG17" s="310"/>
      <c r="TH17" s="310"/>
      <c r="TI17" s="310"/>
      <c r="TJ17" s="310"/>
      <c r="TK17" s="310"/>
      <c r="TL17" s="310"/>
      <c r="TM17" s="310"/>
      <c r="TN17" s="310"/>
      <c r="TO17" s="310"/>
      <c r="TP17" s="310"/>
      <c r="TQ17" s="310"/>
      <c r="TR17" s="310"/>
      <c r="TS17" s="310"/>
      <c r="TT17" s="310"/>
      <c r="TU17" s="310"/>
      <c r="TV17" s="310"/>
      <c r="TW17" s="310"/>
      <c r="TX17" s="310"/>
      <c r="TY17" s="310"/>
      <c r="TZ17" s="310"/>
      <c r="UA17" s="310"/>
      <c r="UB17" s="310"/>
      <c r="UC17" s="310"/>
      <c r="UD17" s="310"/>
      <c r="UE17" s="310"/>
      <c r="UF17" s="310"/>
      <c r="UG17" s="310"/>
      <c r="UH17" s="310"/>
      <c r="UI17" s="310"/>
      <c r="UJ17" s="310"/>
      <c r="UK17" s="310"/>
      <c r="UL17" s="310"/>
      <c r="UM17" s="310"/>
      <c r="UN17" s="310"/>
      <c r="UO17" s="310"/>
      <c r="UP17" s="310"/>
      <c r="UQ17" s="310"/>
      <c r="UR17" s="310"/>
      <c r="US17" s="310"/>
      <c r="UT17" s="310"/>
      <c r="UU17" s="310"/>
      <c r="UV17" s="310"/>
      <c r="UW17" s="310"/>
      <c r="UX17" s="310"/>
      <c r="UY17" s="310"/>
      <c r="UZ17" s="310"/>
      <c r="VA17" s="310"/>
      <c r="VB17" s="310"/>
      <c r="VC17" s="310"/>
      <c r="VD17" s="310"/>
      <c r="VE17" s="310"/>
      <c r="VF17" s="310"/>
      <c r="VG17" s="310"/>
      <c r="VH17" s="310"/>
      <c r="VI17" s="310"/>
      <c r="VJ17" s="310"/>
      <c r="VK17" s="310"/>
      <c r="VL17" s="310"/>
      <c r="VM17" s="310"/>
      <c r="VN17" s="310"/>
      <c r="VO17" s="310"/>
      <c r="VP17" s="310"/>
      <c r="VQ17" s="310"/>
      <c r="VR17" s="310"/>
      <c r="VS17" s="310"/>
      <c r="VT17" s="310"/>
      <c r="VU17" s="310"/>
      <c r="VV17" s="310"/>
      <c r="VW17" s="310"/>
      <c r="VX17" s="310"/>
      <c r="VY17" s="310"/>
      <c r="VZ17" s="310"/>
      <c r="WA17" s="310"/>
      <c r="WB17" s="310"/>
      <c r="WC17" s="310"/>
      <c r="WD17" s="310"/>
      <c r="WE17" s="310"/>
      <c r="WF17" s="310"/>
      <c r="WG17" s="310"/>
      <c r="WH17" s="310"/>
      <c r="WI17" s="310"/>
      <c r="WJ17" s="310"/>
      <c r="WK17" s="310"/>
      <c r="WL17" s="310"/>
      <c r="WM17" s="310"/>
      <c r="WN17" s="310"/>
      <c r="WO17" s="310"/>
      <c r="WP17" s="310"/>
      <c r="WQ17" s="310"/>
      <c r="WR17" s="310"/>
      <c r="WS17" s="310"/>
      <c r="WT17" s="310"/>
      <c r="WU17" s="310"/>
      <c r="WV17" s="310"/>
      <c r="WW17" s="310"/>
      <c r="WX17" s="310"/>
      <c r="WY17" s="310"/>
      <c r="WZ17" s="310"/>
      <c r="XA17" s="310"/>
      <c r="XB17" s="310"/>
      <c r="XC17" s="310"/>
      <c r="XD17" s="310"/>
      <c r="XE17" s="310"/>
      <c r="XF17" s="310"/>
      <c r="XG17" s="310"/>
      <c r="XH17" s="310"/>
      <c r="XI17" s="310"/>
      <c r="XJ17" s="310"/>
      <c r="XK17" s="310"/>
      <c r="XL17" s="310"/>
      <c r="XM17" s="310"/>
      <c r="XN17" s="310"/>
      <c r="XO17" s="310"/>
      <c r="XP17" s="310"/>
      <c r="XQ17" s="310"/>
      <c r="XR17" s="310"/>
      <c r="XS17" s="310"/>
      <c r="XT17" s="310"/>
      <c r="XU17" s="310"/>
      <c r="XV17" s="310"/>
      <c r="XW17" s="310"/>
      <c r="XX17" s="310"/>
      <c r="XY17" s="310"/>
      <c r="XZ17" s="310"/>
      <c r="YA17" s="310"/>
      <c r="YB17" s="310"/>
      <c r="YC17" s="310"/>
      <c r="YD17" s="310"/>
      <c r="YE17" s="310"/>
      <c r="YF17" s="310"/>
      <c r="YG17" s="310"/>
      <c r="YH17" s="310"/>
      <c r="YI17" s="310"/>
      <c r="YJ17" s="310"/>
      <c r="YK17" s="310"/>
      <c r="YL17" s="310"/>
      <c r="YM17" s="310"/>
      <c r="YN17" s="310"/>
      <c r="YO17" s="310"/>
      <c r="YP17" s="310"/>
      <c r="YQ17" s="310"/>
      <c r="YR17" s="310"/>
      <c r="YS17" s="310"/>
      <c r="YT17" s="310"/>
      <c r="YU17" s="310"/>
      <c r="YV17" s="310"/>
      <c r="YW17" s="310"/>
      <c r="YX17" s="310"/>
      <c r="YY17" s="310"/>
      <c r="YZ17" s="310"/>
      <c r="ZA17" s="310"/>
      <c r="ZB17" s="310"/>
      <c r="ZC17" s="310"/>
      <c r="ZD17" s="310"/>
      <c r="ZE17" s="310"/>
      <c r="ZF17" s="310"/>
      <c r="ZG17" s="310"/>
      <c r="ZH17" s="310"/>
      <c r="ZI17" s="310"/>
      <c r="ZJ17" s="310"/>
      <c r="ZK17" s="310"/>
      <c r="ZL17" s="310"/>
      <c r="ZM17" s="310"/>
      <c r="ZN17" s="310"/>
      <c r="ZO17" s="310"/>
      <c r="ZP17" s="310"/>
      <c r="ZQ17" s="310"/>
      <c r="ZR17" s="310"/>
      <c r="ZS17" s="310"/>
      <c r="ZT17" s="310"/>
      <c r="ZU17" s="310"/>
      <c r="ZV17" s="310"/>
      <c r="ZW17" s="310"/>
      <c r="ZX17" s="310"/>
      <c r="ZY17" s="310"/>
      <c r="ZZ17" s="310"/>
      <c r="AAA17" s="310"/>
      <c r="AAB17" s="310"/>
      <c r="AAC17" s="310"/>
      <c r="AAD17" s="310"/>
      <c r="AAE17" s="310"/>
      <c r="AAF17" s="310"/>
      <c r="AAG17" s="310"/>
      <c r="AAH17" s="310"/>
      <c r="AAI17" s="310"/>
      <c r="AAJ17" s="310"/>
      <c r="AAK17" s="310"/>
      <c r="AAL17" s="310"/>
      <c r="AAM17" s="310"/>
      <c r="AAN17" s="310"/>
      <c r="AAO17" s="310"/>
      <c r="AAP17" s="310"/>
      <c r="AAQ17" s="310"/>
      <c r="AAR17" s="310"/>
      <c r="AAS17" s="310"/>
      <c r="AAT17" s="310"/>
      <c r="AAU17" s="310"/>
      <c r="AAV17" s="310"/>
      <c r="AAW17" s="310"/>
      <c r="AAX17" s="310"/>
      <c r="AAY17" s="310"/>
      <c r="AAZ17" s="310"/>
      <c r="ABA17" s="310"/>
      <c r="ABB17" s="310"/>
      <c r="ABC17" s="310"/>
      <c r="ABD17" s="310"/>
      <c r="ABE17" s="310"/>
      <c r="ABF17" s="310"/>
      <c r="ABG17" s="310"/>
      <c r="ABH17" s="310"/>
      <c r="ABI17" s="310"/>
      <c r="ABJ17" s="310"/>
      <c r="ABK17" s="310"/>
      <c r="ABL17" s="310"/>
      <c r="ABM17" s="310"/>
      <c r="ABN17" s="310"/>
      <c r="ABO17" s="310"/>
      <c r="ABP17" s="310"/>
      <c r="ABQ17" s="310"/>
      <c r="ABR17" s="310"/>
      <c r="ABS17" s="310"/>
      <c r="ABT17" s="310"/>
      <c r="ABU17" s="310"/>
      <c r="ABV17" s="310"/>
      <c r="ABW17" s="310"/>
      <c r="ABX17" s="310"/>
      <c r="ABY17" s="310"/>
      <c r="ABZ17" s="310"/>
      <c r="ACA17" s="310"/>
      <c r="ACB17" s="310"/>
      <c r="ACC17" s="310"/>
      <c r="ACD17" s="310"/>
      <c r="ACE17" s="310"/>
      <c r="ACF17" s="310"/>
      <c r="ACG17" s="310"/>
      <c r="ACH17" s="310"/>
      <c r="ACI17" s="310"/>
      <c r="ACJ17" s="310"/>
      <c r="ACK17" s="310"/>
      <c r="ACL17" s="310"/>
      <c r="ACM17" s="310"/>
      <c r="ACN17" s="310"/>
      <c r="ACO17" s="310"/>
      <c r="ACP17" s="310"/>
      <c r="ACQ17" s="310"/>
      <c r="ACR17" s="310"/>
      <c r="ACS17" s="310"/>
      <c r="ACT17" s="310"/>
      <c r="ACU17" s="310"/>
      <c r="ACV17" s="310"/>
      <c r="ACW17" s="310"/>
      <c r="ACX17" s="310"/>
      <c r="ACY17" s="310"/>
      <c r="ACZ17" s="310"/>
      <c r="ADA17" s="310"/>
      <c r="ADB17" s="310"/>
      <c r="ADC17" s="310"/>
      <c r="ADD17" s="310"/>
      <c r="ADE17" s="310"/>
      <c r="ADF17" s="310"/>
      <c r="ADG17" s="310"/>
      <c r="ADH17" s="310"/>
      <c r="ADI17" s="310"/>
      <c r="ADJ17" s="310"/>
      <c r="ADK17" s="310"/>
      <c r="ADL17" s="310"/>
      <c r="ADM17" s="310"/>
      <c r="ADN17" s="310"/>
      <c r="ADO17" s="310"/>
      <c r="ADP17" s="310"/>
      <c r="ADQ17" s="310"/>
      <c r="ADR17" s="310"/>
      <c r="ADS17" s="310"/>
      <c r="ADT17" s="310"/>
      <c r="ADU17" s="310"/>
      <c r="ADV17" s="310"/>
      <c r="ADW17" s="310"/>
      <c r="ADX17" s="310"/>
      <c r="ADY17" s="310"/>
      <c r="ADZ17" s="310"/>
      <c r="AEA17" s="310"/>
      <c r="AEB17" s="310"/>
      <c r="AEC17" s="310"/>
      <c r="AED17" s="310"/>
      <c r="AEE17" s="310"/>
      <c r="AEF17" s="310"/>
      <c r="AEG17" s="310"/>
      <c r="AEH17" s="310"/>
      <c r="AEI17" s="310"/>
      <c r="AEJ17" s="310"/>
      <c r="AEK17" s="310"/>
      <c r="AEL17" s="310"/>
      <c r="AEM17" s="310"/>
      <c r="AEN17" s="310"/>
      <c r="AEO17" s="310"/>
      <c r="AEP17" s="310"/>
      <c r="AEQ17" s="310"/>
      <c r="AER17" s="310"/>
      <c r="AES17" s="310"/>
      <c r="AET17" s="310"/>
      <c r="AEU17" s="310"/>
      <c r="AEV17" s="310"/>
      <c r="AEW17" s="310"/>
      <c r="AEX17" s="310"/>
      <c r="AEY17" s="310"/>
      <c r="AEZ17" s="310"/>
      <c r="AFA17" s="310"/>
      <c r="AFB17" s="310"/>
      <c r="AFC17" s="310"/>
      <c r="AFD17" s="310"/>
      <c r="AFE17" s="310"/>
      <c r="AFF17" s="310"/>
      <c r="AFG17" s="310"/>
      <c r="AFH17" s="310"/>
      <c r="AFI17" s="310"/>
      <c r="AFJ17" s="310"/>
      <c r="AFK17" s="310"/>
      <c r="AFL17" s="310"/>
      <c r="AFM17" s="310"/>
      <c r="AFN17" s="310"/>
      <c r="AFO17" s="310"/>
      <c r="AFP17" s="310"/>
      <c r="AFQ17" s="310"/>
      <c r="AFR17" s="310"/>
      <c r="AFS17" s="310"/>
      <c r="AFT17" s="310"/>
      <c r="AFU17" s="310"/>
      <c r="AFV17" s="310"/>
      <c r="AFW17" s="310"/>
      <c r="AFX17" s="310"/>
      <c r="AFY17" s="310"/>
      <c r="AFZ17" s="310"/>
      <c r="AGA17" s="310"/>
      <c r="AGB17" s="310"/>
      <c r="AGC17" s="310"/>
      <c r="AGD17" s="310"/>
      <c r="AGE17" s="310"/>
      <c r="AGF17" s="310"/>
      <c r="AGG17" s="310"/>
      <c r="AGH17" s="310"/>
      <c r="AGI17" s="310"/>
      <c r="AGJ17" s="310"/>
      <c r="AGK17" s="310"/>
      <c r="AGL17" s="310"/>
      <c r="AGM17" s="310"/>
      <c r="AGN17" s="310"/>
      <c r="AGO17" s="310"/>
      <c r="AGP17" s="310"/>
      <c r="AGQ17" s="310"/>
      <c r="AGR17" s="310"/>
      <c r="AGS17" s="310"/>
      <c r="AGT17" s="310"/>
      <c r="AGU17" s="310"/>
      <c r="AGV17" s="310"/>
      <c r="AGW17" s="310"/>
      <c r="AGX17" s="310"/>
      <c r="AGY17" s="310"/>
      <c r="AGZ17" s="310"/>
      <c r="AHA17" s="310"/>
      <c r="AHB17" s="310"/>
      <c r="AHC17" s="310"/>
      <c r="AHD17" s="310"/>
      <c r="AHE17" s="310"/>
      <c r="AHF17" s="310"/>
      <c r="AHG17" s="310"/>
      <c r="AHH17" s="310"/>
      <c r="AHI17" s="310"/>
      <c r="AHJ17" s="310"/>
      <c r="AHK17" s="310"/>
      <c r="AHL17" s="310"/>
      <c r="AHM17" s="310"/>
      <c r="AHN17" s="310"/>
      <c r="AHO17" s="310"/>
      <c r="AHP17" s="310"/>
      <c r="AHQ17" s="310"/>
      <c r="AHR17" s="310"/>
      <c r="AHS17" s="310"/>
      <c r="AHT17" s="310"/>
      <c r="AHU17" s="310"/>
      <c r="AHV17" s="310"/>
      <c r="AHW17" s="310"/>
      <c r="AHX17" s="310"/>
      <c r="AHY17" s="310"/>
      <c r="AHZ17" s="310"/>
      <c r="AIA17" s="310"/>
      <c r="AIB17" s="310"/>
      <c r="AIC17" s="310"/>
      <c r="AID17" s="310"/>
      <c r="AIE17" s="310"/>
      <c r="AIF17" s="310"/>
      <c r="AIG17" s="310"/>
      <c r="AIH17" s="310"/>
      <c r="AII17" s="310"/>
      <c r="AIJ17" s="310"/>
      <c r="AIK17" s="310"/>
      <c r="AIL17" s="310"/>
      <c r="AIM17" s="310"/>
      <c r="AIN17" s="310"/>
      <c r="AIO17" s="310"/>
      <c r="AIP17" s="310"/>
      <c r="AIQ17" s="310"/>
      <c r="AIR17" s="310"/>
      <c r="AIS17" s="310"/>
      <c r="AIT17" s="310"/>
      <c r="AIU17" s="310"/>
      <c r="AIV17" s="310"/>
      <c r="AIW17" s="310"/>
      <c r="AIX17" s="310"/>
      <c r="AIY17" s="310"/>
      <c r="AIZ17" s="310"/>
      <c r="AJA17" s="310"/>
      <c r="AJB17" s="310"/>
      <c r="AJC17" s="310"/>
      <c r="AJD17" s="310"/>
      <c r="AJE17" s="310"/>
      <c r="AJF17" s="310"/>
      <c r="AJG17" s="310"/>
      <c r="AJH17" s="310"/>
      <c r="AJI17" s="310"/>
      <c r="AJJ17" s="310"/>
      <c r="AJK17" s="310"/>
      <c r="AJL17" s="310"/>
      <c r="AJM17" s="310"/>
      <c r="AJN17" s="310"/>
      <c r="AJO17" s="310"/>
      <c r="AJP17" s="310"/>
      <c r="AJQ17" s="310"/>
      <c r="AJR17" s="310"/>
      <c r="AJS17" s="310"/>
      <c r="AJT17" s="310"/>
      <c r="AJU17" s="310"/>
      <c r="AJV17" s="310"/>
      <c r="AJW17" s="310"/>
      <c r="AJX17" s="310"/>
      <c r="AJY17" s="310"/>
      <c r="AJZ17" s="310"/>
      <c r="AKA17" s="310"/>
      <c r="AKB17" s="310"/>
      <c r="AKC17" s="310"/>
      <c r="AKD17" s="310"/>
      <c r="AKE17" s="310"/>
      <c r="AKF17" s="310"/>
      <c r="AKG17" s="310"/>
      <c r="AKH17" s="310"/>
      <c r="AKI17" s="310"/>
      <c r="AKJ17" s="310"/>
      <c r="AKK17" s="310"/>
      <c r="AKL17" s="310"/>
      <c r="AKM17" s="310"/>
      <c r="AKN17" s="310"/>
      <c r="AKO17" s="310"/>
      <c r="AKP17" s="310"/>
      <c r="AKQ17" s="310"/>
      <c r="AKR17" s="310"/>
      <c r="AKS17" s="310"/>
      <c r="AKT17" s="310"/>
      <c r="AKU17" s="310"/>
      <c r="AKV17" s="310"/>
      <c r="AKW17" s="310"/>
      <c r="AKX17" s="310"/>
      <c r="AKY17" s="310"/>
      <c r="AKZ17" s="310"/>
      <c r="ALA17" s="310"/>
      <c r="ALB17" s="310"/>
      <c r="ALC17" s="310"/>
      <c r="ALD17" s="310"/>
      <c r="ALE17" s="310"/>
      <c r="ALF17" s="310"/>
      <c r="ALG17" s="310"/>
      <c r="ALH17" s="310"/>
      <c r="ALI17" s="310"/>
      <c r="ALJ17" s="310"/>
      <c r="ALK17" s="310"/>
      <c r="ALL17" s="310"/>
      <c r="ALM17" s="310"/>
      <c r="ALN17" s="310"/>
      <c r="ALO17" s="310"/>
      <c r="ALP17" s="310"/>
      <c r="ALQ17" s="310"/>
      <c r="ALR17" s="310"/>
      <c r="ALS17" s="310"/>
      <c r="ALT17" s="310"/>
      <c r="ALU17" s="310"/>
      <c r="ALV17" s="310"/>
      <c r="ALW17" s="310"/>
      <c r="ALX17" s="310"/>
      <c r="ALY17" s="310"/>
      <c r="ALZ17" s="310"/>
      <c r="AMA17" s="310"/>
      <c r="AMB17" s="310"/>
      <c r="AMC17" s="310"/>
      <c r="AMD17" s="310"/>
      <c r="AME17" s="310"/>
      <c r="AMF17" s="310"/>
      <c r="AMG17" s="310"/>
      <c r="AMH17" s="310"/>
      <c r="AMI17" s="310"/>
      <c r="AMJ17" s="310"/>
      <c r="AMK17" s="310"/>
    </row>
    <row r="18" spans="1:1025" ht="15.75" customHeight="1" thickBot="1">
      <c r="A18" s="332"/>
      <c r="B18" s="1078" t="s">
        <v>236</v>
      </c>
      <c r="C18" s="1078"/>
      <c r="D18" s="1078"/>
      <c r="E18" s="606">
        <v>2</v>
      </c>
      <c r="F18" s="333"/>
      <c r="G18" s="334"/>
      <c r="H18" s="310"/>
    </row>
    <row r="19" spans="1:1025" ht="12" customHeight="1" thickBot="1">
      <c r="A19" s="1031"/>
      <c r="B19" s="1031"/>
      <c r="C19" s="1031"/>
      <c r="D19" s="1031"/>
      <c r="E19" s="1031"/>
      <c r="F19" s="1031"/>
      <c r="G19" s="1031"/>
      <c r="H19" s="310"/>
    </row>
    <row r="20" spans="1:1025" ht="23.25" customHeight="1">
      <c r="A20" s="1032" t="s">
        <v>126</v>
      </c>
      <c r="B20" s="1033"/>
      <c r="C20" s="1033"/>
      <c r="D20" s="1033"/>
      <c r="E20" s="1033"/>
      <c r="F20" s="1033"/>
      <c r="G20" s="1034"/>
      <c r="H20" s="310"/>
    </row>
    <row r="21" spans="1:1025">
      <c r="A21" s="1035" t="s">
        <v>18</v>
      </c>
      <c r="B21" s="1036"/>
      <c r="C21" s="1036"/>
      <c r="D21" s="1036"/>
      <c r="E21" s="1036"/>
      <c r="F21" s="1037"/>
      <c r="G21" s="1038"/>
      <c r="H21" s="310"/>
    </row>
    <row r="22" spans="1:1025">
      <c r="A22" s="1039" t="s">
        <v>19</v>
      </c>
      <c r="B22" s="1040"/>
      <c r="C22" s="1040"/>
      <c r="D22" s="1040"/>
      <c r="E22" s="1040"/>
      <c r="F22" s="1041"/>
      <c r="G22" s="1042"/>
      <c r="H22" s="310"/>
    </row>
    <row r="23" spans="1:1025" ht="18" customHeight="1">
      <c r="A23" s="1079" t="s">
        <v>20</v>
      </c>
      <c r="B23" s="1026"/>
      <c r="C23" s="1026"/>
      <c r="D23" s="1026"/>
      <c r="E23" s="1026"/>
      <c r="F23" s="1026"/>
      <c r="G23" s="1080"/>
      <c r="H23" s="310"/>
    </row>
    <row r="24" spans="1:1025" ht="54" customHeight="1">
      <c r="A24" s="322">
        <v>1</v>
      </c>
      <c r="B24" s="1025" t="s">
        <v>21</v>
      </c>
      <c r="C24" s="1026"/>
      <c r="D24" s="1026"/>
      <c r="E24" s="1026"/>
      <c r="F24" s="1027"/>
      <c r="G24" s="607" t="s">
        <v>227</v>
      </c>
      <c r="H24" s="310"/>
    </row>
    <row r="25" spans="1:1025" ht="16.5" customHeight="1" thickBot="1">
      <c r="A25" s="322">
        <v>2</v>
      </c>
      <c r="B25" s="1081" t="s">
        <v>145</v>
      </c>
      <c r="C25" s="1082"/>
      <c r="D25" s="1082"/>
      <c r="E25" s="1082"/>
      <c r="F25" s="1083"/>
      <c r="G25" s="607" t="s">
        <v>224</v>
      </c>
      <c r="H25" s="310"/>
      <c r="J25" s="336"/>
    </row>
    <row r="26" spans="1:1025" ht="16.5" customHeight="1" thickBot="1">
      <c r="A26" s="322">
        <v>3</v>
      </c>
      <c r="B26" s="1060" t="s">
        <v>159</v>
      </c>
      <c r="C26" s="1084"/>
      <c r="D26" s="608">
        <v>1408</v>
      </c>
      <c r="E26" s="609"/>
      <c r="F26" s="610"/>
      <c r="G26" s="611">
        <f>D26</f>
        <v>1408</v>
      </c>
      <c r="H26" s="310"/>
      <c r="I26" s="336"/>
      <c r="J26" s="336"/>
    </row>
    <row r="27" spans="1:1025" ht="16.5" customHeight="1">
      <c r="A27" s="322">
        <v>4</v>
      </c>
      <c r="B27" s="1028" t="s">
        <v>22</v>
      </c>
      <c r="C27" s="1029"/>
      <c r="D27" s="1029"/>
      <c r="E27" s="1029"/>
      <c r="F27" s="1030"/>
      <c r="G27" s="612" t="s">
        <v>218</v>
      </c>
      <c r="H27" s="310"/>
    </row>
    <row r="28" spans="1:1025" ht="16.5" customHeight="1">
      <c r="A28" s="322">
        <v>5</v>
      </c>
      <c r="B28" s="1025" t="s">
        <v>23</v>
      </c>
      <c r="C28" s="1026"/>
      <c r="D28" s="1026"/>
      <c r="E28" s="1026"/>
      <c r="F28" s="1085"/>
      <c r="G28" s="612" t="s">
        <v>219</v>
      </c>
      <c r="H28" s="310"/>
    </row>
    <row r="29" spans="1:1025" ht="16.5" customHeight="1" thickBot="1">
      <c r="A29" s="337" t="s">
        <v>24</v>
      </c>
      <c r="B29" s="1086" t="s">
        <v>25</v>
      </c>
      <c r="C29" s="1086"/>
      <c r="D29" s="1086"/>
      <c r="E29" s="1086"/>
      <c r="F29" s="1087"/>
      <c r="G29" s="1088"/>
      <c r="H29" s="310"/>
    </row>
    <row r="30" spans="1:1025" ht="18.75" customHeight="1" thickBot="1">
      <c r="A30" s="338"/>
      <c r="B30" s="339"/>
      <c r="C30" s="339"/>
      <c r="D30" s="339"/>
      <c r="E30" s="339"/>
      <c r="F30" s="339"/>
      <c r="G30" s="339"/>
      <c r="H30" s="310"/>
    </row>
    <row r="31" spans="1:1025">
      <c r="A31" s="1089" t="s">
        <v>26</v>
      </c>
      <c r="B31" s="1090"/>
      <c r="C31" s="1090" t="s">
        <v>27</v>
      </c>
      <c r="D31" s="1090"/>
      <c r="E31" s="1090"/>
      <c r="F31" s="1091"/>
      <c r="G31" s="1092"/>
      <c r="H31" s="310"/>
    </row>
    <row r="32" spans="1:1025">
      <c r="A32" s="340">
        <v>1</v>
      </c>
      <c r="B32" s="1040" t="s">
        <v>28</v>
      </c>
      <c r="C32" s="1040"/>
      <c r="D32" s="1040"/>
      <c r="E32" s="1040"/>
      <c r="F32" s="341"/>
      <c r="G32" s="342" t="s">
        <v>29</v>
      </c>
      <c r="H32" s="310"/>
    </row>
    <row r="33" spans="1:1025" s="346" customFormat="1" ht="15" customHeight="1">
      <c r="A33" s="344" t="s">
        <v>9</v>
      </c>
      <c r="B33" s="1075" t="s">
        <v>30</v>
      </c>
      <c r="C33" s="1117"/>
      <c r="D33" s="1117"/>
      <c r="E33" s="1117"/>
      <c r="F33" s="1076"/>
      <c r="G33" s="345">
        <f>G26</f>
        <v>1408</v>
      </c>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3"/>
      <c r="AL33" s="343"/>
      <c r="AM33" s="343"/>
      <c r="AN33" s="343"/>
      <c r="AO33" s="343"/>
      <c r="AP33" s="343"/>
      <c r="AQ33" s="343"/>
      <c r="AR33" s="343"/>
      <c r="AS33" s="343"/>
      <c r="AT33" s="343"/>
      <c r="AU33" s="343"/>
      <c r="AV33" s="343"/>
      <c r="AW33" s="343"/>
      <c r="AX33" s="343"/>
      <c r="AY33" s="343"/>
      <c r="AZ33" s="343"/>
      <c r="BA33" s="343"/>
      <c r="BB33" s="343"/>
      <c r="BC33" s="343"/>
      <c r="BD33" s="343"/>
      <c r="BE33" s="343"/>
      <c r="BF33" s="343"/>
      <c r="BG33" s="343"/>
      <c r="BH33" s="343"/>
      <c r="BI33" s="343"/>
      <c r="BJ33" s="343"/>
      <c r="BK33" s="343"/>
      <c r="BL33" s="343"/>
      <c r="BM33" s="343"/>
      <c r="BN33" s="343"/>
      <c r="BO33" s="343"/>
      <c r="BP33" s="343"/>
      <c r="BQ33" s="343"/>
      <c r="BR33" s="343"/>
      <c r="BS33" s="343"/>
      <c r="BT33" s="343"/>
      <c r="BU33" s="343"/>
      <c r="BV33" s="343"/>
      <c r="BW33" s="343"/>
      <c r="BX33" s="343"/>
      <c r="BY33" s="343"/>
      <c r="BZ33" s="343"/>
      <c r="CA33" s="343"/>
      <c r="CB33" s="343"/>
      <c r="CC33" s="343"/>
      <c r="CD33" s="343"/>
      <c r="CE33" s="343"/>
      <c r="CF33" s="343"/>
      <c r="CG33" s="343"/>
      <c r="CH33" s="343"/>
      <c r="CI33" s="343"/>
      <c r="CJ33" s="343"/>
      <c r="CK33" s="343"/>
      <c r="CL33" s="343"/>
      <c r="CM33" s="343"/>
      <c r="CN33" s="343"/>
      <c r="CO33" s="343"/>
      <c r="CP33" s="343"/>
      <c r="CQ33" s="343"/>
      <c r="CR33" s="343"/>
      <c r="CS33" s="343"/>
      <c r="CT33" s="343"/>
      <c r="CU33" s="343"/>
      <c r="CV33" s="343"/>
      <c r="CW33" s="343"/>
      <c r="CX33" s="343"/>
      <c r="CY33" s="343"/>
      <c r="CZ33" s="343"/>
      <c r="DA33" s="343"/>
      <c r="DB33" s="343"/>
      <c r="DC33" s="343"/>
      <c r="DD33" s="343"/>
      <c r="DE33" s="343"/>
      <c r="DF33" s="343"/>
      <c r="DG33" s="343"/>
      <c r="DH33" s="343"/>
      <c r="DI33" s="343"/>
      <c r="DJ33" s="343"/>
      <c r="DK33" s="343"/>
      <c r="DL33" s="343"/>
      <c r="DM33" s="343"/>
      <c r="DN33" s="343"/>
      <c r="DO33" s="343"/>
      <c r="DP33" s="343"/>
      <c r="DQ33" s="343"/>
      <c r="DR33" s="343"/>
      <c r="DS33" s="343"/>
      <c r="DT33" s="343"/>
      <c r="DU33" s="343"/>
      <c r="DV33" s="343"/>
      <c r="DW33" s="343"/>
      <c r="DX33" s="343"/>
      <c r="DY33" s="343"/>
      <c r="DZ33" s="343"/>
      <c r="EA33" s="343"/>
      <c r="EB33" s="343"/>
      <c r="EC33" s="343"/>
      <c r="ED33" s="343"/>
      <c r="EE33" s="343"/>
      <c r="EF33" s="343"/>
      <c r="EG33" s="343"/>
      <c r="EH33" s="343"/>
      <c r="EI33" s="343"/>
      <c r="EJ33" s="343"/>
      <c r="EK33" s="343"/>
      <c r="EL33" s="343"/>
      <c r="EM33" s="343"/>
      <c r="EN33" s="343"/>
      <c r="EO33" s="343"/>
      <c r="EP33" s="343"/>
      <c r="EQ33" s="343"/>
      <c r="ER33" s="343"/>
      <c r="ES33" s="343"/>
      <c r="ET33" s="343"/>
      <c r="EU33" s="343"/>
      <c r="EV33" s="343"/>
      <c r="EW33" s="343"/>
      <c r="EX33" s="343"/>
      <c r="EY33" s="343"/>
      <c r="EZ33" s="343"/>
      <c r="FA33" s="343"/>
      <c r="FB33" s="343"/>
      <c r="FC33" s="343"/>
      <c r="FD33" s="343"/>
      <c r="FE33" s="343"/>
      <c r="FF33" s="343"/>
      <c r="FG33" s="343"/>
      <c r="FH33" s="343"/>
      <c r="FI33" s="343"/>
      <c r="FJ33" s="343"/>
      <c r="FK33" s="343"/>
      <c r="FL33" s="343"/>
      <c r="FM33" s="343"/>
      <c r="FN33" s="343"/>
      <c r="FO33" s="343"/>
      <c r="FP33" s="343"/>
      <c r="FQ33" s="343"/>
      <c r="FR33" s="343"/>
      <c r="FS33" s="343"/>
      <c r="FT33" s="343"/>
      <c r="FU33" s="343"/>
      <c r="FV33" s="343"/>
      <c r="FW33" s="343"/>
      <c r="FX33" s="343"/>
      <c r="FY33" s="343"/>
      <c r="FZ33" s="343"/>
      <c r="GA33" s="343"/>
      <c r="GB33" s="343"/>
      <c r="GC33" s="343"/>
      <c r="GD33" s="343"/>
      <c r="GE33" s="343"/>
      <c r="GF33" s="343"/>
      <c r="GG33" s="343"/>
      <c r="GH33" s="343"/>
      <c r="GI33" s="343"/>
      <c r="GJ33" s="343"/>
      <c r="GK33" s="343"/>
      <c r="GL33" s="343"/>
      <c r="GM33" s="343"/>
      <c r="GN33" s="343"/>
      <c r="GO33" s="343"/>
      <c r="GP33" s="343"/>
      <c r="GQ33" s="343"/>
      <c r="GR33" s="343"/>
      <c r="GS33" s="343"/>
      <c r="GT33" s="343"/>
      <c r="GU33" s="343"/>
      <c r="GV33" s="343"/>
      <c r="GW33" s="343"/>
      <c r="GX33" s="343"/>
      <c r="GY33" s="343"/>
      <c r="GZ33" s="343"/>
      <c r="HA33" s="343"/>
      <c r="HB33" s="343"/>
      <c r="HC33" s="343"/>
      <c r="HD33" s="343"/>
      <c r="HE33" s="343"/>
      <c r="HF33" s="343"/>
      <c r="HG33" s="343"/>
      <c r="HH33" s="343"/>
      <c r="HI33" s="343"/>
      <c r="HJ33" s="343"/>
      <c r="HK33" s="343"/>
      <c r="HL33" s="343"/>
      <c r="HM33" s="343"/>
      <c r="HN33" s="343"/>
      <c r="HO33" s="343"/>
      <c r="HP33" s="343"/>
      <c r="HQ33" s="343"/>
      <c r="HR33" s="343"/>
      <c r="HS33" s="343"/>
      <c r="HT33" s="343"/>
      <c r="HU33" s="343"/>
      <c r="HV33" s="343"/>
      <c r="HW33" s="343"/>
      <c r="HX33" s="343"/>
      <c r="HY33" s="343"/>
      <c r="HZ33" s="343"/>
      <c r="IA33" s="343"/>
      <c r="IB33" s="343"/>
      <c r="IC33" s="343"/>
      <c r="ID33" s="343"/>
      <c r="IE33" s="343"/>
      <c r="IF33" s="343"/>
      <c r="IG33" s="343"/>
      <c r="IH33" s="343"/>
      <c r="II33" s="343"/>
      <c r="IJ33" s="343"/>
      <c r="IK33" s="343"/>
      <c r="IL33" s="343"/>
      <c r="IM33" s="343"/>
      <c r="IN33" s="343"/>
      <c r="IO33" s="343"/>
      <c r="IP33" s="343"/>
      <c r="IQ33" s="343"/>
      <c r="IR33" s="343"/>
      <c r="IS33" s="343"/>
      <c r="IT33" s="343"/>
      <c r="IU33" s="343"/>
      <c r="IV33" s="343"/>
      <c r="IW33" s="343"/>
      <c r="IX33" s="343"/>
      <c r="IY33" s="343"/>
      <c r="IZ33" s="343"/>
      <c r="JA33" s="343"/>
      <c r="JB33" s="343"/>
      <c r="JC33" s="343"/>
      <c r="JD33" s="343"/>
      <c r="JE33" s="343"/>
      <c r="JF33" s="343"/>
      <c r="JG33" s="343"/>
      <c r="JH33" s="343"/>
      <c r="JI33" s="343"/>
      <c r="JJ33" s="343"/>
      <c r="JK33" s="343"/>
      <c r="JL33" s="343"/>
      <c r="JM33" s="343"/>
      <c r="JN33" s="343"/>
      <c r="JO33" s="343"/>
      <c r="JP33" s="343"/>
      <c r="JQ33" s="343"/>
      <c r="JR33" s="343"/>
      <c r="JS33" s="343"/>
      <c r="JT33" s="343"/>
      <c r="JU33" s="343"/>
      <c r="JV33" s="343"/>
      <c r="JW33" s="343"/>
      <c r="JX33" s="343"/>
      <c r="JY33" s="343"/>
      <c r="JZ33" s="343"/>
      <c r="KA33" s="343"/>
      <c r="KB33" s="343"/>
      <c r="KC33" s="343"/>
      <c r="KD33" s="343"/>
      <c r="KE33" s="343"/>
      <c r="KF33" s="343"/>
      <c r="KG33" s="343"/>
      <c r="KH33" s="343"/>
      <c r="KI33" s="343"/>
      <c r="KJ33" s="343"/>
      <c r="KK33" s="343"/>
      <c r="KL33" s="343"/>
      <c r="KM33" s="343"/>
      <c r="KN33" s="343"/>
      <c r="KO33" s="343"/>
      <c r="KP33" s="343"/>
      <c r="KQ33" s="343"/>
      <c r="KR33" s="343"/>
      <c r="KS33" s="343"/>
      <c r="KT33" s="343"/>
      <c r="KU33" s="343"/>
      <c r="KV33" s="343"/>
      <c r="KW33" s="343"/>
      <c r="KX33" s="343"/>
      <c r="KY33" s="343"/>
      <c r="KZ33" s="343"/>
      <c r="LA33" s="343"/>
      <c r="LB33" s="343"/>
      <c r="LC33" s="343"/>
      <c r="LD33" s="343"/>
      <c r="LE33" s="343"/>
      <c r="LF33" s="343"/>
      <c r="LG33" s="343"/>
      <c r="LH33" s="343"/>
      <c r="LI33" s="343"/>
      <c r="LJ33" s="343"/>
      <c r="LK33" s="343"/>
      <c r="LL33" s="343"/>
      <c r="LM33" s="343"/>
      <c r="LN33" s="343"/>
      <c r="LO33" s="343"/>
      <c r="LP33" s="343"/>
      <c r="LQ33" s="343"/>
      <c r="LR33" s="343"/>
      <c r="LS33" s="343"/>
      <c r="LT33" s="343"/>
      <c r="LU33" s="343"/>
      <c r="LV33" s="343"/>
      <c r="LW33" s="343"/>
      <c r="LX33" s="343"/>
      <c r="LY33" s="343"/>
      <c r="LZ33" s="343"/>
      <c r="MA33" s="343"/>
      <c r="MB33" s="343"/>
      <c r="MC33" s="343"/>
      <c r="MD33" s="343"/>
      <c r="ME33" s="343"/>
      <c r="MF33" s="343"/>
      <c r="MG33" s="343"/>
      <c r="MH33" s="343"/>
      <c r="MI33" s="343"/>
      <c r="MJ33" s="343"/>
      <c r="MK33" s="343"/>
      <c r="ML33" s="343"/>
      <c r="MM33" s="343"/>
      <c r="MN33" s="343"/>
      <c r="MO33" s="343"/>
      <c r="MP33" s="343"/>
      <c r="MQ33" s="343"/>
      <c r="MR33" s="343"/>
      <c r="MS33" s="343"/>
      <c r="MT33" s="343"/>
      <c r="MU33" s="343"/>
      <c r="MV33" s="343"/>
      <c r="MW33" s="343"/>
      <c r="MX33" s="343"/>
      <c r="MY33" s="343"/>
      <c r="MZ33" s="343"/>
      <c r="NA33" s="343"/>
      <c r="NB33" s="343"/>
      <c r="NC33" s="343"/>
      <c r="ND33" s="343"/>
      <c r="NE33" s="343"/>
      <c r="NF33" s="343"/>
      <c r="NG33" s="343"/>
      <c r="NH33" s="343"/>
      <c r="NI33" s="343"/>
      <c r="NJ33" s="343"/>
      <c r="NK33" s="343"/>
      <c r="NL33" s="343"/>
      <c r="NM33" s="343"/>
      <c r="NN33" s="343"/>
      <c r="NO33" s="343"/>
      <c r="NP33" s="343"/>
      <c r="NQ33" s="343"/>
      <c r="NR33" s="343"/>
      <c r="NS33" s="343"/>
      <c r="NT33" s="343"/>
      <c r="NU33" s="343"/>
      <c r="NV33" s="343"/>
      <c r="NW33" s="343"/>
      <c r="NX33" s="343"/>
      <c r="NY33" s="343"/>
      <c r="NZ33" s="343"/>
      <c r="OA33" s="343"/>
      <c r="OB33" s="343"/>
      <c r="OC33" s="343"/>
      <c r="OD33" s="343"/>
      <c r="OE33" s="343"/>
      <c r="OF33" s="343"/>
      <c r="OG33" s="343"/>
      <c r="OH33" s="343"/>
      <c r="OI33" s="343"/>
      <c r="OJ33" s="343"/>
      <c r="OK33" s="343"/>
      <c r="OL33" s="343"/>
      <c r="OM33" s="343"/>
      <c r="ON33" s="343"/>
      <c r="OO33" s="343"/>
      <c r="OP33" s="343"/>
      <c r="OQ33" s="343"/>
      <c r="OR33" s="343"/>
      <c r="OS33" s="343"/>
      <c r="OT33" s="343"/>
      <c r="OU33" s="343"/>
      <c r="OV33" s="343"/>
      <c r="OW33" s="343"/>
      <c r="OX33" s="343"/>
      <c r="OY33" s="343"/>
      <c r="OZ33" s="343"/>
      <c r="PA33" s="343"/>
      <c r="PB33" s="343"/>
      <c r="PC33" s="343"/>
      <c r="PD33" s="343"/>
      <c r="PE33" s="343"/>
      <c r="PF33" s="343"/>
      <c r="PG33" s="343"/>
      <c r="PH33" s="343"/>
      <c r="PI33" s="343"/>
      <c r="PJ33" s="343"/>
      <c r="PK33" s="343"/>
      <c r="PL33" s="343"/>
      <c r="PM33" s="343"/>
      <c r="PN33" s="343"/>
      <c r="PO33" s="343"/>
      <c r="PP33" s="343"/>
      <c r="PQ33" s="343"/>
      <c r="PR33" s="343"/>
      <c r="PS33" s="343"/>
      <c r="PT33" s="343"/>
      <c r="PU33" s="343"/>
      <c r="PV33" s="343"/>
      <c r="PW33" s="343"/>
      <c r="PX33" s="343"/>
      <c r="PY33" s="343"/>
      <c r="PZ33" s="343"/>
      <c r="QA33" s="343"/>
      <c r="QB33" s="343"/>
      <c r="QC33" s="343"/>
      <c r="QD33" s="343"/>
      <c r="QE33" s="343"/>
      <c r="QF33" s="343"/>
      <c r="QG33" s="343"/>
      <c r="QH33" s="343"/>
      <c r="QI33" s="343"/>
      <c r="QJ33" s="343"/>
      <c r="QK33" s="343"/>
      <c r="QL33" s="343"/>
      <c r="QM33" s="343"/>
      <c r="QN33" s="343"/>
      <c r="QO33" s="343"/>
      <c r="QP33" s="343"/>
      <c r="QQ33" s="343"/>
      <c r="QR33" s="343"/>
      <c r="QS33" s="343"/>
      <c r="QT33" s="343"/>
      <c r="QU33" s="343"/>
      <c r="QV33" s="343"/>
      <c r="QW33" s="343"/>
      <c r="QX33" s="343"/>
      <c r="QY33" s="343"/>
      <c r="QZ33" s="343"/>
      <c r="RA33" s="343"/>
      <c r="RB33" s="343"/>
      <c r="RC33" s="343"/>
      <c r="RD33" s="343"/>
      <c r="RE33" s="343"/>
      <c r="RF33" s="343"/>
      <c r="RG33" s="343"/>
      <c r="RH33" s="343"/>
      <c r="RI33" s="343"/>
      <c r="RJ33" s="343"/>
      <c r="RK33" s="343"/>
      <c r="RL33" s="343"/>
      <c r="RM33" s="343"/>
      <c r="RN33" s="343"/>
      <c r="RO33" s="343"/>
      <c r="RP33" s="343"/>
      <c r="RQ33" s="343"/>
      <c r="RR33" s="343"/>
      <c r="RS33" s="343"/>
      <c r="RT33" s="343"/>
      <c r="RU33" s="343"/>
      <c r="RV33" s="343"/>
      <c r="RW33" s="343"/>
      <c r="RX33" s="343"/>
      <c r="RY33" s="343"/>
      <c r="RZ33" s="343"/>
      <c r="SA33" s="343"/>
      <c r="SB33" s="343"/>
      <c r="SC33" s="343"/>
      <c r="SD33" s="343"/>
      <c r="SE33" s="343"/>
      <c r="SF33" s="343"/>
      <c r="SG33" s="343"/>
      <c r="SH33" s="343"/>
      <c r="SI33" s="343"/>
      <c r="SJ33" s="343"/>
      <c r="SK33" s="343"/>
      <c r="SL33" s="343"/>
      <c r="SM33" s="343"/>
      <c r="SN33" s="343"/>
      <c r="SO33" s="343"/>
      <c r="SP33" s="343"/>
      <c r="SQ33" s="343"/>
      <c r="SR33" s="343"/>
      <c r="SS33" s="343"/>
      <c r="ST33" s="343"/>
      <c r="SU33" s="343"/>
      <c r="SV33" s="343"/>
      <c r="SW33" s="343"/>
      <c r="SX33" s="343"/>
      <c r="SY33" s="343"/>
      <c r="SZ33" s="343"/>
      <c r="TA33" s="343"/>
      <c r="TB33" s="343"/>
      <c r="TC33" s="343"/>
      <c r="TD33" s="343"/>
      <c r="TE33" s="343"/>
      <c r="TF33" s="343"/>
      <c r="TG33" s="343"/>
      <c r="TH33" s="343"/>
      <c r="TI33" s="343"/>
      <c r="TJ33" s="343"/>
      <c r="TK33" s="343"/>
      <c r="TL33" s="343"/>
      <c r="TM33" s="343"/>
      <c r="TN33" s="343"/>
      <c r="TO33" s="343"/>
      <c r="TP33" s="343"/>
      <c r="TQ33" s="343"/>
      <c r="TR33" s="343"/>
      <c r="TS33" s="343"/>
      <c r="TT33" s="343"/>
      <c r="TU33" s="343"/>
      <c r="TV33" s="343"/>
      <c r="TW33" s="343"/>
      <c r="TX33" s="343"/>
      <c r="TY33" s="343"/>
      <c r="TZ33" s="343"/>
      <c r="UA33" s="343"/>
      <c r="UB33" s="343"/>
      <c r="UC33" s="343"/>
      <c r="UD33" s="343"/>
      <c r="UE33" s="343"/>
      <c r="UF33" s="343"/>
      <c r="UG33" s="343"/>
      <c r="UH33" s="343"/>
      <c r="UI33" s="343"/>
      <c r="UJ33" s="343"/>
      <c r="UK33" s="343"/>
      <c r="UL33" s="343"/>
      <c r="UM33" s="343"/>
      <c r="UN33" s="343"/>
      <c r="UO33" s="343"/>
      <c r="UP33" s="343"/>
      <c r="UQ33" s="343"/>
      <c r="UR33" s="343"/>
      <c r="US33" s="343"/>
      <c r="UT33" s="343"/>
      <c r="UU33" s="343"/>
      <c r="UV33" s="343"/>
      <c r="UW33" s="343"/>
      <c r="UX33" s="343"/>
      <c r="UY33" s="343"/>
      <c r="UZ33" s="343"/>
      <c r="VA33" s="343"/>
      <c r="VB33" s="343"/>
      <c r="VC33" s="343"/>
      <c r="VD33" s="343"/>
      <c r="VE33" s="343"/>
      <c r="VF33" s="343"/>
      <c r="VG33" s="343"/>
      <c r="VH33" s="343"/>
      <c r="VI33" s="343"/>
      <c r="VJ33" s="343"/>
      <c r="VK33" s="343"/>
      <c r="VL33" s="343"/>
      <c r="VM33" s="343"/>
      <c r="VN33" s="343"/>
      <c r="VO33" s="343"/>
      <c r="VP33" s="343"/>
      <c r="VQ33" s="343"/>
      <c r="VR33" s="343"/>
      <c r="VS33" s="343"/>
      <c r="VT33" s="343"/>
      <c r="VU33" s="343"/>
      <c r="VV33" s="343"/>
      <c r="VW33" s="343"/>
      <c r="VX33" s="343"/>
      <c r="VY33" s="343"/>
      <c r="VZ33" s="343"/>
      <c r="WA33" s="343"/>
      <c r="WB33" s="343"/>
      <c r="WC33" s="343"/>
      <c r="WD33" s="343"/>
      <c r="WE33" s="343"/>
      <c r="WF33" s="343"/>
      <c r="WG33" s="343"/>
      <c r="WH33" s="343"/>
      <c r="WI33" s="343"/>
      <c r="WJ33" s="343"/>
      <c r="WK33" s="343"/>
      <c r="WL33" s="343"/>
      <c r="WM33" s="343"/>
      <c r="WN33" s="343"/>
      <c r="WO33" s="343"/>
      <c r="WP33" s="343"/>
      <c r="WQ33" s="343"/>
      <c r="WR33" s="343"/>
      <c r="WS33" s="343"/>
      <c r="WT33" s="343"/>
      <c r="WU33" s="343"/>
      <c r="WV33" s="343"/>
      <c r="WW33" s="343"/>
      <c r="WX33" s="343"/>
      <c r="WY33" s="343"/>
      <c r="WZ33" s="343"/>
      <c r="XA33" s="343"/>
      <c r="XB33" s="343"/>
      <c r="XC33" s="343"/>
      <c r="XD33" s="343"/>
      <c r="XE33" s="343"/>
      <c r="XF33" s="343"/>
      <c r="XG33" s="343"/>
      <c r="XH33" s="343"/>
      <c r="XI33" s="343"/>
      <c r="XJ33" s="343"/>
      <c r="XK33" s="343"/>
      <c r="XL33" s="343"/>
      <c r="XM33" s="343"/>
      <c r="XN33" s="343"/>
      <c r="XO33" s="343"/>
      <c r="XP33" s="343"/>
      <c r="XQ33" s="343"/>
      <c r="XR33" s="343"/>
      <c r="XS33" s="343"/>
      <c r="XT33" s="343"/>
      <c r="XU33" s="343"/>
      <c r="XV33" s="343"/>
      <c r="XW33" s="343"/>
      <c r="XX33" s="343"/>
      <c r="XY33" s="343"/>
      <c r="XZ33" s="343"/>
      <c r="YA33" s="343"/>
      <c r="YB33" s="343"/>
      <c r="YC33" s="343"/>
      <c r="YD33" s="343"/>
      <c r="YE33" s="343"/>
      <c r="YF33" s="343"/>
      <c r="YG33" s="343"/>
      <c r="YH33" s="343"/>
      <c r="YI33" s="343"/>
      <c r="YJ33" s="343"/>
      <c r="YK33" s="343"/>
      <c r="YL33" s="343"/>
      <c r="YM33" s="343"/>
      <c r="YN33" s="343"/>
      <c r="YO33" s="343"/>
      <c r="YP33" s="343"/>
      <c r="YQ33" s="343"/>
      <c r="YR33" s="343"/>
      <c r="YS33" s="343"/>
      <c r="YT33" s="343"/>
      <c r="YU33" s="343"/>
      <c r="YV33" s="343"/>
      <c r="YW33" s="343"/>
      <c r="YX33" s="343"/>
      <c r="YY33" s="343"/>
      <c r="YZ33" s="343"/>
      <c r="ZA33" s="343"/>
      <c r="ZB33" s="343"/>
      <c r="ZC33" s="343"/>
      <c r="ZD33" s="343"/>
      <c r="ZE33" s="343"/>
      <c r="ZF33" s="343"/>
      <c r="ZG33" s="343"/>
      <c r="ZH33" s="343"/>
      <c r="ZI33" s="343"/>
      <c r="ZJ33" s="343"/>
      <c r="ZK33" s="343"/>
      <c r="ZL33" s="343"/>
      <c r="ZM33" s="343"/>
      <c r="ZN33" s="343"/>
      <c r="ZO33" s="343"/>
      <c r="ZP33" s="343"/>
      <c r="ZQ33" s="343"/>
      <c r="ZR33" s="343"/>
      <c r="ZS33" s="343"/>
      <c r="ZT33" s="343"/>
      <c r="ZU33" s="343"/>
      <c r="ZV33" s="343"/>
      <c r="ZW33" s="343"/>
      <c r="ZX33" s="343"/>
      <c r="ZY33" s="343"/>
      <c r="ZZ33" s="343"/>
      <c r="AAA33" s="343"/>
      <c r="AAB33" s="343"/>
      <c r="AAC33" s="343"/>
      <c r="AAD33" s="343"/>
      <c r="AAE33" s="343"/>
      <c r="AAF33" s="343"/>
      <c r="AAG33" s="343"/>
      <c r="AAH33" s="343"/>
      <c r="AAI33" s="343"/>
      <c r="AAJ33" s="343"/>
      <c r="AAK33" s="343"/>
      <c r="AAL33" s="343"/>
      <c r="AAM33" s="343"/>
      <c r="AAN33" s="343"/>
      <c r="AAO33" s="343"/>
      <c r="AAP33" s="343"/>
      <c r="AAQ33" s="343"/>
      <c r="AAR33" s="343"/>
      <c r="AAS33" s="343"/>
      <c r="AAT33" s="343"/>
      <c r="AAU33" s="343"/>
      <c r="AAV33" s="343"/>
      <c r="AAW33" s="343"/>
      <c r="AAX33" s="343"/>
      <c r="AAY33" s="343"/>
      <c r="AAZ33" s="343"/>
      <c r="ABA33" s="343"/>
      <c r="ABB33" s="343"/>
      <c r="ABC33" s="343"/>
      <c r="ABD33" s="343"/>
      <c r="ABE33" s="343"/>
      <c r="ABF33" s="343"/>
      <c r="ABG33" s="343"/>
      <c r="ABH33" s="343"/>
      <c r="ABI33" s="343"/>
      <c r="ABJ33" s="343"/>
      <c r="ABK33" s="343"/>
      <c r="ABL33" s="343"/>
      <c r="ABM33" s="343"/>
      <c r="ABN33" s="343"/>
      <c r="ABO33" s="343"/>
      <c r="ABP33" s="343"/>
      <c r="ABQ33" s="343"/>
      <c r="ABR33" s="343"/>
      <c r="ABS33" s="343"/>
      <c r="ABT33" s="343"/>
      <c r="ABU33" s="343"/>
      <c r="ABV33" s="343"/>
      <c r="ABW33" s="343"/>
      <c r="ABX33" s="343"/>
      <c r="ABY33" s="343"/>
      <c r="ABZ33" s="343"/>
      <c r="ACA33" s="343"/>
      <c r="ACB33" s="343"/>
      <c r="ACC33" s="343"/>
      <c r="ACD33" s="343"/>
      <c r="ACE33" s="343"/>
      <c r="ACF33" s="343"/>
      <c r="ACG33" s="343"/>
      <c r="ACH33" s="343"/>
      <c r="ACI33" s="343"/>
      <c r="ACJ33" s="343"/>
      <c r="ACK33" s="343"/>
      <c r="ACL33" s="343"/>
      <c r="ACM33" s="343"/>
      <c r="ACN33" s="343"/>
      <c r="ACO33" s="343"/>
      <c r="ACP33" s="343"/>
      <c r="ACQ33" s="343"/>
      <c r="ACR33" s="343"/>
      <c r="ACS33" s="343"/>
      <c r="ACT33" s="343"/>
      <c r="ACU33" s="343"/>
      <c r="ACV33" s="343"/>
      <c r="ACW33" s="343"/>
      <c r="ACX33" s="343"/>
      <c r="ACY33" s="343"/>
      <c r="ACZ33" s="343"/>
      <c r="ADA33" s="343"/>
      <c r="ADB33" s="343"/>
      <c r="ADC33" s="343"/>
      <c r="ADD33" s="343"/>
      <c r="ADE33" s="343"/>
      <c r="ADF33" s="343"/>
      <c r="ADG33" s="343"/>
      <c r="ADH33" s="343"/>
      <c r="ADI33" s="343"/>
      <c r="ADJ33" s="343"/>
      <c r="ADK33" s="343"/>
      <c r="ADL33" s="343"/>
      <c r="ADM33" s="343"/>
      <c r="ADN33" s="343"/>
      <c r="ADO33" s="343"/>
      <c r="ADP33" s="343"/>
      <c r="ADQ33" s="343"/>
      <c r="ADR33" s="343"/>
      <c r="ADS33" s="343"/>
      <c r="ADT33" s="343"/>
      <c r="ADU33" s="343"/>
      <c r="ADV33" s="343"/>
      <c r="ADW33" s="343"/>
      <c r="ADX33" s="343"/>
      <c r="ADY33" s="343"/>
      <c r="ADZ33" s="343"/>
      <c r="AEA33" s="343"/>
      <c r="AEB33" s="343"/>
      <c r="AEC33" s="343"/>
      <c r="AED33" s="343"/>
      <c r="AEE33" s="343"/>
      <c r="AEF33" s="343"/>
      <c r="AEG33" s="343"/>
      <c r="AEH33" s="343"/>
      <c r="AEI33" s="343"/>
      <c r="AEJ33" s="343"/>
      <c r="AEK33" s="343"/>
      <c r="AEL33" s="343"/>
      <c r="AEM33" s="343"/>
      <c r="AEN33" s="343"/>
      <c r="AEO33" s="343"/>
      <c r="AEP33" s="343"/>
      <c r="AEQ33" s="343"/>
      <c r="AER33" s="343"/>
      <c r="AES33" s="343"/>
      <c r="AET33" s="343"/>
      <c r="AEU33" s="343"/>
      <c r="AEV33" s="343"/>
      <c r="AEW33" s="343"/>
      <c r="AEX33" s="343"/>
      <c r="AEY33" s="343"/>
      <c r="AEZ33" s="343"/>
      <c r="AFA33" s="343"/>
      <c r="AFB33" s="343"/>
      <c r="AFC33" s="343"/>
      <c r="AFD33" s="343"/>
      <c r="AFE33" s="343"/>
      <c r="AFF33" s="343"/>
      <c r="AFG33" s="343"/>
      <c r="AFH33" s="343"/>
      <c r="AFI33" s="343"/>
      <c r="AFJ33" s="343"/>
      <c r="AFK33" s="343"/>
      <c r="AFL33" s="343"/>
      <c r="AFM33" s="343"/>
      <c r="AFN33" s="343"/>
      <c r="AFO33" s="343"/>
      <c r="AFP33" s="343"/>
      <c r="AFQ33" s="343"/>
      <c r="AFR33" s="343"/>
      <c r="AFS33" s="343"/>
      <c r="AFT33" s="343"/>
      <c r="AFU33" s="343"/>
      <c r="AFV33" s="343"/>
      <c r="AFW33" s="343"/>
      <c r="AFX33" s="343"/>
      <c r="AFY33" s="343"/>
      <c r="AFZ33" s="343"/>
      <c r="AGA33" s="343"/>
      <c r="AGB33" s="343"/>
      <c r="AGC33" s="343"/>
      <c r="AGD33" s="343"/>
      <c r="AGE33" s="343"/>
      <c r="AGF33" s="343"/>
      <c r="AGG33" s="343"/>
      <c r="AGH33" s="343"/>
      <c r="AGI33" s="343"/>
      <c r="AGJ33" s="343"/>
      <c r="AGK33" s="343"/>
      <c r="AGL33" s="343"/>
      <c r="AGM33" s="343"/>
      <c r="AGN33" s="343"/>
      <c r="AGO33" s="343"/>
      <c r="AGP33" s="343"/>
      <c r="AGQ33" s="343"/>
      <c r="AGR33" s="343"/>
      <c r="AGS33" s="343"/>
      <c r="AGT33" s="343"/>
      <c r="AGU33" s="343"/>
      <c r="AGV33" s="343"/>
      <c r="AGW33" s="343"/>
      <c r="AGX33" s="343"/>
      <c r="AGY33" s="343"/>
      <c r="AGZ33" s="343"/>
      <c r="AHA33" s="343"/>
      <c r="AHB33" s="343"/>
      <c r="AHC33" s="343"/>
      <c r="AHD33" s="343"/>
      <c r="AHE33" s="343"/>
      <c r="AHF33" s="343"/>
      <c r="AHG33" s="343"/>
      <c r="AHH33" s="343"/>
      <c r="AHI33" s="343"/>
      <c r="AHJ33" s="343"/>
      <c r="AHK33" s="343"/>
      <c r="AHL33" s="343"/>
      <c r="AHM33" s="343"/>
      <c r="AHN33" s="343"/>
      <c r="AHO33" s="343"/>
      <c r="AHP33" s="343"/>
      <c r="AHQ33" s="343"/>
      <c r="AHR33" s="343"/>
      <c r="AHS33" s="343"/>
      <c r="AHT33" s="343"/>
      <c r="AHU33" s="343"/>
      <c r="AHV33" s="343"/>
      <c r="AHW33" s="343"/>
      <c r="AHX33" s="343"/>
      <c r="AHY33" s="343"/>
      <c r="AHZ33" s="343"/>
      <c r="AIA33" s="343"/>
      <c r="AIB33" s="343"/>
      <c r="AIC33" s="343"/>
      <c r="AID33" s="343"/>
      <c r="AIE33" s="343"/>
      <c r="AIF33" s="343"/>
      <c r="AIG33" s="343"/>
      <c r="AIH33" s="343"/>
      <c r="AII33" s="343"/>
      <c r="AIJ33" s="343"/>
      <c r="AIK33" s="343"/>
      <c r="AIL33" s="343"/>
      <c r="AIM33" s="343"/>
      <c r="AIN33" s="343"/>
      <c r="AIO33" s="343"/>
      <c r="AIP33" s="343"/>
      <c r="AIQ33" s="343"/>
      <c r="AIR33" s="343"/>
      <c r="AIS33" s="343"/>
      <c r="AIT33" s="343"/>
      <c r="AIU33" s="343"/>
      <c r="AIV33" s="343"/>
      <c r="AIW33" s="343"/>
      <c r="AIX33" s="343"/>
      <c r="AIY33" s="343"/>
      <c r="AIZ33" s="343"/>
      <c r="AJA33" s="343"/>
      <c r="AJB33" s="343"/>
      <c r="AJC33" s="343"/>
      <c r="AJD33" s="343"/>
      <c r="AJE33" s="343"/>
      <c r="AJF33" s="343"/>
      <c r="AJG33" s="343"/>
      <c r="AJH33" s="343"/>
      <c r="AJI33" s="343"/>
      <c r="AJJ33" s="343"/>
      <c r="AJK33" s="343"/>
      <c r="AJL33" s="343"/>
      <c r="AJM33" s="343"/>
      <c r="AJN33" s="343"/>
      <c r="AJO33" s="343"/>
      <c r="AJP33" s="343"/>
      <c r="AJQ33" s="343"/>
      <c r="AJR33" s="343"/>
      <c r="AJS33" s="343"/>
      <c r="AJT33" s="343"/>
      <c r="AJU33" s="343"/>
      <c r="AJV33" s="343"/>
      <c r="AJW33" s="343"/>
      <c r="AJX33" s="343"/>
      <c r="AJY33" s="343"/>
      <c r="AJZ33" s="343"/>
      <c r="AKA33" s="343"/>
      <c r="AKB33" s="343"/>
      <c r="AKC33" s="343"/>
      <c r="AKD33" s="343"/>
      <c r="AKE33" s="343"/>
      <c r="AKF33" s="343"/>
      <c r="AKG33" s="343"/>
      <c r="AKH33" s="343"/>
      <c r="AKI33" s="343"/>
      <c r="AKJ33" s="343"/>
      <c r="AKK33" s="343"/>
      <c r="AKL33" s="343"/>
      <c r="AKM33" s="343"/>
      <c r="AKN33" s="343"/>
      <c r="AKO33" s="343"/>
      <c r="AKP33" s="343"/>
      <c r="AKQ33" s="343"/>
      <c r="AKR33" s="343"/>
      <c r="AKS33" s="343"/>
      <c r="AKT33" s="343"/>
      <c r="AKU33" s="343"/>
      <c r="AKV33" s="343"/>
      <c r="AKW33" s="343"/>
      <c r="AKX33" s="343"/>
      <c r="AKY33" s="343"/>
      <c r="AKZ33" s="343"/>
      <c r="ALA33" s="343"/>
      <c r="ALB33" s="343"/>
      <c r="ALC33" s="343"/>
      <c r="ALD33" s="343"/>
      <c r="ALE33" s="343"/>
      <c r="ALF33" s="343"/>
      <c r="ALG33" s="343"/>
      <c r="ALH33" s="343"/>
      <c r="ALI33" s="343"/>
      <c r="ALJ33" s="343"/>
      <c r="ALK33" s="343"/>
      <c r="ALL33" s="343"/>
      <c r="ALM33" s="343"/>
      <c r="ALN33" s="343"/>
      <c r="ALO33" s="343"/>
      <c r="ALP33" s="343"/>
      <c r="ALQ33" s="343"/>
      <c r="ALR33" s="343"/>
      <c r="ALS33" s="343"/>
      <c r="ALT33" s="343"/>
      <c r="ALU33" s="343"/>
      <c r="ALV33" s="343"/>
      <c r="ALW33" s="343"/>
      <c r="ALX33" s="343"/>
      <c r="ALY33" s="343"/>
      <c r="ALZ33" s="343"/>
      <c r="AMA33" s="343"/>
      <c r="AMB33" s="343"/>
      <c r="AMC33" s="343"/>
      <c r="AMD33" s="343"/>
      <c r="AME33" s="343"/>
      <c r="AMF33" s="343"/>
      <c r="AMG33" s="343"/>
      <c r="AMH33" s="343"/>
      <c r="AMI33" s="343"/>
      <c r="AMJ33" s="343"/>
      <c r="AMK33" s="343"/>
    </row>
    <row r="34" spans="1:1025" s="346" customFormat="1" ht="15" customHeight="1">
      <c r="A34" s="1120" t="s">
        <v>11</v>
      </c>
      <c r="B34" s="1121" t="s">
        <v>31</v>
      </c>
      <c r="C34" s="1075" t="s">
        <v>33</v>
      </c>
      <c r="D34" s="1076"/>
      <c r="E34" s="1073">
        <f>G33+(SUM(G37:G49))</f>
        <v>1490.95</v>
      </c>
      <c r="F34" s="1074"/>
      <c r="G34" s="1123">
        <f>E34*E35</f>
        <v>447.28500000000003</v>
      </c>
      <c r="H34" s="347"/>
      <c r="I34" s="348"/>
      <c r="J34" s="348"/>
      <c r="K34" s="348"/>
      <c r="L34" s="348"/>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3"/>
      <c r="AL34" s="343"/>
      <c r="AM34" s="343"/>
      <c r="AN34" s="343"/>
      <c r="AO34" s="343"/>
      <c r="AP34" s="343"/>
      <c r="AQ34" s="343"/>
      <c r="AR34" s="343"/>
      <c r="AS34" s="343"/>
      <c r="AT34" s="343"/>
      <c r="AU34" s="343"/>
      <c r="AV34" s="343"/>
      <c r="AW34" s="343"/>
      <c r="AX34" s="343"/>
      <c r="AY34" s="343"/>
      <c r="AZ34" s="343"/>
      <c r="BA34" s="343"/>
      <c r="BB34" s="343"/>
      <c r="BC34" s="343"/>
      <c r="BD34" s="343"/>
      <c r="BE34" s="343"/>
      <c r="BF34" s="343"/>
      <c r="BG34" s="343"/>
      <c r="BH34" s="343"/>
      <c r="BI34" s="343"/>
      <c r="BJ34" s="343"/>
      <c r="BK34" s="343"/>
      <c r="BL34" s="343"/>
      <c r="BM34" s="343"/>
      <c r="BN34" s="343"/>
      <c r="BO34" s="343"/>
      <c r="BP34" s="343"/>
      <c r="BQ34" s="343"/>
      <c r="BR34" s="343"/>
      <c r="BS34" s="343"/>
      <c r="BT34" s="343"/>
      <c r="BU34" s="343"/>
      <c r="BV34" s="343"/>
      <c r="BW34" s="343"/>
      <c r="BX34" s="343"/>
      <c r="BY34" s="343"/>
      <c r="BZ34" s="343"/>
      <c r="CA34" s="343"/>
      <c r="CB34" s="343"/>
      <c r="CC34" s="343"/>
      <c r="CD34" s="343"/>
      <c r="CE34" s="343"/>
      <c r="CF34" s="343"/>
      <c r="CG34" s="343"/>
      <c r="CH34" s="343"/>
      <c r="CI34" s="343"/>
      <c r="CJ34" s="343"/>
      <c r="CK34" s="343"/>
      <c r="CL34" s="343"/>
      <c r="CM34" s="343"/>
      <c r="CN34" s="343"/>
      <c r="CO34" s="343"/>
      <c r="CP34" s="343"/>
      <c r="CQ34" s="343"/>
      <c r="CR34" s="343"/>
      <c r="CS34" s="343"/>
      <c r="CT34" s="343"/>
      <c r="CU34" s="343"/>
      <c r="CV34" s="343"/>
      <c r="CW34" s="343"/>
      <c r="CX34" s="343"/>
      <c r="CY34" s="343"/>
      <c r="CZ34" s="343"/>
      <c r="DA34" s="343"/>
      <c r="DB34" s="343"/>
      <c r="DC34" s="343"/>
      <c r="DD34" s="343"/>
      <c r="DE34" s="343"/>
      <c r="DF34" s="343"/>
      <c r="DG34" s="343"/>
      <c r="DH34" s="343"/>
      <c r="DI34" s="343"/>
      <c r="DJ34" s="343"/>
      <c r="DK34" s="343"/>
      <c r="DL34" s="343"/>
      <c r="DM34" s="343"/>
      <c r="DN34" s="343"/>
      <c r="DO34" s="343"/>
      <c r="DP34" s="343"/>
      <c r="DQ34" s="343"/>
      <c r="DR34" s="343"/>
      <c r="DS34" s="343"/>
      <c r="DT34" s="343"/>
      <c r="DU34" s="343"/>
      <c r="DV34" s="343"/>
      <c r="DW34" s="343"/>
      <c r="DX34" s="343"/>
      <c r="DY34" s="343"/>
      <c r="DZ34" s="343"/>
      <c r="EA34" s="343"/>
      <c r="EB34" s="343"/>
      <c r="EC34" s="343"/>
      <c r="ED34" s="343"/>
      <c r="EE34" s="343"/>
      <c r="EF34" s="343"/>
      <c r="EG34" s="343"/>
      <c r="EH34" s="343"/>
      <c r="EI34" s="343"/>
      <c r="EJ34" s="343"/>
      <c r="EK34" s="343"/>
      <c r="EL34" s="343"/>
      <c r="EM34" s="343"/>
      <c r="EN34" s="343"/>
      <c r="EO34" s="343"/>
      <c r="EP34" s="343"/>
      <c r="EQ34" s="343"/>
      <c r="ER34" s="343"/>
      <c r="ES34" s="343"/>
      <c r="ET34" s="343"/>
      <c r="EU34" s="343"/>
      <c r="EV34" s="343"/>
      <c r="EW34" s="343"/>
      <c r="EX34" s="343"/>
      <c r="EY34" s="343"/>
      <c r="EZ34" s="343"/>
      <c r="FA34" s="343"/>
      <c r="FB34" s="343"/>
      <c r="FC34" s="343"/>
      <c r="FD34" s="343"/>
      <c r="FE34" s="343"/>
      <c r="FF34" s="343"/>
      <c r="FG34" s="343"/>
      <c r="FH34" s="343"/>
      <c r="FI34" s="343"/>
      <c r="FJ34" s="343"/>
      <c r="FK34" s="343"/>
      <c r="FL34" s="343"/>
      <c r="FM34" s="343"/>
      <c r="FN34" s="343"/>
      <c r="FO34" s="343"/>
      <c r="FP34" s="343"/>
      <c r="FQ34" s="343"/>
      <c r="FR34" s="343"/>
      <c r="FS34" s="343"/>
      <c r="FT34" s="343"/>
      <c r="FU34" s="343"/>
      <c r="FV34" s="343"/>
      <c r="FW34" s="343"/>
      <c r="FX34" s="343"/>
      <c r="FY34" s="343"/>
      <c r="FZ34" s="343"/>
      <c r="GA34" s="343"/>
      <c r="GB34" s="343"/>
      <c r="GC34" s="343"/>
      <c r="GD34" s="343"/>
      <c r="GE34" s="343"/>
      <c r="GF34" s="343"/>
      <c r="GG34" s="343"/>
      <c r="GH34" s="343"/>
      <c r="GI34" s="343"/>
      <c r="GJ34" s="343"/>
      <c r="GK34" s="343"/>
      <c r="GL34" s="343"/>
      <c r="GM34" s="343"/>
      <c r="GN34" s="343"/>
      <c r="GO34" s="343"/>
      <c r="GP34" s="343"/>
      <c r="GQ34" s="343"/>
      <c r="GR34" s="343"/>
      <c r="GS34" s="343"/>
      <c r="GT34" s="343"/>
      <c r="GU34" s="343"/>
      <c r="GV34" s="343"/>
      <c r="GW34" s="343"/>
      <c r="GX34" s="343"/>
      <c r="GY34" s="343"/>
      <c r="GZ34" s="343"/>
      <c r="HA34" s="343"/>
      <c r="HB34" s="343"/>
      <c r="HC34" s="343"/>
      <c r="HD34" s="343"/>
      <c r="HE34" s="343"/>
      <c r="HF34" s="343"/>
      <c r="HG34" s="343"/>
      <c r="HH34" s="343"/>
      <c r="HI34" s="343"/>
      <c r="HJ34" s="343"/>
      <c r="HK34" s="343"/>
      <c r="HL34" s="343"/>
      <c r="HM34" s="343"/>
      <c r="HN34" s="343"/>
      <c r="HO34" s="343"/>
      <c r="HP34" s="343"/>
      <c r="HQ34" s="343"/>
      <c r="HR34" s="343"/>
      <c r="HS34" s="343"/>
      <c r="HT34" s="343"/>
      <c r="HU34" s="343"/>
      <c r="HV34" s="343"/>
      <c r="HW34" s="343"/>
      <c r="HX34" s="343"/>
      <c r="HY34" s="343"/>
      <c r="HZ34" s="343"/>
      <c r="IA34" s="343"/>
      <c r="IB34" s="343"/>
      <c r="IC34" s="343"/>
      <c r="ID34" s="343"/>
      <c r="IE34" s="343"/>
      <c r="IF34" s="343"/>
      <c r="IG34" s="343"/>
      <c r="IH34" s="343"/>
      <c r="II34" s="343"/>
      <c r="IJ34" s="343"/>
      <c r="IK34" s="343"/>
      <c r="IL34" s="343"/>
      <c r="IM34" s="343"/>
      <c r="IN34" s="343"/>
      <c r="IO34" s="343"/>
      <c r="IP34" s="343"/>
      <c r="IQ34" s="343"/>
      <c r="IR34" s="343"/>
      <c r="IS34" s="343"/>
      <c r="IT34" s="343"/>
      <c r="IU34" s="343"/>
      <c r="IV34" s="343"/>
      <c r="IW34" s="343"/>
      <c r="IX34" s="343"/>
      <c r="IY34" s="343"/>
      <c r="IZ34" s="343"/>
      <c r="JA34" s="343"/>
      <c r="JB34" s="343"/>
      <c r="JC34" s="343"/>
      <c r="JD34" s="343"/>
      <c r="JE34" s="343"/>
      <c r="JF34" s="343"/>
      <c r="JG34" s="343"/>
      <c r="JH34" s="343"/>
      <c r="JI34" s="343"/>
      <c r="JJ34" s="343"/>
      <c r="JK34" s="343"/>
      <c r="JL34" s="343"/>
      <c r="JM34" s="343"/>
      <c r="JN34" s="343"/>
      <c r="JO34" s="343"/>
      <c r="JP34" s="343"/>
      <c r="JQ34" s="343"/>
      <c r="JR34" s="343"/>
      <c r="JS34" s="343"/>
      <c r="JT34" s="343"/>
      <c r="JU34" s="343"/>
      <c r="JV34" s="343"/>
      <c r="JW34" s="343"/>
      <c r="JX34" s="343"/>
      <c r="JY34" s="343"/>
      <c r="JZ34" s="343"/>
      <c r="KA34" s="343"/>
      <c r="KB34" s="343"/>
      <c r="KC34" s="343"/>
      <c r="KD34" s="343"/>
      <c r="KE34" s="343"/>
      <c r="KF34" s="343"/>
      <c r="KG34" s="343"/>
      <c r="KH34" s="343"/>
      <c r="KI34" s="343"/>
      <c r="KJ34" s="343"/>
      <c r="KK34" s="343"/>
      <c r="KL34" s="343"/>
      <c r="KM34" s="343"/>
      <c r="KN34" s="343"/>
      <c r="KO34" s="343"/>
      <c r="KP34" s="343"/>
      <c r="KQ34" s="343"/>
      <c r="KR34" s="343"/>
      <c r="KS34" s="343"/>
      <c r="KT34" s="343"/>
      <c r="KU34" s="343"/>
      <c r="KV34" s="343"/>
      <c r="KW34" s="343"/>
      <c r="KX34" s="343"/>
      <c r="KY34" s="343"/>
      <c r="KZ34" s="343"/>
      <c r="LA34" s="343"/>
      <c r="LB34" s="343"/>
      <c r="LC34" s="343"/>
      <c r="LD34" s="343"/>
      <c r="LE34" s="343"/>
      <c r="LF34" s="343"/>
      <c r="LG34" s="343"/>
      <c r="LH34" s="343"/>
      <c r="LI34" s="343"/>
      <c r="LJ34" s="343"/>
      <c r="LK34" s="343"/>
      <c r="LL34" s="343"/>
      <c r="LM34" s="343"/>
      <c r="LN34" s="343"/>
      <c r="LO34" s="343"/>
      <c r="LP34" s="343"/>
      <c r="LQ34" s="343"/>
      <c r="LR34" s="343"/>
      <c r="LS34" s="343"/>
      <c r="LT34" s="343"/>
      <c r="LU34" s="343"/>
      <c r="LV34" s="343"/>
      <c r="LW34" s="343"/>
      <c r="LX34" s="343"/>
      <c r="LY34" s="343"/>
      <c r="LZ34" s="343"/>
      <c r="MA34" s="343"/>
      <c r="MB34" s="343"/>
      <c r="MC34" s="343"/>
      <c r="MD34" s="343"/>
      <c r="ME34" s="343"/>
      <c r="MF34" s="343"/>
      <c r="MG34" s="343"/>
      <c r="MH34" s="343"/>
      <c r="MI34" s="343"/>
      <c r="MJ34" s="343"/>
      <c r="MK34" s="343"/>
      <c r="ML34" s="343"/>
      <c r="MM34" s="343"/>
      <c r="MN34" s="343"/>
      <c r="MO34" s="343"/>
      <c r="MP34" s="343"/>
      <c r="MQ34" s="343"/>
      <c r="MR34" s="343"/>
      <c r="MS34" s="343"/>
      <c r="MT34" s="343"/>
      <c r="MU34" s="343"/>
      <c r="MV34" s="343"/>
      <c r="MW34" s="343"/>
      <c r="MX34" s="343"/>
      <c r="MY34" s="343"/>
      <c r="MZ34" s="343"/>
      <c r="NA34" s="343"/>
      <c r="NB34" s="343"/>
      <c r="NC34" s="343"/>
      <c r="ND34" s="343"/>
      <c r="NE34" s="343"/>
      <c r="NF34" s="343"/>
      <c r="NG34" s="343"/>
      <c r="NH34" s="343"/>
      <c r="NI34" s="343"/>
      <c r="NJ34" s="343"/>
      <c r="NK34" s="343"/>
      <c r="NL34" s="343"/>
      <c r="NM34" s="343"/>
      <c r="NN34" s="343"/>
      <c r="NO34" s="343"/>
      <c r="NP34" s="343"/>
      <c r="NQ34" s="343"/>
      <c r="NR34" s="343"/>
      <c r="NS34" s="343"/>
      <c r="NT34" s="343"/>
      <c r="NU34" s="343"/>
      <c r="NV34" s="343"/>
      <c r="NW34" s="343"/>
      <c r="NX34" s="343"/>
      <c r="NY34" s="343"/>
      <c r="NZ34" s="343"/>
      <c r="OA34" s="343"/>
      <c r="OB34" s="343"/>
      <c r="OC34" s="343"/>
      <c r="OD34" s="343"/>
      <c r="OE34" s="343"/>
      <c r="OF34" s="343"/>
      <c r="OG34" s="343"/>
      <c r="OH34" s="343"/>
      <c r="OI34" s="343"/>
      <c r="OJ34" s="343"/>
      <c r="OK34" s="343"/>
      <c r="OL34" s="343"/>
      <c r="OM34" s="343"/>
      <c r="ON34" s="343"/>
      <c r="OO34" s="343"/>
      <c r="OP34" s="343"/>
      <c r="OQ34" s="343"/>
      <c r="OR34" s="343"/>
      <c r="OS34" s="343"/>
      <c r="OT34" s="343"/>
      <c r="OU34" s="343"/>
      <c r="OV34" s="343"/>
      <c r="OW34" s="343"/>
      <c r="OX34" s="343"/>
      <c r="OY34" s="343"/>
      <c r="OZ34" s="343"/>
      <c r="PA34" s="343"/>
      <c r="PB34" s="343"/>
      <c r="PC34" s="343"/>
      <c r="PD34" s="343"/>
      <c r="PE34" s="343"/>
      <c r="PF34" s="343"/>
      <c r="PG34" s="343"/>
      <c r="PH34" s="343"/>
      <c r="PI34" s="343"/>
      <c r="PJ34" s="343"/>
      <c r="PK34" s="343"/>
      <c r="PL34" s="343"/>
      <c r="PM34" s="343"/>
      <c r="PN34" s="343"/>
      <c r="PO34" s="343"/>
      <c r="PP34" s="343"/>
      <c r="PQ34" s="343"/>
      <c r="PR34" s="343"/>
      <c r="PS34" s="343"/>
      <c r="PT34" s="343"/>
      <c r="PU34" s="343"/>
      <c r="PV34" s="343"/>
      <c r="PW34" s="343"/>
      <c r="PX34" s="343"/>
      <c r="PY34" s="343"/>
      <c r="PZ34" s="343"/>
      <c r="QA34" s="343"/>
      <c r="QB34" s="343"/>
      <c r="QC34" s="343"/>
      <c r="QD34" s="343"/>
      <c r="QE34" s="343"/>
      <c r="QF34" s="343"/>
      <c r="QG34" s="343"/>
      <c r="QH34" s="343"/>
      <c r="QI34" s="343"/>
      <c r="QJ34" s="343"/>
      <c r="QK34" s="343"/>
      <c r="QL34" s="343"/>
      <c r="QM34" s="343"/>
      <c r="QN34" s="343"/>
      <c r="QO34" s="343"/>
      <c r="QP34" s="343"/>
      <c r="QQ34" s="343"/>
      <c r="QR34" s="343"/>
      <c r="QS34" s="343"/>
      <c r="QT34" s="343"/>
      <c r="QU34" s="343"/>
      <c r="QV34" s="343"/>
      <c r="QW34" s="343"/>
      <c r="QX34" s="343"/>
      <c r="QY34" s="343"/>
      <c r="QZ34" s="343"/>
      <c r="RA34" s="343"/>
      <c r="RB34" s="343"/>
      <c r="RC34" s="343"/>
      <c r="RD34" s="343"/>
      <c r="RE34" s="343"/>
      <c r="RF34" s="343"/>
      <c r="RG34" s="343"/>
      <c r="RH34" s="343"/>
      <c r="RI34" s="343"/>
      <c r="RJ34" s="343"/>
      <c r="RK34" s="343"/>
      <c r="RL34" s="343"/>
      <c r="RM34" s="343"/>
      <c r="RN34" s="343"/>
      <c r="RO34" s="343"/>
      <c r="RP34" s="343"/>
      <c r="RQ34" s="343"/>
      <c r="RR34" s="343"/>
      <c r="RS34" s="343"/>
      <c r="RT34" s="343"/>
      <c r="RU34" s="343"/>
      <c r="RV34" s="343"/>
      <c r="RW34" s="343"/>
      <c r="RX34" s="343"/>
      <c r="RY34" s="343"/>
      <c r="RZ34" s="343"/>
      <c r="SA34" s="343"/>
      <c r="SB34" s="343"/>
      <c r="SC34" s="343"/>
      <c r="SD34" s="343"/>
      <c r="SE34" s="343"/>
      <c r="SF34" s="343"/>
      <c r="SG34" s="343"/>
      <c r="SH34" s="343"/>
      <c r="SI34" s="343"/>
      <c r="SJ34" s="343"/>
      <c r="SK34" s="343"/>
      <c r="SL34" s="343"/>
      <c r="SM34" s="343"/>
      <c r="SN34" s="343"/>
      <c r="SO34" s="343"/>
      <c r="SP34" s="343"/>
      <c r="SQ34" s="343"/>
      <c r="SR34" s="343"/>
      <c r="SS34" s="343"/>
      <c r="ST34" s="343"/>
      <c r="SU34" s="343"/>
      <c r="SV34" s="343"/>
      <c r="SW34" s="343"/>
      <c r="SX34" s="343"/>
      <c r="SY34" s="343"/>
      <c r="SZ34" s="343"/>
      <c r="TA34" s="343"/>
      <c r="TB34" s="343"/>
      <c r="TC34" s="343"/>
      <c r="TD34" s="343"/>
      <c r="TE34" s="343"/>
      <c r="TF34" s="343"/>
      <c r="TG34" s="343"/>
      <c r="TH34" s="343"/>
      <c r="TI34" s="343"/>
      <c r="TJ34" s="343"/>
      <c r="TK34" s="343"/>
      <c r="TL34" s="343"/>
      <c r="TM34" s="343"/>
      <c r="TN34" s="343"/>
      <c r="TO34" s="343"/>
      <c r="TP34" s="343"/>
      <c r="TQ34" s="343"/>
      <c r="TR34" s="343"/>
      <c r="TS34" s="343"/>
      <c r="TT34" s="343"/>
      <c r="TU34" s="343"/>
      <c r="TV34" s="343"/>
      <c r="TW34" s="343"/>
      <c r="TX34" s="343"/>
      <c r="TY34" s="343"/>
      <c r="TZ34" s="343"/>
      <c r="UA34" s="343"/>
      <c r="UB34" s="343"/>
      <c r="UC34" s="343"/>
      <c r="UD34" s="343"/>
      <c r="UE34" s="343"/>
      <c r="UF34" s="343"/>
      <c r="UG34" s="343"/>
      <c r="UH34" s="343"/>
      <c r="UI34" s="343"/>
      <c r="UJ34" s="343"/>
      <c r="UK34" s="343"/>
      <c r="UL34" s="343"/>
      <c r="UM34" s="343"/>
      <c r="UN34" s="343"/>
      <c r="UO34" s="343"/>
      <c r="UP34" s="343"/>
      <c r="UQ34" s="343"/>
      <c r="UR34" s="343"/>
      <c r="US34" s="343"/>
      <c r="UT34" s="343"/>
      <c r="UU34" s="343"/>
      <c r="UV34" s="343"/>
      <c r="UW34" s="343"/>
      <c r="UX34" s="343"/>
      <c r="UY34" s="343"/>
      <c r="UZ34" s="343"/>
      <c r="VA34" s="343"/>
      <c r="VB34" s="343"/>
      <c r="VC34" s="343"/>
      <c r="VD34" s="343"/>
      <c r="VE34" s="343"/>
      <c r="VF34" s="343"/>
      <c r="VG34" s="343"/>
      <c r="VH34" s="343"/>
      <c r="VI34" s="343"/>
      <c r="VJ34" s="343"/>
      <c r="VK34" s="343"/>
      <c r="VL34" s="343"/>
      <c r="VM34" s="343"/>
      <c r="VN34" s="343"/>
      <c r="VO34" s="343"/>
      <c r="VP34" s="343"/>
      <c r="VQ34" s="343"/>
      <c r="VR34" s="343"/>
      <c r="VS34" s="343"/>
      <c r="VT34" s="343"/>
      <c r="VU34" s="343"/>
      <c r="VV34" s="343"/>
      <c r="VW34" s="343"/>
      <c r="VX34" s="343"/>
      <c r="VY34" s="343"/>
      <c r="VZ34" s="343"/>
      <c r="WA34" s="343"/>
      <c r="WB34" s="343"/>
      <c r="WC34" s="343"/>
      <c r="WD34" s="343"/>
      <c r="WE34" s="343"/>
      <c r="WF34" s="343"/>
      <c r="WG34" s="343"/>
      <c r="WH34" s="343"/>
      <c r="WI34" s="343"/>
      <c r="WJ34" s="343"/>
      <c r="WK34" s="343"/>
      <c r="WL34" s="343"/>
      <c r="WM34" s="343"/>
      <c r="WN34" s="343"/>
      <c r="WO34" s="343"/>
      <c r="WP34" s="343"/>
      <c r="WQ34" s="343"/>
      <c r="WR34" s="343"/>
      <c r="WS34" s="343"/>
      <c r="WT34" s="343"/>
      <c r="WU34" s="343"/>
      <c r="WV34" s="343"/>
      <c r="WW34" s="343"/>
      <c r="WX34" s="343"/>
      <c r="WY34" s="343"/>
      <c r="WZ34" s="343"/>
      <c r="XA34" s="343"/>
      <c r="XB34" s="343"/>
      <c r="XC34" s="343"/>
      <c r="XD34" s="343"/>
      <c r="XE34" s="343"/>
      <c r="XF34" s="343"/>
      <c r="XG34" s="343"/>
      <c r="XH34" s="343"/>
      <c r="XI34" s="343"/>
      <c r="XJ34" s="343"/>
      <c r="XK34" s="343"/>
      <c r="XL34" s="343"/>
      <c r="XM34" s="343"/>
      <c r="XN34" s="343"/>
      <c r="XO34" s="343"/>
      <c r="XP34" s="343"/>
      <c r="XQ34" s="343"/>
      <c r="XR34" s="343"/>
      <c r="XS34" s="343"/>
      <c r="XT34" s="343"/>
      <c r="XU34" s="343"/>
      <c r="XV34" s="343"/>
      <c r="XW34" s="343"/>
      <c r="XX34" s="343"/>
      <c r="XY34" s="343"/>
      <c r="XZ34" s="343"/>
      <c r="YA34" s="343"/>
      <c r="YB34" s="343"/>
      <c r="YC34" s="343"/>
      <c r="YD34" s="343"/>
      <c r="YE34" s="343"/>
      <c r="YF34" s="343"/>
      <c r="YG34" s="343"/>
      <c r="YH34" s="343"/>
      <c r="YI34" s="343"/>
      <c r="YJ34" s="343"/>
      <c r="YK34" s="343"/>
      <c r="YL34" s="343"/>
      <c r="YM34" s="343"/>
      <c r="YN34" s="343"/>
      <c r="YO34" s="343"/>
      <c r="YP34" s="343"/>
      <c r="YQ34" s="343"/>
      <c r="YR34" s="343"/>
      <c r="YS34" s="343"/>
      <c r="YT34" s="343"/>
      <c r="YU34" s="343"/>
      <c r="YV34" s="343"/>
      <c r="YW34" s="343"/>
      <c r="YX34" s="343"/>
      <c r="YY34" s="343"/>
      <c r="YZ34" s="343"/>
      <c r="ZA34" s="343"/>
      <c r="ZB34" s="343"/>
      <c r="ZC34" s="343"/>
      <c r="ZD34" s="343"/>
      <c r="ZE34" s="343"/>
      <c r="ZF34" s="343"/>
      <c r="ZG34" s="343"/>
      <c r="ZH34" s="343"/>
      <c r="ZI34" s="343"/>
      <c r="ZJ34" s="343"/>
      <c r="ZK34" s="343"/>
      <c r="ZL34" s="343"/>
      <c r="ZM34" s="343"/>
      <c r="ZN34" s="343"/>
      <c r="ZO34" s="343"/>
      <c r="ZP34" s="343"/>
      <c r="ZQ34" s="343"/>
      <c r="ZR34" s="343"/>
      <c r="ZS34" s="343"/>
      <c r="ZT34" s="343"/>
      <c r="ZU34" s="343"/>
      <c r="ZV34" s="343"/>
      <c r="ZW34" s="343"/>
      <c r="ZX34" s="343"/>
      <c r="ZY34" s="343"/>
      <c r="ZZ34" s="343"/>
      <c r="AAA34" s="343"/>
      <c r="AAB34" s="343"/>
      <c r="AAC34" s="343"/>
      <c r="AAD34" s="343"/>
      <c r="AAE34" s="343"/>
      <c r="AAF34" s="343"/>
      <c r="AAG34" s="343"/>
      <c r="AAH34" s="343"/>
      <c r="AAI34" s="343"/>
      <c r="AAJ34" s="343"/>
      <c r="AAK34" s="343"/>
      <c r="AAL34" s="343"/>
      <c r="AAM34" s="343"/>
      <c r="AAN34" s="343"/>
      <c r="AAO34" s="343"/>
      <c r="AAP34" s="343"/>
      <c r="AAQ34" s="343"/>
      <c r="AAR34" s="343"/>
      <c r="AAS34" s="343"/>
      <c r="AAT34" s="343"/>
      <c r="AAU34" s="343"/>
      <c r="AAV34" s="343"/>
      <c r="AAW34" s="343"/>
      <c r="AAX34" s="343"/>
      <c r="AAY34" s="343"/>
      <c r="AAZ34" s="343"/>
      <c r="ABA34" s="343"/>
      <c r="ABB34" s="343"/>
      <c r="ABC34" s="343"/>
      <c r="ABD34" s="343"/>
      <c r="ABE34" s="343"/>
      <c r="ABF34" s="343"/>
      <c r="ABG34" s="343"/>
      <c r="ABH34" s="343"/>
      <c r="ABI34" s="343"/>
      <c r="ABJ34" s="343"/>
      <c r="ABK34" s="343"/>
      <c r="ABL34" s="343"/>
      <c r="ABM34" s="343"/>
      <c r="ABN34" s="343"/>
      <c r="ABO34" s="343"/>
      <c r="ABP34" s="343"/>
      <c r="ABQ34" s="343"/>
      <c r="ABR34" s="343"/>
      <c r="ABS34" s="343"/>
      <c r="ABT34" s="343"/>
      <c r="ABU34" s="343"/>
      <c r="ABV34" s="343"/>
      <c r="ABW34" s="343"/>
      <c r="ABX34" s="343"/>
      <c r="ABY34" s="343"/>
      <c r="ABZ34" s="343"/>
      <c r="ACA34" s="343"/>
      <c r="ACB34" s="343"/>
      <c r="ACC34" s="343"/>
      <c r="ACD34" s="343"/>
      <c r="ACE34" s="343"/>
      <c r="ACF34" s="343"/>
      <c r="ACG34" s="343"/>
      <c r="ACH34" s="343"/>
      <c r="ACI34" s="343"/>
      <c r="ACJ34" s="343"/>
      <c r="ACK34" s="343"/>
      <c r="ACL34" s="343"/>
      <c r="ACM34" s="343"/>
      <c r="ACN34" s="343"/>
      <c r="ACO34" s="343"/>
      <c r="ACP34" s="343"/>
      <c r="ACQ34" s="343"/>
      <c r="ACR34" s="343"/>
      <c r="ACS34" s="343"/>
      <c r="ACT34" s="343"/>
      <c r="ACU34" s="343"/>
      <c r="ACV34" s="343"/>
      <c r="ACW34" s="343"/>
      <c r="ACX34" s="343"/>
      <c r="ACY34" s="343"/>
      <c r="ACZ34" s="343"/>
      <c r="ADA34" s="343"/>
      <c r="ADB34" s="343"/>
      <c r="ADC34" s="343"/>
      <c r="ADD34" s="343"/>
      <c r="ADE34" s="343"/>
      <c r="ADF34" s="343"/>
      <c r="ADG34" s="343"/>
      <c r="ADH34" s="343"/>
      <c r="ADI34" s="343"/>
      <c r="ADJ34" s="343"/>
      <c r="ADK34" s="343"/>
      <c r="ADL34" s="343"/>
      <c r="ADM34" s="343"/>
      <c r="ADN34" s="343"/>
      <c r="ADO34" s="343"/>
      <c r="ADP34" s="343"/>
      <c r="ADQ34" s="343"/>
      <c r="ADR34" s="343"/>
      <c r="ADS34" s="343"/>
      <c r="ADT34" s="343"/>
      <c r="ADU34" s="343"/>
      <c r="ADV34" s="343"/>
      <c r="ADW34" s="343"/>
      <c r="ADX34" s="343"/>
      <c r="ADY34" s="343"/>
      <c r="ADZ34" s="343"/>
      <c r="AEA34" s="343"/>
      <c r="AEB34" s="343"/>
      <c r="AEC34" s="343"/>
      <c r="AED34" s="343"/>
      <c r="AEE34" s="343"/>
      <c r="AEF34" s="343"/>
      <c r="AEG34" s="343"/>
      <c r="AEH34" s="343"/>
      <c r="AEI34" s="343"/>
      <c r="AEJ34" s="343"/>
      <c r="AEK34" s="343"/>
      <c r="AEL34" s="343"/>
      <c r="AEM34" s="343"/>
      <c r="AEN34" s="343"/>
      <c r="AEO34" s="343"/>
      <c r="AEP34" s="343"/>
      <c r="AEQ34" s="343"/>
      <c r="AER34" s="343"/>
      <c r="AES34" s="343"/>
      <c r="AET34" s="343"/>
      <c r="AEU34" s="343"/>
      <c r="AEV34" s="343"/>
      <c r="AEW34" s="343"/>
      <c r="AEX34" s="343"/>
      <c r="AEY34" s="343"/>
      <c r="AEZ34" s="343"/>
      <c r="AFA34" s="343"/>
      <c r="AFB34" s="343"/>
      <c r="AFC34" s="343"/>
      <c r="AFD34" s="343"/>
      <c r="AFE34" s="343"/>
      <c r="AFF34" s="343"/>
      <c r="AFG34" s="343"/>
      <c r="AFH34" s="343"/>
      <c r="AFI34" s="343"/>
      <c r="AFJ34" s="343"/>
      <c r="AFK34" s="343"/>
      <c r="AFL34" s="343"/>
      <c r="AFM34" s="343"/>
      <c r="AFN34" s="343"/>
      <c r="AFO34" s="343"/>
      <c r="AFP34" s="343"/>
      <c r="AFQ34" s="343"/>
      <c r="AFR34" s="343"/>
      <c r="AFS34" s="343"/>
      <c r="AFT34" s="343"/>
      <c r="AFU34" s="343"/>
      <c r="AFV34" s="343"/>
      <c r="AFW34" s="343"/>
      <c r="AFX34" s="343"/>
      <c r="AFY34" s="343"/>
      <c r="AFZ34" s="343"/>
      <c r="AGA34" s="343"/>
      <c r="AGB34" s="343"/>
      <c r="AGC34" s="343"/>
      <c r="AGD34" s="343"/>
      <c r="AGE34" s="343"/>
      <c r="AGF34" s="343"/>
      <c r="AGG34" s="343"/>
      <c r="AGH34" s="343"/>
      <c r="AGI34" s="343"/>
      <c r="AGJ34" s="343"/>
      <c r="AGK34" s="343"/>
      <c r="AGL34" s="343"/>
      <c r="AGM34" s="343"/>
      <c r="AGN34" s="343"/>
      <c r="AGO34" s="343"/>
      <c r="AGP34" s="343"/>
      <c r="AGQ34" s="343"/>
      <c r="AGR34" s="343"/>
      <c r="AGS34" s="343"/>
      <c r="AGT34" s="343"/>
      <c r="AGU34" s="343"/>
      <c r="AGV34" s="343"/>
      <c r="AGW34" s="343"/>
      <c r="AGX34" s="343"/>
      <c r="AGY34" s="343"/>
      <c r="AGZ34" s="343"/>
      <c r="AHA34" s="343"/>
      <c r="AHB34" s="343"/>
      <c r="AHC34" s="343"/>
      <c r="AHD34" s="343"/>
      <c r="AHE34" s="343"/>
      <c r="AHF34" s="343"/>
      <c r="AHG34" s="343"/>
      <c r="AHH34" s="343"/>
      <c r="AHI34" s="343"/>
      <c r="AHJ34" s="343"/>
      <c r="AHK34" s="343"/>
      <c r="AHL34" s="343"/>
      <c r="AHM34" s="343"/>
      <c r="AHN34" s="343"/>
      <c r="AHO34" s="343"/>
      <c r="AHP34" s="343"/>
      <c r="AHQ34" s="343"/>
      <c r="AHR34" s="343"/>
      <c r="AHS34" s="343"/>
      <c r="AHT34" s="343"/>
      <c r="AHU34" s="343"/>
      <c r="AHV34" s="343"/>
      <c r="AHW34" s="343"/>
      <c r="AHX34" s="343"/>
      <c r="AHY34" s="343"/>
      <c r="AHZ34" s="343"/>
      <c r="AIA34" s="343"/>
      <c r="AIB34" s="343"/>
      <c r="AIC34" s="343"/>
      <c r="AID34" s="343"/>
      <c r="AIE34" s="343"/>
      <c r="AIF34" s="343"/>
      <c r="AIG34" s="343"/>
      <c r="AIH34" s="343"/>
      <c r="AII34" s="343"/>
      <c r="AIJ34" s="343"/>
      <c r="AIK34" s="343"/>
      <c r="AIL34" s="343"/>
      <c r="AIM34" s="343"/>
      <c r="AIN34" s="343"/>
      <c r="AIO34" s="343"/>
      <c r="AIP34" s="343"/>
      <c r="AIQ34" s="343"/>
      <c r="AIR34" s="343"/>
      <c r="AIS34" s="343"/>
      <c r="AIT34" s="343"/>
      <c r="AIU34" s="343"/>
      <c r="AIV34" s="343"/>
      <c r="AIW34" s="343"/>
      <c r="AIX34" s="343"/>
      <c r="AIY34" s="343"/>
      <c r="AIZ34" s="343"/>
      <c r="AJA34" s="343"/>
      <c r="AJB34" s="343"/>
      <c r="AJC34" s="343"/>
      <c r="AJD34" s="343"/>
      <c r="AJE34" s="343"/>
      <c r="AJF34" s="343"/>
      <c r="AJG34" s="343"/>
      <c r="AJH34" s="343"/>
      <c r="AJI34" s="343"/>
      <c r="AJJ34" s="343"/>
      <c r="AJK34" s="343"/>
      <c r="AJL34" s="343"/>
      <c r="AJM34" s="343"/>
      <c r="AJN34" s="343"/>
      <c r="AJO34" s="343"/>
      <c r="AJP34" s="343"/>
      <c r="AJQ34" s="343"/>
      <c r="AJR34" s="343"/>
      <c r="AJS34" s="343"/>
      <c r="AJT34" s="343"/>
      <c r="AJU34" s="343"/>
      <c r="AJV34" s="343"/>
      <c r="AJW34" s="343"/>
      <c r="AJX34" s="343"/>
      <c r="AJY34" s="343"/>
      <c r="AJZ34" s="343"/>
      <c r="AKA34" s="343"/>
      <c r="AKB34" s="343"/>
      <c r="AKC34" s="343"/>
      <c r="AKD34" s="343"/>
      <c r="AKE34" s="343"/>
      <c r="AKF34" s="343"/>
      <c r="AKG34" s="343"/>
      <c r="AKH34" s="343"/>
      <c r="AKI34" s="343"/>
      <c r="AKJ34" s="343"/>
      <c r="AKK34" s="343"/>
      <c r="AKL34" s="343"/>
      <c r="AKM34" s="343"/>
      <c r="AKN34" s="343"/>
      <c r="AKO34" s="343"/>
      <c r="AKP34" s="343"/>
      <c r="AKQ34" s="343"/>
      <c r="AKR34" s="343"/>
      <c r="AKS34" s="343"/>
      <c r="AKT34" s="343"/>
      <c r="AKU34" s="343"/>
      <c r="AKV34" s="343"/>
      <c r="AKW34" s="343"/>
      <c r="AKX34" s="343"/>
      <c r="AKY34" s="343"/>
      <c r="AKZ34" s="343"/>
      <c r="ALA34" s="343"/>
      <c r="ALB34" s="343"/>
      <c r="ALC34" s="343"/>
      <c r="ALD34" s="343"/>
      <c r="ALE34" s="343"/>
      <c r="ALF34" s="343"/>
      <c r="ALG34" s="343"/>
      <c r="ALH34" s="343"/>
      <c r="ALI34" s="343"/>
      <c r="ALJ34" s="343"/>
      <c r="ALK34" s="343"/>
      <c r="ALL34" s="343"/>
      <c r="ALM34" s="343"/>
      <c r="ALN34" s="343"/>
      <c r="ALO34" s="343"/>
      <c r="ALP34" s="343"/>
      <c r="ALQ34" s="343"/>
      <c r="ALR34" s="343"/>
      <c r="ALS34" s="343"/>
      <c r="ALT34" s="343"/>
      <c r="ALU34" s="343"/>
      <c r="ALV34" s="343"/>
      <c r="ALW34" s="343"/>
      <c r="ALX34" s="343"/>
      <c r="ALY34" s="343"/>
      <c r="ALZ34" s="343"/>
      <c r="AMA34" s="343"/>
      <c r="AMB34" s="343"/>
      <c r="AMC34" s="343"/>
      <c r="AMD34" s="343"/>
      <c r="AME34" s="343"/>
      <c r="AMF34" s="343"/>
      <c r="AMG34" s="343"/>
      <c r="AMH34" s="343"/>
      <c r="AMI34" s="343"/>
      <c r="AMJ34" s="343"/>
      <c r="AMK34" s="343"/>
    </row>
    <row r="35" spans="1:1025" s="346" customFormat="1" ht="15" customHeight="1">
      <c r="A35" s="1120"/>
      <c r="B35" s="1122"/>
      <c r="C35" s="1124" t="s">
        <v>34</v>
      </c>
      <c r="D35" s="1125"/>
      <c r="E35" s="1071">
        <v>0.3</v>
      </c>
      <c r="F35" s="1072"/>
      <c r="G35" s="1123"/>
      <c r="H35" s="348"/>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3"/>
      <c r="AL35" s="343"/>
      <c r="AM35" s="343"/>
      <c r="AN35" s="343"/>
      <c r="AO35" s="343"/>
      <c r="AP35" s="343"/>
      <c r="AQ35" s="343"/>
      <c r="AR35" s="343"/>
      <c r="AS35" s="343"/>
      <c r="AT35" s="343"/>
      <c r="AU35" s="343"/>
      <c r="AV35" s="343"/>
      <c r="AW35" s="343"/>
      <c r="AX35" s="343"/>
      <c r="AY35" s="343"/>
      <c r="AZ35" s="343"/>
      <c r="BA35" s="343"/>
      <c r="BB35" s="343"/>
      <c r="BC35" s="343"/>
      <c r="BD35" s="343"/>
      <c r="BE35" s="343"/>
      <c r="BF35" s="343"/>
      <c r="BG35" s="343"/>
      <c r="BH35" s="343"/>
      <c r="BI35" s="343"/>
      <c r="BJ35" s="343"/>
      <c r="BK35" s="343"/>
      <c r="BL35" s="343"/>
      <c r="BM35" s="343"/>
      <c r="BN35" s="343"/>
      <c r="BO35" s="343"/>
      <c r="BP35" s="343"/>
      <c r="BQ35" s="343"/>
      <c r="BR35" s="343"/>
      <c r="BS35" s="343"/>
      <c r="BT35" s="343"/>
      <c r="BU35" s="343"/>
      <c r="BV35" s="343"/>
      <c r="BW35" s="343"/>
      <c r="BX35" s="343"/>
      <c r="BY35" s="343"/>
      <c r="BZ35" s="343"/>
      <c r="CA35" s="343"/>
      <c r="CB35" s="343"/>
      <c r="CC35" s="343"/>
      <c r="CD35" s="343"/>
      <c r="CE35" s="343"/>
      <c r="CF35" s="343"/>
      <c r="CG35" s="343"/>
      <c r="CH35" s="343"/>
      <c r="CI35" s="343"/>
      <c r="CJ35" s="343"/>
      <c r="CK35" s="343"/>
      <c r="CL35" s="343"/>
      <c r="CM35" s="343"/>
      <c r="CN35" s="343"/>
      <c r="CO35" s="343"/>
      <c r="CP35" s="343"/>
      <c r="CQ35" s="343"/>
      <c r="CR35" s="343"/>
      <c r="CS35" s="343"/>
      <c r="CT35" s="343"/>
      <c r="CU35" s="343"/>
      <c r="CV35" s="343"/>
      <c r="CW35" s="343"/>
      <c r="CX35" s="343"/>
      <c r="CY35" s="343"/>
      <c r="CZ35" s="343"/>
      <c r="DA35" s="343"/>
      <c r="DB35" s="343"/>
      <c r="DC35" s="343"/>
      <c r="DD35" s="343"/>
      <c r="DE35" s="343"/>
      <c r="DF35" s="343"/>
      <c r="DG35" s="343"/>
      <c r="DH35" s="343"/>
      <c r="DI35" s="343"/>
      <c r="DJ35" s="343"/>
      <c r="DK35" s="343"/>
      <c r="DL35" s="343"/>
      <c r="DM35" s="343"/>
      <c r="DN35" s="343"/>
      <c r="DO35" s="343"/>
      <c r="DP35" s="343"/>
      <c r="DQ35" s="343"/>
      <c r="DR35" s="343"/>
      <c r="DS35" s="343"/>
      <c r="DT35" s="343"/>
      <c r="DU35" s="343"/>
      <c r="DV35" s="343"/>
      <c r="DW35" s="343"/>
      <c r="DX35" s="343"/>
      <c r="DY35" s="343"/>
      <c r="DZ35" s="343"/>
      <c r="EA35" s="343"/>
      <c r="EB35" s="343"/>
      <c r="EC35" s="343"/>
      <c r="ED35" s="343"/>
      <c r="EE35" s="343"/>
      <c r="EF35" s="343"/>
      <c r="EG35" s="343"/>
      <c r="EH35" s="343"/>
      <c r="EI35" s="343"/>
      <c r="EJ35" s="343"/>
      <c r="EK35" s="343"/>
      <c r="EL35" s="343"/>
      <c r="EM35" s="343"/>
      <c r="EN35" s="343"/>
      <c r="EO35" s="343"/>
      <c r="EP35" s="343"/>
      <c r="EQ35" s="343"/>
      <c r="ER35" s="343"/>
      <c r="ES35" s="343"/>
      <c r="ET35" s="343"/>
      <c r="EU35" s="343"/>
      <c r="EV35" s="343"/>
      <c r="EW35" s="343"/>
      <c r="EX35" s="343"/>
      <c r="EY35" s="343"/>
      <c r="EZ35" s="343"/>
      <c r="FA35" s="343"/>
      <c r="FB35" s="343"/>
      <c r="FC35" s="343"/>
      <c r="FD35" s="343"/>
      <c r="FE35" s="343"/>
      <c r="FF35" s="343"/>
      <c r="FG35" s="343"/>
      <c r="FH35" s="343"/>
      <c r="FI35" s="343"/>
      <c r="FJ35" s="343"/>
      <c r="FK35" s="343"/>
      <c r="FL35" s="343"/>
      <c r="FM35" s="343"/>
      <c r="FN35" s="343"/>
      <c r="FO35" s="343"/>
      <c r="FP35" s="343"/>
      <c r="FQ35" s="343"/>
      <c r="FR35" s="343"/>
      <c r="FS35" s="343"/>
      <c r="FT35" s="343"/>
      <c r="FU35" s="343"/>
      <c r="FV35" s="343"/>
      <c r="FW35" s="343"/>
      <c r="FX35" s="343"/>
      <c r="FY35" s="343"/>
      <c r="FZ35" s="343"/>
      <c r="GA35" s="343"/>
      <c r="GB35" s="343"/>
      <c r="GC35" s="343"/>
      <c r="GD35" s="343"/>
      <c r="GE35" s="343"/>
      <c r="GF35" s="343"/>
      <c r="GG35" s="343"/>
      <c r="GH35" s="343"/>
      <c r="GI35" s="343"/>
      <c r="GJ35" s="343"/>
      <c r="GK35" s="343"/>
      <c r="GL35" s="343"/>
      <c r="GM35" s="343"/>
      <c r="GN35" s="343"/>
      <c r="GO35" s="343"/>
      <c r="GP35" s="343"/>
      <c r="GQ35" s="343"/>
      <c r="GR35" s="343"/>
      <c r="GS35" s="343"/>
      <c r="GT35" s="343"/>
      <c r="GU35" s="343"/>
      <c r="GV35" s="343"/>
      <c r="GW35" s="343"/>
      <c r="GX35" s="343"/>
      <c r="GY35" s="343"/>
      <c r="GZ35" s="343"/>
      <c r="HA35" s="343"/>
      <c r="HB35" s="343"/>
      <c r="HC35" s="343"/>
      <c r="HD35" s="343"/>
      <c r="HE35" s="343"/>
      <c r="HF35" s="343"/>
      <c r="HG35" s="343"/>
      <c r="HH35" s="343"/>
      <c r="HI35" s="343"/>
      <c r="HJ35" s="343"/>
      <c r="HK35" s="343"/>
      <c r="HL35" s="343"/>
      <c r="HM35" s="343"/>
      <c r="HN35" s="343"/>
      <c r="HO35" s="343"/>
      <c r="HP35" s="343"/>
      <c r="HQ35" s="343"/>
      <c r="HR35" s="343"/>
      <c r="HS35" s="343"/>
      <c r="HT35" s="343"/>
      <c r="HU35" s="343"/>
      <c r="HV35" s="343"/>
      <c r="HW35" s="343"/>
      <c r="HX35" s="343"/>
      <c r="HY35" s="343"/>
      <c r="HZ35" s="343"/>
      <c r="IA35" s="343"/>
      <c r="IB35" s="343"/>
      <c r="IC35" s="343"/>
      <c r="ID35" s="343"/>
      <c r="IE35" s="343"/>
      <c r="IF35" s="343"/>
      <c r="IG35" s="343"/>
      <c r="IH35" s="343"/>
      <c r="II35" s="343"/>
      <c r="IJ35" s="343"/>
      <c r="IK35" s="343"/>
      <c r="IL35" s="343"/>
      <c r="IM35" s="343"/>
      <c r="IN35" s="343"/>
      <c r="IO35" s="343"/>
      <c r="IP35" s="343"/>
      <c r="IQ35" s="343"/>
      <c r="IR35" s="343"/>
      <c r="IS35" s="343"/>
      <c r="IT35" s="343"/>
      <c r="IU35" s="343"/>
      <c r="IV35" s="343"/>
      <c r="IW35" s="343"/>
      <c r="IX35" s="343"/>
      <c r="IY35" s="343"/>
      <c r="IZ35" s="343"/>
      <c r="JA35" s="343"/>
      <c r="JB35" s="343"/>
      <c r="JC35" s="343"/>
      <c r="JD35" s="343"/>
      <c r="JE35" s="343"/>
      <c r="JF35" s="343"/>
      <c r="JG35" s="343"/>
      <c r="JH35" s="343"/>
      <c r="JI35" s="343"/>
      <c r="JJ35" s="343"/>
      <c r="JK35" s="343"/>
      <c r="JL35" s="343"/>
      <c r="JM35" s="343"/>
      <c r="JN35" s="343"/>
      <c r="JO35" s="343"/>
      <c r="JP35" s="343"/>
      <c r="JQ35" s="343"/>
      <c r="JR35" s="343"/>
      <c r="JS35" s="343"/>
      <c r="JT35" s="343"/>
      <c r="JU35" s="343"/>
      <c r="JV35" s="343"/>
      <c r="JW35" s="343"/>
      <c r="JX35" s="343"/>
      <c r="JY35" s="343"/>
      <c r="JZ35" s="343"/>
      <c r="KA35" s="343"/>
      <c r="KB35" s="343"/>
      <c r="KC35" s="343"/>
      <c r="KD35" s="343"/>
      <c r="KE35" s="343"/>
      <c r="KF35" s="343"/>
      <c r="KG35" s="343"/>
      <c r="KH35" s="343"/>
      <c r="KI35" s="343"/>
      <c r="KJ35" s="343"/>
      <c r="KK35" s="343"/>
      <c r="KL35" s="343"/>
      <c r="KM35" s="343"/>
      <c r="KN35" s="343"/>
      <c r="KO35" s="343"/>
      <c r="KP35" s="343"/>
      <c r="KQ35" s="343"/>
      <c r="KR35" s="343"/>
      <c r="KS35" s="343"/>
      <c r="KT35" s="343"/>
      <c r="KU35" s="343"/>
      <c r="KV35" s="343"/>
      <c r="KW35" s="343"/>
      <c r="KX35" s="343"/>
      <c r="KY35" s="343"/>
      <c r="KZ35" s="343"/>
      <c r="LA35" s="343"/>
      <c r="LB35" s="343"/>
      <c r="LC35" s="343"/>
      <c r="LD35" s="343"/>
      <c r="LE35" s="343"/>
      <c r="LF35" s="343"/>
      <c r="LG35" s="343"/>
      <c r="LH35" s="343"/>
      <c r="LI35" s="343"/>
      <c r="LJ35" s="343"/>
      <c r="LK35" s="343"/>
      <c r="LL35" s="343"/>
      <c r="LM35" s="343"/>
      <c r="LN35" s="343"/>
      <c r="LO35" s="343"/>
      <c r="LP35" s="343"/>
      <c r="LQ35" s="343"/>
      <c r="LR35" s="343"/>
      <c r="LS35" s="343"/>
      <c r="LT35" s="343"/>
      <c r="LU35" s="343"/>
      <c r="LV35" s="343"/>
      <c r="LW35" s="343"/>
      <c r="LX35" s="343"/>
      <c r="LY35" s="343"/>
      <c r="LZ35" s="343"/>
      <c r="MA35" s="343"/>
      <c r="MB35" s="343"/>
      <c r="MC35" s="343"/>
      <c r="MD35" s="343"/>
      <c r="ME35" s="343"/>
      <c r="MF35" s="343"/>
      <c r="MG35" s="343"/>
      <c r="MH35" s="343"/>
      <c r="MI35" s="343"/>
      <c r="MJ35" s="343"/>
      <c r="MK35" s="343"/>
      <c r="ML35" s="343"/>
      <c r="MM35" s="343"/>
      <c r="MN35" s="343"/>
      <c r="MO35" s="343"/>
      <c r="MP35" s="343"/>
      <c r="MQ35" s="343"/>
      <c r="MR35" s="343"/>
      <c r="MS35" s="343"/>
      <c r="MT35" s="343"/>
      <c r="MU35" s="343"/>
      <c r="MV35" s="343"/>
      <c r="MW35" s="343"/>
      <c r="MX35" s="343"/>
      <c r="MY35" s="343"/>
      <c r="MZ35" s="343"/>
      <c r="NA35" s="343"/>
      <c r="NB35" s="343"/>
      <c r="NC35" s="343"/>
      <c r="ND35" s="343"/>
      <c r="NE35" s="343"/>
      <c r="NF35" s="343"/>
      <c r="NG35" s="343"/>
      <c r="NH35" s="343"/>
      <c r="NI35" s="343"/>
      <c r="NJ35" s="343"/>
      <c r="NK35" s="343"/>
      <c r="NL35" s="343"/>
      <c r="NM35" s="343"/>
      <c r="NN35" s="343"/>
      <c r="NO35" s="343"/>
      <c r="NP35" s="343"/>
      <c r="NQ35" s="343"/>
      <c r="NR35" s="343"/>
      <c r="NS35" s="343"/>
      <c r="NT35" s="343"/>
      <c r="NU35" s="343"/>
      <c r="NV35" s="343"/>
      <c r="NW35" s="343"/>
      <c r="NX35" s="343"/>
      <c r="NY35" s="343"/>
      <c r="NZ35" s="343"/>
      <c r="OA35" s="343"/>
      <c r="OB35" s="343"/>
      <c r="OC35" s="343"/>
      <c r="OD35" s="343"/>
      <c r="OE35" s="343"/>
      <c r="OF35" s="343"/>
      <c r="OG35" s="343"/>
      <c r="OH35" s="343"/>
      <c r="OI35" s="343"/>
      <c r="OJ35" s="343"/>
      <c r="OK35" s="343"/>
      <c r="OL35" s="343"/>
      <c r="OM35" s="343"/>
      <c r="ON35" s="343"/>
      <c r="OO35" s="343"/>
      <c r="OP35" s="343"/>
      <c r="OQ35" s="343"/>
      <c r="OR35" s="343"/>
      <c r="OS35" s="343"/>
      <c r="OT35" s="343"/>
      <c r="OU35" s="343"/>
      <c r="OV35" s="343"/>
      <c r="OW35" s="343"/>
      <c r="OX35" s="343"/>
      <c r="OY35" s="343"/>
      <c r="OZ35" s="343"/>
      <c r="PA35" s="343"/>
      <c r="PB35" s="343"/>
      <c r="PC35" s="343"/>
      <c r="PD35" s="343"/>
      <c r="PE35" s="343"/>
      <c r="PF35" s="343"/>
      <c r="PG35" s="343"/>
      <c r="PH35" s="343"/>
      <c r="PI35" s="343"/>
      <c r="PJ35" s="343"/>
      <c r="PK35" s="343"/>
      <c r="PL35" s="343"/>
      <c r="PM35" s="343"/>
      <c r="PN35" s="343"/>
      <c r="PO35" s="343"/>
      <c r="PP35" s="343"/>
      <c r="PQ35" s="343"/>
      <c r="PR35" s="343"/>
      <c r="PS35" s="343"/>
      <c r="PT35" s="343"/>
      <c r="PU35" s="343"/>
      <c r="PV35" s="343"/>
      <c r="PW35" s="343"/>
      <c r="PX35" s="343"/>
      <c r="PY35" s="343"/>
      <c r="PZ35" s="343"/>
      <c r="QA35" s="343"/>
      <c r="QB35" s="343"/>
      <c r="QC35" s="343"/>
      <c r="QD35" s="343"/>
      <c r="QE35" s="343"/>
      <c r="QF35" s="343"/>
      <c r="QG35" s="343"/>
      <c r="QH35" s="343"/>
      <c r="QI35" s="343"/>
      <c r="QJ35" s="343"/>
      <c r="QK35" s="343"/>
      <c r="QL35" s="343"/>
      <c r="QM35" s="343"/>
      <c r="QN35" s="343"/>
      <c r="QO35" s="343"/>
      <c r="QP35" s="343"/>
      <c r="QQ35" s="343"/>
      <c r="QR35" s="343"/>
      <c r="QS35" s="343"/>
      <c r="QT35" s="343"/>
      <c r="QU35" s="343"/>
      <c r="QV35" s="343"/>
      <c r="QW35" s="343"/>
      <c r="QX35" s="343"/>
      <c r="QY35" s="343"/>
      <c r="QZ35" s="343"/>
      <c r="RA35" s="343"/>
      <c r="RB35" s="343"/>
      <c r="RC35" s="343"/>
      <c r="RD35" s="343"/>
      <c r="RE35" s="343"/>
      <c r="RF35" s="343"/>
      <c r="RG35" s="343"/>
      <c r="RH35" s="343"/>
      <c r="RI35" s="343"/>
      <c r="RJ35" s="343"/>
      <c r="RK35" s="343"/>
      <c r="RL35" s="343"/>
      <c r="RM35" s="343"/>
      <c r="RN35" s="343"/>
      <c r="RO35" s="343"/>
      <c r="RP35" s="343"/>
      <c r="RQ35" s="343"/>
      <c r="RR35" s="343"/>
      <c r="RS35" s="343"/>
      <c r="RT35" s="343"/>
      <c r="RU35" s="343"/>
      <c r="RV35" s="343"/>
      <c r="RW35" s="343"/>
      <c r="RX35" s="343"/>
      <c r="RY35" s="343"/>
      <c r="RZ35" s="343"/>
      <c r="SA35" s="343"/>
      <c r="SB35" s="343"/>
      <c r="SC35" s="343"/>
      <c r="SD35" s="343"/>
      <c r="SE35" s="343"/>
      <c r="SF35" s="343"/>
      <c r="SG35" s="343"/>
      <c r="SH35" s="343"/>
      <c r="SI35" s="343"/>
      <c r="SJ35" s="343"/>
      <c r="SK35" s="343"/>
      <c r="SL35" s="343"/>
      <c r="SM35" s="343"/>
      <c r="SN35" s="343"/>
      <c r="SO35" s="343"/>
      <c r="SP35" s="343"/>
      <c r="SQ35" s="343"/>
      <c r="SR35" s="343"/>
      <c r="SS35" s="343"/>
      <c r="ST35" s="343"/>
      <c r="SU35" s="343"/>
      <c r="SV35" s="343"/>
      <c r="SW35" s="343"/>
      <c r="SX35" s="343"/>
      <c r="SY35" s="343"/>
      <c r="SZ35" s="343"/>
      <c r="TA35" s="343"/>
      <c r="TB35" s="343"/>
      <c r="TC35" s="343"/>
      <c r="TD35" s="343"/>
      <c r="TE35" s="343"/>
      <c r="TF35" s="343"/>
      <c r="TG35" s="343"/>
      <c r="TH35" s="343"/>
      <c r="TI35" s="343"/>
      <c r="TJ35" s="343"/>
      <c r="TK35" s="343"/>
      <c r="TL35" s="343"/>
      <c r="TM35" s="343"/>
      <c r="TN35" s="343"/>
      <c r="TO35" s="343"/>
      <c r="TP35" s="343"/>
      <c r="TQ35" s="343"/>
      <c r="TR35" s="343"/>
      <c r="TS35" s="343"/>
      <c r="TT35" s="343"/>
      <c r="TU35" s="343"/>
      <c r="TV35" s="343"/>
      <c r="TW35" s="343"/>
      <c r="TX35" s="343"/>
      <c r="TY35" s="343"/>
      <c r="TZ35" s="343"/>
      <c r="UA35" s="343"/>
      <c r="UB35" s="343"/>
      <c r="UC35" s="343"/>
      <c r="UD35" s="343"/>
      <c r="UE35" s="343"/>
      <c r="UF35" s="343"/>
      <c r="UG35" s="343"/>
      <c r="UH35" s="343"/>
      <c r="UI35" s="343"/>
      <c r="UJ35" s="343"/>
      <c r="UK35" s="343"/>
      <c r="UL35" s="343"/>
      <c r="UM35" s="343"/>
      <c r="UN35" s="343"/>
      <c r="UO35" s="343"/>
      <c r="UP35" s="343"/>
      <c r="UQ35" s="343"/>
      <c r="UR35" s="343"/>
      <c r="US35" s="343"/>
      <c r="UT35" s="343"/>
      <c r="UU35" s="343"/>
      <c r="UV35" s="343"/>
      <c r="UW35" s="343"/>
      <c r="UX35" s="343"/>
      <c r="UY35" s="343"/>
      <c r="UZ35" s="343"/>
      <c r="VA35" s="343"/>
      <c r="VB35" s="343"/>
      <c r="VC35" s="343"/>
      <c r="VD35" s="343"/>
      <c r="VE35" s="343"/>
      <c r="VF35" s="343"/>
      <c r="VG35" s="343"/>
      <c r="VH35" s="343"/>
      <c r="VI35" s="343"/>
      <c r="VJ35" s="343"/>
      <c r="VK35" s="343"/>
      <c r="VL35" s="343"/>
      <c r="VM35" s="343"/>
      <c r="VN35" s="343"/>
      <c r="VO35" s="343"/>
      <c r="VP35" s="343"/>
      <c r="VQ35" s="343"/>
      <c r="VR35" s="343"/>
      <c r="VS35" s="343"/>
      <c r="VT35" s="343"/>
      <c r="VU35" s="343"/>
      <c r="VV35" s="343"/>
      <c r="VW35" s="343"/>
      <c r="VX35" s="343"/>
      <c r="VY35" s="343"/>
      <c r="VZ35" s="343"/>
      <c r="WA35" s="343"/>
      <c r="WB35" s="343"/>
      <c r="WC35" s="343"/>
      <c r="WD35" s="343"/>
      <c r="WE35" s="343"/>
      <c r="WF35" s="343"/>
      <c r="WG35" s="343"/>
      <c r="WH35" s="343"/>
      <c r="WI35" s="343"/>
      <c r="WJ35" s="343"/>
      <c r="WK35" s="343"/>
      <c r="WL35" s="343"/>
      <c r="WM35" s="343"/>
      <c r="WN35" s="343"/>
      <c r="WO35" s="343"/>
      <c r="WP35" s="343"/>
      <c r="WQ35" s="343"/>
      <c r="WR35" s="343"/>
      <c r="WS35" s="343"/>
      <c r="WT35" s="343"/>
      <c r="WU35" s="343"/>
      <c r="WV35" s="343"/>
      <c r="WW35" s="343"/>
      <c r="WX35" s="343"/>
      <c r="WY35" s="343"/>
      <c r="WZ35" s="343"/>
      <c r="XA35" s="343"/>
      <c r="XB35" s="343"/>
      <c r="XC35" s="343"/>
      <c r="XD35" s="343"/>
      <c r="XE35" s="343"/>
      <c r="XF35" s="343"/>
      <c r="XG35" s="343"/>
      <c r="XH35" s="343"/>
      <c r="XI35" s="343"/>
      <c r="XJ35" s="343"/>
      <c r="XK35" s="343"/>
      <c r="XL35" s="343"/>
      <c r="XM35" s="343"/>
      <c r="XN35" s="343"/>
      <c r="XO35" s="343"/>
      <c r="XP35" s="343"/>
      <c r="XQ35" s="343"/>
      <c r="XR35" s="343"/>
      <c r="XS35" s="343"/>
      <c r="XT35" s="343"/>
      <c r="XU35" s="343"/>
      <c r="XV35" s="343"/>
      <c r="XW35" s="343"/>
      <c r="XX35" s="343"/>
      <c r="XY35" s="343"/>
      <c r="XZ35" s="343"/>
      <c r="YA35" s="343"/>
      <c r="YB35" s="343"/>
      <c r="YC35" s="343"/>
      <c r="YD35" s="343"/>
      <c r="YE35" s="343"/>
      <c r="YF35" s="343"/>
      <c r="YG35" s="343"/>
      <c r="YH35" s="343"/>
      <c r="YI35" s="343"/>
      <c r="YJ35" s="343"/>
      <c r="YK35" s="343"/>
      <c r="YL35" s="343"/>
      <c r="YM35" s="343"/>
      <c r="YN35" s="343"/>
      <c r="YO35" s="343"/>
      <c r="YP35" s="343"/>
      <c r="YQ35" s="343"/>
      <c r="YR35" s="343"/>
      <c r="YS35" s="343"/>
      <c r="YT35" s="343"/>
      <c r="YU35" s="343"/>
      <c r="YV35" s="343"/>
      <c r="YW35" s="343"/>
      <c r="YX35" s="343"/>
      <c r="YY35" s="343"/>
      <c r="YZ35" s="343"/>
      <c r="ZA35" s="343"/>
      <c r="ZB35" s="343"/>
      <c r="ZC35" s="343"/>
      <c r="ZD35" s="343"/>
      <c r="ZE35" s="343"/>
      <c r="ZF35" s="343"/>
      <c r="ZG35" s="343"/>
      <c r="ZH35" s="343"/>
      <c r="ZI35" s="343"/>
      <c r="ZJ35" s="343"/>
      <c r="ZK35" s="343"/>
      <c r="ZL35" s="343"/>
      <c r="ZM35" s="343"/>
      <c r="ZN35" s="343"/>
      <c r="ZO35" s="343"/>
      <c r="ZP35" s="343"/>
      <c r="ZQ35" s="343"/>
      <c r="ZR35" s="343"/>
      <c r="ZS35" s="343"/>
      <c r="ZT35" s="343"/>
      <c r="ZU35" s="343"/>
      <c r="ZV35" s="343"/>
      <c r="ZW35" s="343"/>
      <c r="ZX35" s="343"/>
      <c r="ZY35" s="343"/>
      <c r="ZZ35" s="343"/>
      <c r="AAA35" s="343"/>
      <c r="AAB35" s="343"/>
      <c r="AAC35" s="343"/>
      <c r="AAD35" s="343"/>
      <c r="AAE35" s="343"/>
      <c r="AAF35" s="343"/>
      <c r="AAG35" s="343"/>
      <c r="AAH35" s="343"/>
      <c r="AAI35" s="343"/>
      <c r="AAJ35" s="343"/>
      <c r="AAK35" s="343"/>
      <c r="AAL35" s="343"/>
      <c r="AAM35" s="343"/>
      <c r="AAN35" s="343"/>
      <c r="AAO35" s="343"/>
      <c r="AAP35" s="343"/>
      <c r="AAQ35" s="343"/>
      <c r="AAR35" s="343"/>
      <c r="AAS35" s="343"/>
      <c r="AAT35" s="343"/>
      <c r="AAU35" s="343"/>
      <c r="AAV35" s="343"/>
      <c r="AAW35" s="343"/>
      <c r="AAX35" s="343"/>
      <c r="AAY35" s="343"/>
      <c r="AAZ35" s="343"/>
      <c r="ABA35" s="343"/>
      <c r="ABB35" s="343"/>
      <c r="ABC35" s="343"/>
      <c r="ABD35" s="343"/>
      <c r="ABE35" s="343"/>
      <c r="ABF35" s="343"/>
      <c r="ABG35" s="343"/>
      <c r="ABH35" s="343"/>
      <c r="ABI35" s="343"/>
      <c r="ABJ35" s="343"/>
      <c r="ABK35" s="343"/>
      <c r="ABL35" s="343"/>
      <c r="ABM35" s="343"/>
      <c r="ABN35" s="343"/>
      <c r="ABO35" s="343"/>
      <c r="ABP35" s="343"/>
      <c r="ABQ35" s="343"/>
      <c r="ABR35" s="343"/>
      <c r="ABS35" s="343"/>
      <c r="ABT35" s="343"/>
      <c r="ABU35" s="343"/>
      <c r="ABV35" s="343"/>
      <c r="ABW35" s="343"/>
      <c r="ABX35" s="343"/>
      <c r="ABY35" s="343"/>
      <c r="ABZ35" s="343"/>
      <c r="ACA35" s="343"/>
      <c r="ACB35" s="343"/>
      <c r="ACC35" s="343"/>
      <c r="ACD35" s="343"/>
      <c r="ACE35" s="343"/>
      <c r="ACF35" s="343"/>
      <c r="ACG35" s="343"/>
      <c r="ACH35" s="343"/>
      <c r="ACI35" s="343"/>
      <c r="ACJ35" s="343"/>
      <c r="ACK35" s="343"/>
      <c r="ACL35" s="343"/>
      <c r="ACM35" s="343"/>
      <c r="ACN35" s="343"/>
      <c r="ACO35" s="343"/>
      <c r="ACP35" s="343"/>
      <c r="ACQ35" s="343"/>
      <c r="ACR35" s="343"/>
      <c r="ACS35" s="343"/>
      <c r="ACT35" s="343"/>
      <c r="ACU35" s="343"/>
      <c r="ACV35" s="343"/>
      <c r="ACW35" s="343"/>
      <c r="ACX35" s="343"/>
      <c r="ACY35" s="343"/>
      <c r="ACZ35" s="343"/>
      <c r="ADA35" s="343"/>
      <c r="ADB35" s="343"/>
      <c r="ADC35" s="343"/>
      <c r="ADD35" s="343"/>
      <c r="ADE35" s="343"/>
      <c r="ADF35" s="343"/>
      <c r="ADG35" s="343"/>
      <c r="ADH35" s="343"/>
      <c r="ADI35" s="343"/>
      <c r="ADJ35" s="343"/>
      <c r="ADK35" s="343"/>
      <c r="ADL35" s="343"/>
      <c r="ADM35" s="343"/>
      <c r="ADN35" s="343"/>
      <c r="ADO35" s="343"/>
      <c r="ADP35" s="343"/>
      <c r="ADQ35" s="343"/>
      <c r="ADR35" s="343"/>
      <c r="ADS35" s="343"/>
      <c r="ADT35" s="343"/>
      <c r="ADU35" s="343"/>
      <c r="ADV35" s="343"/>
      <c r="ADW35" s="343"/>
      <c r="ADX35" s="343"/>
      <c r="ADY35" s="343"/>
      <c r="ADZ35" s="343"/>
      <c r="AEA35" s="343"/>
      <c r="AEB35" s="343"/>
      <c r="AEC35" s="343"/>
      <c r="AED35" s="343"/>
      <c r="AEE35" s="343"/>
      <c r="AEF35" s="343"/>
      <c r="AEG35" s="343"/>
      <c r="AEH35" s="343"/>
      <c r="AEI35" s="343"/>
      <c r="AEJ35" s="343"/>
      <c r="AEK35" s="343"/>
      <c r="AEL35" s="343"/>
      <c r="AEM35" s="343"/>
      <c r="AEN35" s="343"/>
      <c r="AEO35" s="343"/>
      <c r="AEP35" s="343"/>
      <c r="AEQ35" s="343"/>
      <c r="AER35" s="343"/>
      <c r="AES35" s="343"/>
      <c r="AET35" s="343"/>
      <c r="AEU35" s="343"/>
      <c r="AEV35" s="343"/>
      <c r="AEW35" s="343"/>
      <c r="AEX35" s="343"/>
      <c r="AEY35" s="343"/>
      <c r="AEZ35" s="343"/>
      <c r="AFA35" s="343"/>
      <c r="AFB35" s="343"/>
      <c r="AFC35" s="343"/>
      <c r="AFD35" s="343"/>
      <c r="AFE35" s="343"/>
      <c r="AFF35" s="343"/>
      <c r="AFG35" s="343"/>
      <c r="AFH35" s="343"/>
      <c r="AFI35" s="343"/>
      <c r="AFJ35" s="343"/>
      <c r="AFK35" s="343"/>
      <c r="AFL35" s="343"/>
      <c r="AFM35" s="343"/>
      <c r="AFN35" s="343"/>
      <c r="AFO35" s="343"/>
      <c r="AFP35" s="343"/>
      <c r="AFQ35" s="343"/>
      <c r="AFR35" s="343"/>
      <c r="AFS35" s="343"/>
      <c r="AFT35" s="343"/>
      <c r="AFU35" s="343"/>
      <c r="AFV35" s="343"/>
      <c r="AFW35" s="343"/>
      <c r="AFX35" s="343"/>
      <c r="AFY35" s="343"/>
      <c r="AFZ35" s="343"/>
      <c r="AGA35" s="343"/>
      <c r="AGB35" s="343"/>
      <c r="AGC35" s="343"/>
      <c r="AGD35" s="343"/>
      <c r="AGE35" s="343"/>
      <c r="AGF35" s="343"/>
      <c r="AGG35" s="343"/>
      <c r="AGH35" s="343"/>
      <c r="AGI35" s="343"/>
      <c r="AGJ35" s="343"/>
      <c r="AGK35" s="343"/>
      <c r="AGL35" s="343"/>
      <c r="AGM35" s="343"/>
      <c r="AGN35" s="343"/>
      <c r="AGO35" s="343"/>
      <c r="AGP35" s="343"/>
      <c r="AGQ35" s="343"/>
      <c r="AGR35" s="343"/>
      <c r="AGS35" s="343"/>
      <c r="AGT35" s="343"/>
      <c r="AGU35" s="343"/>
      <c r="AGV35" s="343"/>
      <c r="AGW35" s="343"/>
      <c r="AGX35" s="343"/>
      <c r="AGY35" s="343"/>
      <c r="AGZ35" s="343"/>
      <c r="AHA35" s="343"/>
      <c r="AHB35" s="343"/>
      <c r="AHC35" s="343"/>
      <c r="AHD35" s="343"/>
      <c r="AHE35" s="343"/>
      <c r="AHF35" s="343"/>
      <c r="AHG35" s="343"/>
      <c r="AHH35" s="343"/>
      <c r="AHI35" s="343"/>
      <c r="AHJ35" s="343"/>
      <c r="AHK35" s="343"/>
      <c r="AHL35" s="343"/>
      <c r="AHM35" s="343"/>
      <c r="AHN35" s="343"/>
      <c r="AHO35" s="343"/>
      <c r="AHP35" s="343"/>
      <c r="AHQ35" s="343"/>
      <c r="AHR35" s="343"/>
      <c r="AHS35" s="343"/>
      <c r="AHT35" s="343"/>
      <c r="AHU35" s="343"/>
      <c r="AHV35" s="343"/>
      <c r="AHW35" s="343"/>
      <c r="AHX35" s="343"/>
      <c r="AHY35" s="343"/>
      <c r="AHZ35" s="343"/>
      <c r="AIA35" s="343"/>
      <c r="AIB35" s="343"/>
      <c r="AIC35" s="343"/>
      <c r="AID35" s="343"/>
      <c r="AIE35" s="343"/>
      <c r="AIF35" s="343"/>
      <c r="AIG35" s="343"/>
      <c r="AIH35" s="343"/>
      <c r="AII35" s="343"/>
      <c r="AIJ35" s="343"/>
      <c r="AIK35" s="343"/>
      <c r="AIL35" s="343"/>
      <c r="AIM35" s="343"/>
      <c r="AIN35" s="343"/>
      <c r="AIO35" s="343"/>
      <c r="AIP35" s="343"/>
      <c r="AIQ35" s="343"/>
      <c r="AIR35" s="343"/>
      <c r="AIS35" s="343"/>
      <c r="AIT35" s="343"/>
      <c r="AIU35" s="343"/>
      <c r="AIV35" s="343"/>
      <c r="AIW35" s="343"/>
      <c r="AIX35" s="343"/>
      <c r="AIY35" s="343"/>
      <c r="AIZ35" s="343"/>
      <c r="AJA35" s="343"/>
      <c r="AJB35" s="343"/>
      <c r="AJC35" s="343"/>
      <c r="AJD35" s="343"/>
      <c r="AJE35" s="343"/>
      <c r="AJF35" s="343"/>
      <c r="AJG35" s="343"/>
      <c r="AJH35" s="343"/>
      <c r="AJI35" s="343"/>
      <c r="AJJ35" s="343"/>
      <c r="AJK35" s="343"/>
      <c r="AJL35" s="343"/>
      <c r="AJM35" s="343"/>
      <c r="AJN35" s="343"/>
      <c r="AJO35" s="343"/>
      <c r="AJP35" s="343"/>
      <c r="AJQ35" s="343"/>
      <c r="AJR35" s="343"/>
      <c r="AJS35" s="343"/>
      <c r="AJT35" s="343"/>
      <c r="AJU35" s="343"/>
      <c r="AJV35" s="343"/>
      <c r="AJW35" s="343"/>
      <c r="AJX35" s="343"/>
      <c r="AJY35" s="343"/>
      <c r="AJZ35" s="343"/>
      <c r="AKA35" s="343"/>
      <c r="AKB35" s="343"/>
      <c r="AKC35" s="343"/>
      <c r="AKD35" s="343"/>
      <c r="AKE35" s="343"/>
      <c r="AKF35" s="343"/>
      <c r="AKG35" s="343"/>
      <c r="AKH35" s="343"/>
      <c r="AKI35" s="343"/>
      <c r="AKJ35" s="343"/>
      <c r="AKK35" s="343"/>
      <c r="AKL35" s="343"/>
      <c r="AKM35" s="343"/>
      <c r="AKN35" s="343"/>
      <c r="AKO35" s="343"/>
      <c r="AKP35" s="343"/>
      <c r="AKQ35" s="343"/>
      <c r="AKR35" s="343"/>
      <c r="AKS35" s="343"/>
      <c r="AKT35" s="343"/>
      <c r="AKU35" s="343"/>
      <c r="AKV35" s="343"/>
      <c r="AKW35" s="343"/>
      <c r="AKX35" s="343"/>
      <c r="AKY35" s="343"/>
      <c r="AKZ35" s="343"/>
      <c r="ALA35" s="343"/>
      <c r="ALB35" s="343"/>
      <c r="ALC35" s="343"/>
      <c r="ALD35" s="343"/>
      <c r="ALE35" s="343"/>
      <c r="ALF35" s="343"/>
      <c r="ALG35" s="343"/>
      <c r="ALH35" s="343"/>
      <c r="ALI35" s="343"/>
      <c r="ALJ35" s="343"/>
      <c r="ALK35" s="343"/>
      <c r="ALL35" s="343"/>
      <c r="ALM35" s="343"/>
      <c r="ALN35" s="343"/>
      <c r="ALO35" s="343"/>
      <c r="ALP35" s="343"/>
      <c r="ALQ35" s="343"/>
      <c r="ALR35" s="343"/>
      <c r="ALS35" s="343"/>
      <c r="ALT35" s="343"/>
      <c r="ALU35" s="343"/>
      <c r="ALV35" s="343"/>
      <c r="ALW35" s="343"/>
      <c r="ALX35" s="343"/>
      <c r="ALY35" s="343"/>
      <c r="ALZ35" s="343"/>
      <c r="AMA35" s="343"/>
      <c r="AMB35" s="343"/>
      <c r="AMC35" s="343"/>
      <c r="AMD35" s="343"/>
      <c r="AME35" s="343"/>
      <c r="AMF35" s="343"/>
      <c r="AMG35" s="343"/>
      <c r="AMH35" s="343"/>
      <c r="AMI35" s="343"/>
      <c r="AMJ35" s="343"/>
      <c r="AMK35" s="343"/>
    </row>
    <row r="36" spans="1:1025" s="346" customFormat="1" ht="12" customHeight="1">
      <c r="A36" s="349" t="s">
        <v>13</v>
      </c>
      <c r="B36" s="1075" t="s">
        <v>32</v>
      </c>
      <c r="C36" s="1095"/>
      <c r="D36" s="350">
        <v>0</v>
      </c>
      <c r="E36" s="351" t="s">
        <v>160</v>
      </c>
      <c r="F36" s="352">
        <v>0</v>
      </c>
      <c r="G36" s="345">
        <f>F36*G33</f>
        <v>0</v>
      </c>
      <c r="H36" s="348"/>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c r="AW36" s="343"/>
      <c r="AX36" s="343"/>
      <c r="AY36" s="343"/>
      <c r="AZ36" s="343"/>
      <c r="BA36" s="343"/>
      <c r="BB36" s="343"/>
      <c r="BC36" s="343"/>
      <c r="BD36" s="343"/>
      <c r="BE36" s="343"/>
      <c r="BF36" s="343"/>
      <c r="BG36" s="343"/>
      <c r="BH36" s="343"/>
      <c r="BI36" s="343"/>
      <c r="BJ36" s="343"/>
      <c r="BK36" s="343"/>
      <c r="BL36" s="343"/>
      <c r="BM36" s="343"/>
      <c r="BN36" s="343"/>
      <c r="BO36" s="343"/>
      <c r="BP36" s="343"/>
      <c r="BQ36" s="343"/>
      <c r="BR36" s="343"/>
      <c r="BS36" s="343"/>
      <c r="BT36" s="343"/>
      <c r="BU36" s="343"/>
      <c r="BV36" s="343"/>
      <c r="BW36" s="343"/>
      <c r="BX36" s="343"/>
      <c r="BY36" s="343"/>
      <c r="BZ36" s="343"/>
      <c r="CA36" s="343"/>
      <c r="CB36" s="343"/>
      <c r="CC36" s="343"/>
      <c r="CD36" s="343"/>
      <c r="CE36" s="343"/>
      <c r="CF36" s="343"/>
      <c r="CG36" s="343"/>
      <c r="CH36" s="343"/>
      <c r="CI36" s="343"/>
      <c r="CJ36" s="343"/>
      <c r="CK36" s="343"/>
      <c r="CL36" s="343"/>
      <c r="CM36" s="343"/>
      <c r="CN36" s="343"/>
      <c r="CO36" s="343"/>
      <c r="CP36" s="343"/>
      <c r="CQ36" s="343"/>
      <c r="CR36" s="343"/>
      <c r="CS36" s="343"/>
      <c r="CT36" s="343"/>
      <c r="CU36" s="343"/>
      <c r="CV36" s="343"/>
      <c r="CW36" s="343"/>
      <c r="CX36" s="343"/>
      <c r="CY36" s="343"/>
      <c r="CZ36" s="343"/>
      <c r="DA36" s="343"/>
      <c r="DB36" s="343"/>
      <c r="DC36" s="343"/>
      <c r="DD36" s="343"/>
      <c r="DE36" s="343"/>
      <c r="DF36" s="343"/>
      <c r="DG36" s="343"/>
      <c r="DH36" s="343"/>
      <c r="DI36" s="343"/>
      <c r="DJ36" s="343"/>
      <c r="DK36" s="343"/>
      <c r="DL36" s="343"/>
      <c r="DM36" s="343"/>
      <c r="DN36" s="343"/>
      <c r="DO36" s="343"/>
      <c r="DP36" s="343"/>
      <c r="DQ36" s="343"/>
      <c r="DR36" s="343"/>
      <c r="DS36" s="343"/>
      <c r="DT36" s="343"/>
      <c r="DU36" s="343"/>
      <c r="DV36" s="343"/>
      <c r="DW36" s="343"/>
      <c r="DX36" s="343"/>
      <c r="DY36" s="343"/>
      <c r="DZ36" s="343"/>
      <c r="EA36" s="343"/>
      <c r="EB36" s="343"/>
      <c r="EC36" s="343"/>
      <c r="ED36" s="343"/>
      <c r="EE36" s="343"/>
      <c r="EF36" s="343"/>
      <c r="EG36" s="343"/>
      <c r="EH36" s="343"/>
      <c r="EI36" s="343"/>
      <c r="EJ36" s="343"/>
      <c r="EK36" s="343"/>
      <c r="EL36" s="343"/>
      <c r="EM36" s="343"/>
      <c r="EN36" s="343"/>
      <c r="EO36" s="343"/>
      <c r="EP36" s="343"/>
      <c r="EQ36" s="343"/>
      <c r="ER36" s="343"/>
      <c r="ES36" s="343"/>
      <c r="ET36" s="343"/>
      <c r="EU36" s="343"/>
      <c r="EV36" s="343"/>
      <c r="EW36" s="343"/>
      <c r="EX36" s="343"/>
      <c r="EY36" s="343"/>
      <c r="EZ36" s="343"/>
      <c r="FA36" s="343"/>
      <c r="FB36" s="343"/>
      <c r="FC36" s="343"/>
      <c r="FD36" s="343"/>
      <c r="FE36" s="343"/>
      <c r="FF36" s="343"/>
      <c r="FG36" s="343"/>
      <c r="FH36" s="343"/>
      <c r="FI36" s="343"/>
      <c r="FJ36" s="343"/>
      <c r="FK36" s="343"/>
      <c r="FL36" s="343"/>
      <c r="FM36" s="343"/>
      <c r="FN36" s="343"/>
      <c r="FO36" s="343"/>
      <c r="FP36" s="343"/>
      <c r="FQ36" s="343"/>
      <c r="FR36" s="343"/>
      <c r="FS36" s="343"/>
      <c r="FT36" s="343"/>
      <c r="FU36" s="343"/>
      <c r="FV36" s="343"/>
      <c r="FW36" s="343"/>
      <c r="FX36" s="343"/>
      <c r="FY36" s="343"/>
      <c r="FZ36" s="343"/>
      <c r="GA36" s="343"/>
      <c r="GB36" s="343"/>
      <c r="GC36" s="343"/>
      <c r="GD36" s="343"/>
      <c r="GE36" s="343"/>
      <c r="GF36" s="343"/>
      <c r="GG36" s="343"/>
      <c r="GH36" s="343"/>
      <c r="GI36" s="343"/>
      <c r="GJ36" s="343"/>
      <c r="GK36" s="343"/>
      <c r="GL36" s="343"/>
      <c r="GM36" s="343"/>
      <c r="GN36" s="343"/>
      <c r="GO36" s="343"/>
      <c r="GP36" s="343"/>
      <c r="GQ36" s="343"/>
      <c r="GR36" s="343"/>
      <c r="GS36" s="343"/>
      <c r="GT36" s="343"/>
      <c r="GU36" s="343"/>
      <c r="GV36" s="343"/>
      <c r="GW36" s="343"/>
      <c r="GX36" s="343"/>
      <c r="GY36" s="343"/>
      <c r="GZ36" s="343"/>
      <c r="HA36" s="343"/>
      <c r="HB36" s="343"/>
      <c r="HC36" s="343"/>
      <c r="HD36" s="343"/>
      <c r="HE36" s="343"/>
      <c r="HF36" s="343"/>
      <c r="HG36" s="343"/>
      <c r="HH36" s="343"/>
      <c r="HI36" s="343"/>
      <c r="HJ36" s="343"/>
      <c r="HK36" s="343"/>
      <c r="HL36" s="343"/>
      <c r="HM36" s="343"/>
      <c r="HN36" s="343"/>
      <c r="HO36" s="343"/>
      <c r="HP36" s="343"/>
      <c r="HQ36" s="343"/>
      <c r="HR36" s="343"/>
      <c r="HS36" s="343"/>
      <c r="HT36" s="343"/>
      <c r="HU36" s="343"/>
      <c r="HV36" s="343"/>
      <c r="HW36" s="343"/>
      <c r="HX36" s="343"/>
      <c r="HY36" s="343"/>
      <c r="HZ36" s="343"/>
      <c r="IA36" s="343"/>
      <c r="IB36" s="343"/>
      <c r="IC36" s="343"/>
      <c r="ID36" s="343"/>
      <c r="IE36" s="343"/>
      <c r="IF36" s="343"/>
      <c r="IG36" s="343"/>
      <c r="IH36" s="343"/>
      <c r="II36" s="343"/>
      <c r="IJ36" s="343"/>
      <c r="IK36" s="343"/>
      <c r="IL36" s="343"/>
      <c r="IM36" s="343"/>
      <c r="IN36" s="343"/>
      <c r="IO36" s="343"/>
      <c r="IP36" s="343"/>
      <c r="IQ36" s="343"/>
      <c r="IR36" s="343"/>
      <c r="IS36" s="343"/>
      <c r="IT36" s="343"/>
      <c r="IU36" s="343"/>
      <c r="IV36" s="343"/>
      <c r="IW36" s="343"/>
      <c r="IX36" s="343"/>
      <c r="IY36" s="343"/>
      <c r="IZ36" s="343"/>
      <c r="JA36" s="343"/>
      <c r="JB36" s="343"/>
      <c r="JC36" s="343"/>
      <c r="JD36" s="343"/>
      <c r="JE36" s="343"/>
      <c r="JF36" s="343"/>
      <c r="JG36" s="343"/>
      <c r="JH36" s="343"/>
      <c r="JI36" s="343"/>
      <c r="JJ36" s="343"/>
      <c r="JK36" s="343"/>
      <c r="JL36" s="343"/>
      <c r="JM36" s="343"/>
      <c r="JN36" s="343"/>
      <c r="JO36" s="343"/>
      <c r="JP36" s="343"/>
      <c r="JQ36" s="343"/>
      <c r="JR36" s="343"/>
      <c r="JS36" s="343"/>
      <c r="JT36" s="343"/>
      <c r="JU36" s="343"/>
      <c r="JV36" s="343"/>
      <c r="JW36" s="343"/>
      <c r="JX36" s="343"/>
      <c r="JY36" s="343"/>
      <c r="JZ36" s="343"/>
      <c r="KA36" s="343"/>
      <c r="KB36" s="343"/>
      <c r="KC36" s="343"/>
      <c r="KD36" s="343"/>
      <c r="KE36" s="343"/>
      <c r="KF36" s="343"/>
      <c r="KG36" s="343"/>
      <c r="KH36" s="343"/>
      <c r="KI36" s="343"/>
      <c r="KJ36" s="343"/>
      <c r="KK36" s="343"/>
      <c r="KL36" s="343"/>
      <c r="KM36" s="343"/>
      <c r="KN36" s="343"/>
      <c r="KO36" s="343"/>
      <c r="KP36" s="343"/>
      <c r="KQ36" s="343"/>
      <c r="KR36" s="343"/>
      <c r="KS36" s="343"/>
      <c r="KT36" s="343"/>
      <c r="KU36" s="343"/>
      <c r="KV36" s="343"/>
      <c r="KW36" s="343"/>
      <c r="KX36" s="343"/>
      <c r="KY36" s="343"/>
      <c r="KZ36" s="343"/>
      <c r="LA36" s="343"/>
      <c r="LB36" s="343"/>
      <c r="LC36" s="343"/>
      <c r="LD36" s="343"/>
      <c r="LE36" s="343"/>
      <c r="LF36" s="343"/>
      <c r="LG36" s="343"/>
      <c r="LH36" s="343"/>
      <c r="LI36" s="343"/>
      <c r="LJ36" s="343"/>
      <c r="LK36" s="343"/>
      <c r="LL36" s="343"/>
      <c r="LM36" s="343"/>
      <c r="LN36" s="343"/>
      <c r="LO36" s="343"/>
      <c r="LP36" s="343"/>
      <c r="LQ36" s="343"/>
      <c r="LR36" s="343"/>
      <c r="LS36" s="343"/>
      <c r="LT36" s="343"/>
      <c r="LU36" s="343"/>
      <c r="LV36" s="343"/>
      <c r="LW36" s="343"/>
      <c r="LX36" s="343"/>
      <c r="LY36" s="343"/>
      <c r="LZ36" s="343"/>
      <c r="MA36" s="343"/>
      <c r="MB36" s="343"/>
      <c r="MC36" s="343"/>
      <c r="MD36" s="343"/>
      <c r="ME36" s="343"/>
      <c r="MF36" s="343"/>
      <c r="MG36" s="343"/>
      <c r="MH36" s="343"/>
      <c r="MI36" s="343"/>
      <c r="MJ36" s="343"/>
      <c r="MK36" s="343"/>
      <c r="ML36" s="343"/>
      <c r="MM36" s="343"/>
      <c r="MN36" s="343"/>
      <c r="MO36" s="343"/>
      <c r="MP36" s="343"/>
      <c r="MQ36" s="343"/>
      <c r="MR36" s="343"/>
      <c r="MS36" s="343"/>
      <c r="MT36" s="343"/>
      <c r="MU36" s="343"/>
      <c r="MV36" s="343"/>
      <c r="MW36" s="343"/>
      <c r="MX36" s="343"/>
      <c r="MY36" s="343"/>
      <c r="MZ36" s="343"/>
      <c r="NA36" s="343"/>
      <c r="NB36" s="343"/>
      <c r="NC36" s="343"/>
      <c r="ND36" s="343"/>
      <c r="NE36" s="343"/>
      <c r="NF36" s="343"/>
      <c r="NG36" s="343"/>
      <c r="NH36" s="343"/>
      <c r="NI36" s="343"/>
      <c r="NJ36" s="343"/>
      <c r="NK36" s="343"/>
      <c r="NL36" s="343"/>
      <c r="NM36" s="343"/>
      <c r="NN36" s="343"/>
      <c r="NO36" s="343"/>
      <c r="NP36" s="343"/>
      <c r="NQ36" s="343"/>
      <c r="NR36" s="343"/>
      <c r="NS36" s="343"/>
      <c r="NT36" s="343"/>
      <c r="NU36" s="343"/>
      <c r="NV36" s="343"/>
      <c r="NW36" s="343"/>
      <c r="NX36" s="343"/>
      <c r="NY36" s="343"/>
      <c r="NZ36" s="343"/>
      <c r="OA36" s="343"/>
      <c r="OB36" s="343"/>
      <c r="OC36" s="343"/>
      <c r="OD36" s="343"/>
      <c r="OE36" s="343"/>
      <c r="OF36" s="343"/>
      <c r="OG36" s="343"/>
      <c r="OH36" s="343"/>
      <c r="OI36" s="343"/>
      <c r="OJ36" s="343"/>
      <c r="OK36" s="343"/>
      <c r="OL36" s="343"/>
      <c r="OM36" s="343"/>
      <c r="ON36" s="343"/>
      <c r="OO36" s="343"/>
      <c r="OP36" s="343"/>
      <c r="OQ36" s="343"/>
      <c r="OR36" s="343"/>
      <c r="OS36" s="343"/>
      <c r="OT36" s="343"/>
      <c r="OU36" s="343"/>
      <c r="OV36" s="343"/>
      <c r="OW36" s="343"/>
      <c r="OX36" s="343"/>
      <c r="OY36" s="343"/>
      <c r="OZ36" s="343"/>
      <c r="PA36" s="343"/>
      <c r="PB36" s="343"/>
      <c r="PC36" s="343"/>
      <c r="PD36" s="343"/>
      <c r="PE36" s="343"/>
      <c r="PF36" s="343"/>
      <c r="PG36" s="343"/>
      <c r="PH36" s="343"/>
      <c r="PI36" s="343"/>
      <c r="PJ36" s="343"/>
      <c r="PK36" s="343"/>
      <c r="PL36" s="343"/>
      <c r="PM36" s="343"/>
      <c r="PN36" s="343"/>
      <c r="PO36" s="343"/>
      <c r="PP36" s="343"/>
      <c r="PQ36" s="343"/>
      <c r="PR36" s="343"/>
      <c r="PS36" s="343"/>
      <c r="PT36" s="343"/>
      <c r="PU36" s="343"/>
      <c r="PV36" s="343"/>
      <c r="PW36" s="343"/>
      <c r="PX36" s="343"/>
      <c r="PY36" s="343"/>
      <c r="PZ36" s="343"/>
      <c r="QA36" s="343"/>
      <c r="QB36" s="343"/>
      <c r="QC36" s="343"/>
      <c r="QD36" s="343"/>
      <c r="QE36" s="343"/>
      <c r="QF36" s="343"/>
      <c r="QG36" s="343"/>
      <c r="QH36" s="343"/>
      <c r="QI36" s="343"/>
      <c r="QJ36" s="343"/>
      <c r="QK36" s="343"/>
      <c r="QL36" s="343"/>
      <c r="QM36" s="343"/>
      <c r="QN36" s="343"/>
      <c r="QO36" s="343"/>
      <c r="QP36" s="343"/>
      <c r="QQ36" s="343"/>
      <c r="QR36" s="343"/>
      <c r="QS36" s="343"/>
      <c r="QT36" s="343"/>
      <c r="QU36" s="343"/>
      <c r="QV36" s="343"/>
      <c r="QW36" s="343"/>
      <c r="QX36" s="343"/>
      <c r="QY36" s="343"/>
      <c r="QZ36" s="343"/>
      <c r="RA36" s="343"/>
      <c r="RB36" s="343"/>
      <c r="RC36" s="343"/>
      <c r="RD36" s="343"/>
      <c r="RE36" s="343"/>
      <c r="RF36" s="343"/>
      <c r="RG36" s="343"/>
      <c r="RH36" s="343"/>
      <c r="RI36" s="343"/>
      <c r="RJ36" s="343"/>
      <c r="RK36" s="343"/>
      <c r="RL36" s="343"/>
      <c r="RM36" s="343"/>
      <c r="RN36" s="343"/>
      <c r="RO36" s="343"/>
      <c r="RP36" s="343"/>
      <c r="RQ36" s="343"/>
      <c r="RR36" s="343"/>
      <c r="RS36" s="343"/>
      <c r="RT36" s="343"/>
      <c r="RU36" s="343"/>
      <c r="RV36" s="343"/>
      <c r="RW36" s="343"/>
      <c r="RX36" s="343"/>
      <c r="RY36" s="343"/>
      <c r="RZ36" s="343"/>
      <c r="SA36" s="343"/>
      <c r="SB36" s="343"/>
      <c r="SC36" s="343"/>
      <c r="SD36" s="343"/>
      <c r="SE36" s="343"/>
      <c r="SF36" s="343"/>
      <c r="SG36" s="343"/>
      <c r="SH36" s="343"/>
      <c r="SI36" s="343"/>
      <c r="SJ36" s="343"/>
      <c r="SK36" s="343"/>
      <c r="SL36" s="343"/>
      <c r="SM36" s="343"/>
      <c r="SN36" s="343"/>
      <c r="SO36" s="343"/>
      <c r="SP36" s="343"/>
      <c r="SQ36" s="343"/>
      <c r="SR36" s="343"/>
      <c r="SS36" s="343"/>
      <c r="ST36" s="343"/>
      <c r="SU36" s="343"/>
      <c r="SV36" s="343"/>
      <c r="SW36" s="343"/>
      <c r="SX36" s="343"/>
      <c r="SY36" s="343"/>
      <c r="SZ36" s="343"/>
      <c r="TA36" s="343"/>
      <c r="TB36" s="343"/>
      <c r="TC36" s="343"/>
      <c r="TD36" s="343"/>
      <c r="TE36" s="343"/>
      <c r="TF36" s="343"/>
      <c r="TG36" s="343"/>
      <c r="TH36" s="343"/>
      <c r="TI36" s="343"/>
      <c r="TJ36" s="343"/>
      <c r="TK36" s="343"/>
      <c r="TL36" s="343"/>
      <c r="TM36" s="343"/>
      <c r="TN36" s="343"/>
      <c r="TO36" s="343"/>
      <c r="TP36" s="343"/>
      <c r="TQ36" s="343"/>
      <c r="TR36" s="343"/>
      <c r="TS36" s="343"/>
      <c r="TT36" s="343"/>
      <c r="TU36" s="343"/>
      <c r="TV36" s="343"/>
      <c r="TW36" s="343"/>
      <c r="TX36" s="343"/>
      <c r="TY36" s="343"/>
      <c r="TZ36" s="343"/>
      <c r="UA36" s="343"/>
      <c r="UB36" s="343"/>
      <c r="UC36" s="343"/>
      <c r="UD36" s="343"/>
      <c r="UE36" s="343"/>
      <c r="UF36" s="343"/>
      <c r="UG36" s="343"/>
      <c r="UH36" s="343"/>
      <c r="UI36" s="343"/>
      <c r="UJ36" s="343"/>
      <c r="UK36" s="343"/>
      <c r="UL36" s="343"/>
      <c r="UM36" s="343"/>
      <c r="UN36" s="343"/>
      <c r="UO36" s="343"/>
      <c r="UP36" s="343"/>
      <c r="UQ36" s="343"/>
      <c r="UR36" s="343"/>
      <c r="US36" s="343"/>
      <c r="UT36" s="343"/>
      <c r="UU36" s="343"/>
      <c r="UV36" s="343"/>
      <c r="UW36" s="343"/>
      <c r="UX36" s="343"/>
      <c r="UY36" s="343"/>
      <c r="UZ36" s="343"/>
      <c r="VA36" s="343"/>
      <c r="VB36" s="343"/>
      <c r="VC36" s="343"/>
      <c r="VD36" s="343"/>
      <c r="VE36" s="343"/>
      <c r="VF36" s="343"/>
      <c r="VG36" s="343"/>
      <c r="VH36" s="343"/>
      <c r="VI36" s="343"/>
      <c r="VJ36" s="343"/>
      <c r="VK36" s="343"/>
      <c r="VL36" s="343"/>
      <c r="VM36" s="343"/>
      <c r="VN36" s="343"/>
      <c r="VO36" s="343"/>
      <c r="VP36" s="343"/>
      <c r="VQ36" s="343"/>
      <c r="VR36" s="343"/>
      <c r="VS36" s="343"/>
      <c r="VT36" s="343"/>
      <c r="VU36" s="343"/>
      <c r="VV36" s="343"/>
      <c r="VW36" s="343"/>
      <c r="VX36" s="343"/>
      <c r="VY36" s="343"/>
      <c r="VZ36" s="343"/>
      <c r="WA36" s="343"/>
      <c r="WB36" s="343"/>
      <c r="WC36" s="343"/>
      <c r="WD36" s="343"/>
      <c r="WE36" s="343"/>
      <c r="WF36" s="343"/>
      <c r="WG36" s="343"/>
      <c r="WH36" s="343"/>
      <c r="WI36" s="343"/>
      <c r="WJ36" s="343"/>
      <c r="WK36" s="343"/>
      <c r="WL36" s="343"/>
      <c r="WM36" s="343"/>
      <c r="WN36" s="343"/>
      <c r="WO36" s="343"/>
      <c r="WP36" s="343"/>
      <c r="WQ36" s="343"/>
      <c r="WR36" s="343"/>
      <c r="WS36" s="343"/>
      <c r="WT36" s="343"/>
      <c r="WU36" s="343"/>
      <c r="WV36" s="343"/>
      <c r="WW36" s="343"/>
      <c r="WX36" s="343"/>
      <c r="WY36" s="343"/>
      <c r="WZ36" s="343"/>
      <c r="XA36" s="343"/>
      <c r="XB36" s="343"/>
      <c r="XC36" s="343"/>
      <c r="XD36" s="343"/>
      <c r="XE36" s="343"/>
      <c r="XF36" s="343"/>
      <c r="XG36" s="343"/>
      <c r="XH36" s="343"/>
      <c r="XI36" s="343"/>
      <c r="XJ36" s="343"/>
      <c r="XK36" s="343"/>
      <c r="XL36" s="343"/>
      <c r="XM36" s="343"/>
      <c r="XN36" s="343"/>
      <c r="XO36" s="343"/>
      <c r="XP36" s="343"/>
      <c r="XQ36" s="343"/>
      <c r="XR36" s="343"/>
      <c r="XS36" s="343"/>
      <c r="XT36" s="343"/>
      <c r="XU36" s="343"/>
      <c r="XV36" s="343"/>
      <c r="XW36" s="343"/>
      <c r="XX36" s="343"/>
      <c r="XY36" s="343"/>
      <c r="XZ36" s="343"/>
      <c r="YA36" s="343"/>
      <c r="YB36" s="343"/>
      <c r="YC36" s="343"/>
      <c r="YD36" s="343"/>
      <c r="YE36" s="343"/>
      <c r="YF36" s="343"/>
      <c r="YG36" s="343"/>
      <c r="YH36" s="343"/>
      <c r="YI36" s="343"/>
      <c r="YJ36" s="343"/>
      <c r="YK36" s="343"/>
      <c r="YL36" s="343"/>
      <c r="YM36" s="343"/>
      <c r="YN36" s="343"/>
      <c r="YO36" s="343"/>
      <c r="YP36" s="343"/>
      <c r="YQ36" s="343"/>
      <c r="YR36" s="343"/>
      <c r="YS36" s="343"/>
      <c r="YT36" s="343"/>
      <c r="YU36" s="343"/>
      <c r="YV36" s="343"/>
      <c r="YW36" s="343"/>
      <c r="YX36" s="343"/>
      <c r="YY36" s="343"/>
      <c r="YZ36" s="343"/>
      <c r="ZA36" s="343"/>
      <c r="ZB36" s="343"/>
      <c r="ZC36" s="343"/>
      <c r="ZD36" s="343"/>
      <c r="ZE36" s="343"/>
      <c r="ZF36" s="343"/>
      <c r="ZG36" s="343"/>
      <c r="ZH36" s="343"/>
      <c r="ZI36" s="343"/>
      <c r="ZJ36" s="343"/>
      <c r="ZK36" s="343"/>
      <c r="ZL36" s="343"/>
      <c r="ZM36" s="343"/>
      <c r="ZN36" s="343"/>
      <c r="ZO36" s="343"/>
      <c r="ZP36" s="343"/>
      <c r="ZQ36" s="343"/>
      <c r="ZR36" s="343"/>
      <c r="ZS36" s="343"/>
      <c r="ZT36" s="343"/>
      <c r="ZU36" s="343"/>
      <c r="ZV36" s="343"/>
      <c r="ZW36" s="343"/>
      <c r="ZX36" s="343"/>
      <c r="ZY36" s="343"/>
      <c r="ZZ36" s="343"/>
      <c r="AAA36" s="343"/>
      <c r="AAB36" s="343"/>
      <c r="AAC36" s="343"/>
      <c r="AAD36" s="343"/>
      <c r="AAE36" s="343"/>
      <c r="AAF36" s="343"/>
      <c r="AAG36" s="343"/>
      <c r="AAH36" s="343"/>
      <c r="AAI36" s="343"/>
      <c r="AAJ36" s="343"/>
      <c r="AAK36" s="343"/>
      <c r="AAL36" s="343"/>
      <c r="AAM36" s="343"/>
      <c r="AAN36" s="343"/>
      <c r="AAO36" s="343"/>
      <c r="AAP36" s="343"/>
      <c r="AAQ36" s="343"/>
      <c r="AAR36" s="343"/>
      <c r="AAS36" s="343"/>
      <c r="AAT36" s="343"/>
      <c r="AAU36" s="343"/>
      <c r="AAV36" s="343"/>
      <c r="AAW36" s="343"/>
      <c r="AAX36" s="343"/>
      <c r="AAY36" s="343"/>
      <c r="AAZ36" s="343"/>
      <c r="ABA36" s="343"/>
      <c r="ABB36" s="343"/>
      <c r="ABC36" s="343"/>
      <c r="ABD36" s="343"/>
      <c r="ABE36" s="343"/>
      <c r="ABF36" s="343"/>
      <c r="ABG36" s="343"/>
      <c r="ABH36" s="343"/>
      <c r="ABI36" s="343"/>
      <c r="ABJ36" s="343"/>
      <c r="ABK36" s="343"/>
      <c r="ABL36" s="343"/>
      <c r="ABM36" s="343"/>
      <c r="ABN36" s="343"/>
      <c r="ABO36" s="343"/>
      <c r="ABP36" s="343"/>
      <c r="ABQ36" s="343"/>
      <c r="ABR36" s="343"/>
      <c r="ABS36" s="343"/>
      <c r="ABT36" s="343"/>
      <c r="ABU36" s="343"/>
      <c r="ABV36" s="343"/>
      <c r="ABW36" s="343"/>
      <c r="ABX36" s="343"/>
      <c r="ABY36" s="343"/>
      <c r="ABZ36" s="343"/>
      <c r="ACA36" s="343"/>
      <c r="ACB36" s="343"/>
      <c r="ACC36" s="343"/>
      <c r="ACD36" s="343"/>
      <c r="ACE36" s="343"/>
      <c r="ACF36" s="343"/>
      <c r="ACG36" s="343"/>
      <c r="ACH36" s="343"/>
      <c r="ACI36" s="343"/>
      <c r="ACJ36" s="343"/>
      <c r="ACK36" s="343"/>
      <c r="ACL36" s="343"/>
      <c r="ACM36" s="343"/>
      <c r="ACN36" s="343"/>
      <c r="ACO36" s="343"/>
      <c r="ACP36" s="343"/>
      <c r="ACQ36" s="343"/>
      <c r="ACR36" s="343"/>
      <c r="ACS36" s="343"/>
      <c r="ACT36" s="343"/>
      <c r="ACU36" s="343"/>
      <c r="ACV36" s="343"/>
      <c r="ACW36" s="343"/>
      <c r="ACX36" s="343"/>
      <c r="ACY36" s="343"/>
      <c r="ACZ36" s="343"/>
      <c r="ADA36" s="343"/>
      <c r="ADB36" s="343"/>
      <c r="ADC36" s="343"/>
      <c r="ADD36" s="343"/>
      <c r="ADE36" s="343"/>
      <c r="ADF36" s="343"/>
      <c r="ADG36" s="343"/>
      <c r="ADH36" s="343"/>
      <c r="ADI36" s="343"/>
      <c r="ADJ36" s="343"/>
      <c r="ADK36" s="343"/>
      <c r="ADL36" s="343"/>
      <c r="ADM36" s="343"/>
      <c r="ADN36" s="343"/>
      <c r="ADO36" s="343"/>
      <c r="ADP36" s="343"/>
      <c r="ADQ36" s="343"/>
      <c r="ADR36" s="343"/>
      <c r="ADS36" s="343"/>
      <c r="ADT36" s="343"/>
      <c r="ADU36" s="343"/>
      <c r="ADV36" s="343"/>
      <c r="ADW36" s="343"/>
      <c r="ADX36" s="343"/>
      <c r="ADY36" s="343"/>
      <c r="ADZ36" s="343"/>
      <c r="AEA36" s="343"/>
      <c r="AEB36" s="343"/>
      <c r="AEC36" s="343"/>
      <c r="AED36" s="343"/>
      <c r="AEE36" s="343"/>
      <c r="AEF36" s="343"/>
      <c r="AEG36" s="343"/>
      <c r="AEH36" s="343"/>
      <c r="AEI36" s="343"/>
      <c r="AEJ36" s="343"/>
      <c r="AEK36" s="343"/>
      <c r="AEL36" s="343"/>
      <c r="AEM36" s="343"/>
      <c r="AEN36" s="343"/>
      <c r="AEO36" s="343"/>
      <c r="AEP36" s="343"/>
      <c r="AEQ36" s="343"/>
      <c r="AER36" s="343"/>
      <c r="AES36" s="343"/>
      <c r="AET36" s="343"/>
      <c r="AEU36" s="343"/>
      <c r="AEV36" s="343"/>
      <c r="AEW36" s="343"/>
      <c r="AEX36" s="343"/>
      <c r="AEY36" s="343"/>
      <c r="AEZ36" s="343"/>
      <c r="AFA36" s="343"/>
      <c r="AFB36" s="343"/>
      <c r="AFC36" s="343"/>
      <c r="AFD36" s="343"/>
      <c r="AFE36" s="343"/>
      <c r="AFF36" s="343"/>
      <c r="AFG36" s="343"/>
      <c r="AFH36" s="343"/>
      <c r="AFI36" s="343"/>
      <c r="AFJ36" s="343"/>
      <c r="AFK36" s="343"/>
      <c r="AFL36" s="343"/>
      <c r="AFM36" s="343"/>
      <c r="AFN36" s="343"/>
      <c r="AFO36" s="343"/>
      <c r="AFP36" s="343"/>
      <c r="AFQ36" s="343"/>
      <c r="AFR36" s="343"/>
      <c r="AFS36" s="343"/>
      <c r="AFT36" s="343"/>
      <c r="AFU36" s="343"/>
      <c r="AFV36" s="343"/>
      <c r="AFW36" s="343"/>
      <c r="AFX36" s="343"/>
      <c r="AFY36" s="343"/>
      <c r="AFZ36" s="343"/>
      <c r="AGA36" s="343"/>
      <c r="AGB36" s="343"/>
      <c r="AGC36" s="343"/>
      <c r="AGD36" s="343"/>
      <c r="AGE36" s="343"/>
      <c r="AGF36" s="343"/>
      <c r="AGG36" s="343"/>
      <c r="AGH36" s="343"/>
      <c r="AGI36" s="343"/>
      <c r="AGJ36" s="343"/>
      <c r="AGK36" s="343"/>
      <c r="AGL36" s="343"/>
      <c r="AGM36" s="343"/>
      <c r="AGN36" s="343"/>
      <c r="AGO36" s="343"/>
      <c r="AGP36" s="343"/>
      <c r="AGQ36" s="343"/>
      <c r="AGR36" s="343"/>
      <c r="AGS36" s="343"/>
      <c r="AGT36" s="343"/>
      <c r="AGU36" s="343"/>
      <c r="AGV36" s="343"/>
      <c r="AGW36" s="343"/>
      <c r="AGX36" s="343"/>
      <c r="AGY36" s="343"/>
      <c r="AGZ36" s="343"/>
      <c r="AHA36" s="343"/>
      <c r="AHB36" s="343"/>
      <c r="AHC36" s="343"/>
      <c r="AHD36" s="343"/>
      <c r="AHE36" s="343"/>
      <c r="AHF36" s="343"/>
      <c r="AHG36" s="343"/>
      <c r="AHH36" s="343"/>
      <c r="AHI36" s="343"/>
      <c r="AHJ36" s="343"/>
      <c r="AHK36" s="343"/>
      <c r="AHL36" s="343"/>
      <c r="AHM36" s="343"/>
      <c r="AHN36" s="343"/>
      <c r="AHO36" s="343"/>
      <c r="AHP36" s="343"/>
      <c r="AHQ36" s="343"/>
      <c r="AHR36" s="343"/>
      <c r="AHS36" s="343"/>
      <c r="AHT36" s="343"/>
      <c r="AHU36" s="343"/>
      <c r="AHV36" s="343"/>
      <c r="AHW36" s="343"/>
      <c r="AHX36" s="343"/>
      <c r="AHY36" s="343"/>
      <c r="AHZ36" s="343"/>
      <c r="AIA36" s="343"/>
      <c r="AIB36" s="343"/>
      <c r="AIC36" s="343"/>
      <c r="AID36" s="343"/>
      <c r="AIE36" s="343"/>
      <c r="AIF36" s="343"/>
      <c r="AIG36" s="343"/>
      <c r="AIH36" s="343"/>
      <c r="AII36" s="343"/>
      <c r="AIJ36" s="343"/>
      <c r="AIK36" s="343"/>
      <c r="AIL36" s="343"/>
      <c r="AIM36" s="343"/>
      <c r="AIN36" s="343"/>
      <c r="AIO36" s="343"/>
      <c r="AIP36" s="343"/>
      <c r="AIQ36" s="343"/>
      <c r="AIR36" s="343"/>
      <c r="AIS36" s="343"/>
      <c r="AIT36" s="343"/>
      <c r="AIU36" s="343"/>
      <c r="AIV36" s="343"/>
      <c r="AIW36" s="343"/>
      <c r="AIX36" s="343"/>
      <c r="AIY36" s="343"/>
      <c r="AIZ36" s="343"/>
      <c r="AJA36" s="343"/>
      <c r="AJB36" s="343"/>
      <c r="AJC36" s="343"/>
      <c r="AJD36" s="343"/>
      <c r="AJE36" s="343"/>
      <c r="AJF36" s="343"/>
      <c r="AJG36" s="343"/>
      <c r="AJH36" s="343"/>
      <c r="AJI36" s="343"/>
      <c r="AJJ36" s="343"/>
      <c r="AJK36" s="343"/>
      <c r="AJL36" s="343"/>
      <c r="AJM36" s="343"/>
      <c r="AJN36" s="343"/>
      <c r="AJO36" s="343"/>
      <c r="AJP36" s="343"/>
      <c r="AJQ36" s="343"/>
      <c r="AJR36" s="343"/>
      <c r="AJS36" s="343"/>
      <c r="AJT36" s="343"/>
      <c r="AJU36" s="343"/>
      <c r="AJV36" s="343"/>
      <c r="AJW36" s="343"/>
      <c r="AJX36" s="343"/>
      <c r="AJY36" s="343"/>
      <c r="AJZ36" s="343"/>
      <c r="AKA36" s="343"/>
      <c r="AKB36" s="343"/>
      <c r="AKC36" s="343"/>
      <c r="AKD36" s="343"/>
      <c r="AKE36" s="343"/>
      <c r="AKF36" s="343"/>
      <c r="AKG36" s="343"/>
      <c r="AKH36" s="343"/>
      <c r="AKI36" s="343"/>
      <c r="AKJ36" s="343"/>
      <c r="AKK36" s="343"/>
      <c r="AKL36" s="343"/>
      <c r="AKM36" s="343"/>
      <c r="AKN36" s="343"/>
      <c r="AKO36" s="343"/>
      <c r="AKP36" s="343"/>
      <c r="AKQ36" s="343"/>
      <c r="AKR36" s="343"/>
      <c r="AKS36" s="343"/>
      <c r="AKT36" s="343"/>
      <c r="AKU36" s="343"/>
      <c r="AKV36" s="343"/>
      <c r="AKW36" s="343"/>
      <c r="AKX36" s="343"/>
      <c r="AKY36" s="343"/>
      <c r="AKZ36" s="343"/>
      <c r="ALA36" s="343"/>
      <c r="ALB36" s="343"/>
      <c r="ALC36" s="343"/>
      <c r="ALD36" s="343"/>
      <c r="ALE36" s="343"/>
      <c r="ALF36" s="343"/>
      <c r="ALG36" s="343"/>
      <c r="ALH36" s="343"/>
      <c r="ALI36" s="343"/>
      <c r="ALJ36" s="343"/>
      <c r="ALK36" s="343"/>
      <c r="ALL36" s="343"/>
      <c r="ALM36" s="343"/>
      <c r="ALN36" s="343"/>
      <c r="ALO36" s="343"/>
      <c r="ALP36" s="343"/>
      <c r="ALQ36" s="343"/>
      <c r="ALR36" s="343"/>
      <c r="ALS36" s="343"/>
      <c r="ALT36" s="343"/>
      <c r="ALU36" s="343"/>
      <c r="ALV36" s="343"/>
      <c r="ALW36" s="343"/>
      <c r="ALX36" s="343"/>
      <c r="ALY36" s="343"/>
      <c r="ALZ36" s="343"/>
      <c r="AMA36" s="343"/>
      <c r="AMB36" s="343"/>
      <c r="AMC36" s="343"/>
      <c r="AMD36" s="343"/>
      <c r="AME36" s="343"/>
      <c r="AMF36" s="343"/>
      <c r="AMG36" s="343"/>
      <c r="AMH36" s="343"/>
      <c r="AMI36" s="343"/>
      <c r="AMJ36" s="343"/>
      <c r="AMK36" s="343"/>
    </row>
    <row r="37" spans="1:1025" s="346" customFormat="1" ht="43.5" customHeight="1">
      <c r="A37" s="1096" t="s">
        <v>14</v>
      </c>
      <c r="B37" s="1098"/>
      <c r="C37" s="1099"/>
      <c r="D37" s="353"/>
      <c r="E37" s="354"/>
      <c r="F37" s="355" t="s">
        <v>244</v>
      </c>
      <c r="G37" s="1114">
        <f>(D38*E38*F38)</f>
        <v>0</v>
      </c>
      <c r="H37" s="348"/>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3"/>
      <c r="AL37" s="343"/>
      <c r="AM37" s="343"/>
      <c r="AN37" s="343"/>
      <c r="AO37" s="343"/>
      <c r="AP37" s="343"/>
      <c r="AQ37" s="343"/>
      <c r="AR37" s="343"/>
      <c r="AS37" s="343"/>
      <c r="AT37" s="343"/>
      <c r="AU37" s="343"/>
      <c r="AV37" s="343"/>
      <c r="AW37" s="343"/>
      <c r="AX37" s="343"/>
      <c r="AY37" s="343"/>
      <c r="AZ37" s="343"/>
      <c r="BA37" s="343"/>
      <c r="BB37" s="343"/>
      <c r="BC37" s="343"/>
      <c r="BD37" s="343"/>
      <c r="BE37" s="343"/>
      <c r="BF37" s="343"/>
      <c r="BG37" s="343"/>
      <c r="BH37" s="343"/>
      <c r="BI37" s="343"/>
      <c r="BJ37" s="343"/>
      <c r="BK37" s="343"/>
      <c r="BL37" s="343"/>
      <c r="BM37" s="343"/>
      <c r="BN37" s="343"/>
      <c r="BO37" s="343"/>
      <c r="BP37" s="343"/>
      <c r="BQ37" s="343"/>
      <c r="BR37" s="343"/>
      <c r="BS37" s="343"/>
      <c r="BT37" s="343"/>
      <c r="BU37" s="343"/>
      <c r="BV37" s="343"/>
      <c r="BW37" s="343"/>
      <c r="BX37" s="343"/>
      <c r="BY37" s="343"/>
      <c r="BZ37" s="343"/>
      <c r="CA37" s="343"/>
      <c r="CB37" s="343"/>
      <c r="CC37" s="343"/>
      <c r="CD37" s="343"/>
      <c r="CE37" s="343"/>
      <c r="CF37" s="343"/>
      <c r="CG37" s="343"/>
      <c r="CH37" s="343"/>
      <c r="CI37" s="343"/>
      <c r="CJ37" s="343"/>
      <c r="CK37" s="343"/>
      <c r="CL37" s="343"/>
      <c r="CM37" s="343"/>
      <c r="CN37" s="343"/>
      <c r="CO37" s="343"/>
      <c r="CP37" s="343"/>
      <c r="CQ37" s="343"/>
      <c r="CR37" s="343"/>
      <c r="CS37" s="343"/>
      <c r="CT37" s="343"/>
      <c r="CU37" s="343"/>
      <c r="CV37" s="343"/>
      <c r="CW37" s="343"/>
      <c r="CX37" s="343"/>
      <c r="CY37" s="343"/>
      <c r="CZ37" s="343"/>
      <c r="DA37" s="343"/>
      <c r="DB37" s="343"/>
      <c r="DC37" s="343"/>
      <c r="DD37" s="343"/>
      <c r="DE37" s="343"/>
      <c r="DF37" s="343"/>
      <c r="DG37" s="343"/>
      <c r="DH37" s="343"/>
      <c r="DI37" s="343"/>
      <c r="DJ37" s="343"/>
      <c r="DK37" s="343"/>
      <c r="DL37" s="343"/>
      <c r="DM37" s="343"/>
      <c r="DN37" s="343"/>
      <c r="DO37" s="343"/>
      <c r="DP37" s="343"/>
      <c r="DQ37" s="343"/>
      <c r="DR37" s="343"/>
      <c r="DS37" s="343"/>
      <c r="DT37" s="343"/>
      <c r="DU37" s="343"/>
      <c r="DV37" s="343"/>
      <c r="DW37" s="343"/>
      <c r="DX37" s="343"/>
      <c r="DY37" s="343"/>
      <c r="DZ37" s="343"/>
      <c r="EA37" s="343"/>
      <c r="EB37" s="343"/>
      <c r="EC37" s="343"/>
      <c r="ED37" s="343"/>
      <c r="EE37" s="343"/>
      <c r="EF37" s="343"/>
      <c r="EG37" s="343"/>
      <c r="EH37" s="343"/>
      <c r="EI37" s="343"/>
      <c r="EJ37" s="343"/>
      <c r="EK37" s="343"/>
      <c r="EL37" s="343"/>
      <c r="EM37" s="343"/>
      <c r="EN37" s="343"/>
      <c r="EO37" s="343"/>
      <c r="EP37" s="343"/>
      <c r="EQ37" s="343"/>
      <c r="ER37" s="343"/>
      <c r="ES37" s="343"/>
      <c r="ET37" s="343"/>
      <c r="EU37" s="343"/>
      <c r="EV37" s="343"/>
      <c r="EW37" s="343"/>
      <c r="EX37" s="343"/>
      <c r="EY37" s="343"/>
      <c r="EZ37" s="343"/>
      <c r="FA37" s="343"/>
      <c r="FB37" s="343"/>
      <c r="FC37" s="343"/>
      <c r="FD37" s="343"/>
      <c r="FE37" s="343"/>
      <c r="FF37" s="343"/>
      <c r="FG37" s="343"/>
      <c r="FH37" s="343"/>
      <c r="FI37" s="343"/>
      <c r="FJ37" s="343"/>
      <c r="FK37" s="343"/>
      <c r="FL37" s="343"/>
      <c r="FM37" s="343"/>
      <c r="FN37" s="343"/>
      <c r="FO37" s="343"/>
      <c r="FP37" s="343"/>
      <c r="FQ37" s="343"/>
      <c r="FR37" s="343"/>
      <c r="FS37" s="343"/>
      <c r="FT37" s="343"/>
      <c r="FU37" s="343"/>
      <c r="FV37" s="343"/>
      <c r="FW37" s="343"/>
      <c r="FX37" s="343"/>
      <c r="FY37" s="343"/>
      <c r="FZ37" s="343"/>
      <c r="GA37" s="343"/>
      <c r="GB37" s="343"/>
      <c r="GC37" s="343"/>
      <c r="GD37" s="343"/>
      <c r="GE37" s="343"/>
      <c r="GF37" s="343"/>
      <c r="GG37" s="343"/>
      <c r="GH37" s="343"/>
      <c r="GI37" s="343"/>
      <c r="GJ37" s="343"/>
      <c r="GK37" s="343"/>
      <c r="GL37" s="343"/>
      <c r="GM37" s="343"/>
      <c r="GN37" s="343"/>
      <c r="GO37" s="343"/>
      <c r="GP37" s="343"/>
      <c r="GQ37" s="343"/>
      <c r="GR37" s="343"/>
      <c r="GS37" s="343"/>
      <c r="GT37" s="343"/>
      <c r="GU37" s="343"/>
      <c r="GV37" s="343"/>
      <c r="GW37" s="343"/>
      <c r="GX37" s="343"/>
      <c r="GY37" s="343"/>
      <c r="GZ37" s="343"/>
      <c r="HA37" s="343"/>
      <c r="HB37" s="343"/>
      <c r="HC37" s="343"/>
      <c r="HD37" s="343"/>
      <c r="HE37" s="343"/>
      <c r="HF37" s="343"/>
      <c r="HG37" s="343"/>
      <c r="HH37" s="343"/>
      <c r="HI37" s="343"/>
      <c r="HJ37" s="343"/>
      <c r="HK37" s="343"/>
      <c r="HL37" s="343"/>
      <c r="HM37" s="343"/>
      <c r="HN37" s="343"/>
      <c r="HO37" s="343"/>
      <c r="HP37" s="343"/>
      <c r="HQ37" s="343"/>
      <c r="HR37" s="343"/>
      <c r="HS37" s="343"/>
      <c r="HT37" s="343"/>
      <c r="HU37" s="343"/>
      <c r="HV37" s="343"/>
      <c r="HW37" s="343"/>
      <c r="HX37" s="343"/>
      <c r="HY37" s="343"/>
      <c r="HZ37" s="343"/>
      <c r="IA37" s="343"/>
      <c r="IB37" s="343"/>
      <c r="IC37" s="343"/>
      <c r="ID37" s="343"/>
      <c r="IE37" s="343"/>
      <c r="IF37" s="343"/>
      <c r="IG37" s="343"/>
      <c r="IH37" s="343"/>
      <c r="II37" s="343"/>
      <c r="IJ37" s="343"/>
      <c r="IK37" s="343"/>
      <c r="IL37" s="343"/>
      <c r="IM37" s="343"/>
      <c r="IN37" s="343"/>
      <c r="IO37" s="343"/>
      <c r="IP37" s="343"/>
      <c r="IQ37" s="343"/>
      <c r="IR37" s="343"/>
      <c r="IS37" s="343"/>
      <c r="IT37" s="343"/>
      <c r="IU37" s="343"/>
      <c r="IV37" s="343"/>
      <c r="IW37" s="343"/>
      <c r="IX37" s="343"/>
      <c r="IY37" s="343"/>
      <c r="IZ37" s="343"/>
      <c r="JA37" s="343"/>
      <c r="JB37" s="343"/>
      <c r="JC37" s="343"/>
      <c r="JD37" s="343"/>
      <c r="JE37" s="343"/>
      <c r="JF37" s="343"/>
      <c r="JG37" s="343"/>
      <c r="JH37" s="343"/>
      <c r="JI37" s="343"/>
      <c r="JJ37" s="343"/>
      <c r="JK37" s="343"/>
      <c r="JL37" s="343"/>
      <c r="JM37" s="343"/>
      <c r="JN37" s="343"/>
      <c r="JO37" s="343"/>
      <c r="JP37" s="343"/>
      <c r="JQ37" s="343"/>
      <c r="JR37" s="343"/>
      <c r="JS37" s="343"/>
      <c r="JT37" s="343"/>
      <c r="JU37" s="343"/>
      <c r="JV37" s="343"/>
      <c r="JW37" s="343"/>
      <c r="JX37" s="343"/>
      <c r="JY37" s="343"/>
      <c r="JZ37" s="343"/>
      <c r="KA37" s="343"/>
      <c r="KB37" s="343"/>
      <c r="KC37" s="343"/>
      <c r="KD37" s="343"/>
      <c r="KE37" s="343"/>
      <c r="KF37" s="343"/>
      <c r="KG37" s="343"/>
      <c r="KH37" s="343"/>
      <c r="KI37" s="343"/>
      <c r="KJ37" s="343"/>
      <c r="KK37" s="343"/>
      <c r="KL37" s="343"/>
      <c r="KM37" s="343"/>
      <c r="KN37" s="343"/>
      <c r="KO37" s="343"/>
      <c r="KP37" s="343"/>
      <c r="KQ37" s="343"/>
      <c r="KR37" s="343"/>
      <c r="KS37" s="343"/>
      <c r="KT37" s="343"/>
      <c r="KU37" s="343"/>
      <c r="KV37" s="343"/>
      <c r="KW37" s="343"/>
      <c r="KX37" s="343"/>
      <c r="KY37" s="343"/>
      <c r="KZ37" s="343"/>
      <c r="LA37" s="343"/>
      <c r="LB37" s="343"/>
      <c r="LC37" s="343"/>
      <c r="LD37" s="343"/>
      <c r="LE37" s="343"/>
      <c r="LF37" s="343"/>
      <c r="LG37" s="343"/>
      <c r="LH37" s="343"/>
      <c r="LI37" s="343"/>
      <c r="LJ37" s="343"/>
      <c r="LK37" s="343"/>
      <c r="LL37" s="343"/>
      <c r="LM37" s="343"/>
      <c r="LN37" s="343"/>
      <c r="LO37" s="343"/>
      <c r="LP37" s="343"/>
      <c r="LQ37" s="343"/>
      <c r="LR37" s="343"/>
      <c r="LS37" s="343"/>
      <c r="LT37" s="343"/>
      <c r="LU37" s="343"/>
      <c r="LV37" s="343"/>
      <c r="LW37" s="343"/>
      <c r="LX37" s="343"/>
      <c r="LY37" s="343"/>
      <c r="LZ37" s="343"/>
      <c r="MA37" s="343"/>
      <c r="MB37" s="343"/>
      <c r="MC37" s="343"/>
      <c r="MD37" s="343"/>
      <c r="ME37" s="343"/>
      <c r="MF37" s="343"/>
      <c r="MG37" s="343"/>
      <c r="MH37" s="343"/>
      <c r="MI37" s="343"/>
      <c r="MJ37" s="343"/>
      <c r="MK37" s="343"/>
      <c r="ML37" s="343"/>
      <c r="MM37" s="343"/>
      <c r="MN37" s="343"/>
      <c r="MO37" s="343"/>
      <c r="MP37" s="343"/>
      <c r="MQ37" s="343"/>
      <c r="MR37" s="343"/>
      <c r="MS37" s="343"/>
      <c r="MT37" s="343"/>
      <c r="MU37" s="343"/>
      <c r="MV37" s="343"/>
      <c r="MW37" s="343"/>
      <c r="MX37" s="343"/>
      <c r="MY37" s="343"/>
      <c r="MZ37" s="343"/>
      <c r="NA37" s="343"/>
      <c r="NB37" s="343"/>
      <c r="NC37" s="343"/>
      <c r="ND37" s="343"/>
      <c r="NE37" s="343"/>
      <c r="NF37" s="343"/>
      <c r="NG37" s="343"/>
      <c r="NH37" s="343"/>
      <c r="NI37" s="343"/>
      <c r="NJ37" s="343"/>
      <c r="NK37" s="343"/>
      <c r="NL37" s="343"/>
      <c r="NM37" s="343"/>
      <c r="NN37" s="343"/>
      <c r="NO37" s="343"/>
      <c r="NP37" s="343"/>
      <c r="NQ37" s="343"/>
      <c r="NR37" s="343"/>
      <c r="NS37" s="343"/>
      <c r="NT37" s="343"/>
      <c r="NU37" s="343"/>
      <c r="NV37" s="343"/>
      <c r="NW37" s="343"/>
      <c r="NX37" s="343"/>
      <c r="NY37" s="343"/>
      <c r="NZ37" s="343"/>
      <c r="OA37" s="343"/>
      <c r="OB37" s="343"/>
      <c r="OC37" s="343"/>
      <c r="OD37" s="343"/>
      <c r="OE37" s="343"/>
      <c r="OF37" s="343"/>
      <c r="OG37" s="343"/>
      <c r="OH37" s="343"/>
      <c r="OI37" s="343"/>
      <c r="OJ37" s="343"/>
      <c r="OK37" s="343"/>
      <c r="OL37" s="343"/>
      <c r="OM37" s="343"/>
      <c r="ON37" s="343"/>
      <c r="OO37" s="343"/>
      <c r="OP37" s="343"/>
      <c r="OQ37" s="343"/>
      <c r="OR37" s="343"/>
      <c r="OS37" s="343"/>
      <c r="OT37" s="343"/>
      <c r="OU37" s="343"/>
      <c r="OV37" s="343"/>
      <c r="OW37" s="343"/>
      <c r="OX37" s="343"/>
      <c r="OY37" s="343"/>
      <c r="OZ37" s="343"/>
      <c r="PA37" s="343"/>
      <c r="PB37" s="343"/>
      <c r="PC37" s="343"/>
      <c r="PD37" s="343"/>
      <c r="PE37" s="343"/>
      <c r="PF37" s="343"/>
      <c r="PG37" s="343"/>
      <c r="PH37" s="343"/>
      <c r="PI37" s="343"/>
      <c r="PJ37" s="343"/>
      <c r="PK37" s="343"/>
      <c r="PL37" s="343"/>
      <c r="PM37" s="343"/>
      <c r="PN37" s="343"/>
      <c r="PO37" s="343"/>
      <c r="PP37" s="343"/>
      <c r="PQ37" s="343"/>
      <c r="PR37" s="343"/>
      <c r="PS37" s="343"/>
      <c r="PT37" s="343"/>
      <c r="PU37" s="343"/>
      <c r="PV37" s="343"/>
      <c r="PW37" s="343"/>
      <c r="PX37" s="343"/>
      <c r="PY37" s="343"/>
      <c r="PZ37" s="343"/>
      <c r="QA37" s="343"/>
      <c r="QB37" s="343"/>
      <c r="QC37" s="343"/>
      <c r="QD37" s="343"/>
      <c r="QE37" s="343"/>
      <c r="QF37" s="343"/>
      <c r="QG37" s="343"/>
      <c r="QH37" s="343"/>
      <c r="QI37" s="343"/>
      <c r="QJ37" s="343"/>
      <c r="QK37" s="343"/>
      <c r="QL37" s="343"/>
      <c r="QM37" s="343"/>
      <c r="QN37" s="343"/>
      <c r="QO37" s="343"/>
      <c r="QP37" s="343"/>
      <c r="QQ37" s="343"/>
      <c r="QR37" s="343"/>
      <c r="QS37" s="343"/>
      <c r="QT37" s="343"/>
      <c r="QU37" s="343"/>
      <c r="QV37" s="343"/>
      <c r="QW37" s="343"/>
      <c r="QX37" s="343"/>
      <c r="QY37" s="343"/>
      <c r="QZ37" s="343"/>
      <c r="RA37" s="343"/>
      <c r="RB37" s="343"/>
      <c r="RC37" s="343"/>
      <c r="RD37" s="343"/>
      <c r="RE37" s="343"/>
      <c r="RF37" s="343"/>
      <c r="RG37" s="343"/>
      <c r="RH37" s="343"/>
      <c r="RI37" s="343"/>
      <c r="RJ37" s="343"/>
      <c r="RK37" s="343"/>
      <c r="RL37" s="343"/>
      <c r="RM37" s="343"/>
      <c r="RN37" s="343"/>
      <c r="RO37" s="343"/>
      <c r="RP37" s="343"/>
      <c r="RQ37" s="343"/>
      <c r="RR37" s="343"/>
      <c r="RS37" s="343"/>
      <c r="RT37" s="343"/>
      <c r="RU37" s="343"/>
      <c r="RV37" s="343"/>
      <c r="RW37" s="343"/>
      <c r="RX37" s="343"/>
      <c r="RY37" s="343"/>
      <c r="RZ37" s="343"/>
      <c r="SA37" s="343"/>
      <c r="SB37" s="343"/>
      <c r="SC37" s="343"/>
      <c r="SD37" s="343"/>
      <c r="SE37" s="343"/>
      <c r="SF37" s="343"/>
      <c r="SG37" s="343"/>
      <c r="SH37" s="343"/>
      <c r="SI37" s="343"/>
      <c r="SJ37" s="343"/>
      <c r="SK37" s="343"/>
      <c r="SL37" s="343"/>
      <c r="SM37" s="343"/>
      <c r="SN37" s="343"/>
      <c r="SO37" s="343"/>
      <c r="SP37" s="343"/>
      <c r="SQ37" s="343"/>
      <c r="SR37" s="343"/>
      <c r="SS37" s="343"/>
      <c r="ST37" s="343"/>
      <c r="SU37" s="343"/>
      <c r="SV37" s="343"/>
      <c r="SW37" s="343"/>
      <c r="SX37" s="343"/>
      <c r="SY37" s="343"/>
      <c r="SZ37" s="343"/>
      <c r="TA37" s="343"/>
      <c r="TB37" s="343"/>
      <c r="TC37" s="343"/>
      <c r="TD37" s="343"/>
      <c r="TE37" s="343"/>
      <c r="TF37" s="343"/>
      <c r="TG37" s="343"/>
      <c r="TH37" s="343"/>
      <c r="TI37" s="343"/>
      <c r="TJ37" s="343"/>
      <c r="TK37" s="343"/>
      <c r="TL37" s="343"/>
      <c r="TM37" s="343"/>
      <c r="TN37" s="343"/>
      <c r="TO37" s="343"/>
      <c r="TP37" s="343"/>
      <c r="TQ37" s="343"/>
      <c r="TR37" s="343"/>
      <c r="TS37" s="343"/>
      <c r="TT37" s="343"/>
      <c r="TU37" s="343"/>
      <c r="TV37" s="343"/>
      <c r="TW37" s="343"/>
      <c r="TX37" s="343"/>
      <c r="TY37" s="343"/>
      <c r="TZ37" s="343"/>
      <c r="UA37" s="343"/>
      <c r="UB37" s="343"/>
      <c r="UC37" s="343"/>
      <c r="UD37" s="343"/>
      <c r="UE37" s="343"/>
      <c r="UF37" s="343"/>
      <c r="UG37" s="343"/>
      <c r="UH37" s="343"/>
      <c r="UI37" s="343"/>
      <c r="UJ37" s="343"/>
      <c r="UK37" s="343"/>
      <c r="UL37" s="343"/>
      <c r="UM37" s="343"/>
      <c r="UN37" s="343"/>
      <c r="UO37" s="343"/>
      <c r="UP37" s="343"/>
      <c r="UQ37" s="343"/>
      <c r="UR37" s="343"/>
      <c r="US37" s="343"/>
      <c r="UT37" s="343"/>
      <c r="UU37" s="343"/>
      <c r="UV37" s="343"/>
      <c r="UW37" s="343"/>
      <c r="UX37" s="343"/>
      <c r="UY37" s="343"/>
      <c r="UZ37" s="343"/>
      <c r="VA37" s="343"/>
      <c r="VB37" s="343"/>
      <c r="VC37" s="343"/>
      <c r="VD37" s="343"/>
      <c r="VE37" s="343"/>
      <c r="VF37" s="343"/>
      <c r="VG37" s="343"/>
      <c r="VH37" s="343"/>
      <c r="VI37" s="343"/>
      <c r="VJ37" s="343"/>
      <c r="VK37" s="343"/>
      <c r="VL37" s="343"/>
      <c r="VM37" s="343"/>
      <c r="VN37" s="343"/>
      <c r="VO37" s="343"/>
      <c r="VP37" s="343"/>
      <c r="VQ37" s="343"/>
      <c r="VR37" s="343"/>
      <c r="VS37" s="343"/>
      <c r="VT37" s="343"/>
      <c r="VU37" s="343"/>
      <c r="VV37" s="343"/>
      <c r="VW37" s="343"/>
      <c r="VX37" s="343"/>
      <c r="VY37" s="343"/>
      <c r="VZ37" s="343"/>
      <c r="WA37" s="343"/>
      <c r="WB37" s="343"/>
      <c r="WC37" s="343"/>
      <c r="WD37" s="343"/>
      <c r="WE37" s="343"/>
      <c r="WF37" s="343"/>
      <c r="WG37" s="343"/>
      <c r="WH37" s="343"/>
      <c r="WI37" s="343"/>
      <c r="WJ37" s="343"/>
      <c r="WK37" s="343"/>
      <c r="WL37" s="343"/>
      <c r="WM37" s="343"/>
      <c r="WN37" s="343"/>
      <c r="WO37" s="343"/>
      <c r="WP37" s="343"/>
      <c r="WQ37" s="343"/>
      <c r="WR37" s="343"/>
      <c r="WS37" s="343"/>
      <c r="WT37" s="343"/>
      <c r="WU37" s="343"/>
      <c r="WV37" s="343"/>
      <c r="WW37" s="343"/>
      <c r="WX37" s="343"/>
      <c r="WY37" s="343"/>
      <c r="WZ37" s="343"/>
      <c r="XA37" s="343"/>
      <c r="XB37" s="343"/>
      <c r="XC37" s="343"/>
      <c r="XD37" s="343"/>
      <c r="XE37" s="343"/>
      <c r="XF37" s="343"/>
      <c r="XG37" s="343"/>
      <c r="XH37" s="343"/>
      <c r="XI37" s="343"/>
      <c r="XJ37" s="343"/>
      <c r="XK37" s="343"/>
      <c r="XL37" s="343"/>
      <c r="XM37" s="343"/>
      <c r="XN37" s="343"/>
      <c r="XO37" s="343"/>
      <c r="XP37" s="343"/>
      <c r="XQ37" s="343"/>
      <c r="XR37" s="343"/>
      <c r="XS37" s="343"/>
      <c r="XT37" s="343"/>
      <c r="XU37" s="343"/>
      <c r="XV37" s="343"/>
      <c r="XW37" s="343"/>
      <c r="XX37" s="343"/>
      <c r="XY37" s="343"/>
      <c r="XZ37" s="343"/>
      <c r="YA37" s="343"/>
      <c r="YB37" s="343"/>
      <c r="YC37" s="343"/>
      <c r="YD37" s="343"/>
      <c r="YE37" s="343"/>
      <c r="YF37" s="343"/>
      <c r="YG37" s="343"/>
      <c r="YH37" s="343"/>
      <c r="YI37" s="343"/>
      <c r="YJ37" s="343"/>
      <c r="YK37" s="343"/>
      <c r="YL37" s="343"/>
      <c r="YM37" s="343"/>
      <c r="YN37" s="343"/>
      <c r="YO37" s="343"/>
      <c r="YP37" s="343"/>
      <c r="YQ37" s="343"/>
      <c r="YR37" s="343"/>
      <c r="YS37" s="343"/>
      <c r="YT37" s="343"/>
      <c r="YU37" s="343"/>
      <c r="YV37" s="343"/>
      <c r="YW37" s="343"/>
      <c r="YX37" s="343"/>
      <c r="YY37" s="343"/>
      <c r="YZ37" s="343"/>
      <c r="ZA37" s="343"/>
      <c r="ZB37" s="343"/>
      <c r="ZC37" s="343"/>
      <c r="ZD37" s="343"/>
      <c r="ZE37" s="343"/>
      <c r="ZF37" s="343"/>
      <c r="ZG37" s="343"/>
      <c r="ZH37" s="343"/>
      <c r="ZI37" s="343"/>
      <c r="ZJ37" s="343"/>
      <c r="ZK37" s="343"/>
      <c r="ZL37" s="343"/>
      <c r="ZM37" s="343"/>
      <c r="ZN37" s="343"/>
      <c r="ZO37" s="343"/>
      <c r="ZP37" s="343"/>
      <c r="ZQ37" s="343"/>
      <c r="ZR37" s="343"/>
      <c r="ZS37" s="343"/>
      <c r="ZT37" s="343"/>
      <c r="ZU37" s="343"/>
      <c r="ZV37" s="343"/>
      <c r="ZW37" s="343"/>
      <c r="ZX37" s="343"/>
      <c r="ZY37" s="343"/>
      <c r="ZZ37" s="343"/>
      <c r="AAA37" s="343"/>
      <c r="AAB37" s="343"/>
      <c r="AAC37" s="343"/>
      <c r="AAD37" s="343"/>
      <c r="AAE37" s="343"/>
      <c r="AAF37" s="343"/>
      <c r="AAG37" s="343"/>
      <c r="AAH37" s="343"/>
      <c r="AAI37" s="343"/>
      <c r="AAJ37" s="343"/>
      <c r="AAK37" s="343"/>
      <c r="AAL37" s="343"/>
      <c r="AAM37" s="343"/>
      <c r="AAN37" s="343"/>
      <c r="AAO37" s="343"/>
      <c r="AAP37" s="343"/>
      <c r="AAQ37" s="343"/>
      <c r="AAR37" s="343"/>
      <c r="AAS37" s="343"/>
      <c r="AAT37" s="343"/>
      <c r="AAU37" s="343"/>
      <c r="AAV37" s="343"/>
      <c r="AAW37" s="343"/>
      <c r="AAX37" s="343"/>
      <c r="AAY37" s="343"/>
      <c r="AAZ37" s="343"/>
      <c r="ABA37" s="343"/>
      <c r="ABB37" s="343"/>
      <c r="ABC37" s="343"/>
      <c r="ABD37" s="343"/>
      <c r="ABE37" s="343"/>
      <c r="ABF37" s="343"/>
      <c r="ABG37" s="343"/>
      <c r="ABH37" s="343"/>
      <c r="ABI37" s="343"/>
      <c r="ABJ37" s="343"/>
      <c r="ABK37" s="343"/>
      <c r="ABL37" s="343"/>
      <c r="ABM37" s="343"/>
      <c r="ABN37" s="343"/>
      <c r="ABO37" s="343"/>
      <c r="ABP37" s="343"/>
      <c r="ABQ37" s="343"/>
      <c r="ABR37" s="343"/>
      <c r="ABS37" s="343"/>
      <c r="ABT37" s="343"/>
      <c r="ABU37" s="343"/>
      <c r="ABV37" s="343"/>
      <c r="ABW37" s="343"/>
      <c r="ABX37" s="343"/>
      <c r="ABY37" s="343"/>
      <c r="ABZ37" s="343"/>
      <c r="ACA37" s="343"/>
      <c r="ACB37" s="343"/>
      <c r="ACC37" s="343"/>
      <c r="ACD37" s="343"/>
      <c r="ACE37" s="343"/>
      <c r="ACF37" s="343"/>
      <c r="ACG37" s="343"/>
      <c r="ACH37" s="343"/>
      <c r="ACI37" s="343"/>
      <c r="ACJ37" s="343"/>
      <c r="ACK37" s="343"/>
      <c r="ACL37" s="343"/>
      <c r="ACM37" s="343"/>
      <c r="ACN37" s="343"/>
      <c r="ACO37" s="343"/>
      <c r="ACP37" s="343"/>
      <c r="ACQ37" s="343"/>
      <c r="ACR37" s="343"/>
      <c r="ACS37" s="343"/>
      <c r="ACT37" s="343"/>
      <c r="ACU37" s="343"/>
      <c r="ACV37" s="343"/>
      <c r="ACW37" s="343"/>
      <c r="ACX37" s="343"/>
      <c r="ACY37" s="343"/>
      <c r="ACZ37" s="343"/>
      <c r="ADA37" s="343"/>
      <c r="ADB37" s="343"/>
      <c r="ADC37" s="343"/>
      <c r="ADD37" s="343"/>
      <c r="ADE37" s="343"/>
      <c r="ADF37" s="343"/>
      <c r="ADG37" s="343"/>
      <c r="ADH37" s="343"/>
      <c r="ADI37" s="343"/>
      <c r="ADJ37" s="343"/>
      <c r="ADK37" s="343"/>
      <c r="ADL37" s="343"/>
      <c r="ADM37" s="343"/>
      <c r="ADN37" s="343"/>
      <c r="ADO37" s="343"/>
      <c r="ADP37" s="343"/>
      <c r="ADQ37" s="343"/>
      <c r="ADR37" s="343"/>
      <c r="ADS37" s="343"/>
      <c r="ADT37" s="343"/>
      <c r="ADU37" s="343"/>
      <c r="ADV37" s="343"/>
      <c r="ADW37" s="343"/>
      <c r="ADX37" s="343"/>
      <c r="ADY37" s="343"/>
      <c r="ADZ37" s="343"/>
      <c r="AEA37" s="343"/>
      <c r="AEB37" s="343"/>
      <c r="AEC37" s="343"/>
      <c r="AED37" s="343"/>
      <c r="AEE37" s="343"/>
      <c r="AEF37" s="343"/>
      <c r="AEG37" s="343"/>
      <c r="AEH37" s="343"/>
      <c r="AEI37" s="343"/>
      <c r="AEJ37" s="343"/>
      <c r="AEK37" s="343"/>
      <c r="AEL37" s="343"/>
      <c r="AEM37" s="343"/>
      <c r="AEN37" s="343"/>
      <c r="AEO37" s="343"/>
      <c r="AEP37" s="343"/>
      <c r="AEQ37" s="343"/>
      <c r="AER37" s="343"/>
      <c r="AES37" s="343"/>
      <c r="AET37" s="343"/>
      <c r="AEU37" s="343"/>
      <c r="AEV37" s="343"/>
      <c r="AEW37" s="343"/>
      <c r="AEX37" s="343"/>
      <c r="AEY37" s="343"/>
      <c r="AEZ37" s="343"/>
      <c r="AFA37" s="343"/>
      <c r="AFB37" s="343"/>
      <c r="AFC37" s="343"/>
      <c r="AFD37" s="343"/>
      <c r="AFE37" s="343"/>
      <c r="AFF37" s="343"/>
      <c r="AFG37" s="343"/>
      <c r="AFH37" s="343"/>
      <c r="AFI37" s="343"/>
      <c r="AFJ37" s="343"/>
      <c r="AFK37" s="343"/>
      <c r="AFL37" s="343"/>
      <c r="AFM37" s="343"/>
      <c r="AFN37" s="343"/>
      <c r="AFO37" s="343"/>
      <c r="AFP37" s="343"/>
      <c r="AFQ37" s="343"/>
      <c r="AFR37" s="343"/>
      <c r="AFS37" s="343"/>
      <c r="AFT37" s="343"/>
      <c r="AFU37" s="343"/>
      <c r="AFV37" s="343"/>
      <c r="AFW37" s="343"/>
      <c r="AFX37" s="343"/>
      <c r="AFY37" s="343"/>
      <c r="AFZ37" s="343"/>
      <c r="AGA37" s="343"/>
      <c r="AGB37" s="343"/>
      <c r="AGC37" s="343"/>
      <c r="AGD37" s="343"/>
      <c r="AGE37" s="343"/>
      <c r="AGF37" s="343"/>
      <c r="AGG37" s="343"/>
      <c r="AGH37" s="343"/>
      <c r="AGI37" s="343"/>
      <c r="AGJ37" s="343"/>
      <c r="AGK37" s="343"/>
      <c r="AGL37" s="343"/>
      <c r="AGM37" s="343"/>
      <c r="AGN37" s="343"/>
      <c r="AGO37" s="343"/>
      <c r="AGP37" s="343"/>
      <c r="AGQ37" s="343"/>
      <c r="AGR37" s="343"/>
      <c r="AGS37" s="343"/>
      <c r="AGT37" s="343"/>
      <c r="AGU37" s="343"/>
      <c r="AGV37" s="343"/>
      <c r="AGW37" s="343"/>
      <c r="AGX37" s="343"/>
      <c r="AGY37" s="343"/>
      <c r="AGZ37" s="343"/>
      <c r="AHA37" s="343"/>
      <c r="AHB37" s="343"/>
      <c r="AHC37" s="343"/>
      <c r="AHD37" s="343"/>
      <c r="AHE37" s="343"/>
      <c r="AHF37" s="343"/>
      <c r="AHG37" s="343"/>
      <c r="AHH37" s="343"/>
      <c r="AHI37" s="343"/>
      <c r="AHJ37" s="343"/>
      <c r="AHK37" s="343"/>
      <c r="AHL37" s="343"/>
      <c r="AHM37" s="343"/>
      <c r="AHN37" s="343"/>
      <c r="AHO37" s="343"/>
      <c r="AHP37" s="343"/>
      <c r="AHQ37" s="343"/>
      <c r="AHR37" s="343"/>
      <c r="AHS37" s="343"/>
      <c r="AHT37" s="343"/>
      <c r="AHU37" s="343"/>
      <c r="AHV37" s="343"/>
      <c r="AHW37" s="343"/>
      <c r="AHX37" s="343"/>
      <c r="AHY37" s="343"/>
      <c r="AHZ37" s="343"/>
      <c r="AIA37" s="343"/>
      <c r="AIB37" s="343"/>
      <c r="AIC37" s="343"/>
      <c r="AID37" s="343"/>
      <c r="AIE37" s="343"/>
      <c r="AIF37" s="343"/>
      <c r="AIG37" s="343"/>
      <c r="AIH37" s="343"/>
      <c r="AII37" s="343"/>
      <c r="AIJ37" s="343"/>
      <c r="AIK37" s="343"/>
      <c r="AIL37" s="343"/>
      <c r="AIM37" s="343"/>
      <c r="AIN37" s="343"/>
      <c r="AIO37" s="343"/>
      <c r="AIP37" s="343"/>
      <c r="AIQ37" s="343"/>
      <c r="AIR37" s="343"/>
      <c r="AIS37" s="343"/>
      <c r="AIT37" s="343"/>
      <c r="AIU37" s="343"/>
      <c r="AIV37" s="343"/>
      <c r="AIW37" s="343"/>
      <c r="AIX37" s="343"/>
      <c r="AIY37" s="343"/>
      <c r="AIZ37" s="343"/>
      <c r="AJA37" s="343"/>
      <c r="AJB37" s="343"/>
      <c r="AJC37" s="343"/>
      <c r="AJD37" s="343"/>
      <c r="AJE37" s="343"/>
      <c r="AJF37" s="343"/>
      <c r="AJG37" s="343"/>
      <c r="AJH37" s="343"/>
      <c r="AJI37" s="343"/>
      <c r="AJJ37" s="343"/>
      <c r="AJK37" s="343"/>
      <c r="AJL37" s="343"/>
      <c r="AJM37" s="343"/>
      <c r="AJN37" s="343"/>
      <c r="AJO37" s="343"/>
      <c r="AJP37" s="343"/>
      <c r="AJQ37" s="343"/>
      <c r="AJR37" s="343"/>
      <c r="AJS37" s="343"/>
      <c r="AJT37" s="343"/>
      <c r="AJU37" s="343"/>
      <c r="AJV37" s="343"/>
      <c r="AJW37" s="343"/>
      <c r="AJX37" s="343"/>
      <c r="AJY37" s="343"/>
      <c r="AJZ37" s="343"/>
      <c r="AKA37" s="343"/>
      <c r="AKB37" s="343"/>
      <c r="AKC37" s="343"/>
      <c r="AKD37" s="343"/>
      <c r="AKE37" s="343"/>
      <c r="AKF37" s="343"/>
      <c r="AKG37" s="343"/>
      <c r="AKH37" s="343"/>
      <c r="AKI37" s="343"/>
      <c r="AKJ37" s="343"/>
      <c r="AKK37" s="343"/>
      <c r="AKL37" s="343"/>
      <c r="AKM37" s="343"/>
      <c r="AKN37" s="343"/>
      <c r="AKO37" s="343"/>
      <c r="AKP37" s="343"/>
      <c r="AKQ37" s="343"/>
      <c r="AKR37" s="343"/>
      <c r="AKS37" s="343"/>
      <c r="AKT37" s="343"/>
      <c r="AKU37" s="343"/>
      <c r="AKV37" s="343"/>
      <c r="AKW37" s="343"/>
      <c r="AKX37" s="343"/>
      <c r="AKY37" s="343"/>
      <c r="AKZ37" s="343"/>
      <c r="ALA37" s="343"/>
      <c r="ALB37" s="343"/>
      <c r="ALC37" s="343"/>
      <c r="ALD37" s="343"/>
      <c r="ALE37" s="343"/>
      <c r="ALF37" s="343"/>
      <c r="ALG37" s="343"/>
      <c r="ALH37" s="343"/>
      <c r="ALI37" s="343"/>
      <c r="ALJ37" s="343"/>
      <c r="ALK37" s="343"/>
      <c r="ALL37" s="343"/>
      <c r="ALM37" s="343"/>
      <c r="ALN37" s="343"/>
      <c r="ALO37" s="343"/>
      <c r="ALP37" s="343"/>
      <c r="ALQ37" s="343"/>
      <c r="ALR37" s="343"/>
      <c r="ALS37" s="343"/>
      <c r="ALT37" s="343"/>
      <c r="ALU37" s="343"/>
      <c r="ALV37" s="343"/>
      <c r="ALW37" s="343"/>
      <c r="ALX37" s="343"/>
      <c r="ALY37" s="343"/>
      <c r="ALZ37" s="343"/>
      <c r="AMA37" s="343"/>
      <c r="AMB37" s="343"/>
      <c r="AMC37" s="343"/>
      <c r="AMD37" s="343"/>
      <c r="AME37" s="343"/>
      <c r="AMF37" s="343"/>
      <c r="AMG37" s="343"/>
      <c r="AMH37" s="343"/>
      <c r="AMI37" s="343"/>
      <c r="AMJ37" s="343"/>
      <c r="AMK37" s="343"/>
    </row>
    <row r="38" spans="1:1025" s="346" customFormat="1" ht="20.25" customHeight="1">
      <c r="A38" s="1097"/>
      <c r="B38" s="1100"/>
      <c r="C38" s="1101"/>
      <c r="D38" s="356"/>
      <c r="E38" s="613"/>
      <c r="F38" s="614">
        <v>15</v>
      </c>
      <c r="G38" s="1115"/>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3"/>
      <c r="AL38" s="343"/>
      <c r="AM38" s="343"/>
      <c r="AN38" s="343"/>
      <c r="AO38" s="343"/>
      <c r="AP38" s="343"/>
      <c r="AQ38" s="343"/>
      <c r="AR38" s="343"/>
      <c r="AS38" s="343"/>
      <c r="AT38" s="343"/>
      <c r="AU38" s="343"/>
      <c r="AV38" s="343"/>
      <c r="AW38" s="343"/>
      <c r="AX38" s="343"/>
      <c r="AY38" s="343"/>
      <c r="AZ38" s="343"/>
      <c r="BA38" s="343"/>
      <c r="BB38" s="343"/>
      <c r="BC38" s="343"/>
      <c r="BD38" s="343"/>
      <c r="BE38" s="343"/>
      <c r="BF38" s="343"/>
      <c r="BG38" s="343"/>
      <c r="BH38" s="343"/>
      <c r="BI38" s="343"/>
      <c r="BJ38" s="343"/>
      <c r="BK38" s="343"/>
      <c r="BL38" s="343"/>
      <c r="BM38" s="343"/>
      <c r="BN38" s="343"/>
      <c r="BO38" s="343"/>
      <c r="BP38" s="343"/>
      <c r="BQ38" s="343"/>
      <c r="BR38" s="343"/>
      <c r="BS38" s="343"/>
      <c r="BT38" s="343"/>
      <c r="BU38" s="343"/>
      <c r="BV38" s="343"/>
      <c r="BW38" s="343"/>
      <c r="BX38" s="343"/>
      <c r="BY38" s="343"/>
      <c r="BZ38" s="343"/>
      <c r="CA38" s="343"/>
      <c r="CB38" s="343"/>
      <c r="CC38" s="343"/>
      <c r="CD38" s="343"/>
      <c r="CE38" s="343"/>
      <c r="CF38" s="343"/>
      <c r="CG38" s="343"/>
      <c r="CH38" s="343"/>
      <c r="CI38" s="343"/>
      <c r="CJ38" s="343"/>
      <c r="CK38" s="343"/>
      <c r="CL38" s="343"/>
      <c r="CM38" s="343"/>
      <c r="CN38" s="343"/>
      <c r="CO38" s="343"/>
      <c r="CP38" s="343"/>
      <c r="CQ38" s="343"/>
      <c r="CR38" s="343"/>
      <c r="CS38" s="343"/>
      <c r="CT38" s="343"/>
      <c r="CU38" s="343"/>
      <c r="CV38" s="343"/>
      <c r="CW38" s="343"/>
      <c r="CX38" s="343"/>
      <c r="CY38" s="343"/>
      <c r="CZ38" s="343"/>
      <c r="DA38" s="343"/>
      <c r="DB38" s="343"/>
      <c r="DC38" s="343"/>
      <c r="DD38" s="343"/>
      <c r="DE38" s="343"/>
      <c r="DF38" s="343"/>
      <c r="DG38" s="343"/>
      <c r="DH38" s="343"/>
      <c r="DI38" s="343"/>
      <c r="DJ38" s="343"/>
      <c r="DK38" s="343"/>
      <c r="DL38" s="343"/>
      <c r="DM38" s="343"/>
      <c r="DN38" s="343"/>
      <c r="DO38" s="343"/>
      <c r="DP38" s="343"/>
      <c r="DQ38" s="343"/>
      <c r="DR38" s="343"/>
      <c r="DS38" s="343"/>
      <c r="DT38" s="343"/>
      <c r="DU38" s="343"/>
      <c r="DV38" s="343"/>
      <c r="DW38" s="343"/>
      <c r="DX38" s="343"/>
      <c r="DY38" s="343"/>
      <c r="DZ38" s="343"/>
      <c r="EA38" s="343"/>
      <c r="EB38" s="343"/>
      <c r="EC38" s="343"/>
      <c r="ED38" s="343"/>
      <c r="EE38" s="343"/>
      <c r="EF38" s="343"/>
      <c r="EG38" s="343"/>
      <c r="EH38" s="343"/>
      <c r="EI38" s="343"/>
      <c r="EJ38" s="343"/>
      <c r="EK38" s="343"/>
      <c r="EL38" s="343"/>
      <c r="EM38" s="343"/>
      <c r="EN38" s="343"/>
      <c r="EO38" s="343"/>
      <c r="EP38" s="343"/>
      <c r="EQ38" s="343"/>
      <c r="ER38" s="343"/>
      <c r="ES38" s="343"/>
      <c r="ET38" s="343"/>
      <c r="EU38" s="343"/>
      <c r="EV38" s="343"/>
      <c r="EW38" s="343"/>
      <c r="EX38" s="343"/>
      <c r="EY38" s="343"/>
      <c r="EZ38" s="343"/>
      <c r="FA38" s="343"/>
      <c r="FB38" s="343"/>
      <c r="FC38" s="343"/>
      <c r="FD38" s="343"/>
      <c r="FE38" s="343"/>
      <c r="FF38" s="343"/>
      <c r="FG38" s="343"/>
      <c r="FH38" s="343"/>
      <c r="FI38" s="343"/>
      <c r="FJ38" s="343"/>
      <c r="FK38" s="343"/>
      <c r="FL38" s="343"/>
      <c r="FM38" s="343"/>
      <c r="FN38" s="343"/>
      <c r="FO38" s="343"/>
      <c r="FP38" s="343"/>
      <c r="FQ38" s="343"/>
      <c r="FR38" s="343"/>
      <c r="FS38" s="343"/>
      <c r="FT38" s="343"/>
      <c r="FU38" s="343"/>
      <c r="FV38" s="343"/>
      <c r="FW38" s="343"/>
      <c r="FX38" s="343"/>
      <c r="FY38" s="343"/>
      <c r="FZ38" s="343"/>
      <c r="GA38" s="343"/>
      <c r="GB38" s="343"/>
      <c r="GC38" s="343"/>
      <c r="GD38" s="343"/>
      <c r="GE38" s="343"/>
      <c r="GF38" s="343"/>
      <c r="GG38" s="343"/>
      <c r="GH38" s="343"/>
      <c r="GI38" s="343"/>
      <c r="GJ38" s="343"/>
      <c r="GK38" s="343"/>
      <c r="GL38" s="343"/>
      <c r="GM38" s="343"/>
      <c r="GN38" s="343"/>
      <c r="GO38" s="343"/>
      <c r="GP38" s="343"/>
      <c r="GQ38" s="343"/>
      <c r="GR38" s="343"/>
      <c r="GS38" s="343"/>
      <c r="GT38" s="343"/>
      <c r="GU38" s="343"/>
      <c r="GV38" s="343"/>
      <c r="GW38" s="343"/>
      <c r="GX38" s="343"/>
      <c r="GY38" s="343"/>
      <c r="GZ38" s="343"/>
      <c r="HA38" s="343"/>
      <c r="HB38" s="343"/>
      <c r="HC38" s="343"/>
      <c r="HD38" s="343"/>
      <c r="HE38" s="343"/>
      <c r="HF38" s="343"/>
      <c r="HG38" s="343"/>
      <c r="HH38" s="343"/>
      <c r="HI38" s="343"/>
      <c r="HJ38" s="343"/>
      <c r="HK38" s="343"/>
      <c r="HL38" s="343"/>
      <c r="HM38" s="343"/>
      <c r="HN38" s="343"/>
      <c r="HO38" s="343"/>
      <c r="HP38" s="343"/>
      <c r="HQ38" s="343"/>
      <c r="HR38" s="343"/>
      <c r="HS38" s="343"/>
      <c r="HT38" s="343"/>
      <c r="HU38" s="343"/>
      <c r="HV38" s="343"/>
      <c r="HW38" s="343"/>
      <c r="HX38" s="343"/>
      <c r="HY38" s="343"/>
      <c r="HZ38" s="343"/>
      <c r="IA38" s="343"/>
      <c r="IB38" s="343"/>
      <c r="IC38" s="343"/>
      <c r="ID38" s="343"/>
      <c r="IE38" s="343"/>
      <c r="IF38" s="343"/>
      <c r="IG38" s="343"/>
      <c r="IH38" s="343"/>
      <c r="II38" s="343"/>
      <c r="IJ38" s="343"/>
      <c r="IK38" s="343"/>
      <c r="IL38" s="343"/>
      <c r="IM38" s="343"/>
      <c r="IN38" s="343"/>
      <c r="IO38" s="343"/>
      <c r="IP38" s="343"/>
      <c r="IQ38" s="343"/>
      <c r="IR38" s="343"/>
      <c r="IS38" s="343"/>
      <c r="IT38" s="343"/>
      <c r="IU38" s="343"/>
      <c r="IV38" s="343"/>
      <c r="IW38" s="343"/>
      <c r="IX38" s="343"/>
      <c r="IY38" s="343"/>
      <c r="IZ38" s="343"/>
      <c r="JA38" s="343"/>
      <c r="JB38" s="343"/>
      <c r="JC38" s="343"/>
      <c r="JD38" s="343"/>
      <c r="JE38" s="343"/>
      <c r="JF38" s="343"/>
      <c r="JG38" s="343"/>
      <c r="JH38" s="343"/>
      <c r="JI38" s="343"/>
      <c r="JJ38" s="343"/>
      <c r="JK38" s="343"/>
      <c r="JL38" s="343"/>
      <c r="JM38" s="343"/>
      <c r="JN38" s="343"/>
      <c r="JO38" s="343"/>
      <c r="JP38" s="343"/>
      <c r="JQ38" s="343"/>
      <c r="JR38" s="343"/>
      <c r="JS38" s="343"/>
      <c r="JT38" s="343"/>
      <c r="JU38" s="343"/>
      <c r="JV38" s="343"/>
      <c r="JW38" s="343"/>
      <c r="JX38" s="343"/>
      <c r="JY38" s="343"/>
      <c r="JZ38" s="343"/>
      <c r="KA38" s="343"/>
      <c r="KB38" s="343"/>
      <c r="KC38" s="343"/>
      <c r="KD38" s="343"/>
      <c r="KE38" s="343"/>
      <c r="KF38" s="343"/>
      <c r="KG38" s="343"/>
      <c r="KH38" s="343"/>
      <c r="KI38" s="343"/>
      <c r="KJ38" s="343"/>
      <c r="KK38" s="343"/>
      <c r="KL38" s="343"/>
      <c r="KM38" s="343"/>
      <c r="KN38" s="343"/>
      <c r="KO38" s="343"/>
      <c r="KP38" s="343"/>
      <c r="KQ38" s="343"/>
      <c r="KR38" s="343"/>
      <c r="KS38" s="343"/>
      <c r="KT38" s="343"/>
      <c r="KU38" s="343"/>
      <c r="KV38" s="343"/>
      <c r="KW38" s="343"/>
      <c r="KX38" s="343"/>
      <c r="KY38" s="343"/>
      <c r="KZ38" s="343"/>
      <c r="LA38" s="343"/>
      <c r="LB38" s="343"/>
      <c r="LC38" s="343"/>
      <c r="LD38" s="343"/>
      <c r="LE38" s="343"/>
      <c r="LF38" s="343"/>
      <c r="LG38" s="343"/>
      <c r="LH38" s="343"/>
      <c r="LI38" s="343"/>
      <c r="LJ38" s="343"/>
      <c r="LK38" s="343"/>
      <c r="LL38" s="343"/>
      <c r="LM38" s="343"/>
      <c r="LN38" s="343"/>
      <c r="LO38" s="343"/>
      <c r="LP38" s="343"/>
      <c r="LQ38" s="343"/>
      <c r="LR38" s="343"/>
      <c r="LS38" s="343"/>
      <c r="LT38" s="343"/>
      <c r="LU38" s="343"/>
      <c r="LV38" s="343"/>
      <c r="LW38" s="343"/>
      <c r="LX38" s="343"/>
      <c r="LY38" s="343"/>
      <c r="LZ38" s="343"/>
      <c r="MA38" s="343"/>
      <c r="MB38" s="343"/>
      <c r="MC38" s="343"/>
      <c r="MD38" s="343"/>
      <c r="ME38" s="343"/>
      <c r="MF38" s="343"/>
      <c r="MG38" s="343"/>
      <c r="MH38" s="343"/>
      <c r="MI38" s="343"/>
      <c r="MJ38" s="343"/>
      <c r="MK38" s="343"/>
      <c r="ML38" s="343"/>
      <c r="MM38" s="343"/>
      <c r="MN38" s="343"/>
      <c r="MO38" s="343"/>
      <c r="MP38" s="343"/>
      <c r="MQ38" s="343"/>
      <c r="MR38" s="343"/>
      <c r="MS38" s="343"/>
      <c r="MT38" s="343"/>
      <c r="MU38" s="343"/>
      <c r="MV38" s="343"/>
      <c r="MW38" s="343"/>
      <c r="MX38" s="343"/>
      <c r="MY38" s="343"/>
      <c r="MZ38" s="343"/>
      <c r="NA38" s="343"/>
      <c r="NB38" s="343"/>
      <c r="NC38" s="343"/>
      <c r="ND38" s="343"/>
      <c r="NE38" s="343"/>
      <c r="NF38" s="343"/>
      <c r="NG38" s="343"/>
      <c r="NH38" s="343"/>
      <c r="NI38" s="343"/>
      <c r="NJ38" s="343"/>
      <c r="NK38" s="343"/>
      <c r="NL38" s="343"/>
      <c r="NM38" s="343"/>
      <c r="NN38" s="343"/>
      <c r="NO38" s="343"/>
      <c r="NP38" s="343"/>
      <c r="NQ38" s="343"/>
      <c r="NR38" s="343"/>
      <c r="NS38" s="343"/>
      <c r="NT38" s="343"/>
      <c r="NU38" s="343"/>
      <c r="NV38" s="343"/>
      <c r="NW38" s="343"/>
      <c r="NX38" s="343"/>
      <c r="NY38" s="343"/>
      <c r="NZ38" s="343"/>
      <c r="OA38" s="343"/>
      <c r="OB38" s="343"/>
      <c r="OC38" s="343"/>
      <c r="OD38" s="343"/>
      <c r="OE38" s="343"/>
      <c r="OF38" s="343"/>
      <c r="OG38" s="343"/>
      <c r="OH38" s="343"/>
      <c r="OI38" s="343"/>
      <c r="OJ38" s="343"/>
      <c r="OK38" s="343"/>
      <c r="OL38" s="343"/>
      <c r="OM38" s="343"/>
      <c r="ON38" s="343"/>
      <c r="OO38" s="343"/>
      <c r="OP38" s="343"/>
      <c r="OQ38" s="343"/>
      <c r="OR38" s="343"/>
      <c r="OS38" s="343"/>
      <c r="OT38" s="343"/>
      <c r="OU38" s="343"/>
      <c r="OV38" s="343"/>
      <c r="OW38" s="343"/>
      <c r="OX38" s="343"/>
      <c r="OY38" s="343"/>
      <c r="OZ38" s="343"/>
      <c r="PA38" s="343"/>
      <c r="PB38" s="343"/>
      <c r="PC38" s="343"/>
      <c r="PD38" s="343"/>
      <c r="PE38" s="343"/>
      <c r="PF38" s="343"/>
      <c r="PG38" s="343"/>
      <c r="PH38" s="343"/>
      <c r="PI38" s="343"/>
      <c r="PJ38" s="343"/>
      <c r="PK38" s="343"/>
      <c r="PL38" s="343"/>
      <c r="PM38" s="343"/>
      <c r="PN38" s="343"/>
      <c r="PO38" s="343"/>
      <c r="PP38" s="343"/>
      <c r="PQ38" s="343"/>
      <c r="PR38" s="343"/>
      <c r="PS38" s="343"/>
      <c r="PT38" s="343"/>
      <c r="PU38" s="343"/>
      <c r="PV38" s="343"/>
      <c r="PW38" s="343"/>
      <c r="PX38" s="343"/>
      <c r="PY38" s="343"/>
      <c r="PZ38" s="343"/>
      <c r="QA38" s="343"/>
      <c r="QB38" s="343"/>
      <c r="QC38" s="343"/>
      <c r="QD38" s="343"/>
      <c r="QE38" s="343"/>
      <c r="QF38" s="343"/>
      <c r="QG38" s="343"/>
      <c r="QH38" s="343"/>
      <c r="QI38" s="343"/>
      <c r="QJ38" s="343"/>
      <c r="QK38" s="343"/>
      <c r="QL38" s="343"/>
      <c r="QM38" s="343"/>
      <c r="QN38" s="343"/>
      <c r="QO38" s="343"/>
      <c r="QP38" s="343"/>
      <c r="QQ38" s="343"/>
      <c r="QR38" s="343"/>
      <c r="QS38" s="343"/>
      <c r="QT38" s="343"/>
      <c r="QU38" s="343"/>
      <c r="QV38" s="343"/>
      <c r="QW38" s="343"/>
      <c r="QX38" s="343"/>
      <c r="QY38" s="343"/>
      <c r="QZ38" s="343"/>
      <c r="RA38" s="343"/>
      <c r="RB38" s="343"/>
      <c r="RC38" s="343"/>
      <c r="RD38" s="343"/>
      <c r="RE38" s="343"/>
      <c r="RF38" s="343"/>
      <c r="RG38" s="343"/>
      <c r="RH38" s="343"/>
      <c r="RI38" s="343"/>
      <c r="RJ38" s="343"/>
      <c r="RK38" s="343"/>
      <c r="RL38" s="343"/>
      <c r="RM38" s="343"/>
      <c r="RN38" s="343"/>
      <c r="RO38" s="343"/>
      <c r="RP38" s="343"/>
      <c r="RQ38" s="343"/>
      <c r="RR38" s="343"/>
      <c r="RS38" s="343"/>
      <c r="RT38" s="343"/>
      <c r="RU38" s="343"/>
      <c r="RV38" s="343"/>
      <c r="RW38" s="343"/>
      <c r="RX38" s="343"/>
      <c r="RY38" s="343"/>
      <c r="RZ38" s="343"/>
      <c r="SA38" s="343"/>
      <c r="SB38" s="343"/>
      <c r="SC38" s="343"/>
      <c r="SD38" s="343"/>
      <c r="SE38" s="343"/>
      <c r="SF38" s="343"/>
      <c r="SG38" s="343"/>
      <c r="SH38" s="343"/>
      <c r="SI38" s="343"/>
      <c r="SJ38" s="343"/>
      <c r="SK38" s="343"/>
      <c r="SL38" s="343"/>
      <c r="SM38" s="343"/>
      <c r="SN38" s="343"/>
      <c r="SO38" s="343"/>
      <c r="SP38" s="343"/>
      <c r="SQ38" s="343"/>
      <c r="SR38" s="343"/>
      <c r="SS38" s="343"/>
      <c r="ST38" s="343"/>
      <c r="SU38" s="343"/>
      <c r="SV38" s="343"/>
      <c r="SW38" s="343"/>
      <c r="SX38" s="343"/>
      <c r="SY38" s="343"/>
      <c r="SZ38" s="343"/>
      <c r="TA38" s="343"/>
      <c r="TB38" s="343"/>
      <c r="TC38" s="343"/>
      <c r="TD38" s="343"/>
      <c r="TE38" s="343"/>
      <c r="TF38" s="343"/>
      <c r="TG38" s="343"/>
      <c r="TH38" s="343"/>
      <c r="TI38" s="343"/>
      <c r="TJ38" s="343"/>
      <c r="TK38" s="343"/>
      <c r="TL38" s="343"/>
      <c r="TM38" s="343"/>
      <c r="TN38" s="343"/>
      <c r="TO38" s="343"/>
      <c r="TP38" s="343"/>
      <c r="TQ38" s="343"/>
      <c r="TR38" s="343"/>
      <c r="TS38" s="343"/>
      <c r="TT38" s="343"/>
      <c r="TU38" s="343"/>
      <c r="TV38" s="343"/>
      <c r="TW38" s="343"/>
      <c r="TX38" s="343"/>
      <c r="TY38" s="343"/>
      <c r="TZ38" s="343"/>
      <c r="UA38" s="343"/>
      <c r="UB38" s="343"/>
      <c r="UC38" s="343"/>
      <c r="UD38" s="343"/>
      <c r="UE38" s="343"/>
      <c r="UF38" s="343"/>
      <c r="UG38" s="343"/>
      <c r="UH38" s="343"/>
      <c r="UI38" s="343"/>
      <c r="UJ38" s="343"/>
      <c r="UK38" s="343"/>
      <c r="UL38" s="343"/>
      <c r="UM38" s="343"/>
      <c r="UN38" s="343"/>
      <c r="UO38" s="343"/>
      <c r="UP38" s="343"/>
      <c r="UQ38" s="343"/>
      <c r="UR38" s="343"/>
      <c r="US38" s="343"/>
      <c r="UT38" s="343"/>
      <c r="UU38" s="343"/>
      <c r="UV38" s="343"/>
      <c r="UW38" s="343"/>
      <c r="UX38" s="343"/>
      <c r="UY38" s="343"/>
      <c r="UZ38" s="343"/>
      <c r="VA38" s="343"/>
      <c r="VB38" s="343"/>
      <c r="VC38" s="343"/>
      <c r="VD38" s="343"/>
      <c r="VE38" s="343"/>
      <c r="VF38" s="343"/>
      <c r="VG38" s="343"/>
      <c r="VH38" s="343"/>
      <c r="VI38" s="343"/>
      <c r="VJ38" s="343"/>
      <c r="VK38" s="343"/>
      <c r="VL38" s="343"/>
      <c r="VM38" s="343"/>
      <c r="VN38" s="343"/>
      <c r="VO38" s="343"/>
      <c r="VP38" s="343"/>
      <c r="VQ38" s="343"/>
      <c r="VR38" s="343"/>
      <c r="VS38" s="343"/>
      <c r="VT38" s="343"/>
      <c r="VU38" s="343"/>
      <c r="VV38" s="343"/>
      <c r="VW38" s="343"/>
      <c r="VX38" s="343"/>
      <c r="VY38" s="343"/>
      <c r="VZ38" s="343"/>
      <c r="WA38" s="343"/>
      <c r="WB38" s="343"/>
      <c r="WC38" s="343"/>
      <c r="WD38" s="343"/>
      <c r="WE38" s="343"/>
      <c r="WF38" s="343"/>
      <c r="WG38" s="343"/>
      <c r="WH38" s="343"/>
      <c r="WI38" s="343"/>
      <c r="WJ38" s="343"/>
      <c r="WK38" s="343"/>
      <c r="WL38" s="343"/>
      <c r="WM38" s="343"/>
      <c r="WN38" s="343"/>
      <c r="WO38" s="343"/>
      <c r="WP38" s="343"/>
      <c r="WQ38" s="343"/>
      <c r="WR38" s="343"/>
      <c r="WS38" s="343"/>
      <c r="WT38" s="343"/>
      <c r="WU38" s="343"/>
      <c r="WV38" s="343"/>
      <c r="WW38" s="343"/>
      <c r="WX38" s="343"/>
      <c r="WY38" s="343"/>
      <c r="WZ38" s="343"/>
      <c r="XA38" s="343"/>
      <c r="XB38" s="343"/>
      <c r="XC38" s="343"/>
      <c r="XD38" s="343"/>
      <c r="XE38" s="343"/>
      <c r="XF38" s="343"/>
      <c r="XG38" s="343"/>
      <c r="XH38" s="343"/>
      <c r="XI38" s="343"/>
      <c r="XJ38" s="343"/>
      <c r="XK38" s="343"/>
      <c r="XL38" s="343"/>
      <c r="XM38" s="343"/>
      <c r="XN38" s="343"/>
      <c r="XO38" s="343"/>
      <c r="XP38" s="343"/>
      <c r="XQ38" s="343"/>
      <c r="XR38" s="343"/>
      <c r="XS38" s="343"/>
      <c r="XT38" s="343"/>
      <c r="XU38" s="343"/>
      <c r="XV38" s="343"/>
      <c r="XW38" s="343"/>
      <c r="XX38" s="343"/>
      <c r="XY38" s="343"/>
      <c r="XZ38" s="343"/>
      <c r="YA38" s="343"/>
      <c r="YB38" s="343"/>
      <c r="YC38" s="343"/>
      <c r="YD38" s="343"/>
      <c r="YE38" s="343"/>
      <c r="YF38" s="343"/>
      <c r="YG38" s="343"/>
      <c r="YH38" s="343"/>
      <c r="YI38" s="343"/>
      <c r="YJ38" s="343"/>
      <c r="YK38" s="343"/>
      <c r="YL38" s="343"/>
      <c r="YM38" s="343"/>
      <c r="YN38" s="343"/>
      <c r="YO38" s="343"/>
      <c r="YP38" s="343"/>
      <c r="YQ38" s="343"/>
      <c r="YR38" s="343"/>
      <c r="YS38" s="343"/>
      <c r="YT38" s="343"/>
      <c r="YU38" s="343"/>
      <c r="YV38" s="343"/>
      <c r="YW38" s="343"/>
      <c r="YX38" s="343"/>
      <c r="YY38" s="343"/>
      <c r="YZ38" s="343"/>
      <c r="ZA38" s="343"/>
      <c r="ZB38" s="343"/>
      <c r="ZC38" s="343"/>
      <c r="ZD38" s="343"/>
      <c r="ZE38" s="343"/>
      <c r="ZF38" s="343"/>
      <c r="ZG38" s="343"/>
      <c r="ZH38" s="343"/>
      <c r="ZI38" s="343"/>
      <c r="ZJ38" s="343"/>
      <c r="ZK38" s="343"/>
      <c r="ZL38" s="343"/>
      <c r="ZM38" s="343"/>
      <c r="ZN38" s="343"/>
      <c r="ZO38" s="343"/>
      <c r="ZP38" s="343"/>
      <c r="ZQ38" s="343"/>
      <c r="ZR38" s="343"/>
      <c r="ZS38" s="343"/>
      <c r="ZT38" s="343"/>
      <c r="ZU38" s="343"/>
      <c r="ZV38" s="343"/>
      <c r="ZW38" s="343"/>
      <c r="ZX38" s="343"/>
      <c r="ZY38" s="343"/>
      <c r="ZZ38" s="343"/>
      <c r="AAA38" s="343"/>
      <c r="AAB38" s="343"/>
      <c r="AAC38" s="343"/>
      <c r="AAD38" s="343"/>
      <c r="AAE38" s="343"/>
      <c r="AAF38" s="343"/>
      <c r="AAG38" s="343"/>
      <c r="AAH38" s="343"/>
      <c r="AAI38" s="343"/>
      <c r="AAJ38" s="343"/>
      <c r="AAK38" s="343"/>
      <c r="AAL38" s="343"/>
      <c r="AAM38" s="343"/>
      <c r="AAN38" s="343"/>
      <c r="AAO38" s="343"/>
      <c r="AAP38" s="343"/>
      <c r="AAQ38" s="343"/>
      <c r="AAR38" s="343"/>
      <c r="AAS38" s="343"/>
      <c r="AAT38" s="343"/>
      <c r="AAU38" s="343"/>
      <c r="AAV38" s="343"/>
      <c r="AAW38" s="343"/>
      <c r="AAX38" s="343"/>
      <c r="AAY38" s="343"/>
      <c r="AAZ38" s="343"/>
      <c r="ABA38" s="343"/>
      <c r="ABB38" s="343"/>
      <c r="ABC38" s="343"/>
      <c r="ABD38" s="343"/>
      <c r="ABE38" s="343"/>
      <c r="ABF38" s="343"/>
      <c r="ABG38" s="343"/>
      <c r="ABH38" s="343"/>
      <c r="ABI38" s="343"/>
      <c r="ABJ38" s="343"/>
      <c r="ABK38" s="343"/>
      <c r="ABL38" s="343"/>
      <c r="ABM38" s="343"/>
      <c r="ABN38" s="343"/>
      <c r="ABO38" s="343"/>
      <c r="ABP38" s="343"/>
      <c r="ABQ38" s="343"/>
      <c r="ABR38" s="343"/>
      <c r="ABS38" s="343"/>
      <c r="ABT38" s="343"/>
      <c r="ABU38" s="343"/>
      <c r="ABV38" s="343"/>
      <c r="ABW38" s="343"/>
      <c r="ABX38" s="343"/>
      <c r="ABY38" s="343"/>
      <c r="ABZ38" s="343"/>
      <c r="ACA38" s="343"/>
      <c r="ACB38" s="343"/>
      <c r="ACC38" s="343"/>
      <c r="ACD38" s="343"/>
      <c r="ACE38" s="343"/>
      <c r="ACF38" s="343"/>
      <c r="ACG38" s="343"/>
      <c r="ACH38" s="343"/>
      <c r="ACI38" s="343"/>
      <c r="ACJ38" s="343"/>
      <c r="ACK38" s="343"/>
      <c r="ACL38" s="343"/>
      <c r="ACM38" s="343"/>
      <c r="ACN38" s="343"/>
      <c r="ACO38" s="343"/>
      <c r="ACP38" s="343"/>
      <c r="ACQ38" s="343"/>
      <c r="ACR38" s="343"/>
      <c r="ACS38" s="343"/>
      <c r="ACT38" s="343"/>
      <c r="ACU38" s="343"/>
      <c r="ACV38" s="343"/>
      <c r="ACW38" s="343"/>
      <c r="ACX38" s="343"/>
      <c r="ACY38" s="343"/>
      <c r="ACZ38" s="343"/>
      <c r="ADA38" s="343"/>
      <c r="ADB38" s="343"/>
      <c r="ADC38" s="343"/>
      <c r="ADD38" s="343"/>
      <c r="ADE38" s="343"/>
      <c r="ADF38" s="343"/>
      <c r="ADG38" s="343"/>
      <c r="ADH38" s="343"/>
      <c r="ADI38" s="343"/>
      <c r="ADJ38" s="343"/>
      <c r="ADK38" s="343"/>
      <c r="ADL38" s="343"/>
      <c r="ADM38" s="343"/>
      <c r="ADN38" s="343"/>
      <c r="ADO38" s="343"/>
      <c r="ADP38" s="343"/>
      <c r="ADQ38" s="343"/>
      <c r="ADR38" s="343"/>
      <c r="ADS38" s="343"/>
      <c r="ADT38" s="343"/>
      <c r="ADU38" s="343"/>
      <c r="ADV38" s="343"/>
      <c r="ADW38" s="343"/>
      <c r="ADX38" s="343"/>
      <c r="ADY38" s="343"/>
      <c r="ADZ38" s="343"/>
      <c r="AEA38" s="343"/>
      <c r="AEB38" s="343"/>
      <c r="AEC38" s="343"/>
      <c r="AED38" s="343"/>
      <c r="AEE38" s="343"/>
      <c r="AEF38" s="343"/>
      <c r="AEG38" s="343"/>
      <c r="AEH38" s="343"/>
      <c r="AEI38" s="343"/>
      <c r="AEJ38" s="343"/>
      <c r="AEK38" s="343"/>
      <c r="AEL38" s="343"/>
      <c r="AEM38" s="343"/>
      <c r="AEN38" s="343"/>
      <c r="AEO38" s="343"/>
      <c r="AEP38" s="343"/>
      <c r="AEQ38" s="343"/>
      <c r="AER38" s="343"/>
      <c r="AES38" s="343"/>
      <c r="AET38" s="343"/>
      <c r="AEU38" s="343"/>
      <c r="AEV38" s="343"/>
      <c r="AEW38" s="343"/>
      <c r="AEX38" s="343"/>
      <c r="AEY38" s="343"/>
      <c r="AEZ38" s="343"/>
      <c r="AFA38" s="343"/>
      <c r="AFB38" s="343"/>
      <c r="AFC38" s="343"/>
      <c r="AFD38" s="343"/>
      <c r="AFE38" s="343"/>
      <c r="AFF38" s="343"/>
      <c r="AFG38" s="343"/>
      <c r="AFH38" s="343"/>
      <c r="AFI38" s="343"/>
      <c r="AFJ38" s="343"/>
      <c r="AFK38" s="343"/>
      <c r="AFL38" s="343"/>
      <c r="AFM38" s="343"/>
      <c r="AFN38" s="343"/>
      <c r="AFO38" s="343"/>
      <c r="AFP38" s="343"/>
      <c r="AFQ38" s="343"/>
      <c r="AFR38" s="343"/>
      <c r="AFS38" s="343"/>
      <c r="AFT38" s="343"/>
      <c r="AFU38" s="343"/>
      <c r="AFV38" s="343"/>
      <c r="AFW38" s="343"/>
      <c r="AFX38" s="343"/>
      <c r="AFY38" s="343"/>
      <c r="AFZ38" s="343"/>
      <c r="AGA38" s="343"/>
      <c r="AGB38" s="343"/>
      <c r="AGC38" s="343"/>
      <c r="AGD38" s="343"/>
      <c r="AGE38" s="343"/>
      <c r="AGF38" s="343"/>
      <c r="AGG38" s="343"/>
      <c r="AGH38" s="343"/>
      <c r="AGI38" s="343"/>
      <c r="AGJ38" s="343"/>
      <c r="AGK38" s="343"/>
      <c r="AGL38" s="343"/>
      <c r="AGM38" s="343"/>
      <c r="AGN38" s="343"/>
      <c r="AGO38" s="343"/>
      <c r="AGP38" s="343"/>
      <c r="AGQ38" s="343"/>
      <c r="AGR38" s="343"/>
      <c r="AGS38" s="343"/>
      <c r="AGT38" s="343"/>
      <c r="AGU38" s="343"/>
      <c r="AGV38" s="343"/>
      <c r="AGW38" s="343"/>
      <c r="AGX38" s="343"/>
      <c r="AGY38" s="343"/>
      <c r="AGZ38" s="343"/>
      <c r="AHA38" s="343"/>
      <c r="AHB38" s="343"/>
      <c r="AHC38" s="343"/>
      <c r="AHD38" s="343"/>
      <c r="AHE38" s="343"/>
      <c r="AHF38" s="343"/>
      <c r="AHG38" s="343"/>
      <c r="AHH38" s="343"/>
      <c r="AHI38" s="343"/>
      <c r="AHJ38" s="343"/>
      <c r="AHK38" s="343"/>
      <c r="AHL38" s="343"/>
      <c r="AHM38" s="343"/>
      <c r="AHN38" s="343"/>
      <c r="AHO38" s="343"/>
      <c r="AHP38" s="343"/>
      <c r="AHQ38" s="343"/>
      <c r="AHR38" s="343"/>
      <c r="AHS38" s="343"/>
      <c r="AHT38" s="343"/>
      <c r="AHU38" s="343"/>
      <c r="AHV38" s="343"/>
      <c r="AHW38" s="343"/>
      <c r="AHX38" s="343"/>
      <c r="AHY38" s="343"/>
      <c r="AHZ38" s="343"/>
      <c r="AIA38" s="343"/>
      <c r="AIB38" s="343"/>
      <c r="AIC38" s="343"/>
      <c r="AID38" s="343"/>
      <c r="AIE38" s="343"/>
      <c r="AIF38" s="343"/>
      <c r="AIG38" s="343"/>
      <c r="AIH38" s="343"/>
      <c r="AII38" s="343"/>
      <c r="AIJ38" s="343"/>
      <c r="AIK38" s="343"/>
      <c r="AIL38" s="343"/>
      <c r="AIM38" s="343"/>
      <c r="AIN38" s="343"/>
      <c r="AIO38" s="343"/>
      <c r="AIP38" s="343"/>
      <c r="AIQ38" s="343"/>
      <c r="AIR38" s="343"/>
      <c r="AIS38" s="343"/>
      <c r="AIT38" s="343"/>
      <c r="AIU38" s="343"/>
      <c r="AIV38" s="343"/>
      <c r="AIW38" s="343"/>
      <c r="AIX38" s="343"/>
      <c r="AIY38" s="343"/>
      <c r="AIZ38" s="343"/>
      <c r="AJA38" s="343"/>
      <c r="AJB38" s="343"/>
      <c r="AJC38" s="343"/>
      <c r="AJD38" s="343"/>
      <c r="AJE38" s="343"/>
      <c r="AJF38" s="343"/>
      <c r="AJG38" s="343"/>
      <c r="AJH38" s="343"/>
      <c r="AJI38" s="343"/>
      <c r="AJJ38" s="343"/>
      <c r="AJK38" s="343"/>
      <c r="AJL38" s="343"/>
      <c r="AJM38" s="343"/>
      <c r="AJN38" s="343"/>
      <c r="AJO38" s="343"/>
      <c r="AJP38" s="343"/>
      <c r="AJQ38" s="343"/>
      <c r="AJR38" s="343"/>
      <c r="AJS38" s="343"/>
      <c r="AJT38" s="343"/>
      <c r="AJU38" s="343"/>
      <c r="AJV38" s="343"/>
      <c r="AJW38" s="343"/>
      <c r="AJX38" s="343"/>
      <c r="AJY38" s="343"/>
      <c r="AJZ38" s="343"/>
      <c r="AKA38" s="343"/>
      <c r="AKB38" s="343"/>
      <c r="AKC38" s="343"/>
      <c r="AKD38" s="343"/>
      <c r="AKE38" s="343"/>
      <c r="AKF38" s="343"/>
      <c r="AKG38" s="343"/>
      <c r="AKH38" s="343"/>
      <c r="AKI38" s="343"/>
      <c r="AKJ38" s="343"/>
      <c r="AKK38" s="343"/>
      <c r="AKL38" s="343"/>
      <c r="AKM38" s="343"/>
      <c r="AKN38" s="343"/>
      <c r="AKO38" s="343"/>
      <c r="AKP38" s="343"/>
      <c r="AKQ38" s="343"/>
      <c r="AKR38" s="343"/>
      <c r="AKS38" s="343"/>
      <c r="AKT38" s="343"/>
      <c r="AKU38" s="343"/>
      <c r="AKV38" s="343"/>
      <c r="AKW38" s="343"/>
      <c r="AKX38" s="343"/>
      <c r="AKY38" s="343"/>
      <c r="AKZ38" s="343"/>
      <c r="ALA38" s="343"/>
      <c r="ALB38" s="343"/>
      <c r="ALC38" s="343"/>
      <c r="ALD38" s="343"/>
      <c r="ALE38" s="343"/>
      <c r="ALF38" s="343"/>
      <c r="ALG38" s="343"/>
      <c r="ALH38" s="343"/>
      <c r="ALI38" s="343"/>
      <c r="ALJ38" s="343"/>
      <c r="ALK38" s="343"/>
      <c r="ALL38" s="343"/>
      <c r="ALM38" s="343"/>
      <c r="ALN38" s="343"/>
      <c r="ALO38" s="343"/>
      <c r="ALP38" s="343"/>
      <c r="ALQ38" s="343"/>
      <c r="ALR38" s="343"/>
      <c r="ALS38" s="343"/>
      <c r="ALT38" s="343"/>
      <c r="ALU38" s="343"/>
      <c r="ALV38" s="343"/>
      <c r="ALW38" s="343"/>
      <c r="ALX38" s="343"/>
      <c r="ALY38" s="343"/>
      <c r="ALZ38" s="343"/>
      <c r="AMA38" s="343"/>
      <c r="AMB38" s="343"/>
      <c r="AMC38" s="343"/>
      <c r="AMD38" s="343"/>
      <c r="AME38" s="343"/>
      <c r="AMF38" s="343"/>
      <c r="AMG38" s="343"/>
      <c r="AMH38" s="343"/>
      <c r="AMI38" s="343"/>
      <c r="AMJ38" s="343"/>
      <c r="AMK38" s="343"/>
    </row>
    <row r="39" spans="1:1025" s="346" customFormat="1" ht="17.25" customHeight="1">
      <c r="A39" s="357"/>
      <c r="B39" s="1102" t="s">
        <v>146</v>
      </c>
      <c r="C39" s="1103"/>
      <c r="D39" s="1108"/>
      <c r="E39" s="1110"/>
      <c r="F39" s="1112"/>
      <c r="G39" s="1114">
        <f>F41*D41</f>
        <v>0</v>
      </c>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3"/>
      <c r="AL39" s="343"/>
      <c r="AM39" s="343"/>
      <c r="AN39" s="343"/>
      <c r="AO39" s="343"/>
      <c r="AP39" s="343"/>
      <c r="AQ39" s="343"/>
      <c r="AR39" s="343"/>
      <c r="AS39" s="343"/>
      <c r="AT39" s="343"/>
      <c r="AU39" s="343"/>
      <c r="AV39" s="343"/>
      <c r="AW39" s="343"/>
      <c r="AX39" s="343"/>
      <c r="AY39" s="343"/>
      <c r="AZ39" s="343"/>
      <c r="BA39" s="343"/>
      <c r="BB39" s="343"/>
      <c r="BC39" s="343"/>
      <c r="BD39" s="343"/>
      <c r="BE39" s="343"/>
      <c r="BF39" s="343"/>
      <c r="BG39" s="343"/>
      <c r="BH39" s="343"/>
      <c r="BI39" s="343"/>
      <c r="BJ39" s="343"/>
      <c r="BK39" s="343"/>
      <c r="BL39" s="343"/>
      <c r="BM39" s="343"/>
      <c r="BN39" s="343"/>
      <c r="BO39" s="343"/>
      <c r="BP39" s="343"/>
      <c r="BQ39" s="343"/>
      <c r="BR39" s="343"/>
      <c r="BS39" s="343"/>
      <c r="BT39" s="343"/>
      <c r="BU39" s="343"/>
      <c r="BV39" s="343"/>
      <c r="BW39" s="343"/>
      <c r="BX39" s="343"/>
      <c r="BY39" s="343"/>
      <c r="BZ39" s="343"/>
      <c r="CA39" s="343"/>
      <c r="CB39" s="343"/>
      <c r="CC39" s="343"/>
      <c r="CD39" s="343"/>
      <c r="CE39" s="343"/>
      <c r="CF39" s="343"/>
      <c r="CG39" s="343"/>
      <c r="CH39" s="343"/>
      <c r="CI39" s="343"/>
      <c r="CJ39" s="343"/>
      <c r="CK39" s="343"/>
      <c r="CL39" s="343"/>
      <c r="CM39" s="343"/>
      <c r="CN39" s="343"/>
      <c r="CO39" s="343"/>
      <c r="CP39" s="343"/>
      <c r="CQ39" s="343"/>
      <c r="CR39" s="343"/>
      <c r="CS39" s="343"/>
      <c r="CT39" s="343"/>
      <c r="CU39" s="343"/>
      <c r="CV39" s="343"/>
      <c r="CW39" s="343"/>
      <c r="CX39" s="343"/>
      <c r="CY39" s="343"/>
      <c r="CZ39" s="343"/>
      <c r="DA39" s="343"/>
      <c r="DB39" s="343"/>
      <c r="DC39" s="343"/>
      <c r="DD39" s="343"/>
      <c r="DE39" s="343"/>
      <c r="DF39" s="343"/>
      <c r="DG39" s="343"/>
      <c r="DH39" s="343"/>
      <c r="DI39" s="343"/>
      <c r="DJ39" s="343"/>
      <c r="DK39" s="343"/>
      <c r="DL39" s="343"/>
      <c r="DM39" s="343"/>
      <c r="DN39" s="343"/>
      <c r="DO39" s="343"/>
      <c r="DP39" s="343"/>
      <c r="DQ39" s="343"/>
      <c r="DR39" s="343"/>
      <c r="DS39" s="343"/>
      <c r="DT39" s="343"/>
      <c r="DU39" s="343"/>
      <c r="DV39" s="343"/>
      <c r="DW39" s="343"/>
      <c r="DX39" s="343"/>
      <c r="DY39" s="343"/>
      <c r="DZ39" s="343"/>
      <c r="EA39" s="343"/>
      <c r="EB39" s="343"/>
      <c r="EC39" s="343"/>
      <c r="ED39" s="343"/>
      <c r="EE39" s="343"/>
      <c r="EF39" s="343"/>
      <c r="EG39" s="343"/>
      <c r="EH39" s="343"/>
      <c r="EI39" s="343"/>
      <c r="EJ39" s="343"/>
      <c r="EK39" s="343"/>
      <c r="EL39" s="343"/>
      <c r="EM39" s="343"/>
      <c r="EN39" s="343"/>
      <c r="EO39" s="343"/>
      <c r="EP39" s="343"/>
      <c r="EQ39" s="343"/>
      <c r="ER39" s="343"/>
      <c r="ES39" s="343"/>
      <c r="ET39" s="343"/>
      <c r="EU39" s="343"/>
      <c r="EV39" s="343"/>
      <c r="EW39" s="343"/>
      <c r="EX39" s="343"/>
      <c r="EY39" s="343"/>
      <c r="EZ39" s="343"/>
      <c r="FA39" s="343"/>
      <c r="FB39" s="343"/>
      <c r="FC39" s="343"/>
      <c r="FD39" s="343"/>
      <c r="FE39" s="343"/>
      <c r="FF39" s="343"/>
      <c r="FG39" s="343"/>
      <c r="FH39" s="343"/>
      <c r="FI39" s="343"/>
      <c r="FJ39" s="343"/>
      <c r="FK39" s="343"/>
      <c r="FL39" s="343"/>
      <c r="FM39" s="343"/>
      <c r="FN39" s="343"/>
      <c r="FO39" s="343"/>
      <c r="FP39" s="343"/>
      <c r="FQ39" s="343"/>
      <c r="FR39" s="343"/>
      <c r="FS39" s="343"/>
      <c r="FT39" s="343"/>
      <c r="FU39" s="343"/>
      <c r="FV39" s="343"/>
      <c r="FW39" s="343"/>
      <c r="FX39" s="343"/>
      <c r="FY39" s="343"/>
      <c r="FZ39" s="343"/>
      <c r="GA39" s="343"/>
      <c r="GB39" s="343"/>
      <c r="GC39" s="343"/>
      <c r="GD39" s="343"/>
      <c r="GE39" s="343"/>
      <c r="GF39" s="343"/>
      <c r="GG39" s="343"/>
      <c r="GH39" s="343"/>
      <c r="GI39" s="343"/>
      <c r="GJ39" s="343"/>
      <c r="GK39" s="343"/>
      <c r="GL39" s="343"/>
      <c r="GM39" s="343"/>
      <c r="GN39" s="343"/>
      <c r="GO39" s="343"/>
      <c r="GP39" s="343"/>
      <c r="GQ39" s="343"/>
      <c r="GR39" s="343"/>
      <c r="GS39" s="343"/>
      <c r="GT39" s="343"/>
      <c r="GU39" s="343"/>
      <c r="GV39" s="343"/>
      <c r="GW39" s="343"/>
      <c r="GX39" s="343"/>
      <c r="GY39" s="343"/>
      <c r="GZ39" s="343"/>
      <c r="HA39" s="343"/>
      <c r="HB39" s="343"/>
      <c r="HC39" s="343"/>
      <c r="HD39" s="343"/>
      <c r="HE39" s="343"/>
      <c r="HF39" s="343"/>
      <c r="HG39" s="343"/>
      <c r="HH39" s="343"/>
      <c r="HI39" s="343"/>
      <c r="HJ39" s="343"/>
      <c r="HK39" s="343"/>
      <c r="HL39" s="343"/>
      <c r="HM39" s="343"/>
      <c r="HN39" s="343"/>
      <c r="HO39" s="343"/>
      <c r="HP39" s="343"/>
      <c r="HQ39" s="343"/>
      <c r="HR39" s="343"/>
      <c r="HS39" s="343"/>
      <c r="HT39" s="343"/>
      <c r="HU39" s="343"/>
      <c r="HV39" s="343"/>
      <c r="HW39" s="343"/>
      <c r="HX39" s="343"/>
      <c r="HY39" s="343"/>
      <c r="HZ39" s="343"/>
      <c r="IA39" s="343"/>
      <c r="IB39" s="343"/>
      <c r="IC39" s="343"/>
      <c r="ID39" s="343"/>
      <c r="IE39" s="343"/>
      <c r="IF39" s="343"/>
      <c r="IG39" s="343"/>
      <c r="IH39" s="343"/>
      <c r="II39" s="343"/>
      <c r="IJ39" s="343"/>
      <c r="IK39" s="343"/>
      <c r="IL39" s="343"/>
      <c r="IM39" s="343"/>
      <c r="IN39" s="343"/>
      <c r="IO39" s="343"/>
      <c r="IP39" s="343"/>
      <c r="IQ39" s="343"/>
      <c r="IR39" s="343"/>
      <c r="IS39" s="343"/>
      <c r="IT39" s="343"/>
      <c r="IU39" s="343"/>
      <c r="IV39" s="343"/>
      <c r="IW39" s="343"/>
      <c r="IX39" s="343"/>
      <c r="IY39" s="343"/>
      <c r="IZ39" s="343"/>
      <c r="JA39" s="343"/>
      <c r="JB39" s="343"/>
      <c r="JC39" s="343"/>
      <c r="JD39" s="343"/>
      <c r="JE39" s="343"/>
      <c r="JF39" s="343"/>
      <c r="JG39" s="343"/>
      <c r="JH39" s="343"/>
      <c r="JI39" s="343"/>
      <c r="JJ39" s="343"/>
      <c r="JK39" s="343"/>
      <c r="JL39" s="343"/>
      <c r="JM39" s="343"/>
      <c r="JN39" s="343"/>
      <c r="JO39" s="343"/>
      <c r="JP39" s="343"/>
      <c r="JQ39" s="343"/>
      <c r="JR39" s="343"/>
      <c r="JS39" s="343"/>
      <c r="JT39" s="343"/>
      <c r="JU39" s="343"/>
      <c r="JV39" s="343"/>
      <c r="JW39" s="343"/>
      <c r="JX39" s="343"/>
      <c r="JY39" s="343"/>
      <c r="JZ39" s="343"/>
      <c r="KA39" s="343"/>
      <c r="KB39" s="343"/>
      <c r="KC39" s="343"/>
      <c r="KD39" s="343"/>
      <c r="KE39" s="343"/>
      <c r="KF39" s="343"/>
      <c r="KG39" s="343"/>
      <c r="KH39" s="343"/>
      <c r="KI39" s="343"/>
      <c r="KJ39" s="343"/>
      <c r="KK39" s="343"/>
      <c r="KL39" s="343"/>
      <c r="KM39" s="343"/>
      <c r="KN39" s="343"/>
      <c r="KO39" s="343"/>
      <c r="KP39" s="343"/>
      <c r="KQ39" s="343"/>
      <c r="KR39" s="343"/>
      <c r="KS39" s="343"/>
      <c r="KT39" s="343"/>
      <c r="KU39" s="343"/>
      <c r="KV39" s="343"/>
      <c r="KW39" s="343"/>
      <c r="KX39" s="343"/>
      <c r="KY39" s="343"/>
      <c r="KZ39" s="343"/>
      <c r="LA39" s="343"/>
      <c r="LB39" s="343"/>
      <c r="LC39" s="343"/>
      <c r="LD39" s="343"/>
      <c r="LE39" s="343"/>
      <c r="LF39" s="343"/>
      <c r="LG39" s="343"/>
      <c r="LH39" s="343"/>
      <c r="LI39" s="343"/>
      <c r="LJ39" s="343"/>
      <c r="LK39" s="343"/>
      <c r="LL39" s="343"/>
      <c r="LM39" s="343"/>
      <c r="LN39" s="343"/>
      <c r="LO39" s="343"/>
      <c r="LP39" s="343"/>
      <c r="LQ39" s="343"/>
      <c r="LR39" s="343"/>
      <c r="LS39" s="343"/>
      <c r="LT39" s="343"/>
      <c r="LU39" s="343"/>
      <c r="LV39" s="343"/>
      <c r="LW39" s="343"/>
      <c r="LX39" s="343"/>
      <c r="LY39" s="343"/>
      <c r="LZ39" s="343"/>
      <c r="MA39" s="343"/>
      <c r="MB39" s="343"/>
      <c r="MC39" s="343"/>
      <c r="MD39" s="343"/>
      <c r="ME39" s="343"/>
      <c r="MF39" s="343"/>
      <c r="MG39" s="343"/>
      <c r="MH39" s="343"/>
      <c r="MI39" s="343"/>
      <c r="MJ39" s="343"/>
      <c r="MK39" s="343"/>
      <c r="ML39" s="343"/>
      <c r="MM39" s="343"/>
      <c r="MN39" s="343"/>
      <c r="MO39" s="343"/>
      <c r="MP39" s="343"/>
      <c r="MQ39" s="343"/>
      <c r="MR39" s="343"/>
      <c r="MS39" s="343"/>
      <c r="MT39" s="343"/>
      <c r="MU39" s="343"/>
      <c r="MV39" s="343"/>
      <c r="MW39" s="343"/>
      <c r="MX39" s="343"/>
      <c r="MY39" s="343"/>
      <c r="MZ39" s="343"/>
      <c r="NA39" s="343"/>
      <c r="NB39" s="343"/>
      <c r="NC39" s="343"/>
      <c r="ND39" s="343"/>
      <c r="NE39" s="343"/>
      <c r="NF39" s="343"/>
      <c r="NG39" s="343"/>
      <c r="NH39" s="343"/>
      <c r="NI39" s="343"/>
      <c r="NJ39" s="343"/>
      <c r="NK39" s="343"/>
      <c r="NL39" s="343"/>
      <c r="NM39" s="343"/>
      <c r="NN39" s="343"/>
      <c r="NO39" s="343"/>
      <c r="NP39" s="343"/>
      <c r="NQ39" s="343"/>
      <c r="NR39" s="343"/>
      <c r="NS39" s="343"/>
      <c r="NT39" s="343"/>
      <c r="NU39" s="343"/>
      <c r="NV39" s="343"/>
      <c r="NW39" s="343"/>
      <c r="NX39" s="343"/>
      <c r="NY39" s="343"/>
      <c r="NZ39" s="343"/>
      <c r="OA39" s="343"/>
      <c r="OB39" s="343"/>
      <c r="OC39" s="343"/>
      <c r="OD39" s="343"/>
      <c r="OE39" s="343"/>
      <c r="OF39" s="343"/>
      <c r="OG39" s="343"/>
      <c r="OH39" s="343"/>
      <c r="OI39" s="343"/>
      <c r="OJ39" s="343"/>
      <c r="OK39" s="343"/>
      <c r="OL39" s="343"/>
      <c r="OM39" s="343"/>
      <c r="ON39" s="343"/>
      <c r="OO39" s="343"/>
      <c r="OP39" s="343"/>
      <c r="OQ39" s="343"/>
      <c r="OR39" s="343"/>
      <c r="OS39" s="343"/>
      <c r="OT39" s="343"/>
      <c r="OU39" s="343"/>
      <c r="OV39" s="343"/>
      <c r="OW39" s="343"/>
      <c r="OX39" s="343"/>
      <c r="OY39" s="343"/>
      <c r="OZ39" s="343"/>
      <c r="PA39" s="343"/>
      <c r="PB39" s="343"/>
      <c r="PC39" s="343"/>
      <c r="PD39" s="343"/>
      <c r="PE39" s="343"/>
      <c r="PF39" s="343"/>
      <c r="PG39" s="343"/>
      <c r="PH39" s="343"/>
      <c r="PI39" s="343"/>
      <c r="PJ39" s="343"/>
      <c r="PK39" s="343"/>
      <c r="PL39" s="343"/>
      <c r="PM39" s="343"/>
      <c r="PN39" s="343"/>
      <c r="PO39" s="343"/>
      <c r="PP39" s="343"/>
      <c r="PQ39" s="343"/>
      <c r="PR39" s="343"/>
      <c r="PS39" s="343"/>
      <c r="PT39" s="343"/>
      <c r="PU39" s="343"/>
      <c r="PV39" s="343"/>
      <c r="PW39" s="343"/>
      <c r="PX39" s="343"/>
      <c r="PY39" s="343"/>
      <c r="PZ39" s="343"/>
      <c r="QA39" s="343"/>
      <c r="QB39" s="343"/>
      <c r="QC39" s="343"/>
      <c r="QD39" s="343"/>
      <c r="QE39" s="343"/>
      <c r="QF39" s="343"/>
      <c r="QG39" s="343"/>
      <c r="QH39" s="343"/>
      <c r="QI39" s="343"/>
      <c r="QJ39" s="343"/>
      <c r="QK39" s="343"/>
      <c r="QL39" s="343"/>
      <c r="QM39" s="343"/>
      <c r="QN39" s="343"/>
      <c r="QO39" s="343"/>
      <c r="QP39" s="343"/>
      <c r="QQ39" s="343"/>
      <c r="QR39" s="343"/>
      <c r="QS39" s="343"/>
      <c r="QT39" s="343"/>
      <c r="QU39" s="343"/>
      <c r="QV39" s="343"/>
      <c r="QW39" s="343"/>
      <c r="QX39" s="343"/>
      <c r="QY39" s="343"/>
      <c r="QZ39" s="343"/>
      <c r="RA39" s="343"/>
      <c r="RB39" s="343"/>
      <c r="RC39" s="343"/>
      <c r="RD39" s="343"/>
      <c r="RE39" s="343"/>
      <c r="RF39" s="343"/>
      <c r="RG39" s="343"/>
      <c r="RH39" s="343"/>
      <c r="RI39" s="343"/>
      <c r="RJ39" s="343"/>
      <c r="RK39" s="343"/>
      <c r="RL39" s="343"/>
      <c r="RM39" s="343"/>
      <c r="RN39" s="343"/>
      <c r="RO39" s="343"/>
      <c r="RP39" s="343"/>
      <c r="RQ39" s="343"/>
      <c r="RR39" s="343"/>
      <c r="RS39" s="343"/>
      <c r="RT39" s="343"/>
      <c r="RU39" s="343"/>
      <c r="RV39" s="343"/>
      <c r="RW39" s="343"/>
      <c r="RX39" s="343"/>
      <c r="RY39" s="343"/>
      <c r="RZ39" s="343"/>
      <c r="SA39" s="343"/>
      <c r="SB39" s="343"/>
      <c r="SC39" s="343"/>
      <c r="SD39" s="343"/>
      <c r="SE39" s="343"/>
      <c r="SF39" s="343"/>
      <c r="SG39" s="343"/>
      <c r="SH39" s="343"/>
      <c r="SI39" s="343"/>
      <c r="SJ39" s="343"/>
      <c r="SK39" s="343"/>
      <c r="SL39" s="343"/>
      <c r="SM39" s="343"/>
      <c r="SN39" s="343"/>
      <c r="SO39" s="343"/>
      <c r="SP39" s="343"/>
      <c r="SQ39" s="343"/>
      <c r="SR39" s="343"/>
      <c r="SS39" s="343"/>
      <c r="ST39" s="343"/>
      <c r="SU39" s="343"/>
      <c r="SV39" s="343"/>
      <c r="SW39" s="343"/>
      <c r="SX39" s="343"/>
      <c r="SY39" s="343"/>
      <c r="SZ39" s="343"/>
      <c r="TA39" s="343"/>
      <c r="TB39" s="343"/>
      <c r="TC39" s="343"/>
      <c r="TD39" s="343"/>
      <c r="TE39" s="343"/>
      <c r="TF39" s="343"/>
      <c r="TG39" s="343"/>
      <c r="TH39" s="343"/>
      <c r="TI39" s="343"/>
      <c r="TJ39" s="343"/>
      <c r="TK39" s="343"/>
      <c r="TL39" s="343"/>
      <c r="TM39" s="343"/>
      <c r="TN39" s="343"/>
      <c r="TO39" s="343"/>
      <c r="TP39" s="343"/>
      <c r="TQ39" s="343"/>
      <c r="TR39" s="343"/>
      <c r="TS39" s="343"/>
      <c r="TT39" s="343"/>
      <c r="TU39" s="343"/>
      <c r="TV39" s="343"/>
      <c r="TW39" s="343"/>
      <c r="TX39" s="343"/>
      <c r="TY39" s="343"/>
      <c r="TZ39" s="343"/>
      <c r="UA39" s="343"/>
      <c r="UB39" s="343"/>
      <c r="UC39" s="343"/>
      <c r="UD39" s="343"/>
      <c r="UE39" s="343"/>
      <c r="UF39" s="343"/>
      <c r="UG39" s="343"/>
      <c r="UH39" s="343"/>
      <c r="UI39" s="343"/>
      <c r="UJ39" s="343"/>
      <c r="UK39" s="343"/>
      <c r="UL39" s="343"/>
      <c r="UM39" s="343"/>
      <c r="UN39" s="343"/>
      <c r="UO39" s="343"/>
      <c r="UP39" s="343"/>
      <c r="UQ39" s="343"/>
      <c r="UR39" s="343"/>
      <c r="US39" s="343"/>
      <c r="UT39" s="343"/>
      <c r="UU39" s="343"/>
      <c r="UV39" s="343"/>
      <c r="UW39" s="343"/>
      <c r="UX39" s="343"/>
      <c r="UY39" s="343"/>
      <c r="UZ39" s="343"/>
      <c r="VA39" s="343"/>
      <c r="VB39" s="343"/>
      <c r="VC39" s="343"/>
      <c r="VD39" s="343"/>
      <c r="VE39" s="343"/>
      <c r="VF39" s="343"/>
      <c r="VG39" s="343"/>
      <c r="VH39" s="343"/>
      <c r="VI39" s="343"/>
      <c r="VJ39" s="343"/>
      <c r="VK39" s="343"/>
      <c r="VL39" s="343"/>
      <c r="VM39" s="343"/>
      <c r="VN39" s="343"/>
      <c r="VO39" s="343"/>
      <c r="VP39" s="343"/>
      <c r="VQ39" s="343"/>
      <c r="VR39" s="343"/>
      <c r="VS39" s="343"/>
      <c r="VT39" s="343"/>
      <c r="VU39" s="343"/>
      <c r="VV39" s="343"/>
      <c r="VW39" s="343"/>
      <c r="VX39" s="343"/>
      <c r="VY39" s="343"/>
      <c r="VZ39" s="343"/>
      <c r="WA39" s="343"/>
      <c r="WB39" s="343"/>
      <c r="WC39" s="343"/>
      <c r="WD39" s="343"/>
      <c r="WE39" s="343"/>
      <c r="WF39" s="343"/>
      <c r="WG39" s="343"/>
      <c r="WH39" s="343"/>
      <c r="WI39" s="343"/>
      <c r="WJ39" s="343"/>
      <c r="WK39" s="343"/>
      <c r="WL39" s="343"/>
      <c r="WM39" s="343"/>
      <c r="WN39" s="343"/>
      <c r="WO39" s="343"/>
      <c r="WP39" s="343"/>
      <c r="WQ39" s="343"/>
      <c r="WR39" s="343"/>
      <c r="WS39" s="343"/>
      <c r="WT39" s="343"/>
      <c r="WU39" s="343"/>
      <c r="WV39" s="343"/>
      <c r="WW39" s="343"/>
      <c r="WX39" s="343"/>
      <c r="WY39" s="343"/>
      <c r="WZ39" s="343"/>
      <c r="XA39" s="343"/>
      <c r="XB39" s="343"/>
      <c r="XC39" s="343"/>
      <c r="XD39" s="343"/>
      <c r="XE39" s="343"/>
      <c r="XF39" s="343"/>
      <c r="XG39" s="343"/>
      <c r="XH39" s="343"/>
      <c r="XI39" s="343"/>
      <c r="XJ39" s="343"/>
      <c r="XK39" s="343"/>
      <c r="XL39" s="343"/>
      <c r="XM39" s="343"/>
      <c r="XN39" s="343"/>
      <c r="XO39" s="343"/>
      <c r="XP39" s="343"/>
      <c r="XQ39" s="343"/>
      <c r="XR39" s="343"/>
      <c r="XS39" s="343"/>
      <c r="XT39" s="343"/>
      <c r="XU39" s="343"/>
      <c r="XV39" s="343"/>
      <c r="XW39" s="343"/>
      <c r="XX39" s="343"/>
      <c r="XY39" s="343"/>
      <c r="XZ39" s="343"/>
      <c r="YA39" s="343"/>
      <c r="YB39" s="343"/>
      <c r="YC39" s="343"/>
      <c r="YD39" s="343"/>
      <c r="YE39" s="343"/>
      <c r="YF39" s="343"/>
      <c r="YG39" s="343"/>
      <c r="YH39" s="343"/>
      <c r="YI39" s="343"/>
      <c r="YJ39" s="343"/>
      <c r="YK39" s="343"/>
      <c r="YL39" s="343"/>
      <c r="YM39" s="343"/>
      <c r="YN39" s="343"/>
      <c r="YO39" s="343"/>
      <c r="YP39" s="343"/>
      <c r="YQ39" s="343"/>
      <c r="YR39" s="343"/>
      <c r="YS39" s="343"/>
      <c r="YT39" s="343"/>
      <c r="YU39" s="343"/>
      <c r="YV39" s="343"/>
      <c r="YW39" s="343"/>
      <c r="YX39" s="343"/>
      <c r="YY39" s="343"/>
      <c r="YZ39" s="343"/>
      <c r="ZA39" s="343"/>
      <c r="ZB39" s="343"/>
      <c r="ZC39" s="343"/>
      <c r="ZD39" s="343"/>
      <c r="ZE39" s="343"/>
      <c r="ZF39" s="343"/>
      <c r="ZG39" s="343"/>
      <c r="ZH39" s="343"/>
      <c r="ZI39" s="343"/>
      <c r="ZJ39" s="343"/>
      <c r="ZK39" s="343"/>
      <c r="ZL39" s="343"/>
      <c r="ZM39" s="343"/>
      <c r="ZN39" s="343"/>
      <c r="ZO39" s="343"/>
      <c r="ZP39" s="343"/>
      <c r="ZQ39" s="343"/>
      <c r="ZR39" s="343"/>
      <c r="ZS39" s="343"/>
      <c r="ZT39" s="343"/>
      <c r="ZU39" s="343"/>
      <c r="ZV39" s="343"/>
      <c r="ZW39" s="343"/>
      <c r="ZX39" s="343"/>
      <c r="ZY39" s="343"/>
      <c r="ZZ39" s="343"/>
      <c r="AAA39" s="343"/>
      <c r="AAB39" s="343"/>
      <c r="AAC39" s="343"/>
      <c r="AAD39" s="343"/>
      <c r="AAE39" s="343"/>
      <c r="AAF39" s="343"/>
      <c r="AAG39" s="343"/>
      <c r="AAH39" s="343"/>
      <c r="AAI39" s="343"/>
      <c r="AAJ39" s="343"/>
      <c r="AAK39" s="343"/>
      <c r="AAL39" s="343"/>
      <c r="AAM39" s="343"/>
      <c r="AAN39" s="343"/>
      <c r="AAO39" s="343"/>
      <c r="AAP39" s="343"/>
      <c r="AAQ39" s="343"/>
      <c r="AAR39" s="343"/>
      <c r="AAS39" s="343"/>
      <c r="AAT39" s="343"/>
      <c r="AAU39" s="343"/>
      <c r="AAV39" s="343"/>
      <c r="AAW39" s="343"/>
      <c r="AAX39" s="343"/>
      <c r="AAY39" s="343"/>
      <c r="AAZ39" s="343"/>
      <c r="ABA39" s="343"/>
      <c r="ABB39" s="343"/>
      <c r="ABC39" s="343"/>
      <c r="ABD39" s="343"/>
      <c r="ABE39" s="343"/>
      <c r="ABF39" s="343"/>
      <c r="ABG39" s="343"/>
      <c r="ABH39" s="343"/>
      <c r="ABI39" s="343"/>
      <c r="ABJ39" s="343"/>
      <c r="ABK39" s="343"/>
      <c r="ABL39" s="343"/>
      <c r="ABM39" s="343"/>
      <c r="ABN39" s="343"/>
      <c r="ABO39" s="343"/>
      <c r="ABP39" s="343"/>
      <c r="ABQ39" s="343"/>
      <c r="ABR39" s="343"/>
      <c r="ABS39" s="343"/>
      <c r="ABT39" s="343"/>
      <c r="ABU39" s="343"/>
      <c r="ABV39" s="343"/>
      <c r="ABW39" s="343"/>
      <c r="ABX39" s="343"/>
      <c r="ABY39" s="343"/>
      <c r="ABZ39" s="343"/>
      <c r="ACA39" s="343"/>
      <c r="ACB39" s="343"/>
      <c r="ACC39" s="343"/>
      <c r="ACD39" s="343"/>
      <c r="ACE39" s="343"/>
      <c r="ACF39" s="343"/>
      <c r="ACG39" s="343"/>
      <c r="ACH39" s="343"/>
      <c r="ACI39" s="343"/>
      <c r="ACJ39" s="343"/>
      <c r="ACK39" s="343"/>
      <c r="ACL39" s="343"/>
      <c r="ACM39" s="343"/>
      <c r="ACN39" s="343"/>
      <c r="ACO39" s="343"/>
      <c r="ACP39" s="343"/>
      <c r="ACQ39" s="343"/>
      <c r="ACR39" s="343"/>
      <c r="ACS39" s="343"/>
      <c r="ACT39" s="343"/>
      <c r="ACU39" s="343"/>
      <c r="ACV39" s="343"/>
      <c r="ACW39" s="343"/>
      <c r="ACX39" s="343"/>
      <c r="ACY39" s="343"/>
      <c r="ACZ39" s="343"/>
      <c r="ADA39" s="343"/>
      <c r="ADB39" s="343"/>
      <c r="ADC39" s="343"/>
      <c r="ADD39" s="343"/>
      <c r="ADE39" s="343"/>
      <c r="ADF39" s="343"/>
      <c r="ADG39" s="343"/>
      <c r="ADH39" s="343"/>
      <c r="ADI39" s="343"/>
      <c r="ADJ39" s="343"/>
      <c r="ADK39" s="343"/>
      <c r="ADL39" s="343"/>
      <c r="ADM39" s="343"/>
      <c r="ADN39" s="343"/>
      <c r="ADO39" s="343"/>
      <c r="ADP39" s="343"/>
      <c r="ADQ39" s="343"/>
      <c r="ADR39" s="343"/>
      <c r="ADS39" s="343"/>
      <c r="ADT39" s="343"/>
      <c r="ADU39" s="343"/>
      <c r="ADV39" s="343"/>
      <c r="ADW39" s="343"/>
      <c r="ADX39" s="343"/>
      <c r="ADY39" s="343"/>
      <c r="ADZ39" s="343"/>
      <c r="AEA39" s="343"/>
      <c r="AEB39" s="343"/>
      <c r="AEC39" s="343"/>
      <c r="AED39" s="343"/>
      <c r="AEE39" s="343"/>
      <c r="AEF39" s="343"/>
      <c r="AEG39" s="343"/>
      <c r="AEH39" s="343"/>
      <c r="AEI39" s="343"/>
      <c r="AEJ39" s="343"/>
      <c r="AEK39" s="343"/>
      <c r="AEL39" s="343"/>
      <c r="AEM39" s="343"/>
      <c r="AEN39" s="343"/>
      <c r="AEO39" s="343"/>
      <c r="AEP39" s="343"/>
      <c r="AEQ39" s="343"/>
      <c r="AER39" s="343"/>
      <c r="AES39" s="343"/>
      <c r="AET39" s="343"/>
      <c r="AEU39" s="343"/>
      <c r="AEV39" s="343"/>
      <c r="AEW39" s="343"/>
      <c r="AEX39" s="343"/>
      <c r="AEY39" s="343"/>
      <c r="AEZ39" s="343"/>
      <c r="AFA39" s="343"/>
      <c r="AFB39" s="343"/>
      <c r="AFC39" s="343"/>
      <c r="AFD39" s="343"/>
      <c r="AFE39" s="343"/>
      <c r="AFF39" s="343"/>
      <c r="AFG39" s="343"/>
      <c r="AFH39" s="343"/>
      <c r="AFI39" s="343"/>
      <c r="AFJ39" s="343"/>
      <c r="AFK39" s="343"/>
      <c r="AFL39" s="343"/>
      <c r="AFM39" s="343"/>
      <c r="AFN39" s="343"/>
      <c r="AFO39" s="343"/>
      <c r="AFP39" s="343"/>
      <c r="AFQ39" s="343"/>
      <c r="AFR39" s="343"/>
      <c r="AFS39" s="343"/>
      <c r="AFT39" s="343"/>
      <c r="AFU39" s="343"/>
      <c r="AFV39" s="343"/>
      <c r="AFW39" s="343"/>
      <c r="AFX39" s="343"/>
      <c r="AFY39" s="343"/>
      <c r="AFZ39" s="343"/>
      <c r="AGA39" s="343"/>
      <c r="AGB39" s="343"/>
      <c r="AGC39" s="343"/>
      <c r="AGD39" s="343"/>
      <c r="AGE39" s="343"/>
      <c r="AGF39" s="343"/>
      <c r="AGG39" s="343"/>
      <c r="AGH39" s="343"/>
      <c r="AGI39" s="343"/>
      <c r="AGJ39" s="343"/>
      <c r="AGK39" s="343"/>
      <c r="AGL39" s="343"/>
      <c r="AGM39" s="343"/>
      <c r="AGN39" s="343"/>
      <c r="AGO39" s="343"/>
      <c r="AGP39" s="343"/>
      <c r="AGQ39" s="343"/>
      <c r="AGR39" s="343"/>
      <c r="AGS39" s="343"/>
      <c r="AGT39" s="343"/>
      <c r="AGU39" s="343"/>
      <c r="AGV39" s="343"/>
      <c r="AGW39" s="343"/>
      <c r="AGX39" s="343"/>
      <c r="AGY39" s="343"/>
      <c r="AGZ39" s="343"/>
      <c r="AHA39" s="343"/>
      <c r="AHB39" s="343"/>
      <c r="AHC39" s="343"/>
      <c r="AHD39" s="343"/>
      <c r="AHE39" s="343"/>
      <c r="AHF39" s="343"/>
      <c r="AHG39" s="343"/>
      <c r="AHH39" s="343"/>
      <c r="AHI39" s="343"/>
      <c r="AHJ39" s="343"/>
      <c r="AHK39" s="343"/>
      <c r="AHL39" s="343"/>
      <c r="AHM39" s="343"/>
      <c r="AHN39" s="343"/>
      <c r="AHO39" s="343"/>
      <c r="AHP39" s="343"/>
      <c r="AHQ39" s="343"/>
      <c r="AHR39" s="343"/>
      <c r="AHS39" s="343"/>
      <c r="AHT39" s="343"/>
      <c r="AHU39" s="343"/>
      <c r="AHV39" s="343"/>
      <c r="AHW39" s="343"/>
      <c r="AHX39" s="343"/>
      <c r="AHY39" s="343"/>
      <c r="AHZ39" s="343"/>
      <c r="AIA39" s="343"/>
      <c r="AIB39" s="343"/>
      <c r="AIC39" s="343"/>
      <c r="AID39" s="343"/>
      <c r="AIE39" s="343"/>
      <c r="AIF39" s="343"/>
      <c r="AIG39" s="343"/>
      <c r="AIH39" s="343"/>
      <c r="AII39" s="343"/>
      <c r="AIJ39" s="343"/>
      <c r="AIK39" s="343"/>
      <c r="AIL39" s="343"/>
      <c r="AIM39" s="343"/>
      <c r="AIN39" s="343"/>
      <c r="AIO39" s="343"/>
      <c r="AIP39" s="343"/>
      <c r="AIQ39" s="343"/>
      <c r="AIR39" s="343"/>
      <c r="AIS39" s="343"/>
      <c r="AIT39" s="343"/>
      <c r="AIU39" s="343"/>
      <c r="AIV39" s="343"/>
      <c r="AIW39" s="343"/>
      <c r="AIX39" s="343"/>
      <c r="AIY39" s="343"/>
      <c r="AIZ39" s="343"/>
      <c r="AJA39" s="343"/>
      <c r="AJB39" s="343"/>
      <c r="AJC39" s="343"/>
      <c r="AJD39" s="343"/>
      <c r="AJE39" s="343"/>
      <c r="AJF39" s="343"/>
      <c r="AJG39" s="343"/>
      <c r="AJH39" s="343"/>
      <c r="AJI39" s="343"/>
      <c r="AJJ39" s="343"/>
      <c r="AJK39" s="343"/>
      <c r="AJL39" s="343"/>
      <c r="AJM39" s="343"/>
      <c r="AJN39" s="343"/>
      <c r="AJO39" s="343"/>
      <c r="AJP39" s="343"/>
      <c r="AJQ39" s="343"/>
      <c r="AJR39" s="343"/>
      <c r="AJS39" s="343"/>
      <c r="AJT39" s="343"/>
      <c r="AJU39" s="343"/>
      <c r="AJV39" s="343"/>
      <c r="AJW39" s="343"/>
      <c r="AJX39" s="343"/>
      <c r="AJY39" s="343"/>
      <c r="AJZ39" s="343"/>
      <c r="AKA39" s="343"/>
      <c r="AKB39" s="343"/>
      <c r="AKC39" s="343"/>
      <c r="AKD39" s="343"/>
      <c r="AKE39" s="343"/>
      <c r="AKF39" s="343"/>
      <c r="AKG39" s="343"/>
      <c r="AKH39" s="343"/>
      <c r="AKI39" s="343"/>
      <c r="AKJ39" s="343"/>
      <c r="AKK39" s="343"/>
      <c r="AKL39" s="343"/>
      <c r="AKM39" s="343"/>
      <c r="AKN39" s="343"/>
      <c r="AKO39" s="343"/>
      <c r="AKP39" s="343"/>
      <c r="AKQ39" s="343"/>
      <c r="AKR39" s="343"/>
      <c r="AKS39" s="343"/>
      <c r="AKT39" s="343"/>
      <c r="AKU39" s="343"/>
      <c r="AKV39" s="343"/>
      <c r="AKW39" s="343"/>
      <c r="AKX39" s="343"/>
      <c r="AKY39" s="343"/>
      <c r="AKZ39" s="343"/>
      <c r="ALA39" s="343"/>
      <c r="ALB39" s="343"/>
      <c r="ALC39" s="343"/>
      <c r="ALD39" s="343"/>
      <c r="ALE39" s="343"/>
      <c r="ALF39" s="343"/>
      <c r="ALG39" s="343"/>
      <c r="ALH39" s="343"/>
      <c r="ALI39" s="343"/>
      <c r="ALJ39" s="343"/>
      <c r="ALK39" s="343"/>
      <c r="ALL39" s="343"/>
      <c r="ALM39" s="343"/>
      <c r="ALN39" s="343"/>
      <c r="ALO39" s="343"/>
      <c r="ALP39" s="343"/>
      <c r="ALQ39" s="343"/>
      <c r="ALR39" s="343"/>
      <c r="ALS39" s="343"/>
      <c r="ALT39" s="343"/>
      <c r="ALU39" s="343"/>
      <c r="ALV39" s="343"/>
      <c r="ALW39" s="343"/>
      <c r="ALX39" s="343"/>
      <c r="ALY39" s="343"/>
      <c r="ALZ39" s="343"/>
      <c r="AMA39" s="343"/>
      <c r="AMB39" s="343"/>
      <c r="AMC39" s="343"/>
      <c r="AMD39" s="343"/>
      <c r="AME39" s="343"/>
      <c r="AMF39" s="343"/>
      <c r="AMG39" s="343"/>
      <c r="AMH39" s="343"/>
      <c r="AMI39" s="343"/>
      <c r="AMJ39" s="343"/>
      <c r="AMK39" s="343"/>
    </row>
    <row r="40" spans="1:1025" s="346" customFormat="1" ht="39.75" customHeight="1">
      <c r="A40" s="357"/>
      <c r="B40" s="1104"/>
      <c r="C40" s="1105"/>
      <c r="D40" s="1109"/>
      <c r="E40" s="1111"/>
      <c r="F40" s="1113"/>
      <c r="G40" s="1116"/>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3"/>
      <c r="AL40" s="343"/>
      <c r="AM40" s="343"/>
      <c r="AN40" s="343"/>
      <c r="AO40" s="343"/>
      <c r="AP40" s="343"/>
      <c r="AQ40" s="343"/>
      <c r="AR40" s="343"/>
      <c r="AS40" s="343"/>
      <c r="AT40" s="343"/>
      <c r="AU40" s="343"/>
      <c r="AV40" s="343"/>
      <c r="AW40" s="343"/>
      <c r="AX40" s="343"/>
      <c r="AY40" s="343"/>
      <c r="AZ40" s="343"/>
      <c r="BA40" s="343"/>
      <c r="BB40" s="343"/>
      <c r="BC40" s="343"/>
      <c r="BD40" s="343"/>
      <c r="BE40" s="343"/>
      <c r="BF40" s="343"/>
      <c r="BG40" s="343"/>
      <c r="BH40" s="343"/>
      <c r="BI40" s="343"/>
      <c r="BJ40" s="343"/>
      <c r="BK40" s="343"/>
      <c r="BL40" s="343"/>
      <c r="BM40" s="343"/>
      <c r="BN40" s="343"/>
      <c r="BO40" s="343"/>
      <c r="BP40" s="343"/>
      <c r="BQ40" s="343"/>
      <c r="BR40" s="343"/>
      <c r="BS40" s="343"/>
      <c r="BT40" s="343"/>
      <c r="BU40" s="343"/>
      <c r="BV40" s="343"/>
      <c r="BW40" s="343"/>
      <c r="BX40" s="343"/>
      <c r="BY40" s="343"/>
      <c r="BZ40" s="343"/>
      <c r="CA40" s="343"/>
      <c r="CB40" s="343"/>
      <c r="CC40" s="343"/>
      <c r="CD40" s="343"/>
      <c r="CE40" s="343"/>
      <c r="CF40" s="343"/>
      <c r="CG40" s="343"/>
      <c r="CH40" s="343"/>
      <c r="CI40" s="343"/>
      <c r="CJ40" s="343"/>
      <c r="CK40" s="343"/>
      <c r="CL40" s="343"/>
      <c r="CM40" s="343"/>
      <c r="CN40" s="343"/>
      <c r="CO40" s="343"/>
      <c r="CP40" s="343"/>
      <c r="CQ40" s="343"/>
      <c r="CR40" s="343"/>
      <c r="CS40" s="343"/>
      <c r="CT40" s="343"/>
      <c r="CU40" s="343"/>
      <c r="CV40" s="343"/>
      <c r="CW40" s="343"/>
      <c r="CX40" s="343"/>
      <c r="CY40" s="343"/>
      <c r="CZ40" s="343"/>
      <c r="DA40" s="343"/>
      <c r="DB40" s="343"/>
      <c r="DC40" s="343"/>
      <c r="DD40" s="343"/>
      <c r="DE40" s="343"/>
      <c r="DF40" s="343"/>
      <c r="DG40" s="343"/>
      <c r="DH40" s="343"/>
      <c r="DI40" s="343"/>
      <c r="DJ40" s="343"/>
      <c r="DK40" s="343"/>
      <c r="DL40" s="343"/>
      <c r="DM40" s="343"/>
      <c r="DN40" s="343"/>
      <c r="DO40" s="343"/>
      <c r="DP40" s="343"/>
      <c r="DQ40" s="343"/>
      <c r="DR40" s="343"/>
      <c r="DS40" s="343"/>
      <c r="DT40" s="343"/>
      <c r="DU40" s="343"/>
      <c r="DV40" s="343"/>
      <c r="DW40" s="343"/>
      <c r="DX40" s="343"/>
      <c r="DY40" s="343"/>
      <c r="DZ40" s="343"/>
      <c r="EA40" s="343"/>
      <c r="EB40" s="343"/>
      <c r="EC40" s="343"/>
      <c r="ED40" s="343"/>
      <c r="EE40" s="343"/>
      <c r="EF40" s="343"/>
      <c r="EG40" s="343"/>
      <c r="EH40" s="343"/>
      <c r="EI40" s="343"/>
      <c r="EJ40" s="343"/>
      <c r="EK40" s="343"/>
      <c r="EL40" s="343"/>
      <c r="EM40" s="343"/>
      <c r="EN40" s="343"/>
      <c r="EO40" s="343"/>
      <c r="EP40" s="343"/>
      <c r="EQ40" s="343"/>
      <c r="ER40" s="343"/>
      <c r="ES40" s="343"/>
      <c r="ET40" s="343"/>
      <c r="EU40" s="343"/>
      <c r="EV40" s="343"/>
      <c r="EW40" s="343"/>
      <c r="EX40" s="343"/>
      <c r="EY40" s="343"/>
      <c r="EZ40" s="343"/>
      <c r="FA40" s="343"/>
      <c r="FB40" s="343"/>
      <c r="FC40" s="343"/>
      <c r="FD40" s="343"/>
      <c r="FE40" s="343"/>
      <c r="FF40" s="343"/>
      <c r="FG40" s="343"/>
      <c r="FH40" s="343"/>
      <c r="FI40" s="343"/>
      <c r="FJ40" s="343"/>
      <c r="FK40" s="343"/>
      <c r="FL40" s="343"/>
      <c r="FM40" s="343"/>
      <c r="FN40" s="343"/>
      <c r="FO40" s="343"/>
      <c r="FP40" s="343"/>
      <c r="FQ40" s="343"/>
      <c r="FR40" s="343"/>
      <c r="FS40" s="343"/>
      <c r="FT40" s="343"/>
      <c r="FU40" s="343"/>
      <c r="FV40" s="343"/>
      <c r="FW40" s="343"/>
      <c r="FX40" s="343"/>
      <c r="FY40" s="343"/>
      <c r="FZ40" s="343"/>
      <c r="GA40" s="343"/>
      <c r="GB40" s="343"/>
      <c r="GC40" s="343"/>
      <c r="GD40" s="343"/>
      <c r="GE40" s="343"/>
      <c r="GF40" s="343"/>
      <c r="GG40" s="343"/>
      <c r="GH40" s="343"/>
      <c r="GI40" s="343"/>
      <c r="GJ40" s="343"/>
      <c r="GK40" s="343"/>
      <c r="GL40" s="343"/>
      <c r="GM40" s="343"/>
      <c r="GN40" s="343"/>
      <c r="GO40" s="343"/>
      <c r="GP40" s="343"/>
      <c r="GQ40" s="343"/>
      <c r="GR40" s="343"/>
      <c r="GS40" s="343"/>
      <c r="GT40" s="343"/>
      <c r="GU40" s="343"/>
      <c r="GV40" s="343"/>
      <c r="GW40" s="343"/>
      <c r="GX40" s="343"/>
      <c r="GY40" s="343"/>
      <c r="GZ40" s="343"/>
      <c r="HA40" s="343"/>
      <c r="HB40" s="343"/>
      <c r="HC40" s="343"/>
      <c r="HD40" s="343"/>
      <c r="HE40" s="343"/>
      <c r="HF40" s="343"/>
      <c r="HG40" s="343"/>
      <c r="HH40" s="343"/>
      <c r="HI40" s="343"/>
      <c r="HJ40" s="343"/>
      <c r="HK40" s="343"/>
      <c r="HL40" s="343"/>
      <c r="HM40" s="343"/>
      <c r="HN40" s="343"/>
      <c r="HO40" s="343"/>
      <c r="HP40" s="343"/>
      <c r="HQ40" s="343"/>
      <c r="HR40" s="343"/>
      <c r="HS40" s="343"/>
      <c r="HT40" s="343"/>
      <c r="HU40" s="343"/>
      <c r="HV40" s="343"/>
      <c r="HW40" s="343"/>
      <c r="HX40" s="343"/>
      <c r="HY40" s="343"/>
      <c r="HZ40" s="343"/>
      <c r="IA40" s="343"/>
      <c r="IB40" s="343"/>
      <c r="IC40" s="343"/>
      <c r="ID40" s="343"/>
      <c r="IE40" s="343"/>
      <c r="IF40" s="343"/>
      <c r="IG40" s="343"/>
      <c r="IH40" s="343"/>
      <c r="II40" s="343"/>
      <c r="IJ40" s="343"/>
      <c r="IK40" s="343"/>
      <c r="IL40" s="343"/>
      <c r="IM40" s="343"/>
      <c r="IN40" s="343"/>
      <c r="IO40" s="343"/>
      <c r="IP40" s="343"/>
      <c r="IQ40" s="343"/>
      <c r="IR40" s="343"/>
      <c r="IS40" s="343"/>
      <c r="IT40" s="343"/>
      <c r="IU40" s="343"/>
      <c r="IV40" s="343"/>
      <c r="IW40" s="343"/>
      <c r="IX40" s="343"/>
      <c r="IY40" s="343"/>
      <c r="IZ40" s="343"/>
      <c r="JA40" s="343"/>
      <c r="JB40" s="343"/>
      <c r="JC40" s="343"/>
      <c r="JD40" s="343"/>
      <c r="JE40" s="343"/>
      <c r="JF40" s="343"/>
      <c r="JG40" s="343"/>
      <c r="JH40" s="343"/>
      <c r="JI40" s="343"/>
      <c r="JJ40" s="343"/>
      <c r="JK40" s="343"/>
      <c r="JL40" s="343"/>
      <c r="JM40" s="343"/>
      <c r="JN40" s="343"/>
      <c r="JO40" s="343"/>
      <c r="JP40" s="343"/>
      <c r="JQ40" s="343"/>
      <c r="JR40" s="343"/>
      <c r="JS40" s="343"/>
      <c r="JT40" s="343"/>
      <c r="JU40" s="343"/>
      <c r="JV40" s="343"/>
      <c r="JW40" s="343"/>
      <c r="JX40" s="343"/>
      <c r="JY40" s="343"/>
      <c r="JZ40" s="343"/>
      <c r="KA40" s="343"/>
      <c r="KB40" s="343"/>
      <c r="KC40" s="343"/>
      <c r="KD40" s="343"/>
      <c r="KE40" s="343"/>
      <c r="KF40" s="343"/>
      <c r="KG40" s="343"/>
      <c r="KH40" s="343"/>
      <c r="KI40" s="343"/>
      <c r="KJ40" s="343"/>
      <c r="KK40" s="343"/>
      <c r="KL40" s="343"/>
      <c r="KM40" s="343"/>
      <c r="KN40" s="343"/>
      <c r="KO40" s="343"/>
      <c r="KP40" s="343"/>
      <c r="KQ40" s="343"/>
      <c r="KR40" s="343"/>
      <c r="KS40" s="343"/>
      <c r="KT40" s="343"/>
      <c r="KU40" s="343"/>
      <c r="KV40" s="343"/>
      <c r="KW40" s="343"/>
      <c r="KX40" s="343"/>
      <c r="KY40" s="343"/>
      <c r="KZ40" s="343"/>
      <c r="LA40" s="343"/>
      <c r="LB40" s="343"/>
      <c r="LC40" s="343"/>
      <c r="LD40" s="343"/>
      <c r="LE40" s="343"/>
      <c r="LF40" s="343"/>
      <c r="LG40" s="343"/>
      <c r="LH40" s="343"/>
      <c r="LI40" s="343"/>
      <c r="LJ40" s="343"/>
      <c r="LK40" s="343"/>
      <c r="LL40" s="343"/>
      <c r="LM40" s="343"/>
      <c r="LN40" s="343"/>
      <c r="LO40" s="343"/>
      <c r="LP40" s="343"/>
      <c r="LQ40" s="343"/>
      <c r="LR40" s="343"/>
      <c r="LS40" s="343"/>
      <c r="LT40" s="343"/>
      <c r="LU40" s="343"/>
      <c r="LV40" s="343"/>
      <c r="LW40" s="343"/>
      <c r="LX40" s="343"/>
      <c r="LY40" s="343"/>
      <c r="LZ40" s="343"/>
      <c r="MA40" s="343"/>
      <c r="MB40" s="343"/>
      <c r="MC40" s="343"/>
      <c r="MD40" s="343"/>
      <c r="ME40" s="343"/>
      <c r="MF40" s="343"/>
      <c r="MG40" s="343"/>
      <c r="MH40" s="343"/>
      <c r="MI40" s="343"/>
      <c r="MJ40" s="343"/>
      <c r="MK40" s="343"/>
      <c r="ML40" s="343"/>
      <c r="MM40" s="343"/>
      <c r="MN40" s="343"/>
      <c r="MO40" s="343"/>
      <c r="MP40" s="343"/>
      <c r="MQ40" s="343"/>
      <c r="MR40" s="343"/>
      <c r="MS40" s="343"/>
      <c r="MT40" s="343"/>
      <c r="MU40" s="343"/>
      <c r="MV40" s="343"/>
      <c r="MW40" s="343"/>
      <c r="MX40" s="343"/>
      <c r="MY40" s="343"/>
      <c r="MZ40" s="343"/>
      <c r="NA40" s="343"/>
      <c r="NB40" s="343"/>
      <c r="NC40" s="343"/>
      <c r="ND40" s="343"/>
      <c r="NE40" s="343"/>
      <c r="NF40" s="343"/>
      <c r="NG40" s="343"/>
      <c r="NH40" s="343"/>
      <c r="NI40" s="343"/>
      <c r="NJ40" s="343"/>
      <c r="NK40" s="343"/>
      <c r="NL40" s="343"/>
      <c r="NM40" s="343"/>
      <c r="NN40" s="343"/>
      <c r="NO40" s="343"/>
      <c r="NP40" s="343"/>
      <c r="NQ40" s="343"/>
      <c r="NR40" s="343"/>
      <c r="NS40" s="343"/>
      <c r="NT40" s="343"/>
      <c r="NU40" s="343"/>
      <c r="NV40" s="343"/>
      <c r="NW40" s="343"/>
      <c r="NX40" s="343"/>
      <c r="NY40" s="343"/>
      <c r="NZ40" s="343"/>
      <c r="OA40" s="343"/>
      <c r="OB40" s="343"/>
      <c r="OC40" s="343"/>
      <c r="OD40" s="343"/>
      <c r="OE40" s="343"/>
      <c r="OF40" s="343"/>
      <c r="OG40" s="343"/>
      <c r="OH40" s="343"/>
      <c r="OI40" s="343"/>
      <c r="OJ40" s="343"/>
      <c r="OK40" s="343"/>
      <c r="OL40" s="343"/>
      <c r="OM40" s="343"/>
      <c r="ON40" s="343"/>
      <c r="OO40" s="343"/>
      <c r="OP40" s="343"/>
      <c r="OQ40" s="343"/>
      <c r="OR40" s="343"/>
      <c r="OS40" s="343"/>
      <c r="OT40" s="343"/>
      <c r="OU40" s="343"/>
      <c r="OV40" s="343"/>
      <c r="OW40" s="343"/>
      <c r="OX40" s="343"/>
      <c r="OY40" s="343"/>
      <c r="OZ40" s="343"/>
      <c r="PA40" s="343"/>
      <c r="PB40" s="343"/>
      <c r="PC40" s="343"/>
      <c r="PD40" s="343"/>
      <c r="PE40" s="343"/>
      <c r="PF40" s="343"/>
      <c r="PG40" s="343"/>
      <c r="PH40" s="343"/>
      <c r="PI40" s="343"/>
      <c r="PJ40" s="343"/>
      <c r="PK40" s="343"/>
      <c r="PL40" s="343"/>
      <c r="PM40" s="343"/>
      <c r="PN40" s="343"/>
      <c r="PO40" s="343"/>
      <c r="PP40" s="343"/>
      <c r="PQ40" s="343"/>
      <c r="PR40" s="343"/>
      <c r="PS40" s="343"/>
      <c r="PT40" s="343"/>
      <c r="PU40" s="343"/>
      <c r="PV40" s="343"/>
      <c r="PW40" s="343"/>
      <c r="PX40" s="343"/>
      <c r="PY40" s="343"/>
      <c r="PZ40" s="343"/>
      <c r="QA40" s="343"/>
      <c r="QB40" s="343"/>
      <c r="QC40" s="343"/>
      <c r="QD40" s="343"/>
      <c r="QE40" s="343"/>
      <c r="QF40" s="343"/>
      <c r="QG40" s="343"/>
      <c r="QH40" s="343"/>
      <c r="QI40" s="343"/>
      <c r="QJ40" s="343"/>
      <c r="QK40" s="343"/>
      <c r="QL40" s="343"/>
      <c r="QM40" s="343"/>
      <c r="QN40" s="343"/>
      <c r="QO40" s="343"/>
      <c r="QP40" s="343"/>
      <c r="QQ40" s="343"/>
      <c r="QR40" s="343"/>
      <c r="QS40" s="343"/>
      <c r="QT40" s="343"/>
      <c r="QU40" s="343"/>
      <c r="QV40" s="343"/>
      <c r="QW40" s="343"/>
      <c r="QX40" s="343"/>
      <c r="QY40" s="343"/>
      <c r="QZ40" s="343"/>
      <c r="RA40" s="343"/>
      <c r="RB40" s="343"/>
      <c r="RC40" s="343"/>
      <c r="RD40" s="343"/>
      <c r="RE40" s="343"/>
      <c r="RF40" s="343"/>
      <c r="RG40" s="343"/>
      <c r="RH40" s="343"/>
      <c r="RI40" s="343"/>
      <c r="RJ40" s="343"/>
      <c r="RK40" s="343"/>
      <c r="RL40" s="343"/>
      <c r="RM40" s="343"/>
      <c r="RN40" s="343"/>
      <c r="RO40" s="343"/>
      <c r="RP40" s="343"/>
      <c r="RQ40" s="343"/>
      <c r="RR40" s="343"/>
      <c r="RS40" s="343"/>
      <c r="RT40" s="343"/>
      <c r="RU40" s="343"/>
      <c r="RV40" s="343"/>
      <c r="RW40" s="343"/>
      <c r="RX40" s="343"/>
      <c r="RY40" s="343"/>
      <c r="RZ40" s="343"/>
      <c r="SA40" s="343"/>
      <c r="SB40" s="343"/>
      <c r="SC40" s="343"/>
      <c r="SD40" s="343"/>
      <c r="SE40" s="343"/>
      <c r="SF40" s="343"/>
      <c r="SG40" s="343"/>
      <c r="SH40" s="343"/>
      <c r="SI40" s="343"/>
      <c r="SJ40" s="343"/>
      <c r="SK40" s="343"/>
      <c r="SL40" s="343"/>
      <c r="SM40" s="343"/>
      <c r="SN40" s="343"/>
      <c r="SO40" s="343"/>
      <c r="SP40" s="343"/>
      <c r="SQ40" s="343"/>
      <c r="SR40" s="343"/>
      <c r="SS40" s="343"/>
      <c r="ST40" s="343"/>
      <c r="SU40" s="343"/>
      <c r="SV40" s="343"/>
      <c r="SW40" s="343"/>
      <c r="SX40" s="343"/>
      <c r="SY40" s="343"/>
      <c r="SZ40" s="343"/>
      <c r="TA40" s="343"/>
      <c r="TB40" s="343"/>
      <c r="TC40" s="343"/>
      <c r="TD40" s="343"/>
      <c r="TE40" s="343"/>
      <c r="TF40" s="343"/>
      <c r="TG40" s="343"/>
      <c r="TH40" s="343"/>
      <c r="TI40" s="343"/>
      <c r="TJ40" s="343"/>
      <c r="TK40" s="343"/>
      <c r="TL40" s="343"/>
      <c r="TM40" s="343"/>
      <c r="TN40" s="343"/>
      <c r="TO40" s="343"/>
      <c r="TP40" s="343"/>
      <c r="TQ40" s="343"/>
      <c r="TR40" s="343"/>
      <c r="TS40" s="343"/>
      <c r="TT40" s="343"/>
      <c r="TU40" s="343"/>
      <c r="TV40" s="343"/>
      <c r="TW40" s="343"/>
      <c r="TX40" s="343"/>
      <c r="TY40" s="343"/>
      <c r="TZ40" s="343"/>
      <c r="UA40" s="343"/>
      <c r="UB40" s="343"/>
      <c r="UC40" s="343"/>
      <c r="UD40" s="343"/>
      <c r="UE40" s="343"/>
      <c r="UF40" s="343"/>
      <c r="UG40" s="343"/>
      <c r="UH40" s="343"/>
      <c r="UI40" s="343"/>
      <c r="UJ40" s="343"/>
      <c r="UK40" s="343"/>
      <c r="UL40" s="343"/>
      <c r="UM40" s="343"/>
      <c r="UN40" s="343"/>
      <c r="UO40" s="343"/>
      <c r="UP40" s="343"/>
      <c r="UQ40" s="343"/>
      <c r="UR40" s="343"/>
      <c r="US40" s="343"/>
      <c r="UT40" s="343"/>
      <c r="UU40" s="343"/>
      <c r="UV40" s="343"/>
      <c r="UW40" s="343"/>
      <c r="UX40" s="343"/>
      <c r="UY40" s="343"/>
      <c r="UZ40" s="343"/>
      <c r="VA40" s="343"/>
      <c r="VB40" s="343"/>
      <c r="VC40" s="343"/>
      <c r="VD40" s="343"/>
      <c r="VE40" s="343"/>
      <c r="VF40" s="343"/>
      <c r="VG40" s="343"/>
      <c r="VH40" s="343"/>
      <c r="VI40" s="343"/>
      <c r="VJ40" s="343"/>
      <c r="VK40" s="343"/>
      <c r="VL40" s="343"/>
      <c r="VM40" s="343"/>
      <c r="VN40" s="343"/>
      <c r="VO40" s="343"/>
      <c r="VP40" s="343"/>
      <c r="VQ40" s="343"/>
      <c r="VR40" s="343"/>
      <c r="VS40" s="343"/>
      <c r="VT40" s="343"/>
      <c r="VU40" s="343"/>
      <c r="VV40" s="343"/>
      <c r="VW40" s="343"/>
      <c r="VX40" s="343"/>
      <c r="VY40" s="343"/>
      <c r="VZ40" s="343"/>
      <c r="WA40" s="343"/>
      <c r="WB40" s="343"/>
      <c r="WC40" s="343"/>
      <c r="WD40" s="343"/>
      <c r="WE40" s="343"/>
      <c r="WF40" s="343"/>
      <c r="WG40" s="343"/>
      <c r="WH40" s="343"/>
      <c r="WI40" s="343"/>
      <c r="WJ40" s="343"/>
      <c r="WK40" s="343"/>
      <c r="WL40" s="343"/>
      <c r="WM40" s="343"/>
      <c r="WN40" s="343"/>
      <c r="WO40" s="343"/>
      <c r="WP40" s="343"/>
      <c r="WQ40" s="343"/>
      <c r="WR40" s="343"/>
      <c r="WS40" s="343"/>
      <c r="WT40" s="343"/>
      <c r="WU40" s="343"/>
      <c r="WV40" s="343"/>
      <c r="WW40" s="343"/>
      <c r="WX40" s="343"/>
      <c r="WY40" s="343"/>
      <c r="WZ40" s="343"/>
      <c r="XA40" s="343"/>
      <c r="XB40" s="343"/>
      <c r="XC40" s="343"/>
      <c r="XD40" s="343"/>
      <c r="XE40" s="343"/>
      <c r="XF40" s="343"/>
      <c r="XG40" s="343"/>
      <c r="XH40" s="343"/>
      <c r="XI40" s="343"/>
      <c r="XJ40" s="343"/>
      <c r="XK40" s="343"/>
      <c r="XL40" s="343"/>
      <c r="XM40" s="343"/>
      <c r="XN40" s="343"/>
      <c r="XO40" s="343"/>
      <c r="XP40" s="343"/>
      <c r="XQ40" s="343"/>
      <c r="XR40" s="343"/>
      <c r="XS40" s="343"/>
      <c r="XT40" s="343"/>
      <c r="XU40" s="343"/>
      <c r="XV40" s="343"/>
      <c r="XW40" s="343"/>
      <c r="XX40" s="343"/>
      <c r="XY40" s="343"/>
      <c r="XZ40" s="343"/>
      <c r="YA40" s="343"/>
      <c r="YB40" s="343"/>
      <c r="YC40" s="343"/>
      <c r="YD40" s="343"/>
      <c r="YE40" s="343"/>
      <c r="YF40" s="343"/>
      <c r="YG40" s="343"/>
      <c r="YH40" s="343"/>
      <c r="YI40" s="343"/>
      <c r="YJ40" s="343"/>
      <c r="YK40" s="343"/>
      <c r="YL40" s="343"/>
      <c r="YM40" s="343"/>
      <c r="YN40" s="343"/>
      <c r="YO40" s="343"/>
      <c r="YP40" s="343"/>
      <c r="YQ40" s="343"/>
      <c r="YR40" s="343"/>
      <c r="YS40" s="343"/>
      <c r="YT40" s="343"/>
      <c r="YU40" s="343"/>
      <c r="YV40" s="343"/>
      <c r="YW40" s="343"/>
      <c r="YX40" s="343"/>
      <c r="YY40" s="343"/>
      <c r="YZ40" s="343"/>
      <c r="ZA40" s="343"/>
      <c r="ZB40" s="343"/>
      <c r="ZC40" s="343"/>
      <c r="ZD40" s="343"/>
      <c r="ZE40" s="343"/>
      <c r="ZF40" s="343"/>
      <c r="ZG40" s="343"/>
      <c r="ZH40" s="343"/>
      <c r="ZI40" s="343"/>
      <c r="ZJ40" s="343"/>
      <c r="ZK40" s="343"/>
      <c r="ZL40" s="343"/>
      <c r="ZM40" s="343"/>
      <c r="ZN40" s="343"/>
      <c r="ZO40" s="343"/>
      <c r="ZP40" s="343"/>
      <c r="ZQ40" s="343"/>
      <c r="ZR40" s="343"/>
      <c r="ZS40" s="343"/>
      <c r="ZT40" s="343"/>
      <c r="ZU40" s="343"/>
      <c r="ZV40" s="343"/>
      <c r="ZW40" s="343"/>
      <c r="ZX40" s="343"/>
      <c r="ZY40" s="343"/>
      <c r="ZZ40" s="343"/>
      <c r="AAA40" s="343"/>
      <c r="AAB40" s="343"/>
      <c r="AAC40" s="343"/>
      <c r="AAD40" s="343"/>
      <c r="AAE40" s="343"/>
      <c r="AAF40" s="343"/>
      <c r="AAG40" s="343"/>
      <c r="AAH40" s="343"/>
      <c r="AAI40" s="343"/>
      <c r="AAJ40" s="343"/>
      <c r="AAK40" s="343"/>
      <c r="AAL40" s="343"/>
      <c r="AAM40" s="343"/>
      <c r="AAN40" s="343"/>
      <c r="AAO40" s="343"/>
      <c r="AAP40" s="343"/>
      <c r="AAQ40" s="343"/>
      <c r="AAR40" s="343"/>
      <c r="AAS40" s="343"/>
      <c r="AAT40" s="343"/>
      <c r="AAU40" s="343"/>
      <c r="AAV40" s="343"/>
      <c r="AAW40" s="343"/>
      <c r="AAX40" s="343"/>
      <c r="AAY40" s="343"/>
      <c r="AAZ40" s="343"/>
      <c r="ABA40" s="343"/>
      <c r="ABB40" s="343"/>
      <c r="ABC40" s="343"/>
      <c r="ABD40" s="343"/>
      <c r="ABE40" s="343"/>
      <c r="ABF40" s="343"/>
      <c r="ABG40" s="343"/>
      <c r="ABH40" s="343"/>
      <c r="ABI40" s="343"/>
      <c r="ABJ40" s="343"/>
      <c r="ABK40" s="343"/>
      <c r="ABL40" s="343"/>
      <c r="ABM40" s="343"/>
      <c r="ABN40" s="343"/>
      <c r="ABO40" s="343"/>
      <c r="ABP40" s="343"/>
      <c r="ABQ40" s="343"/>
      <c r="ABR40" s="343"/>
      <c r="ABS40" s="343"/>
      <c r="ABT40" s="343"/>
      <c r="ABU40" s="343"/>
      <c r="ABV40" s="343"/>
      <c r="ABW40" s="343"/>
      <c r="ABX40" s="343"/>
      <c r="ABY40" s="343"/>
      <c r="ABZ40" s="343"/>
      <c r="ACA40" s="343"/>
      <c r="ACB40" s="343"/>
      <c r="ACC40" s="343"/>
      <c r="ACD40" s="343"/>
      <c r="ACE40" s="343"/>
      <c r="ACF40" s="343"/>
      <c r="ACG40" s="343"/>
      <c r="ACH40" s="343"/>
      <c r="ACI40" s="343"/>
      <c r="ACJ40" s="343"/>
      <c r="ACK40" s="343"/>
      <c r="ACL40" s="343"/>
      <c r="ACM40" s="343"/>
      <c r="ACN40" s="343"/>
      <c r="ACO40" s="343"/>
      <c r="ACP40" s="343"/>
      <c r="ACQ40" s="343"/>
      <c r="ACR40" s="343"/>
      <c r="ACS40" s="343"/>
      <c r="ACT40" s="343"/>
      <c r="ACU40" s="343"/>
      <c r="ACV40" s="343"/>
      <c r="ACW40" s="343"/>
      <c r="ACX40" s="343"/>
      <c r="ACY40" s="343"/>
      <c r="ACZ40" s="343"/>
      <c r="ADA40" s="343"/>
      <c r="ADB40" s="343"/>
      <c r="ADC40" s="343"/>
      <c r="ADD40" s="343"/>
      <c r="ADE40" s="343"/>
      <c r="ADF40" s="343"/>
      <c r="ADG40" s="343"/>
      <c r="ADH40" s="343"/>
      <c r="ADI40" s="343"/>
      <c r="ADJ40" s="343"/>
      <c r="ADK40" s="343"/>
      <c r="ADL40" s="343"/>
      <c r="ADM40" s="343"/>
      <c r="ADN40" s="343"/>
      <c r="ADO40" s="343"/>
      <c r="ADP40" s="343"/>
      <c r="ADQ40" s="343"/>
      <c r="ADR40" s="343"/>
      <c r="ADS40" s="343"/>
      <c r="ADT40" s="343"/>
      <c r="ADU40" s="343"/>
      <c r="ADV40" s="343"/>
      <c r="ADW40" s="343"/>
      <c r="ADX40" s="343"/>
      <c r="ADY40" s="343"/>
      <c r="ADZ40" s="343"/>
      <c r="AEA40" s="343"/>
      <c r="AEB40" s="343"/>
      <c r="AEC40" s="343"/>
      <c r="AED40" s="343"/>
      <c r="AEE40" s="343"/>
      <c r="AEF40" s="343"/>
      <c r="AEG40" s="343"/>
      <c r="AEH40" s="343"/>
      <c r="AEI40" s="343"/>
      <c r="AEJ40" s="343"/>
      <c r="AEK40" s="343"/>
      <c r="AEL40" s="343"/>
      <c r="AEM40" s="343"/>
      <c r="AEN40" s="343"/>
      <c r="AEO40" s="343"/>
      <c r="AEP40" s="343"/>
      <c r="AEQ40" s="343"/>
      <c r="AER40" s="343"/>
      <c r="AES40" s="343"/>
      <c r="AET40" s="343"/>
      <c r="AEU40" s="343"/>
      <c r="AEV40" s="343"/>
      <c r="AEW40" s="343"/>
      <c r="AEX40" s="343"/>
      <c r="AEY40" s="343"/>
      <c r="AEZ40" s="343"/>
      <c r="AFA40" s="343"/>
      <c r="AFB40" s="343"/>
      <c r="AFC40" s="343"/>
      <c r="AFD40" s="343"/>
      <c r="AFE40" s="343"/>
      <c r="AFF40" s="343"/>
      <c r="AFG40" s="343"/>
      <c r="AFH40" s="343"/>
      <c r="AFI40" s="343"/>
      <c r="AFJ40" s="343"/>
      <c r="AFK40" s="343"/>
      <c r="AFL40" s="343"/>
      <c r="AFM40" s="343"/>
      <c r="AFN40" s="343"/>
      <c r="AFO40" s="343"/>
      <c r="AFP40" s="343"/>
      <c r="AFQ40" s="343"/>
      <c r="AFR40" s="343"/>
      <c r="AFS40" s="343"/>
      <c r="AFT40" s="343"/>
      <c r="AFU40" s="343"/>
      <c r="AFV40" s="343"/>
      <c r="AFW40" s="343"/>
      <c r="AFX40" s="343"/>
      <c r="AFY40" s="343"/>
      <c r="AFZ40" s="343"/>
      <c r="AGA40" s="343"/>
      <c r="AGB40" s="343"/>
      <c r="AGC40" s="343"/>
      <c r="AGD40" s="343"/>
      <c r="AGE40" s="343"/>
      <c r="AGF40" s="343"/>
      <c r="AGG40" s="343"/>
      <c r="AGH40" s="343"/>
      <c r="AGI40" s="343"/>
      <c r="AGJ40" s="343"/>
      <c r="AGK40" s="343"/>
      <c r="AGL40" s="343"/>
      <c r="AGM40" s="343"/>
      <c r="AGN40" s="343"/>
      <c r="AGO40" s="343"/>
      <c r="AGP40" s="343"/>
      <c r="AGQ40" s="343"/>
      <c r="AGR40" s="343"/>
      <c r="AGS40" s="343"/>
      <c r="AGT40" s="343"/>
      <c r="AGU40" s="343"/>
      <c r="AGV40" s="343"/>
      <c r="AGW40" s="343"/>
      <c r="AGX40" s="343"/>
      <c r="AGY40" s="343"/>
      <c r="AGZ40" s="343"/>
      <c r="AHA40" s="343"/>
      <c r="AHB40" s="343"/>
      <c r="AHC40" s="343"/>
      <c r="AHD40" s="343"/>
      <c r="AHE40" s="343"/>
      <c r="AHF40" s="343"/>
      <c r="AHG40" s="343"/>
      <c r="AHH40" s="343"/>
      <c r="AHI40" s="343"/>
      <c r="AHJ40" s="343"/>
      <c r="AHK40" s="343"/>
      <c r="AHL40" s="343"/>
      <c r="AHM40" s="343"/>
      <c r="AHN40" s="343"/>
      <c r="AHO40" s="343"/>
      <c r="AHP40" s="343"/>
      <c r="AHQ40" s="343"/>
      <c r="AHR40" s="343"/>
      <c r="AHS40" s="343"/>
      <c r="AHT40" s="343"/>
      <c r="AHU40" s="343"/>
      <c r="AHV40" s="343"/>
      <c r="AHW40" s="343"/>
      <c r="AHX40" s="343"/>
      <c r="AHY40" s="343"/>
      <c r="AHZ40" s="343"/>
      <c r="AIA40" s="343"/>
      <c r="AIB40" s="343"/>
      <c r="AIC40" s="343"/>
      <c r="AID40" s="343"/>
      <c r="AIE40" s="343"/>
      <c r="AIF40" s="343"/>
      <c r="AIG40" s="343"/>
      <c r="AIH40" s="343"/>
      <c r="AII40" s="343"/>
      <c r="AIJ40" s="343"/>
      <c r="AIK40" s="343"/>
      <c r="AIL40" s="343"/>
      <c r="AIM40" s="343"/>
      <c r="AIN40" s="343"/>
      <c r="AIO40" s="343"/>
      <c r="AIP40" s="343"/>
      <c r="AIQ40" s="343"/>
      <c r="AIR40" s="343"/>
      <c r="AIS40" s="343"/>
      <c r="AIT40" s="343"/>
      <c r="AIU40" s="343"/>
      <c r="AIV40" s="343"/>
      <c r="AIW40" s="343"/>
      <c r="AIX40" s="343"/>
      <c r="AIY40" s="343"/>
      <c r="AIZ40" s="343"/>
      <c r="AJA40" s="343"/>
      <c r="AJB40" s="343"/>
      <c r="AJC40" s="343"/>
      <c r="AJD40" s="343"/>
      <c r="AJE40" s="343"/>
      <c r="AJF40" s="343"/>
      <c r="AJG40" s="343"/>
      <c r="AJH40" s="343"/>
      <c r="AJI40" s="343"/>
      <c r="AJJ40" s="343"/>
      <c r="AJK40" s="343"/>
      <c r="AJL40" s="343"/>
      <c r="AJM40" s="343"/>
      <c r="AJN40" s="343"/>
      <c r="AJO40" s="343"/>
      <c r="AJP40" s="343"/>
      <c r="AJQ40" s="343"/>
      <c r="AJR40" s="343"/>
      <c r="AJS40" s="343"/>
      <c r="AJT40" s="343"/>
      <c r="AJU40" s="343"/>
      <c r="AJV40" s="343"/>
      <c r="AJW40" s="343"/>
      <c r="AJX40" s="343"/>
      <c r="AJY40" s="343"/>
      <c r="AJZ40" s="343"/>
      <c r="AKA40" s="343"/>
      <c r="AKB40" s="343"/>
      <c r="AKC40" s="343"/>
      <c r="AKD40" s="343"/>
      <c r="AKE40" s="343"/>
      <c r="AKF40" s="343"/>
      <c r="AKG40" s="343"/>
      <c r="AKH40" s="343"/>
      <c r="AKI40" s="343"/>
      <c r="AKJ40" s="343"/>
      <c r="AKK40" s="343"/>
      <c r="AKL40" s="343"/>
      <c r="AKM40" s="343"/>
      <c r="AKN40" s="343"/>
      <c r="AKO40" s="343"/>
      <c r="AKP40" s="343"/>
      <c r="AKQ40" s="343"/>
      <c r="AKR40" s="343"/>
      <c r="AKS40" s="343"/>
      <c r="AKT40" s="343"/>
      <c r="AKU40" s="343"/>
      <c r="AKV40" s="343"/>
      <c r="AKW40" s="343"/>
      <c r="AKX40" s="343"/>
      <c r="AKY40" s="343"/>
      <c r="AKZ40" s="343"/>
      <c r="ALA40" s="343"/>
      <c r="ALB40" s="343"/>
      <c r="ALC40" s="343"/>
      <c r="ALD40" s="343"/>
      <c r="ALE40" s="343"/>
      <c r="ALF40" s="343"/>
      <c r="ALG40" s="343"/>
      <c r="ALH40" s="343"/>
      <c r="ALI40" s="343"/>
      <c r="ALJ40" s="343"/>
      <c r="ALK40" s="343"/>
      <c r="ALL40" s="343"/>
      <c r="ALM40" s="343"/>
      <c r="ALN40" s="343"/>
      <c r="ALO40" s="343"/>
      <c r="ALP40" s="343"/>
      <c r="ALQ40" s="343"/>
      <c r="ALR40" s="343"/>
      <c r="ALS40" s="343"/>
      <c r="ALT40" s="343"/>
      <c r="ALU40" s="343"/>
      <c r="ALV40" s="343"/>
      <c r="ALW40" s="343"/>
      <c r="ALX40" s="343"/>
      <c r="ALY40" s="343"/>
      <c r="ALZ40" s="343"/>
      <c r="AMA40" s="343"/>
      <c r="AMB40" s="343"/>
      <c r="AMC40" s="343"/>
      <c r="AMD40" s="343"/>
      <c r="AME40" s="343"/>
      <c r="AMF40" s="343"/>
      <c r="AMG40" s="343"/>
      <c r="AMH40" s="343"/>
      <c r="AMI40" s="343"/>
      <c r="AMJ40" s="343"/>
      <c r="AMK40" s="343"/>
    </row>
    <row r="41" spans="1:1025" s="346" customFormat="1" ht="17.25" customHeight="1">
      <c r="A41" s="344" t="s">
        <v>36</v>
      </c>
      <c r="B41" s="1106"/>
      <c r="C41" s="1107"/>
      <c r="D41" s="358"/>
      <c r="E41" s="359"/>
      <c r="F41" s="360"/>
      <c r="G41" s="1115"/>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3"/>
      <c r="AL41" s="343"/>
      <c r="AM41" s="343"/>
      <c r="AN41" s="343"/>
      <c r="AO41" s="343"/>
      <c r="AP41" s="343"/>
      <c r="AQ41" s="343"/>
      <c r="AR41" s="343"/>
      <c r="AS41" s="343"/>
      <c r="AT41" s="343"/>
      <c r="AU41" s="343"/>
      <c r="AV41" s="343"/>
      <c r="AW41" s="343"/>
      <c r="AX41" s="343"/>
      <c r="AY41" s="343"/>
      <c r="AZ41" s="343"/>
      <c r="BA41" s="343"/>
      <c r="BB41" s="343"/>
      <c r="BC41" s="343"/>
      <c r="BD41" s="343"/>
      <c r="BE41" s="343"/>
      <c r="BF41" s="343"/>
      <c r="BG41" s="343"/>
      <c r="BH41" s="343"/>
      <c r="BI41" s="343"/>
      <c r="BJ41" s="343"/>
      <c r="BK41" s="343"/>
      <c r="BL41" s="343"/>
      <c r="BM41" s="343"/>
      <c r="BN41" s="343"/>
      <c r="BO41" s="343"/>
      <c r="BP41" s="343"/>
      <c r="BQ41" s="343"/>
      <c r="BR41" s="343"/>
      <c r="BS41" s="343"/>
      <c r="BT41" s="343"/>
      <c r="BU41" s="343"/>
      <c r="BV41" s="343"/>
      <c r="BW41" s="343"/>
      <c r="BX41" s="343"/>
      <c r="BY41" s="343"/>
      <c r="BZ41" s="343"/>
      <c r="CA41" s="343"/>
      <c r="CB41" s="343"/>
      <c r="CC41" s="343"/>
      <c r="CD41" s="343"/>
      <c r="CE41" s="343"/>
      <c r="CF41" s="343"/>
      <c r="CG41" s="343"/>
      <c r="CH41" s="343"/>
      <c r="CI41" s="343"/>
      <c r="CJ41" s="343"/>
      <c r="CK41" s="343"/>
      <c r="CL41" s="343"/>
      <c r="CM41" s="343"/>
      <c r="CN41" s="343"/>
      <c r="CO41" s="343"/>
      <c r="CP41" s="343"/>
      <c r="CQ41" s="343"/>
      <c r="CR41" s="343"/>
      <c r="CS41" s="343"/>
      <c r="CT41" s="343"/>
      <c r="CU41" s="343"/>
      <c r="CV41" s="343"/>
      <c r="CW41" s="343"/>
      <c r="CX41" s="343"/>
      <c r="CY41" s="343"/>
      <c r="CZ41" s="343"/>
      <c r="DA41" s="343"/>
      <c r="DB41" s="343"/>
      <c r="DC41" s="343"/>
      <c r="DD41" s="343"/>
      <c r="DE41" s="343"/>
      <c r="DF41" s="343"/>
      <c r="DG41" s="343"/>
      <c r="DH41" s="343"/>
      <c r="DI41" s="343"/>
      <c r="DJ41" s="343"/>
      <c r="DK41" s="343"/>
      <c r="DL41" s="343"/>
      <c r="DM41" s="343"/>
      <c r="DN41" s="343"/>
      <c r="DO41" s="343"/>
      <c r="DP41" s="343"/>
      <c r="DQ41" s="343"/>
      <c r="DR41" s="343"/>
      <c r="DS41" s="343"/>
      <c r="DT41" s="343"/>
      <c r="DU41" s="343"/>
      <c r="DV41" s="343"/>
      <c r="DW41" s="343"/>
      <c r="DX41" s="343"/>
      <c r="DY41" s="343"/>
      <c r="DZ41" s="343"/>
      <c r="EA41" s="343"/>
      <c r="EB41" s="343"/>
      <c r="EC41" s="343"/>
      <c r="ED41" s="343"/>
      <c r="EE41" s="343"/>
      <c r="EF41" s="343"/>
      <c r="EG41" s="343"/>
      <c r="EH41" s="343"/>
      <c r="EI41" s="343"/>
      <c r="EJ41" s="343"/>
      <c r="EK41" s="343"/>
      <c r="EL41" s="343"/>
      <c r="EM41" s="343"/>
      <c r="EN41" s="343"/>
      <c r="EO41" s="343"/>
      <c r="EP41" s="343"/>
      <c r="EQ41" s="343"/>
      <c r="ER41" s="343"/>
      <c r="ES41" s="343"/>
      <c r="ET41" s="343"/>
      <c r="EU41" s="343"/>
      <c r="EV41" s="343"/>
      <c r="EW41" s="343"/>
      <c r="EX41" s="343"/>
      <c r="EY41" s="343"/>
      <c r="EZ41" s="343"/>
      <c r="FA41" s="343"/>
      <c r="FB41" s="343"/>
      <c r="FC41" s="343"/>
      <c r="FD41" s="343"/>
      <c r="FE41" s="343"/>
      <c r="FF41" s="343"/>
      <c r="FG41" s="343"/>
      <c r="FH41" s="343"/>
      <c r="FI41" s="343"/>
      <c r="FJ41" s="343"/>
      <c r="FK41" s="343"/>
      <c r="FL41" s="343"/>
      <c r="FM41" s="343"/>
      <c r="FN41" s="343"/>
      <c r="FO41" s="343"/>
      <c r="FP41" s="343"/>
      <c r="FQ41" s="343"/>
      <c r="FR41" s="343"/>
      <c r="FS41" s="343"/>
      <c r="FT41" s="343"/>
      <c r="FU41" s="343"/>
      <c r="FV41" s="343"/>
      <c r="FW41" s="343"/>
      <c r="FX41" s="343"/>
      <c r="FY41" s="343"/>
      <c r="FZ41" s="343"/>
      <c r="GA41" s="343"/>
      <c r="GB41" s="343"/>
      <c r="GC41" s="343"/>
      <c r="GD41" s="343"/>
      <c r="GE41" s="343"/>
      <c r="GF41" s="343"/>
      <c r="GG41" s="343"/>
      <c r="GH41" s="343"/>
      <c r="GI41" s="343"/>
      <c r="GJ41" s="343"/>
      <c r="GK41" s="343"/>
      <c r="GL41" s="343"/>
      <c r="GM41" s="343"/>
      <c r="GN41" s="343"/>
      <c r="GO41" s="343"/>
      <c r="GP41" s="343"/>
      <c r="GQ41" s="343"/>
      <c r="GR41" s="343"/>
      <c r="GS41" s="343"/>
      <c r="GT41" s="343"/>
      <c r="GU41" s="343"/>
      <c r="GV41" s="343"/>
      <c r="GW41" s="343"/>
      <c r="GX41" s="343"/>
      <c r="GY41" s="343"/>
      <c r="GZ41" s="343"/>
      <c r="HA41" s="343"/>
      <c r="HB41" s="343"/>
      <c r="HC41" s="343"/>
      <c r="HD41" s="343"/>
      <c r="HE41" s="343"/>
      <c r="HF41" s="343"/>
      <c r="HG41" s="343"/>
      <c r="HH41" s="343"/>
      <c r="HI41" s="343"/>
      <c r="HJ41" s="343"/>
      <c r="HK41" s="343"/>
      <c r="HL41" s="343"/>
      <c r="HM41" s="343"/>
      <c r="HN41" s="343"/>
      <c r="HO41" s="343"/>
      <c r="HP41" s="343"/>
      <c r="HQ41" s="343"/>
      <c r="HR41" s="343"/>
      <c r="HS41" s="343"/>
      <c r="HT41" s="343"/>
      <c r="HU41" s="343"/>
      <c r="HV41" s="343"/>
      <c r="HW41" s="343"/>
      <c r="HX41" s="343"/>
      <c r="HY41" s="343"/>
      <c r="HZ41" s="343"/>
      <c r="IA41" s="343"/>
      <c r="IB41" s="343"/>
      <c r="IC41" s="343"/>
      <c r="ID41" s="343"/>
      <c r="IE41" s="343"/>
      <c r="IF41" s="343"/>
      <c r="IG41" s="343"/>
      <c r="IH41" s="343"/>
      <c r="II41" s="343"/>
      <c r="IJ41" s="343"/>
      <c r="IK41" s="343"/>
      <c r="IL41" s="343"/>
      <c r="IM41" s="343"/>
      <c r="IN41" s="343"/>
      <c r="IO41" s="343"/>
      <c r="IP41" s="343"/>
      <c r="IQ41" s="343"/>
      <c r="IR41" s="343"/>
      <c r="IS41" s="343"/>
      <c r="IT41" s="343"/>
      <c r="IU41" s="343"/>
      <c r="IV41" s="343"/>
      <c r="IW41" s="343"/>
      <c r="IX41" s="343"/>
      <c r="IY41" s="343"/>
      <c r="IZ41" s="343"/>
      <c r="JA41" s="343"/>
      <c r="JB41" s="343"/>
      <c r="JC41" s="343"/>
      <c r="JD41" s="343"/>
      <c r="JE41" s="343"/>
      <c r="JF41" s="343"/>
      <c r="JG41" s="343"/>
      <c r="JH41" s="343"/>
      <c r="JI41" s="343"/>
      <c r="JJ41" s="343"/>
      <c r="JK41" s="343"/>
      <c r="JL41" s="343"/>
      <c r="JM41" s="343"/>
      <c r="JN41" s="343"/>
      <c r="JO41" s="343"/>
      <c r="JP41" s="343"/>
      <c r="JQ41" s="343"/>
      <c r="JR41" s="343"/>
      <c r="JS41" s="343"/>
      <c r="JT41" s="343"/>
      <c r="JU41" s="343"/>
      <c r="JV41" s="343"/>
      <c r="JW41" s="343"/>
      <c r="JX41" s="343"/>
      <c r="JY41" s="343"/>
      <c r="JZ41" s="343"/>
      <c r="KA41" s="343"/>
      <c r="KB41" s="343"/>
      <c r="KC41" s="343"/>
      <c r="KD41" s="343"/>
      <c r="KE41" s="343"/>
      <c r="KF41" s="343"/>
      <c r="KG41" s="343"/>
      <c r="KH41" s="343"/>
      <c r="KI41" s="343"/>
      <c r="KJ41" s="343"/>
      <c r="KK41" s="343"/>
      <c r="KL41" s="343"/>
      <c r="KM41" s="343"/>
      <c r="KN41" s="343"/>
      <c r="KO41" s="343"/>
      <c r="KP41" s="343"/>
      <c r="KQ41" s="343"/>
      <c r="KR41" s="343"/>
      <c r="KS41" s="343"/>
      <c r="KT41" s="343"/>
      <c r="KU41" s="343"/>
      <c r="KV41" s="343"/>
      <c r="KW41" s="343"/>
      <c r="KX41" s="343"/>
      <c r="KY41" s="343"/>
      <c r="KZ41" s="343"/>
      <c r="LA41" s="343"/>
      <c r="LB41" s="343"/>
      <c r="LC41" s="343"/>
      <c r="LD41" s="343"/>
      <c r="LE41" s="343"/>
      <c r="LF41" s="343"/>
      <c r="LG41" s="343"/>
      <c r="LH41" s="343"/>
      <c r="LI41" s="343"/>
      <c r="LJ41" s="343"/>
      <c r="LK41" s="343"/>
      <c r="LL41" s="343"/>
      <c r="LM41" s="343"/>
      <c r="LN41" s="343"/>
      <c r="LO41" s="343"/>
      <c r="LP41" s="343"/>
      <c r="LQ41" s="343"/>
      <c r="LR41" s="343"/>
      <c r="LS41" s="343"/>
      <c r="LT41" s="343"/>
      <c r="LU41" s="343"/>
      <c r="LV41" s="343"/>
      <c r="LW41" s="343"/>
      <c r="LX41" s="343"/>
      <c r="LY41" s="343"/>
      <c r="LZ41" s="343"/>
      <c r="MA41" s="343"/>
      <c r="MB41" s="343"/>
      <c r="MC41" s="343"/>
      <c r="MD41" s="343"/>
      <c r="ME41" s="343"/>
      <c r="MF41" s="343"/>
      <c r="MG41" s="343"/>
      <c r="MH41" s="343"/>
      <c r="MI41" s="343"/>
      <c r="MJ41" s="343"/>
      <c r="MK41" s="343"/>
      <c r="ML41" s="343"/>
      <c r="MM41" s="343"/>
      <c r="MN41" s="343"/>
      <c r="MO41" s="343"/>
      <c r="MP41" s="343"/>
      <c r="MQ41" s="343"/>
      <c r="MR41" s="343"/>
      <c r="MS41" s="343"/>
      <c r="MT41" s="343"/>
      <c r="MU41" s="343"/>
      <c r="MV41" s="343"/>
      <c r="MW41" s="343"/>
      <c r="MX41" s="343"/>
      <c r="MY41" s="343"/>
      <c r="MZ41" s="343"/>
      <c r="NA41" s="343"/>
      <c r="NB41" s="343"/>
      <c r="NC41" s="343"/>
      <c r="ND41" s="343"/>
      <c r="NE41" s="343"/>
      <c r="NF41" s="343"/>
      <c r="NG41" s="343"/>
      <c r="NH41" s="343"/>
      <c r="NI41" s="343"/>
      <c r="NJ41" s="343"/>
      <c r="NK41" s="343"/>
      <c r="NL41" s="343"/>
      <c r="NM41" s="343"/>
      <c r="NN41" s="343"/>
      <c r="NO41" s="343"/>
      <c r="NP41" s="343"/>
      <c r="NQ41" s="343"/>
      <c r="NR41" s="343"/>
      <c r="NS41" s="343"/>
      <c r="NT41" s="343"/>
      <c r="NU41" s="343"/>
      <c r="NV41" s="343"/>
      <c r="NW41" s="343"/>
      <c r="NX41" s="343"/>
      <c r="NY41" s="343"/>
      <c r="NZ41" s="343"/>
      <c r="OA41" s="343"/>
      <c r="OB41" s="343"/>
      <c r="OC41" s="343"/>
      <c r="OD41" s="343"/>
      <c r="OE41" s="343"/>
      <c r="OF41" s="343"/>
      <c r="OG41" s="343"/>
      <c r="OH41" s="343"/>
      <c r="OI41" s="343"/>
      <c r="OJ41" s="343"/>
      <c r="OK41" s="343"/>
      <c r="OL41" s="343"/>
      <c r="OM41" s="343"/>
      <c r="ON41" s="343"/>
      <c r="OO41" s="343"/>
      <c r="OP41" s="343"/>
      <c r="OQ41" s="343"/>
      <c r="OR41" s="343"/>
      <c r="OS41" s="343"/>
      <c r="OT41" s="343"/>
      <c r="OU41" s="343"/>
      <c r="OV41" s="343"/>
      <c r="OW41" s="343"/>
      <c r="OX41" s="343"/>
      <c r="OY41" s="343"/>
      <c r="OZ41" s="343"/>
      <c r="PA41" s="343"/>
      <c r="PB41" s="343"/>
      <c r="PC41" s="343"/>
      <c r="PD41" s="343"/>
      <c r="PE41" s="343"/>
      <c r="PF41" s="343"/>
      <c r="PG41" s="343"/>
      <c r="PH41" s="343"/>
      <c r="PI41" s="343"/>
      <c r="PJ41" s="343"/>
      <c r="PK41" s="343"/>
      <c r="PL41" s="343"/>
      <c r="PM41" s="343"/>
      <c r="PN41" s="343"/>
      <c r="PO41" s="343"/>
      <c r="PP41" s="343"/>
      <c r="PQ41" s="343"/>
      <c r="PR41" s="343"/>
      <c r="PS41" s="343"/>
      <c r="PT41" s="343"/>
      <c r="PU41" s="343"/>
      <c r="PV41" s="343"/>
      <c r="PW41" s="343"/>
      <c r="PX41" s="343"/>
      <c r="PY41" s="343"/>
      <c r="PZ41" s="343"/>
      <c r="QA41" s="343"/>
      <c r="QB41" s="343"/>
      <c r="QC41" s="343"/>
      <c r="QD41" s="343"/>
      <c r="QE41" s="343"/>
      <c r="QF41" s="343"/>
      <c r="QG41" s="343"/>
      <c r="QH41" s="343"/>
      <c r="QI41" s="343"/>
      <c r="QJ41" s="343"/>
      <c r="QK41" s="343"/>
      <c r="QL41" s="343"/>
      <c r="QM41" s="343"/>
      <c r="QN41" s="343"/>
      <c r="QO41" s="343"/>
      <c r="QP41" s="343"/>
      <c r="QQ41" s="343"/>
      <c r="QR41" s="343"/>
      <c r="QS41" s="343"/>
      <c r="QT41" s="343"/>
      <c r="QU41" s="343"/>
      <c r="QV41" s="343"/>
      <c r="QW41" s="343"/>
      <c r="QX41" s="343"/>
      <c r="QY41" s="343"/>
      <c r="QZ41" s="343"/>
      <c r="RA41" s="343"/>
      <c r="RB41" s="343"/>
      <c r="RC41" s="343"/>
      <c r="RD41" s="343"/>
      <c r="RE41" s="343"/>
      <c r="RF41" s="343"/>
      <c r="RG41" s="343"/>
      <c r="RH41" s="343"/>
      <c r="RI41" s="343"/>
      <c r="RJ41" s="343"/>
      <c r="RK41" s="343"/>
      <c r="RL41" s="343"/>
      <c r="RM41" s="343"/>
      <c r="RN41" s="343"/>
      <c r="RO41" s="343"/>
      <c r="RP41" s="343"/>
      <c r="RQ41" s="343"/>
      <c r="RR41" s="343"/>
      <c r="RS41" s="343"/>
      <c r="RT41" s="343"/>
      <c r="RU41" s="343"/>
      <c r="RV41" s="343"/>
      <c r="RW41" s="343"/>
      <c r="RX41" s="343"/>
      <c r="RY41" s="343"/>
      <c r="RZ41" s="343"/>
      <c r="SA41" s="343"/>
      <c r="SB41" s="343"/>
      <c r="SC41" s="343"/>
      <c r="SD41" s="343"/>
      <c r="SE41" s="343"/>
      <c r="SF41" s="343"/>
      <c r="SG41" s="343"/>
      <c r="SH41" s="343"/>
      <c r="SI41" s="343"/>
      <c r="SJ41" s="343"/>
      <c r="SK41" s="343"/>
      <c r="SL41" s="343"/>
      <c r="SM41" s="343"/>
      <c r="SN41" s="343"/>
      <c r="SO41" s="343"/>
      <c r="SP41" s="343"/>
      <c r="SQ41" s="343"/>
      <c r="SR41" s="343"/>
      <c r="SS41" s="343"/>
      <c r="ST41" s="343"/>
      <c r="SU41" s="343"/>
      <c r="SV41" s="343"/>
      <c r="SW41" s="343"/>
      <c r="SX41" s="343"/>
      <c r="SY41" s="343"/>
      <c r="SZ41" s="343"/>
      <c r="TA41" s="343"/>
      <c r="TB41" s="343"/>
      <c r="TC41" s="343"/>
      <c r="TD41" s="343"/>
      <c r="TE41" s="343"/>
      <c r="TF41" s="343"/>
      <c r="TG41" s="343"/>
      <c r="TH41" s="343"/>
      <c r="TI41" s="343"/>
      <c r="TJ41" s="343"/>
      <c r="TK41" s="343"/>
      <c r="TL41" s="343"/>
      <c r="TM41" s="343"/>
      <c r="TN41" s="343"/>
      <c r="TO41" s="343"/>
      <c r="TP41" s="343"/>
      <c r="TQ41" s="343"/>
      <c r="TR41" s="343"/>
      <c r="TS41" s="343"/>
      <c r="TT41" s="343"/>
      <c r="TU41" s="343"/>
      <c r="TV41" s="343"/>
      <c r="TW41" s="343"/>
      <c r="TX41" s="343"/>
      <c r="TY41" s="343"/>
      <c r="TZ41" s="343"/>
      <c r="UA41" s="343"/>
      <c r="UB41" s="343"/>
      <c r="UC41" s="343"/>
      <c r="UD41" s="343"/>
      <c r="UE41" s="343"/>
      <c r="UF41" s="343"/>
      <c r="UG41" s="343"/>
      <c r="UH41" s="343"/>
      <c r="UI41" s="343"/>
      <c r="UJ41" s="343"/>
      <c r="UK41" s="343"/>
      <c r="UL41" s="343"/>
      <c r="UM41" s="343"/>
      <c r="UN41" s="343"/>
      <c r="UO41" s="343"/>
      <c r="UP41" s="343"/>
      <c r="UQ41" s="343"/>
      <c r="UR41" s="343"/>
      <c r="US41" s="343"/>
      <c r="UT41" s="343"/>
      <c r="UU41" s="343"/>
      <c r="UV41" s="343"/>
      <c r="UW41" s="343"/>
      <c r="UX41" s="343"/>
      <c r="UY41" s="343"/>
      <c r="UZ41" s="343"/>
      <c r="VA41" s="343"/>
      <c r="VB41" s="343"/>
      <c r="VC41" s="343"/>
      <c r="VD41" s="343"/>
      <c r="VE41" s="343"/>
      <c r="VF41" s="343"/>
      <c r="VG41" s="343"/>
      <c r="VH41" s="343"/>
      <c r="VI41" s="343"/>
      <c r="VJ41" s="343"/>
      <c r="VK41" s="343"/>
      <c r="VL41" s="343"/>
      <c r="VM41" s="343"/>
      <c r="VN41" s="343"/>
      <c r="VO41" s="343"/>
      <c r="VP41" s="343"/>
      <c r="VQ41" s="343"/>
      <c r="VR41" s="343"/>
      <c r="VS41" s="343"/>
      <c r="VT41" s="343"/>
      <c r="VU41" s="343"/>
      <c r="VV41" s="343"/>
      <c r="VW41" s="343"/>
      <c r="VX41" s="343"/>
      <c r="VY41" s="343"/>
      <c r="VZ41" s="343"/>
      <c r="WA41" s="343"/>
      <c r="WB41" s="343"/>
      <c r="WC41" s="343"/>
      <c r="WD41" s="343"/>
      <c r="WE41" s="343"/>
      <c r="WF41" s="343"/>
      <c r="WG41" s="343"/>
      <c r="WH41" s="343"/>
      <c r="WI41" s="343"/>
      <c r="WJ41" s="343"/>
      <c r="WK41" s="343"/>
      <c r="WL41" s="343"/>
      <c r="WM41" s="343"/>
      <c r="WN41" s="343"/>
      <c r="WO41" s="343"/>
      <c r="WP41" s="343"/>
      <c r="WQ41" s="343"/>
      <c r="WR41" s="343"/>
      <c r="WS41" s="343"/>
      <c r="WT41" s="343"/>
      <c r="WU41" s="343"/>
      <c r="WV41" s="343"/>
      <c r="WW41" s="343"/>
      <c r="WX41" s="343"/>
      <c r="WY41" s="343"/>
      <c r="WZ41" s="343"/>
      <c r="XA41" s="343"/>
      <c r="XB41" s="343"/>
      <c r="XC41" s="343"/>
      <c r="XD41" s="343"/>
      <c r="XE41" s="343"/>
      <c r="XF41" s="343"/>
      <c r="XG41" s="343"/>
      <c r="XH41" s="343"/>
      <c r="XI41" s="343"/>
      <c r="XJ41" s="343"/>
      <c r="XK41" s="343"/>
      <c r="XL41" s="343"/>
      <c r="XM41" s="343"/>
      <c r="XN41" s="343"/>
      <c r="XO41" s="343"/>
      <c r="XP41" s="343"/>
      <c r="XQ41" s="343"/>
      <c r="XR41" s="343"/>
      <c r="XS41" s="343"/>
      <c r="XT41" s="343"/>
      <c r="XU41" s="343"/>
      <c r="XV41" s="343"/>
      <c r="XW41" s="343"/>
      <c r="XX41" s="343"/>
      <c r="XY41" s="343"/>
      <c r="XZ41" s="343"/>
      <c r="YA41" s="343"/>
      <c r="YB41" s="343"/>
      <c r="YC41" s="343"/>
      <c r="YD41" s="343"/>
      <c r="YE41" s="343"/>
      <c r="YF41" s="343"/>
      <c r="YG41" s="343"/>
      <c r="YH41" s="343"/>
      <c r="YI41" s="343"/>
      <c r="YJ41" s="343"/>
      <c r="YK41" s="343"/>
      <c r="YL41" s="343"/>
      <c r="YM41" s="343"/>
      <c r="YN41" s="343"/>
      <c r="YO41" s="343"/>
      <c r="YP41" s="343"/>
      <c r="YQ41" s="343"/>
      <c r="YR41" s="343"/>
      <c r="YS41" s="343"/>
      <c r="YT41" s="343"/>
      <c r="YU41" s="343"/>
      <c r="YV41" s="343"/>
      <c r="YW41" s="343"/>
      <c r="YX41" s="343"/>
      <c r="YY41" s="343"/>
      <c r="YZ41" s="343"/>
      <c r="ZA41" s="343"/>
      <c r="ZB41" s="343"/>
      <c r="ZC41" s="343"/>
      <c r="ZD41" s="343"/>
      <c r="ZE41" s="343"/>
      <c r="ZF41" s="343"/>
      <c r="ZG41" s="343"/>
      <c r="ZH41" s="343"/>
      <c r="ZI41" s="343"/>
      <c r="ZJ41" s="343"/>
      <c r="ZK41" s="343"/>
      <c r="ZL41" s="343"/>
      <c r="ZM41" s="343"/>
      <c r="ZN41" s="343"/>
      <c r="ZO41" s="343"/>
      <c r="ZP41" s="343"/>
      <c r="ZQ41" s="343"/>
      <c r="ZR41" s="343"/>
      <c r="ZS41" s="343"/>
      <c r="ZT41" s="343"/>
      <c r="ZU41" s="343"/>
      <c r="ZV41" s="343"/>
      <c r="ZW41" s="343"/>
      <c r="ZX41" s="343"/>
      <c r="ZY41" s="343"/>
      <c r="ZZ41" s="343"/>
      <c r="AAA41" s="343"/>
      <c r="AAB41" s="343"/>
      <c r="AAC41" s="343"/>
      <c r="AAD41" s="343"/>
      <c r="AAE41" s="343"/>
      <c r="AAF41" s="343"/>
      <c r="AAG41" s="343"/>
      <c r="AAH41" s="343"/>
      <c r="AAI41" s="343"/>
      <c r="AAJ41" s="343"/>
      <c r="AAK41" s="343"/>
      <c r="AAL41" s="343"/>
      <c r="AAM41" s="343"/>
      <c r="AAN41" s="343"/>
      <c r="AAO41" s="343"/>
      <c r="AAP41" s="343"/>
      <c r="AAQ41" s="343"/>
      <c r="AAR41" s="343"/>
      <c r="AAS41" s="343"/>
      <c r="AAT41" s="343"/>
      <c r="AAU41" s="343"/>
      <c r="AAV41" s="343"/>
      <c r="AAW41" s="343"/>
      <c r="AAX41" s="343"/>
      <c r="AAY41" s="343"/>
      <c r="AAZ41" s="343"/>
      <c r="ABA41" s="343"/>
      <c r="ABB41" s="343"/>
      <c r="ABC41" s="343"/>
      <c r="ABD41" s="343"/>
      <c r="ABE41" s="343"/>
      <c r="ABF41" s="343"/>
      <c r="ABG41" s="343"/>
      <c r="ABH41" s="343"/>
      <c r="ABI41" s="343"/>
      <c r="ABJ41" s="343"/>
      <c r="ABK41" s="343"/>
      <c r="ABL41" s="343"/>
      <c r="ABM41" s="343"/>
      <c r="ABN41" s="343"/>
      <c r="ABO41" s="343"/>
      <c r="ABP41" s="343"/>
      <c r="ABQ41" s="343"/>
      <c r="ABR41" s="343"/>
      <c r="ABS41" s="343"/>
      <c r="ABT41" s="343"/>
      <c r="ABU41" s="343"/>
      <c r="ABV41" s="343"/>
      <c r="ABW41" s="343"/>
      <c r="ABX41" s="343"/>
      <c r="ABY41" s="343"/>
      <c r="ABZ41" s="343"/>
      <c r="ACA41" s="343"/>
      <c r="ACB41" s="343"/>
      <c r="ACC41" s="343"/>
      <c r="ACD41" s="343"/>
      <c r="ACE41" s="343"/>
      <c r="ACF41" s="343"/>
      <c r="ACG41" s="343"/>
      <c r="ACH41" s="343"/>
      <c r="ACI41" s="343"/>
      <c r="ACJ41" s="343"/>
      <c r="ACK41" s="343"/>
      <c r="ACL41" s="343"/>
      <c r="ACM41" s="343"/>
      <c r="ACN41" s="343"/>
      <c r="ACO41" s="343"/>
      <c r="ACP41" s="343"/>
      <c r="ACQ41" s="343"/>
      <c r="ACR41" s="343"/>
      <c r="ACS41" s="343"/>
      <c r="ACT41" s="343"/>
      <c r="ACU41" s="343"/>
      <c r="ACV41" s="343"/>
      <c r="ACW41" s="343"/>
      <c r="ACX41" s="343"/>
      <c r="ACY41" s="343"/>
      <c r="ACZ41" s="343"/>
      <c r="ADA41" s="343"/>
      <c r="ADB41" s="343"/>
      <c r="ADC41" s="343"/>
      <c r="ADD41" s="343"/>
      <c r="ADE41" s="343"/>
      <c r="ADF41" s="343"/>
      <c r="ADG41" s="343"/>
      <c r="ADH41" s="343"/>
      <c r="ADI41" s="343"/>
      <c r="ADJ41" s="343"/>
      <c r="ADK41" s="343"/>
      <c r="ADL41" s="343"/>
      <c r="ADM41" s="343"/>
      <c r="ADN41" s="343"/>
      <c r="ADO41" s="343"/>
      <c r="ADP41" s="343"/>
      <c r="ADQ41" s="343"/>
      <c r="ADR41" s="343"/>
      <c r="ADS41" s="343"/>
      <c r="ADT41" s="343"/>
      <c r="ADU41" s="343"/>
      <c r="ADV41" s="343"/>
      <c r="ADW41" s="343"/>
      <c r="ADX41" s="343"/>
      <c r="ADY41" s="343"/>
      <c r="ADZ41" s="343"/>
      <c r="AEA41" s="343"/>
      <c r="AEB41" s="343"/>
      <c r="AEC41" s="343"/>
      <c r="AED41" s="343"/>
      <c r="AEE41" s="343"/>
      <c r="AEF41" s="343"/>
      <c r="AEG41" s="343"/>
      <c r="AEH41" s="343"/>
      <c r="AEI41" s="343"/>
      <c r="AEJ41" s="343"/>
      <c r="AEK41" s="343"/>
      <c r="AEL41" s="343"/>
      <c r="AEM41" s="343"/>
      <c r="AEN41" s="343"/>
      <c r="AEO41" s="343"/>
      <c r="AEP41" s="343"/>
      <c r="AEQ41" s="343"/>
      <c r="AER41" s="343"/>
      <c r="AES41" s="343"/>
      <c r="AET41" s="343"/>
      <c r="AEU41" s="343"/>
      <c r="AEV41" s="343"/>
      <c r="AEW41" s="343"/>
      <c r="AEX41" s="343"/>
      <c r="AEY41" s="343"/>
      <c r="AEZ41" s="343"/>
      <c r="AFA41" s="343"/>
      <c r="AFB41" s="343"/>
      <c r="AFC41" s="343"/>
      <c r="AFD41" s="343"/>
      <c r="AFE41" s="343"/>
      <c r="AFF41" s="343"/>
      <c r="AFG41" s="343"/>
      <c r="AFH41" s="343"/>
      <c r="AFI41" s="343"/>
      <c r="AFJ41" s="343"/>
      <c r="AFK41" s="343"/>
      <c r="AFL41" s="343"/>
      <c r="AFM41" s="343"/>
      <c r="AFN41" s="343"/>
      <c r="AFO41" s="343"/>
      <c r="AFP41" s="343"/>
      <c r="AFQ41" s="343"/>
      <c r="AFR41" s="343"/>
      <c r="AFS41" s="343"/>
      <c r="AFT41" s="343"/>
      <c r="AFU41" s="343"/>
      <c r="AFV41" s="343"/>
      <c r="AFW41" s="343"/>
      <c r="AFX41" s="343"/>
      <c r="AFY41" s="343"/>
      <c r="AFZ41" s="343"/>
      <c r="AGA41" s="343"/>
      <c r="AGB41" s="343"/>
      <c r="AGC41" s="343"/>
      <c r="AGD41" s="343"/>
      <c r="AGE41" s="343"/>
      <c r="AGF41" s="343"/>
      <c r="AGG41" s="343"/>
      <c r="AGH41" s="343"/>
      <c r="AGI41" s="343"/>
      <c r="AGJ41" s="343"/>
      <c r="AGK41" s="343"/>
      <c r="AGL41" s="343"/>
      <c r="AGM41" s="343"/>
      <c r="AGN41" s="343"/>
      <c r="AGO41" s="343"/>
      <c r="AGP41" s="343"/>
      <c r="AGQ41" s="343"/>
      <c r="AGR41" s="343"/>
      <c r="AGS41" s="343"/>
      <c r="AGT41" s="343"/>
      <c r="AGU41" s="343"/>
      <c r="AGV41" s="343"/>
      <c r="AGW41" s="343"/>
      <c r="AGX41" s="343"/>
      <c r="AGY41" s="343"/>
      <c r="AGZ41" s="343"/>
      <c r="AHA41" s="343"/>
      <c r="AHB41" s="343"/>
      <c r="AHC41" s="343"/>
      <c r="AHD41" s="343"/>
      <c r="AHE41" s="343"/>
      <c r="AHF41" s="343"/>
      <c r="AHG41" s="343"/>
      <c r="AHH41" s="343"/>
      <c r="AHI41" s="343"/>
      <c r="AHJ41" s="343"/>
      <c r="AHK41" s="343"/>
      <c r="AHL41" s="343"/>
      <c r="AHM41" s="343"/>
      <c r="AHN41" s="343"/>
      <c r="AHO41" s="343"/>
      <c r="AHP41" s="343"/>
      <c r="AHQ41" s="343"/>
      <c r="AHR41" s="343"/>
      <c r="AHS41" s="343"/>
      <c r="AHT41" s="343"/>
      <c r="AHU41" s="343"/>
      <c r="AHV41" s="343"/>
      <c r="AHW41" s="343"/>
      <c r="AHX41" s="343"/>
      <c r="AHY41" s="343"/>
      <c r="AHZ41" s="343"/>
      <c r="AIA41" s="343"/>
      <c r="AIB41" s="343"/>
      <c r="AIC41" s="343"/>
      <c r="AID41" s="343"/>
      <c r="AIE41" s="343"/>
      <c r="AIF41" s="343"/>
      <c r="AIG41" s="343"/>
      <c r="AIH41" s="343"/>
      <c r="AII41" s="343"/>
      <c r="AIJ41" s="343"/>
      <c r="AIK41" s="343"/>
      <c r="AIL41" s="343"/>
      <c r="AIM41" s="343"/>
      <c r="AIN41" s="343"/>
      <c r="AIO41" s="343"/>
      <c r="AIP41" s="343"/>
      <c r="AIQ41" s="343"/>
      <c r="AIR41" s="343"/>
      <c r="AIS41" s="343"/>
      <c r="AIT41" s="343"/>
      <c r="AIU41" s="343"/>
      <c r="AIV41" s="343"/>
      <c r="AIW41" s="343"/>
      <c r="AIX41" s="343"/>
      <c r="AIY41" s="343"/>
      <c r="AIZ41" s="343"/>
      <c r="AJA41" s="343"/>
      <c r="AJB41" s="343"/>
      <c r="AJC41" s="343"/>
      <c r="AJD41" s="343"/>
      <c r="AJE41" s="343"/>
      <c r="AJF41" s="343"/>
      <c r="AJG41" s="343"/>
      <c r="AJH41" s="343"/>
      <c r="AJI41" s="343"/>
      <c r="AJJ41" s="343"/>
      <c r="AJK41" s="343"/>
      <c r="AJL41" s="343"/>
      <c r="AJM41" s="343"/>
      <c r="AJN41" s="343"/>
      <c r="AJO41" s="343"/>
      <c r="AJP41" s="343"/>
      <c r="AJQ41" s="343"/>
      <c r="AJR41" s="343"/>
      <c r="AJS41" s="343"/>
      <c r="AJT41" s="343"/>
      <c r="AJU41" s="343"/>
      <c r="AJV41" s="343"/>
      <c r="AJW41" s="343"/>
      <c r="AJX41" s="343"/>
      <c r="AJY41" s="343"/>
      <c r="AJZ41" s="343"/>
      <c r="AKA41" s="343"/>
      <c r="AKB41" s="343"/>
      <c r="AKC41" s="343"/>
      <c r="AKD41" s="343"/>
      <c r="AKE41" s="343"/>
      <c r="AKF41" s="343"/>
      <c r="AKG41" s="343"/>
      <c r="AKH41" s="343"/>
      <c r="AKI41" s="343"/>
      <c r="AKJ41" s="343"/>
      <c r="AKK41" s="343"/>
      <c r="AKL41" s="343"/>
      <c r="AKM41" s="343"/>
      <c r="AKN41" s="343"/>
      <c r="AKO41" s="343"/>
      <c r="AKP41" s="343"/>
      <c r="AKQ41" s="343"/>
      <c r="AKR41" s="343"/>
      <c r="AKS41" s="343"/>
      <c r="AKT41" s="343"/>
      <c r="AKU41" s="343"/>
      <c r="AKV41" s="343"/>
      <c r="AKW41" s="343"/>
      <c r="AKX41" s="343"/>
      <c r="AKY41" s="343"/>
      <c r="AKZ41" s="343"/>
      <c r="ALA41" s="343"/>
      <c r="ALB41" s="343"/>
      <c r="ALC41" s="343"/>
      <c r="ALD41" s="343"/>
      <c r="ALE41" s="343"/>
      <c r="ALF41" s="343"/>
      <c r="ALG41" s="343"/>
      <c r="ALH41" s="343"/>
      <c r="ALI41" s="343"/>
      <c r="ALJ41" s="343"/>
      <c r="ALK41" s="343"/>
      <c r="ALL41" s="343"/>
      <c r="ALM41" s="343"/>
      <c r="ALN41" s="343"/>
      <c r="ALO41" s="343"/>
      <c r="ALP41" s="343"/>
      <c r="ALQ41" s="343"/>
      <c r="ALR41" s="343"/>
      <c r="ALS41" s="343"/>
      <c r="ALT41" s="343"/>
      <c r="ALU41" s="343"/>
      <c r="ALV41" s="343"/>
      <c r="ALW41" s="343"/>
      <c r="ALX41" s="343"/>
      <c r="ALY41" s="343"/>
      <c r="ALZ41" s="343"/>
      <c r="AMA41" s="343"/>
      <c r="AMB41" s="343"/>
      <c r="AMC41" s="343"/>
      <c r="AMD41" s="343"/>
      <c r="AME41" s="343"/>
      <c r="AMF41" s="343"/>
      <c r="AMG41" s="343"/>
      <c r="AMH41" s="343"/>
      <c r="AMI41" s="343"/>
      <c r="AMJ41" s="343"/>
      <c r="AMK41" s="343"/>
    </row>
    <row r="42" spans="1:1025" s="346" customFormat="1" ht="12" customHeight="1">
      <c r="A42" s="344" t="s">
        <v>38</v>
      </c>
      <c r="B42" s="1075" t="s">
        <v>147</v>
      </c>
      <c r="C42" s="1117"/>
      <c r="D42" s="1117"/>
      <c r="E42" s="1117"/>
      <c r="F42" s="1076"/>
      <c r="G42" s="361">
        <v>0</v>
      </c>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c r="BD42" s="343"/>
      <c r="BE42" s="343"/>
      <c r="BF42" s="343"/>
      <c r="BG42" s="343"/>
      <c r="BH42" s="343"/>
      <c r="BI42" s="343"/>
      <c r="BJ42" s="343"/>
      <c r="BK42" s="343"/>
      <c r="BL42" s="343"/>
      <c r="BM42" s="343"/>
      <c r="BN42" s="343"/>
      <c r="BO42" s="343"/>
      <c r="BP42" s="343"/>
      <c r="BQ42" s="343"/>
      <c r="BR42" s="343"/>
      <c r="BS42" s="343"/>
      <c r="BT42" s="343"/>
      <c r="BU42" s="343"/>
      <c r="BV42" s="343"/>
      <c r="BW42" s="343"/>
      <c r="BX42" s="343"/>
      <c r="BY42" s="343"/>
      <c r="BZ42" s="343"/>
      <c r="CA42" s="343"/>
      <c r="CB42" s="343"/>
      <c r="CC42" s="343"/>
      <c r="CD42" s="343"/>
      <c r="CE42" s="343"/>
      <c r="CF42" s="343"/>
      <c r="CG42" s="343"/>
      <c r="CH42" s="343"/>
      <c r="CI42" s="343"/>
      <c r="CJ42" s="343"/>
      <c r="CK42" s="343"/>
      <c r="CL42" s="343"/>
      <c r="CM42" s="343"/>
      <c r="CN42" s="343"/>
      <c r="CO42" s="343"/>
      <c r="CP42" s="343"/>
      <c r="CQ42" s="343"/>
      <c r="CR42" s="343"/>
      <c r="CS42" s="343"/>
      <c r="CT42" s="343"/>
      <c r="CU42" s="343"/>
      <c r="CV42" s="343"/>
      <c r="CW42" s="343"/>
      <c r="CX42" s="343"/>
      <c r="CY42" s="343"/>
      <c r="CZ42" s="343"/>
      <c r="DA42" s="343"/>
      <c r="DB42" s="343"/>
      <c r="DC42" s="343"/>
      <c r="DD42" s="343"/>
      <c r="DE42" s="343"/>
      <c r="DF42" s="343"/>
      <c r="DG42" s="343"/>
      <c r="DH42" s="343"/>
      <c r="DI42" s="343"/>
      <c r="DJ42" s="343"/>
      <c r="DK42" s="343"/>
      <c r="DL42" s="343"/>
      <c r="DM42" s="343"/>
      <c r="DN42" s="343"/>
      <c r="DO42" s="343"/>
      <c r="DP42" s="343"/>
      <c r="DQ42" s="343"/>
      <c r="DR42" s="343"/>
      <c r="DS42" s="343"/>
      <c r="DT42" s="343"/>
      <c r="DU42" s="343"/>
      <c r="DV42" s="343"/>
      <c r="DW42" s="343"/>
      <c r="DX42" s="343"/>
      <c r="DY42" s="343"/>
      <c r="DZ42" s="343"/>
      <c r="EA42" s="343"/>
      <c r="EB42" s="343"/>
      <c r="EC42" s="343"/>
      <c r="ED42" s="343"/>
      <c r="EE42" s="343"/>
      <c r="EF42" s="343"/>
      <c r="EG42" s="343"/>
      <c r="EH42" s="343"/>
      <c r="EI42" s="343"/>
      <c r="EJ42" s="343"/>
      <c r="EK42" s="343"/>
      <c r="EL42" s="343"/>
      <c r="EM42" s="343"/>
      <c r="EN42" s="343"/>
      <c r="EO42" s="343"/>
      <c r="EP42" s="343"/>
      <c r="EQ42" s="343"/>
      <c r="ER42" s="343"/>
      <c r="ES42" s="343"/>
      <c r="ET42" s="343"/>
      <c r="EU42" s="343"/>
      <c r="EV42" s="343"/>
      <c r="EW42" s="343"/>
      <c r="EX42" s="343"/>
      <c r="EY42" s="343"/>
      <c r="EZ42" s="343"/>
      <c r="FA42" s="343"/>
      <c r="FB42" s="343"/>
      <c r="FC42" s="343"/>
      <c r="FD42" s="343"/>
      <c r="FE42" s="343"/>
      <c r="FF42" s="343"/>
      <c r="FG42" s="343"/>
      <c r="FH42" s="343"/>
      <c r="FI42" s="343"/>
      <c r="FJ42" s="343"/>
      <c r="FK42" s="343"/>
      <c r="FL42" s="343"/>
      <c r="FM42" s="343"/>
      <c r="FN42" s="343"/>
      <c r="FO42" s="343"/>
      <c r="FP42" s="343"/>
      <c r="FQ42" s="343"/>
      <c r="FR42" s="343"/>
      <c r="FS42" s="343"/>
      <c r="FT42" s="343"/>
      <c r="FU42" s="343"/>
      <c r="FV42" s="343"/>
      <c r="FW42" s="343"/>
      <c r="FX42" s="343"/>
      <c r="FY42" s="343"/>
      <c r="FZ42" s="343"/>
      <c r="GA42" s="343"/>
      <c r="GB42" s="343"/>
      <c r="GC42" s="343"/>
      <c r="GD42" s="343"/>
      <c r="GE42" s="343"/>
      <c r="GF42" s="343"/>
      <c r="GG42" s="343"/>
      <c r="GH42" s="343"/>
      <c r="GI42" s="343"/>
      <c r="GJ42" s="343"/>
      <c r="GK42" s="343"/>
      <c r="GL42" s="343"/>
      <c r="GM42" s="343"/>
      <c r="GN42" s="343"/>
      <c r="GO42" s="343"/>
      <c r="GP42" s="343"/>
      <c r="GQ42" s="343"/>
      <c r="GR42" s="343"/>
      <c r="GS42" s="343"/>
      <c r="GT42" s="343"/>
      <c r="GU42" s="343"/>
      <c r="GV42" s="343"/>
      <c r="GW42" s="343"/>
      <c r="GX42" s="343"/>
      <c r="GY42" s="343"/>
      <c r="GZ42" s="343"/>
      <c r="HA42" s="343"/>
      <c r="HB42" s="343"/>
      <c r="HC42" s="343"/>
      <c r="HD42" s="343"/>
      <c r="HE42" s="343"/>
      <c r="HF42" s="343"/>
      <c r="HG42" s="343"/>
      <c r="HH42" s="343"/>
      <c r="HI42" s="343"/>
      <c r="HJ42" s="343"/>
      <c r="HK42" s="343"/>
      <c r="HL42" s="343"/>
      <c r="HM42" s="343"/>
      <c r="HN42" s="343"/>
      <c r="HO42" s="343"/>
      <c r="HP42" s="343"/>
      <c r="HQ42" s="343"/>
      <c r="HR42" s="343"/>
      <c r="HS42" s="343"/>
      <c r="HT42" s="343"/>
      <c r="HU42" s="343"/>
      <c r="HV42" s="343"/>
      <c r="HW42" s="343"/>
      <c r="HX42" s="343"/>
      <c r="HY42" s="343"/>
      <c r="HZ42" s="343"/>
      <c r="IA42" s="343"/>
      <c r="IB42" s="343"/>
      <c r="IC42" s="343"/>
      <c r="ID42" s="343"/>
      <c r="IE42" s="343"/>
      <c r="IF42" s="343"/>
      <c r="IG42" s="343"/>
      <c r="IH42" s="343"/>
      <c r="II42" s="343"/>
      <c r="IJ42" s="343"/>
      <c r="IK42" s="343"/>
      <c r="IL42" s="343"/>
      <c r="IM42" s="343"/>
      <c r="IN42" s="343"/>
      <c r="IO42" s="343"/>
      <c r="IP42" s="343"/>
      <c r="IQ42" s="343"/>
      <c r="IR42" s="343"/>
      <c r="IS42" s="343"/>
      <c r="IT42" s="343"/>
      <c r="IU42" s="343"/>
      <c r="IV42" s="343"/>
      <c r="IW42" s="343"/>
      <c r="IX42" s="343"/>
      <c r="IY42" s="343"/>
      <c r="IZ42" s="343"/>
      <c r="JA42" s="343"/>
      <c r="JB42" s="343"/>
      <c r="JC42" s="343"/>
      <c r="JD42" s="343"/>
      <c r="JE42" s="343"/>
      <c r="JF42" s="343"/>
      <c r="JG42" s="343"/>
      <c r="JH42" s="343"/>
      <c r="JI42" s="343"/>
      <c r="JJ42" s="343"/>
      <c r="JK42" s="343"/>
      <c r="JL42" s="343"/>
      <c r="JM42" s="343"/>
      <c r="JN42" s="343"/>
      <c r="JO42" s="343"/>
      <c r="JP42" s="343"/>
      <c r="JQ42" s="343"/>
      <c r="JR42" s="343"/>
      <c r="JS42" s="343"/>
      <c r="JT42" s="343"/>
      <c r="JU42" s="343"/>
      <c r="JV42" s="343"/>
      <c r="JW42" s="343"/>
      <c r="JX42" s="343"/>
      <c r="JY42" s="343"/>
      <c r="JZ42" s="343"/>
      <c r="KA42" s="343"/>
      <c r="KB42" s="343"/>
      <c r="KC42" s="343"/>
      <c r="KD42" s="343"/>
      <c r="KE42" s="343"/>
      <c r="KF42" s="343"/>
      <c r="KG42" s="343"/>
      <c r="KH42" s="343"/>
      <c r="KI42" s="343"/>
      <c r="KJ42" s="343"/>
      <c r="KK42" s="343"/>
      <c r="KL42" s="343"/>
      <c r="KM42" s="343"/>
      <c r="KN42" s="343"/>
      <c r="KO42" s="343"/>
      <c r="KP42" s="343"/>
      <c r="KQ42" s="343"/>
      <c r="KR42" s="343"/>
      <c r="KS42" s="343"/>
      <c r="KT42" s="343"/>
      <c r="KU42" s="343"/>
      <c r="KV42" s="343"/>
      <c r="KW42" s="343"/>
      <c r="KX42" s="343"/>
      <c r="KY42" s="343"/>
      <c r="KZ42" s="343"/>
      <c r="LA42" s="343"/>
      <c r="LB42" s="343"/>
      <c r="LC42" s="343"/>
      <c r="LD42" s="343"/>
      <c r="LE42" s="343"/>
      <c r="LF42" s="343"/>
      <c r="LG42" s="343"/>
      <c r="LH42" s="343"/>
      <c r="LI42" s="343"/>
      <c r="LJ42" s="343"/>
      <c r="LK42" s="343"/>
      <c r="LL42" s="343"/>
      <c r="LM42" s="343"/>
      <c r="LN42" s="343"/>
      <c r="LO42" s="343"/>
      <c r="LP42" s="343"/>
      <c r="LQ42" s="343"/>
      <c r="LR42" s="343"/>
      <c r="LS42" s="343"/>
      <c r="LT42" s="343"/>
      <c r="LU42" s="343"/>
      <c r="LV42" s="343"/>
      <c r="LW42" s="343"/>
      <c r="LX42" s="343"/>
      <c r="LY42" s="343"/>
      <c r="LZ42" s="343"/>
      <c r="MA42" s="343"/>
      <c r="MB42" s="343"/>
      <c r="MC42" s="343"/>
      <c r="MD42" s="343"/>
      <c r="ME42" s="343"/>
      <c r="MF42" s="343"/>
      <c r="MG42" s="343"/>
      <c r="MH42" s="343"/>
      <c r="MI42" s="343"/>
      <c r="MJ42" s="343"/>
      <c r="MK42" s="343"/>
      <c r="ML42" s="343"/>
      <c r="MM42" s="343"/>
      <c r="MN42" s="343"/>
      <c r="MO42" s="343"/>
      <c r="MP42" s="343"/>
      <c r="MQ42" s="343"/>
      <c r="MR42" s="343"/>
      <c r="MS42" s="343"/>
      <c r="MT42" s="343"/>
      <c r="MU42" s="343"/>
      <c r="MV42" s="343"/>
      <c r="MW42" s="343"/>
      <c r="MX42" s="343"/>
      <c r="MY42" s="343"/>
      <c r="MZ42" s="343"/>
      <c r="NA42" s="343"/>
      <c r="NB42" s="343"/>
      <c r="NC42" s="343"/>
      <c r="ND42" s="343"/>
      <c r="NE42" s="343"/>
      <c r="NF42" s="343"/>
      <c r="NG42" s="343"/>
      <c r="NH42" s="343"/>
      <c r="NI42" s="343"/>
      <c r="NJ42" s="343"/>
      <c r="NK42" s="343"/>
      <c r="NL42" s="343"/>
      <c r="NM42" s="343"/>
      <c r="NN42" s="343"/>
      <c r="NO42" s="343"/>
      <c r="NP42" s="343"/>
      <c r="NQ42" s="343"/>
      <c r="NR42" s="343"/>
      <c r="NS42" s="343"/>
      <c r="NT42" s="343"/>
      <c r="NU42" s="343"/>
      <c r="NV42" s="343"/>
      <c r="NW42" s="343"/>
      <c r="NX42" s="343"/>
      <c r="NY42" s="343"/>
      <c r="NZ42" s="343"/>
      <c r="OA42" s="343"/>
      <c r="OB42" s="343"/>
      <c r="OC42" s="343"/>
      <c r="OD42" s="343"/>
      <c r="OE42" s="343"/>
      <c r="OF42" s="343"/>
      <c r="OG42" s="343"/>
      <c r="OH42" s="343"/>
      <c r="OI42" s="343"/>
      <c r="OJ42" s="343"/>
      <c r="OK42" s="343"/>
      <c r="OL42" s="343"/>
      <c r="OM42" s="343"/>
      <c r="ON42" s="343"/>
      <c r="OO42" s="343"/>
      <c r="OP42" s="343"/>
      <c r="OQ42" s="343"/>
      <c r="OR42" s="343"/>
      <c r="OS42" s="343"/>
      <c r="OT42" s="343"/>
      <c r="OU42" s="343"/>
      <c r="OV42" s="343"/>
      <c r="OW42" s="343"/>
      <c r="OX42" s="343"/>
      <c r="OY42" s="343"/>
      <c r="OZ42" s="343"/>
      <c r="PA42" s="343"/>
      <c r="PB42" s="343"/>
      <c r="PC42" s="343"/>
      <c r="PD42" s="343"/>
      <c r="PE42" s="343"/>
      <c r="PF42" s="343"/>
      <c r="PG42" s="343"/>
      <c r="PH42" s="343"/>
      <c r="PI42" s="343"/>
      <c r="PJ42" s="343"/>
      <c r="PK42" s="343"/>
      <c r="PL42" s="343"/>
      <c r="PM42" s="343"/>
      <c r="PN42" s="343"/>
      <c r="PO42" s="343"/>
      <c r="PP42" s="343"/>
      <c r="PQ42" s="343"/>
      <c r="PR42" s="343"/>
      <c r="PS42" s="343"/>
      <c r="PT42" s="343"/>
      <c r="PU42" s="343"/>
      <c r="PV42" s="343"/>
      <c r="PW42" s="343"/>
      <c r="PX42" s="343"/>
      <c r="PY42" s="343"/>
      <c r="PZ42" s="343"/>
      <c r="QA42" s="343"/>
      <c r="QB42" s="343"/>
      <c r="QC42" s="343"/>
      <c r="QD42" s="343"/>
      <c r="QE42" s="343"/>
      <c r="QF42" s="343"/>
      <c r="QG42" s="343"/>
      <c r="QH42" s="343"/>
      <c r="QI42" s="343"/>
      <c r="QJ42" s="343"/>
      <c r="QK42" s="343"/>
      <c r="QL42" s="343"/>
      <c r="QM42" s="343"/>
      <c r="QN42" s="343"/>
      <c r="QO42" s="343"/>
      <c r="QP42" s="343"/>
      <c r="QQ42" s="343"/>
      <c r="QR42" s="343"/>
      <c r="QS42" s="343"/>
      <c r="QT42" s="343"/>
      <c r="QU42" s="343"/>
      <c r="QV42" s="343"/>
      <c r="QW42" s="343"/>
      <c r="QX42" s="343"/>
      <c r="QY42" s="343"/>
      <c r="QZ42" s="343"/>
      <c r="RA42" s="343"/>
      <c r="RB42" s="343"/>
      <c r="RC42" s="343"/>
      <c r="RD42" s="343"/>
      <c r="RE42" s="343"/>
      <c r="RF42" s="343"/>
      <c r="RG42" s="343"/>
      <c r="RH42" s="343"/>
      <c r="RI42" s="343"/>
      <c r="RJ42" s="343"/>
      <c r="RK42" s="343"/>
      <c r="RL42" s="343"/>
      <c r="RM42" s="343"/>
      <c r="RN42" s="343"/>
      <c r="RO42" s="343"/>
      <c r="RP42" s="343"/>
      <c r="RQ42" s="343"/>
      <c r="RR42" s="343"/>
      <c r="RS42" s="343"/>
      <c r="RT42" s="343"/>
      <c r="RU42" s="343"/>
      <c r="RV42" s="343"/>
      <c r="RW42" s="343"/>
      <c r="RX42" s="343"/>
      <c r="RY42" s="343"/>
      <c r="RZ42" s="343"/>
      <c r="SA42" s="343"/>
      <c r="SB42" s="343"/>
      <c r="SC42" s="343"/>
      <c r="SD42" s="343"/>
      <c r="SE42" s="343"/>
      <c r="SF42" s="343"/>
      <c r="SG42" s="343"/>
      <c r="SH42" s="343"/>
      <c r="SI42" s="343"/>
      <c r="SJ42" s="343"/>
      <c r="SK42" s="343"/>
      <c r="SL42" s="343"/>
      <c r="SM42" s="343"/>
      <c r="SN42" s="343"/>
      <c r="SO42" s="343"/>
      <c r="SP42" s="343"/>
      <c r="SQ42" s="343"/>
      <c r="SR42" s="343"/>
      <c r="SS42" s="343"/>
      <c r="ST42" s="343"/>
      <c r="SU42" s="343"/>
      <c r="SV42" s="343"/>
      <c r="SW42" s="343"/>
      <c r="SX42" s="343"/>
      <c r="SY42" s="343"/>
      <c r="SZ42" s="343"/>
      <c r="TA42" s="343"/>
      <c r="TB42" s="343"/>
      <c r="TC42" s="343"/>
      <c r="TD42" s="343"/>
      <c r="TE42" s="343"/>
      <c r="TF42" s="343"/>
      <c r="TG42" s="343"/>
      <c r="TH42" s="343"/>
      <c r="TI42" s="343"/>
      <c r="TJ42" s="343"/>
      <c r="TK42" s="343"/>
      <c r="TL42" s="343"/>
      <c r="TM42" s="343"/>
      <c r="TN42" s="343"/>
      <c r="TO42" s="343"/>
      <c r="TP42" s="343"/>
      <c r="TQ42" s="343"/>
      <c r="TR42" s="343"/>
      <c r="TS42" s="343"/>
      <c r="TT42" s="343"/>
      <c r="TU42" s="343"/>
      <c r="TV42" s="343"/>
      <c r="TW42" s="343"/>
      <c r="TX42" s="343"/>
      <c r="TY42" s="343"/>
      <c r="TZ42" s="343"/>
      <c r="UA42" s="343"/>
      <c r="UB42" s="343"/>
      <c r="UC42" s="343"/>
      <c r="UD42" s="343"/>
      <c r="UE42" s="343"/>
      <c r="UF42" s="343"/>
      <c r="UG42" s="343"/>
      <c r="UH42" s="343"/>
      <c r="UI42" s="343"/>
      <c r="UJ42" s="343"/>
      <c r="UK42" s="343"/>
      <c r="UL42" s="343"/>
      <c r="UM42" s="343"/>
      <c r="UN42" s="343"/>
      <c r="UO42" s="343"/>
      <c r="UP42" s="343"/>
      <c r="UQ42" s="343"/>
      <c r="UR42" s="343"/>
      <c r="US42" s="343"/>
      <c r="UT42" s="343"/>
      <c r="UU42" s="343"/>
      <c r="UV42" s="343"/>
      <c r="UW42" s="343"/>
      <c r="UX42" s="343"/>
      <c r="UY42" s="343"/>
      <c r="UZ42" s="343"/>
      <c r="VA42" s="343"/>
      <c r="VB42" s="343"/>
      <c r="VC42" s="343"/>
      <c r="VD42" s="343"/>
      <c r="VE42" s="343"/>
      <c r="VF42" s="343"/>
      <c r="VG42" s="343"/>
      <c r="VH42" s="343"/>
      <c r="VI42" s="343"/>
      <c r="VJ42" s="343"/>
      <c r="VK42" s="343"/>
      <c r="VL42" s="343"/>
      <c r="VM42" s="343"/>
      <c r="VN42" s="343"/>
      <c r="VO42" s="343"/>
      <c r="VP42" s="343"/>
      <c r="VQ42" s="343"/>
      <c r="VR42" s="343"/>
      <c r="VS42" s="343"/>
      <c r="VT42" s="343"/>
      <c r="VU42" s="343"/>
      <c r="VV42" s="343"/>
      <c r="VW42" s="343"/>
      <c r="VX42" s="343"/>
      <c r="VY42" s="343"/>
      <c r="VZ42" s="343"/>
      <c r="WA42" s="343"/>
      <c r="WB42" s="343"/>
      <c r="WC42" s="343"/>
      <c r="WD42" s="343"/>
      <c r="WE42" s="343"/>
      <c r="WF42" s="343"/>
      <c r="WG42" s="343"/>
      <c r="WH42" s="343"/>
      <c r="WI42" s="343"/>
      <c r="WJ42" s="343"/>
      <c r="WK42" s="343"/>
      <c r="WL42" s="343"/>
      <c r="WM42" s="343"/>
      <c r="WN42" s="343"/>
      <c r="WO42" s="343"/>
      <c r="WP42" s="343"/>
      <c r="WQ42" s="343"/>
      <c r="WR42" s="343"/>
      <c r="WS42" s="343"/>
      <c r="WT42" s="343"/>
      <c r="WU42" s="343"/>
      <c r="WV42" s="343"/>
      <c r="WW42" s="343"/>
      <c r="WX42" s="343"/>
      <c r="WY42" s="343"/>
      <c r="WZ42" s="343"/>
      <c r="XA42" s="343"/>
      <c r="XB42" s="343"/>
      <c r="XC42" s="343"/>
      <c r="XD42" s="343"/>
      <c r="XE42" s="343"/>
      <c r="XF42" s="343"/>
      <c r="XG42" s="343"/>
      <c r="XH42" s="343"/>
      <c r="XI42" s="343"/>
      <c r="XJ42" s="343"/>
      <c r="XK42" s="343"/>
      <c r="XL42" s="343"/>
      <c r="XM42" s="343"/>
      <c r="XN42" s="343"/>
      <c r="XO42" s="343"/>
      <c r="XP42" s="343"/>
      <c r="XQ42" s="343"/>
      <c r="XR42" s="343"/>
      <c r="XS42" s="343"/>
      <c r="XT42" s="343"/>
      <c r="XU42" s="343"/>
      <c r="XV42" s="343"/>
      <c r="XW42" s="343"/>
      <c r="XX42" s="343"/>
      <c r="XY42" s="343"/>
      <c r="XZ42" s="343"/>
      <c r="YA42" s="343"/>
      <c r="YB42" s="343"/>
      <c r="YC42" s="343"/>
      <c r="YD42" s="343"/>
      <c r="YE42" s="343"/>
      <c r="YF42" s="343"/>
      <c r="YG42" s="343"/>
      <c r="YH42" s="343"/>
      <c r="YI42" s="343"/>
      <c r="YJ42" s="343"/>
      <c r="YK42" s="343"/>
      <c r="YL42" s="343"/>
      <c r="YM42" s="343"/>
      <c r="YN42" s="343"/>
      <c r="YO42" s="343"/>
      <c r="YP42" s="343"/>
      <c r="YQ42" s="343"/>
      <c r="YR42" s="343"/>
      <c r="YS42" s="343"/>
      <c r="YT42" s="343"/>
      <c r="YU42" s="343"/>
      <c r="YV42" s="343"/>
      <c r="YW42" s="343"/>
      <c r="YX42" s="343"/>
      <c r="YY42" s="343"/>
      <c r="YZ42" s="343"/>
      <c r="ZA42" s="343"/>
      <c r="ZB42" s="343"/>
      <c r="ZC42" s="343"/>
      <c r="ZD42" s="343"/>
      <c r="ZE42" s="343"/>
      <c r="ZF42" s="343"/>
      <c r="ZG42" s="343"/>
      <c r="ZH42" s="343"/>
      <c r="ZI42" s="343"/>
      <c r="ZJ42" s="343"/>
      <c r="ZK42" s="343"/>
      <c r="ZL42" s="343"/>
      <c r="ZM42" s="343"/>
      <c r="ZN42" s="343"/>
      <c r="ZO42" s="343"/>
      <c r="ZP42" s="343"/>
      <c r="ZQ42" s="343"/>
      <c r="ZR42" s="343"/>
      <c r="ZS42" s="343"/>
      <c r="ZT42" s="343"/>
      <c r="ZU42" s="343"/>
      <c r="ZV42" s="343"/>
      <c r="ZW42" s="343"/>
      <c r="ZX42" s="343"/>
      <c r="ZY42" s="343"/>
      <c r="ZZ42" s="343"/>
      <c r="AAA42" s="343"/>
      <c r="AAB42" s="343"/>
      <c r="AAC42" s="343"/>
      <c r="AAD42" s="343"/>
      <c r="AAE42" s="343"/>
      <c r="AAF42" s="343"/>
      <c r="AAG42" s="343"/>
      <c r="AAH42" s="343"/>
      <c r="AAI42" s="343"/>
      <c r="AAJ42" s="343"/>
      <c r="AAK42" s="343"/>
      <c r="AAL42" s="343"/>
      <c r="AAM42" s="343"/>
      <c r="AAN42" s="343"/>
      <c r="AAO42" s="343"/>
      <c r="AAP42" s="343"/>
      <c r="AAQ42" s="343"/>
      <c r="AAR42" s="343"/>
      <c r="AAS42" s="343"/>
      <c r="AAT42" s="343"/>
      <c r="AAU42" s="343"/>
      <c r="AAV42" s="343"/>
      <c r="AAW42" s="343"/>
      <c r="AAX42" s="343"/>
      <c r="AAY42" s="343"/>
      <c r="AAZ42" s="343"/>
      <c r="ABA42" s="343"/>
      <c r="ABB42" s="343"/>
      <c r="ABC42" s="343"/>
      <c r="ABD42" s="343"/>
      <c r="ABE42" s="343"/>
      <c r="ABF42" s="343"/>
      <c r="ABG42" s="343"/>
      <c r="ABH42" s="343"/>
      <c r="ABI42" s="343"/>
      <c r="ABJ42" s="343"/>
      <c r="ABK42" s="343"/>
      <c r="ABL42" s="343"/>
      <c r="ABM42" s="343"/>
      <c r="ABN42" s="343"/>
      <c r="ABO42" s="343"/>
      <c r="ABP42" s="343"/>
      <c r="ABQ42" s="343"/>
      <c r="ABR42" s="343"/>
      <c r="ABS42" s="343"/>
      <c r="ABT42" s="343"/>
      <c r="ABU42" s="343"/>
      <c r="ABV42" s="343"/>
      <c r="ABW42" s="343"/>
      <c r="ABX42" s="343"/>
      <c r="ABY42" s="343"/>
      <c r="ABZ42" s="343"/>
      <c r="ACA42" s="343"/>
      <c r="ACB42" s="343"/>
      <c r="ACC42" s="343"/>
      <c r="ACD42" s="343"/>
      <c r="ACE42" s="343"/>
      <c r="ACF42" s="343"/>
      <c r="ACG42" s="343"/>
      <c r="ACH42" s="343"/>
      <c r="ACI42" s="343"/>
      <c r="ACJ42" s="343"/>
      <c r="ACK42" s="343"/>
      <c r="ACL42" s="343"/>
      <c r="ACM42" s="343"/>
      <c r="ACN42" s="343"/>
      <c r="ACO42" s="343"/>
      <c r="ACP42" s="343"/>
      <c r="ACQ42" s="343"/>
      <c r="ACR42" s="343"/>
      <c r="ACS42" s="343"/>
      <c r="ACT42" s="343"/>
      <c r="ACU42" s="343"/>
      <c r="ACV42" s="343"/>
      <c r="ACW42" s="343"/>
      <c r="ACX42" s="343"/>
      <c r="ACY42" s="343"/>
      <c r="ACZ42" s="343"/>
      <c r="ADA42" s="343"/>
      <c r="ADB42" s="343"/>
      <c r="ADC42" s="343"/>
      <c r="ADD42" s="343"/>
      <c r="ADE42" s="343"/>
      <c r="ADF42" s="343"/>
      <c r="ADG42" s="343"/>
      <c r="ADH42" s="343"/>
      <c r="ADI42" s="343"/>
      <c r="ADJ42" s="343"/>
      <c r="ADK42" s="343"/>
      <c r="ADL42" s="343"/>
      <c r="ADM42" s="343"/>
      <c r="ADN42" s="343"/>
      <c r="ADO42" s="343"/>
      <c r="ADP42" s="343"/>
      <c r="ADQ42" s="343"/>
      <c r="ADR42" s="343"/>
      <c r="ADS42" s="343"/>
      <c r="ADT42" s="343"/>
      <c r="ADU42" s="343"/>
      <c r="ADV42" s="343"/>
      <c r="ADW42" s="343"/>
      <c r="ADX42" s="343"/>
      <c r="ADY42" s="343"/>
      <c r="ADZ42" s="343"/>
      <c r="AEA42" s="343"/>
      <c r="AEB42" s="343"/>
      <c r="AEC42" s="343"/>
      <c r="AED42" s="343"/>
      <c r="AEE42" s="343"/>
      <c r="AEF42" s="343"/>
      <c r="AEG42" s="343"/>
      <c r="AEH42" s="343"/>
      <c r="AEI42" s="343"/>
      <c r="AEJ42" s="343"/>
      <c r="AEK42" s="343"/>
      <c r="AEL42" s="343"/>
      <c r="AEM42" s="343"/>
      <c r="AEN42" s="343"/>
      <c r="AEO42" s="343"/>
      <c r="AEP42" s="343"/>
      <c r="AEQ42" s="343"/>
      <c r="AER42" s="343"/>
      <c r="AES42" s="343"/>
      <c r="AET42" s="343"/>
      <c r="AEU42" s="343"/>
      <c r="AEV42" s="343"/>
      <c r="AEW42" s="343"/>
      <c r="AEX42" s="343"/>
      <c r="AEY42" s="343"/>
      <c r="AEZ42" s="343"/>
      <c r="AFA42" s="343"/>
      <c r="AFB42" s="343"/>
      <c r="AFC42" s="343"/>
      <c r="AFD42" s="343"/>
      <c r="AFE42" s="343"/>
      <c r="AFF42" s="343"/>
      <c r="AFG42" s="343"/>
      <c r="AFH42" s="343"/>
      <c r="AFI42" s="343"/>
      <c r="AFJ42" s="343"/>
      <c r="AFK42" s="343"/>
      <c r="AFL42" s="343"/>
      <c r="AFM42" s="343"/>
      <c r="AFN42" s="343"/>
      <c r="AFO42" s="343"/>
      <c r="AFP42" s="343"/>
      <c r="AFQ42" s="343"/>
      <c r="AFR42" s="343"/>
      <c r="AFS42" s="343"/>
      <c r="AFT42" s="343"/>
      <c r="AFU42" s="343"/>
      <c r="AFV42" s="343"/>
      <c r="AFW42" s="343"/>
      <c r="AFX42" s="343"/>
      <c r="AFY42" s="343"/>
      <c r="AFZ42" s="343"/>
      <c r="AGA42" s="343"/>
      <c r="AGB42" s="343"/>
      <c r="AGC42" s="343"/>
      <c r="AGD42" s="343"/>
      <c r="AGE42" s="343"/>
      <c r="AGF42" s="343"/>
      <c r="AGG42" s="343"/>
      <c r="AGH42" s="343"/>
      <c r="AGI42" s="343"/>
      <c r="AGJ42" s="343"/>
      <c r="AGK42" s="343"/>
      <c r="AGL42" s="343"/>
      <c r="AGM42" s="343"/>
      <c r="AGN42" s="343"/>
      <c r="AGO42" s="343"/>
      <c r="AGP42" s="343"/>
      <c r="AGQ42" s="343"/>
      <c r="AGR42" s="343"/>
      <c r="AGS42" s="343"/>
      <c r="AGT42" s="343"/>
      <c r="AGU42" s="343"/>
      <c r="AGV42" s="343"/>
      <c r="AGW42" s="343"/>
      <c r="AGX42" s="343"/>
      <c r="AGY42" s="343"/>
      <c r="AGZ42" s="343"/>
      <c r="AHA42" s="343"/>
      <c r="AHB42" s="343"/>
      <c r="AHC42" s="343"/>
      <c r="AHD42" s="343"/>
      <c r="AHE42" s="343"/>
      <c r="AHF42" s="343"/>
      <c r="AHG42" s="343"/>
      <c r="AHH42" s="343"/>
      <c r="AHI42" s="343"/>
      <c r="AHJ42" s="343"/>
      <c r="AHK42" s="343"/>
      <c r="AHL42" s="343"/>
      <c r="AHM42" s="343"/>
      <c r="AHN42" s="343"/>
      <c r="AHO42" s="343"/>
      <c r="AHP42" s="343"/>
      <c r="AHQ42" s="343"/>
      <c r="AHR42" s="343"/>
      <c r="AHS42" s="343"/>
      <c r="AHT42" s="343"/>
      <c r="AHU42" s="343"/>
      <c r="AHV42" s="343"/>
      <c r="AHW42" s="343"/>
      <c r="AHX42" s="343"/>
      <c r="AHY42" s="343"/>
      <c r="AHZ42" s="343"/>
      <c r="AIA42" s="343"/>
      <c r="AIB42" s="343"/>
      <c r="AIC42" s="343"/>
      <c r="AID42" s="343"/>
      <c r="AIE42" s="343"/>
      <c r="AIF42" s="343"/>
      <c r="AIG42" s="343"/>
      <c r="AIH42" s="343"/>
      <c r="AII42" s="343"/>
      <c r="AIJ42" s="343"/>
      <c r="AIK42" s="343"/>
      <c r="AIL42" s="343"/>
      <c r="AIM42" s="343"/>
      <c r="AIN42" s="343"/>
      <c r="AIO42" s="343"/>
      <c r="AIP42" s="343"/>
      <c r="AIQ42" s="343"/>
      <c r="AIR42" s="343"/>
      <c r="AIS42" s="343"/>
      <c r="AIT42" s="343"/>
      <c r="AIU42" s="343"/>
      <c r="AIV42" s="343"/>
      <c r="AIW42" s="343"/>
      <c r="AIX42" s="343"/>
      <c r="AIY42" s="343"/>
      <c r="AIZ42" s="343"/>
      <c r="AJA42" s="343"/>
      <c r="AJB42" s="343"/>
      <c r="AJC42" s="343"/>
      <c r="AJD42" s="343"/>
      <c r="AJE42" s="343"/>
      <c r="AJF42" s="343"/>
      <c r="AJG42" s="343"/>
      <c r="AJH42" s="343"/>
      <c r="AJI42" s="343"/>
      <c r="AJJ42" s="343"/>
      <c r="AJK42" s="343"/>
      <c r="AJL42" s="343"/>
      <c r="AJM42" s="343"/>
      <c r="AJN42" s="343"/>
      <c r="AJO42" s="343"/>
      <c r="AJP42" s="343"/>
      <c r="AJQ42" s="343"/>
      <c r="AJR42" s="343"/>
      <c r="AJS42" s="343"/>
      <c r="AJT42" s="343"/>
      <c r="AJU42" s="343"/>
      <c r="AJV42" s="343"/>
      <c r="AJW42" s="343"/>
      <c r="AJX42" s="343"/>
      <c r="AJY42" s="343"/>
      <c r="AJZ42" s="343"/>
      <c r="AKA42" s="343"/>
      <c r="AKB42" s="343"/>
      <c r="AKC42" s="343"/>
      <c r="AKD42" s="343"/>
      <c r="AKE42" s="343"/>
      <c r="AKF42" s="343"/>
      <c r="AKG42" s="343"/>
      <c r="AKH42" s="343"/>
      <c r="AKI42" s="343"/>
      <c r="AKJ42" s="343"/>
      <c r="AKK42" s="343"/>
      <c r="AKL42" s="343"/>
      <c r="AKM42" s="343"/>
      <c r="AKN42" s="343"/>
      <c r="AKO42" s="343"/>
      <c r="AKP42" s="343"/>
      <c r="AKQ42" s="343"/>
      <c r="AKR42" s="343"/>
      <c r="AKS42" s="343"/>
      <c r="AKT42" s="343"/>
      <c r="AKU42" s="343"/>
      <c r="AKV42" s="343"/>
      <c r="AKW42" s="343"/>
      <c r="AKX42" s="343"/>
      <c r="AKY42" s="343"/>
      <c r="AKZ42" s="343"/>
      <c r="ALA42" s="343"/>
      <c r="ALB42" s="343"/>
      <c r="ALC42" s="343"/>
      <c r="ALD42" s="343"/>
      <c r="ALE42" s="343"/>
      <c r="ALF42" s="343"/>
      <c r="ALG42" s="343"/>
      <c r="ALH42" s="343"/>
      <c r="ALI42" s="343"/>
      <c r="ALJ42" s="343"/>
      <c r="ALK42" s="343"/>
      <c r="ALL42" s="343"/>
      <c r="ALM42" s="343"/>
      <c r="ALN42" s="343"/>
      <c r="ALO42" s="343"/>
      <c r="ALP42" s="343"/>
      <c r="ALQ42" s="343"/>
      <c r="ALR42" s="343"/>
      <c r="ALS42" s="343"/>
      <c r="ALT42" s="343"/>
      <c r="ALU42" s="343"/>
      <c r="ALV42" s="343"/>
      <c r="ALW42" s="343"/>
      <c r="ALX42" s="343"/>
      <c r="ALY42" s="343"/>
      <c r="ALZ42" s="343"/>
      <c r="AMA42" s="343"/>
      <c r="AMB42" s="343"/>
      <c r="AMC42" s="343"/>
      <c r="AMD42" s="343"/>
      <c r="AME42" s="343"/>
      <c r="AMF42" s="343"/>
      <c r="AMG42" s="343"/>
      <c r="AMH42" s="343"/>
      <c r="AMI42" s="343"/>
      <c r="AMJ42" s="343"/>
      <c r="AMK42" s="343"/>
    </row>
    <row r="43" spans="1:1025" s="346" customFormat="1" ht="12" customHeight="1">
      <c r="A43" s="344" t="s">
        <v>36</v>
      </c>
      <c r="B43" s="1075" t="s">
        <v>37</v>
      </c>
      <c r="C43" s="1117"/>
      <c r="D43" s="1117"/>
      <c r="E43" s="1117"/>
      <c r="F43" s="1076"/>
      <c r="G43" s="361">
        <v>0</v>
      </c>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3"/>
      <c r="AL43" s="343"/>
      <c r="AM43" s="343"/>
      <c r="AN43" s="343"/>
      <c r="AO43" s="343"/>
      <c r="AP43" s="343"/>
      <c r="AQ43" s="343"/>
      <c r="AR43" s="343"/>
      <c r="AS43" s="343"/>
      <c r="AT43" s="343"/>
      <c r="AU43" s="343"/>
      <c r="AV43" s="343"/>
      <c r="AW43" s="343"/>
      <c r="AX43" s="343"/>
      <c r="AY43" s="343"/>
      <c r="AZ43" s="343"/>
      <c r="BA43" s="343"/>
      <c r="BB43" s="343"/>
      <c r="BC43" s="343"/>
      <c r="BD43" s="343"/>
      <c r="BE43" s="343"/>
      <c r="BF43" s="343"/>
      <c r="BG43" s="343"/>
      <c r="BH43" s="343"/>
      <c r="BI43" s="343"/>
      <c r="BJ43" s="343"/>
      <c r="BK43" s="343"/>
      <c r="BL43" s="343"/>
      <c r="BM43" s="343"/>
      <c r="BN43" s="343"/>
      <c r="BO43" s="343"/>
      <c r="BP43" s="343"/>
      <c r="BQ43" s="343"/>
      <c r="BR43" s="343"/>
      <c r="BS43" s="343"/>
      <c r="BT43" s="343"/>
      <c r="BU43" s="343"/>
      <c r="BV43" s="343"/>
      <c r="BW43" s="343"/>
      <c r="BX43" s="343"/>
      <c r="BY43" s="343"/>
      <c r="BZ43" s="343"/>
      <c r="CA43" s="343"/>
      <c r="CB43" s="343"/>
      <c r="CC43" s="343"/>
      <c r="CD43" s="343"/>
      <c r="CE43" s="343"/>
      <c r="CF43" s="343"/>
      <c r="CG43" s="343"/>
      <c r="CH43" s="343"/>
      <c r="CI43" s="343"/>
      <c r="CJ43" s="343"/>
      <c r="CK43" s="343"/>
      <c r="CL43" s="343"/>
      <c r="CM43" s="343"/>
      <c r="CN43" s="343"/>
      <c r="CO43" s="343"/>
      <c r="CP43" s="343"/>
      <c r="CQ43" s="343"/>
      <c r="CR43" s="343"/>
      <c r="CS43" s="343"/>
      <c r="CT43" s="343"/>
      <c r="CU43" s="343"/>
      <c r="CV43" s="343"/>
      <c r="CW43" s="343"/>
      <c r="CX43" s="343"/>
      <c r="CY43" s="343"/>
      <c r="CZ43" s="343"/>
      <c r="DA43" s="343"/>
      <c r="DB43" s="343"/>
      <c r="DC43" s="343"/>
      <c r="DD43" s="343"/>
      <c r="DE43" s="343"/>
      <c r="DF43" s="343"/>
      <c r="DG43" s="343"/>
      <c r="DH43" s="343"/>
      <c r="DI43" s="343"/>
      <c r="DJ43" s="343"/>
      <c r="DK43" s="343"/>
      <c r="DL43" s="343"/>
      <c r="DM43" s="343"/>
      <c r="DN43" s="343"/>
      <c r="DO43" s="343"/>
      <c r="DP43" s="343"/>
      <c r="DQ43" s="343"/>
      <c r="DR43" s="343"/>
      <c r="DS43" s="343"/>
      <c r="DT43" s="343"/>
      <c r="DU43" s="343"/>
      <c r="DV43" s="343"/>
      <c r="DW43" s="343"/>
      <c r="DX43" s="343"/>
      <c r="DY43" s="343"/>
      <c r="DZ43" s="343"/>
      <c r="EA43" s="343"/>
      <c r="EB43" s="343"/>
      <c r="EC43" s="343"/>
      <c r="ED43" s="343"/>
      <c r="EE43" s="343"/>
      <c r="EF43" s="343"/>
      <c r="EG43" s="343"/>
      <c r="EH43" s="343"/>
      <c r="EI43" s="343"/>
      <c r="EJ43" s="343"/>
      <c r="EK43" s="343"/>
      <c r="EL43" s="343"/>
      <c r="EM43" s="343"/>
      <c r="EN43" s="343"/>
      <c r="EO43" s="343"/>
      <c r="EP43" s="343"/>
      <c r="EQ43" s="343"/>
      <c r="ER43" s="343"/>
      <c r="ES43" s="343"/>
      <c r="ET43" s="343"/>
      <c r="EU43" s="343"/>
      <c r="EV43" s="343"/>
      <c r="EW43" s="343"/>
      <c r="EX43" s="343"/>
      <c r="EY43" s="343"/>
      <c r="EZ43" s="343"/>
      <c r="FA43" s="343"/>
      <c r="FB43" s="343"/>
      <c r="FC43" s="343"/>
      <c r="FD43" s="343"/>
      <c r="FE43" s="343"/>
      <c r="FF43" s="343"/>
      <c r="FG43" s="343"/>
      <c r="FH43" s="343"/>
      <c r="FI43" s="343"/>
      <c r="FJ43" s="343"/>
      <c r="FK43" s="343"/>
      <c r="FL43" s="343"/>
      <c r="FM43" s="343"/>
      <c r="FN43" s="343"/>
      <c r="FO43" s="343"/>
      <c r="FP43" s="343"/>
      <c r="FQ43" s="343"/>
      <c r="FR43" s="343"/>
      <c r="FS43" s="343"/>
      <c r="FT43" s="343"/>
      <c r="FU43" s="343"/>
      <c r="FV43" s="343"/>
      <c r="FW43" s="343"/>
      <c r="FX43" s="343"/>
      <c r="FY43" s="343"/>
      <c r="FZ43" s="343"/>
      <c r="GA43" s="343"/>
      <c r="GB43" s="343"/>
      <c r="GC43" s="343"/>
      <c r="GD43" s="343"/>
      <c r="GE43" s="343"/>
      <c r="GF43" s="343"/>
      <c r="GG43" s="343"/>
      <c r="GH43" s="343"/>
      <c r="GI43" s="343"/>
      <c r="GJ43" s="343"/>
      <c r="GK43" s="343"/>
      <c r="GL43" s="343"/>
      <c r="GM43" s="343"/>
      <c r="GN43" s="343"/>
      <c r="GO43" s="343"/>
      <c r="GP43" s="343"/>
      <c r="GQ43" s="343"/>
      <c r="GR43" s="343"/>
      <c r="GS43" s="343"/>
      <c r="GT43" s="343"/>
      <c r="GU43" s="343"/>
      <c r="GV43" s="343"/>
      <c r="GW43" s="343"/>
      <c r="GX43" s="343"/>
      <c r="GY43" s="343"/>
      <c r="GZ43" s="343"/>
      <c r="HA43" s="343"/>
      <c r="HB43" s="343"/>
      <c r="HC43" s="343"/>
      <c r="HD43" s="343"/>
      <c r="HE43" s="343"/>
      <c r="HF43" s="343"/>
      <c r="HG43" s="343"/>
      <c r="HH43" s="343"/>
      <c r="HI43" s="343"/>
      <c r="HJ43" s="343"/>
      <c r="HK43" s="343"/>
      <c r="HL43" s="343"/>
      <c r="HM43" s="343"/>
      <c r="HN43" s="343"/>
      <c r="HO43" s="343"/>
      <c r="HP43" s="343"/>
      <c r="HQ43" s="343"/>
      <c r="HR43" s="343"/>
      <c r="HS43" s="343"/>
      <c r="HT43" s="343"/>
      <c r="HU43" s="343"/>
      <c r="HV43" s="343"/>
      <c r="HW43" s="343"/>
      <c r="HX43" s="343"/>
      <c r="HY43" s="343"/>
      <c r="HZ43" s="343"/>
      <c r="IA43" s="343"/>
      <c r="IB43" s="343"/>
      <c r="IC43" s="343"/>
      <c r="ID43" s="343"/>
      <c r="IE43" s="343"/>
      <c r="IF43" s="343"/>
      <c r="IG43" s="343"/>
      <c r="IH43" s="343"/>
      <c r="II43" s="343"/>
      <c r="IJ43" s="343"/>
      <c r="IK43" s="343"/>
      <c r="IL43" s="343"/>
      <c r="IM43" s="343"/>
      <c r="IN43" s="343"/>
      <c r="IO43" s="343"/>
      <c r="IP43" s="343"/>
      <c r="IQ43" s="343"/>
      <c r="IR43" s="343"/>
      <c r="IS43" s="343"/>
      <c r="IT43" s="343"/>
      <c r="IU43" s="343"/>
      <c r="IV43" s="343"/>
      <c r="IW43" s="343"/>
      <c r="IX43" s="343"/>
      <c r="IY43" s="343"/>
      <c r="IZ43" s="343"/>
      <c r="JA43" s="343"/>
      <c r="JB43" s="343"/>
      <c r="JC43" s="343"/>
      <c r="JD43" s="343"/>
      <c r="JE43" s="343"/>
      <c r="JF43" s="343"/>
      <c r="JG43" s="343"/>
      <c r="JH43" s="343"/>
      <c r="JI43" s="343"/>
      <c r="JJ43" s="343"/>
      <c r="JK43" s="343"/>
      <c r="JL43" s="343"/>
      <c r="JM43" s="343"/>
      <c r="JN43" s="343"/>
      <c r="JO43" s="343"/>
      <c r="JP43" s="343"/>
      <c r="JQ43" s="343"/>
      <c r="JR43" s="343"/>
      <c r="JS43" s="343"/>
      <c r="JT43" s="343"/>
      <c r="JU43" s="343"/>
      <c r="JV43" s="343"/>
      <c r="JW43" s="343"/>
      <c r="JX43" s="343"/>
      <c r="JY43" s="343"/>
      <c r="JZ43" s="343"/>
      <c r="KA43" s="343"/>
      <c r="KB43" s="343"/>
      <c r="KC43" s="343"/>
      <c r="KD43" s="343"/>
      <c r="KE43" s="343"/>
      <c r="KF43" s="343"/>
      <c r="KG43" s="343"/>
      <c r="KH43" s="343"/>
      <c r="KI43" s="343"/>
      <c r="KJ43" s="343"/>
      <c r="KK43" s="343"/>
      <c r="KL43" s="343"/>
      <c r="KM43" s="343"/>
      <c r="KN43" s="343"/>
      <c r="KO43" s="343"/>
      <c r="KP43" s="343"/>
      <c r="KQ43" s="343"/>
      <c r="KR43" s="343"/>
      <c r="KS43" s="343"/>
      <c r="KT43" s="343"/>
      <c r="KU43" s="343"/>
      <c r="KV43" s="343"/>
      <c r="KW43" s="343"/>
      <c r="KX43" s="343"/>
      <c r="KY43" s="343"/>
      <c r="KZ43" s="343"/>
      <c r="LA43" s="343"/>
      <c r="LB43" s="343"/>
      <c r="LC43" s="343"/>
      <c r="LD43" s="343"/>
      <c r="LE43" s="343"/>
      <c r="LF43" s="343"/>
      <c r="LG43" s="343"/>
      <c r="LH43" s="343"/>
      <c r="LI43" s="343"/>
      <c r="LJ43" s="343"/>
      <c r="LK43" s="343"/>
      <c r="LL43" s="343"/>
      <c r="LM43" s="343"/>
      <c r="LN43" s="343"/>
      <c r="LO43" s="343"/>
      <c r="LP43" s="343"/>
      <c r="LQ43" s="343"/>
      <c r="LR43" s="343"/>
      <c r="LS43" s="343"/>
      <c r="LT43" s="343"/>
      <c r="LU43" s="343"/>
      <c r="LV43" s="343"/>
      <c r="LW43" s="343"/>
      <c r="LX43" s="343"/>
      <c r="LY43" s="343"/>
      <c r="LZ43" s="343"/>
      <c r="MA43" s="343"/>
      <c r="MB43" s="343"/>
      <c r="MC43" s="343"/>
      <c r="MD43" s="343"/>
      <c r="ME43" s="343"/>
      <c r="MF43" s="343"/>
      <c r="MG43" s="343"/>
      <c r="MH43" s="343"/>
      <c r="MI43" s="343"/>
      <c r="MJ43" s="343"/>
      <c r="MK43" s="343"/>
      <c r="ML43" s="343"/>
      <c r="MM43" s="343"/>
      <c r="MN43" s="343"/>
      <c r="MO43" s="343"/>
      <c r="MP43" s="343"/>
      <c r="MQ43" s="343"/>
      <c r="MR43" s="343"/>
      <c r="MS43" s="343"/>
      <c r="MT43" s="343"/>
      <c r="MU43" s="343"/>
      <c r="MV43" s="343"/>
      <c r="MW43" s="343"/>
      <c r="MX43" s="343"/>
      <c r="MY43" s="343"/>
      <c r="MZ43" s="343"/>
      <c r="NA43" s="343"/>
      <c r="NB43" s="343"/>
      <c r="NC43" s="343"/>
      <c r="ND43" s="343"/>
      <c r="NE43" s="343"/>
      <c r="NF43" s="343"/>
      <c r="NG43" s="343"/>
      <c r="NH43" s="343"/>
      <c r="NI43" s="343"/>
      <c r="NJ43" s="343"/>
      <c r="NK43" s="343"/>
      <c r="NL43" s="343"/>
      <c r="NM43" s="343"/>
      <c r="NN43" s="343"/>
      <c r="NO43" s="343"/>
      <c r="NP43" s="343"/>
      <c r="NQ43" s="343"/>
      <c r="NR43" s="343"/>
      <c r="NS43" s="343"/>
      <c r="NT43" s="343"/>
      <c r="NU43" s="343"/>
      <c r="NV43" s="343"/>
      <c r="NW43" s="343"/>
      <c r="NX43" s="343"/>
      <c r="NY43" s="343"/>
      <c r="NZ43" s="343"/>
      <c r="OA43" s="343"/>
      <c r="OB43" s="343"/>
      <c r="OC43" s="343"/>
      <c r="OD43" s="343"/>
      <c r="OE43" s="343"/>
      <c r="OF43" s="343"/>
      <c r="OG43" s="343"/>
      <c r="OH43" s="343"/>
      <c r="OI43" s="343"/>
      <c r="OJ43" s="343"/>
      <c r="OK43" s="343"/>
      <c r="OL43" s="343"/>
      <c r="OM43" s="343"/>
      <c r="ON43" s="343"/>
      <c r="OO43" s="343"/>
      <c r="OP43" s="343"/>
      <c r="OQ43" s="343"/>
      <c r="OR43" s="343"/>
      <c r="OS43" s="343"/>
      <c r="OT43" s="343"/>
      <c r="OU43" s="343"/>
      <c r="OV43" s="343"/>
      <c r="OW43" s="343"/>
      <c r="OX43" s="343"/>
      <c r="OY43" s="343"/>
      <c r="OZ43" s="343"/>
      <c r="PA43" s="343"/>
      <c r="PB43" s="343"/>
      <c r="PC43" s="343"/>
      <c r="PD43" s="343"/>
      <c r="PE43" s="343"/>
      <c r="PF43" s="343"/>
      <c r="PG43" s="343"/>
      <c r="PH43" s="343"/>
      <c r="PI43" s="343"/>
      <c r="PJ43" s="343"/>
      <c r="PK43" s="343"/>
      <c r="PL43" s="343"/>
      <c r="PM43" s="343"/>
      <c r="PN43" s="343"/>
      <c r="PO43" s="343"/>
      <c r="PP43" s="343"/>
      <c r="PQ43" s="343"/>
      <c r="PR43" s="343"/>
      <c r="PS43" s="343"/>
      <c r="PT43" s="343"/>
      <c r="PU43" s="343"/>
      <c r="PV43" s="343"/>
      <c r="PW43" s="343"/>
      <c r="PX43" s="343"/>
      <c r="PY43" s="343"/>
      <c r="PZ43" s="343"/>
      <c r="QA43" s="343"/>
      <c r="QB43" s="343"/>
      <c r="QC43" s="343"/>
      <c r="QD43" s="343"/>
      <c r="QE43" s="343"/>
      <c r="QF43" s="343"/>
      <c r="QG43" s="343"/>
      <c r="QH43" s="343"/>
      <c r="QI43" s="343"/>
      <c r="QJ43" s="343"/>
      <c r="QK43" s="343"/>
      <c r="QL43" s="343"/>
      <c r="QM43" s="343"/>
      <c r="QN43" s="343"/>
      <c r="QO43" s="343"/>
      <c r="QP43" s="343"/>
      <c r="QQ43" s="343"/>
      <c r="QR43" s="343"/>
      <c r="QS43" s="343"/>
      <c r="QT43" s="343"/>
      <c r="QU43" s="343"/>
      <c r="QV43" s="343"/>
      <c r="QW43" s="343"/>
      <c r="QX43" s="343"/>
      <c r="QY43" s="343"/>
      <c r="QZ43" s="343"/>
      <c r="RA43" s="343"/>
      <c r="RB43" s="343"/>
      <c r="RC43" s="343"/>
      <c r="RD43" s="343"/>
      <c r="RE43" s="343"/>
      <c r="RF43" s="343"/>
      <c r="RG43" s="343"/>
      <c r="RH43" s="343"/>
      <c r="RI43" s="343"/>
      <c r="RJ43" s="343"/>
      <c r="RK43" s="343"/>
      <c r="RL43" s="343"/>
      <c r="RM43" s="343"/>
      <c r="RN43" s="343"/>
      <c r="RO43" s="343"/>
      <c r="RP43" s="343"/>
      <c r="RQ43" s="343"/>
      <c r="RR43" s="343"/>
      <c r="RS43" s="343"/>
      <c r="RT43" s="343"/>
      <c r="RU43" s="343"/>
      <c r="RV43" s="343"/>
      <c r="RW43" s="343"/>
      <c r="RX43" s="343"/>
      <c r="RY43" s="343"/>
      <c r="RZ43" s="343"/>
      <c r="SA43" s="343"/>
      <c r="SB43" s="343"/>
      <c r="SC43" s="343"/>
      <c r="SD43" s="343"/>
      <c r="SE43" s="343"/>
      <c r="SF43" s="343"/>
      <c r="SG43" s="343"/>
      <c r="SH43" s="343"/>
      <c r="SI43" s="343"/>
      <c r="SJ43" s="343"/>
      <c r="SK43" s="343"/>
      <c r="SL43" s="343"/>
      <c r="SM43" s="343"/>
      <c r="SN43" s="343"/>
      <c r="SO43" s="343"/>
      <c r="SP43" s="343"/>
      <c r="SQ43" s="343"/>
      <c r="SR43" s="343"/>
      <c r="SS43" s="343"/>
      <c r="ST43" s="343"/>
      <c r="SU43" s="343"/>
      <c r="SV43" s="343"/>
      <c r="SW43" s="343"/>
      <c r="SX43" s="343"/>
      <c r="SY43" s="343"/>
      <c r="SZ43" s="343"/>
      <c r="TA43" s="343"/>
      <c r="TB43" s="343"/>
      <c r="TC43" s="343"/>
      <c r="TD43" s="343"/>
      <c r="TE43" s="343"/>
      <c r="TF43" s="343"/>
      <c r="TG43" s="343"/>
      <c r="TH43" s="343"/>
      <c r="TI43" s="343"/>
      <c r="TJ43" s="343"/>
      <c r="TK43" s="343"/>
      <c r="TL43" s="343"/>
      <c r="TM43" s="343"/>
      <c r="TN43" s="343"/>
      <c r="TO43" s="343"/>
      <c r="TP43" s="343"/>
      <c r="TQ43" s="343"/>
      <c r="TR43" s="343"/>
      <c r="TS43" s="343"/>
      <c r="TT43" s="343"/>
      <c r="TU43" s="343"/>
      <c r="TV43" s="343"/>
      <c r="TW43" s="343"/>
      <c r="TX43" s="343"/>
      <c r="TY43" s="343"/>
      <c r="TZ43" s="343"/>
      <c r="UA43" s="343"/>
      <c r="UB43" s="343"/>
      <c r="UC43" s="343"/>
      <c r="UD43" s="343"/>
      <c r="UE43" s="343"/>
      <c r="UF43" s="343"/>
      <c r="UG43" s="343"/>
      <c r="UH43" s="343"/>
      <c r="UI43" s="343"/>
      <c r="UJ43" s="343"/>
      <c r="UK43" s="343"/>
      <c r="UL43" s="343"/>
      <c r="UM43" s="343"/>
      <c r="UN43" s="343"/>
      <c r="UO43" s="343"/>
      <c r="UP43" s="343"/>
      <c r="UQ43" s="343"/>
      <c r="UR43" s="343"/>
      <c r="US43" s="343"/>
      <c r="UT43" s="343"/>
      <c r="UU43" s="343"/>
      <c r="UV43" s="343"/>
      <c r="UW43" s="343"/>
      <c r="UX43" s="343"/>
      <c r="UY43" s="343"/>
      <c r="UZ43" s="343"/>
      <c r="VA43" s="343"/>
      <c r="VB43" s="343"/>
      <c r="VC43" s="343"/>
      <c r="VD43" s="343"/>
      <c r="VE43" s="343"/>
      <c r="VF43" s="343"/>
      <c r="VG43" s="343"/>
      <c r="VH43" s="343"/>
      <c r="VI43" s="343"/>
      <c r="VJ43" s="343"/>
      <c r="VK43" s="343"/>
      <c r="VL43" s="343"/>
      <c r="VM43" s="343"/>
      <c r="VN43" s="343"/>
      <c r="VO43" s="343"/>
      <c r="VP43" s="343"/>
      <c r="VQ43" s="343"/>
      <c r="VR43" s="343"/>
      <c r="VS43" s="343"/>
      <c r="VT43" s="343"/>
      <c r="VU43" s="343"/>
      <c r="VV43" s="343"/>
      <c r="VW43" s="343"/>
      <c r="VX43" s="343"/>
      <c r="VY43" s="343"/>
      <c r="VZ43" s="343"/>
      <c r="WA43" s="343"/>
      <c r="WB43" s="343"/>
      <c r="WC43" s="343"/>
      <c r="WD43" s="343"/>
      <c r="WE43" s="343"/>
      <c r="WF43" s="343"/>
      <c r="WG43" s="343"/>
      <c r="WH43" s="343"/>
      <c r="WI43" s="343"/>
      <c r="WJ43" s="343"/>
      <c r="WK43" s="343"/>
      <c r="WL43" s="343"/>
      <c r="WM43" s="343"/>
      <c r="WN43" s="343"/>
      <c r="WO43" s="343"/>
      <c r="WP43" s="343"/>
      <c r="WQ43" s="343"/>
      <c r="WR43" s="343"/>
      <c r="WS43" s="343"/>
      <c r="WT43" s="343"/>
      <c r="WU43" s="343"/>
      <c r="WV43" s="343"/>
      <c r="WW43" s="343"/>
      <c r="WX43" s="343"/>
      <c r="WY43" s="343"/>
      <c r="WZ43" s="343"/>
      <c r="XA43" s="343"/>
      <c r="XB43" s="343"/>
      <c r="XC43" s="343"/>
      <c r="XD43" s="343"/>
      <c r="XE43" s="343"/>
      <c r="XF43" s="343"/>
      <c r="XG43" s="343"/>
      <c r="XH43" s="343"/>
      <c r="XI43" s="343"/>
      <c r="XJ43" s="343"/>
      <c r="XK43" s="343"/>
      <c r="XL43" s="343"/>
      <c r="XM43" s="343"/>
      <c r="XN43" s="343"/>
      <c r="XO43" s="343"/>
      <c r="XP43" s="343"/>
      <c r="XQ43" s="343"/>
      <c r="XR43" s="343"/>
      <c r="XS43" s="343"/>
      <c r="XT43" s="343"/>
      <c r="XU43" s="343"/>
      <c r="XV43" s="343"/>
      <c r="XW43" s="343"/>
      <c r="XX43" s="343"/>
      <c r="XY43" s="343"/>
      <c r="XZ43" s="343"/>
      <c r="YA43" s="343"/>
      <c r="YB43" s="343"/>
      <c r="YC43" s="343"/>
      <c r="YD43" s="343"/>
      <c r="YE43" s="343"/>
      <c r="YF43" s="343"/>
      <c r="YG43" s="343"/>
      <c r="YH43" s="343"/>
      <c r="YI43" s="343"/>
      <c r="YJ43" s="343"/>
      <c r="YK43" s="343"/>
      <c r="YL43" s="343"/>
      <c r="YM43" s="343"/>
      <c r="YN43" s="343"/>
      <c r="YO43" s="343"/>
      <c r="YP43" s="343"/>
      <c r="YQ43" s="343"/>
      <c r="YR43" s="343"/>
      <c r="YS43" s="343"/>
      <c r="YT43" s="343"/>
      <c r="YU43" s="343"/>
      <c r="YV43" s="343"/>
      <c r="YW43" s="343"/>
      <c r="YX43" s="343"/>
      <c r="YY43" s="343"/>
      <c r="YZ43" s="343"/>
      <c r="ZA43" s="343"/>
      <c r="ZB43" s="343"/>
      <c r="ZC43" s="343"/>
      <c r="ZD43" s="343"/>
      <c r="ZE43" s="343"/>
      <c r="ZF43" s="343"/>
      <c r="ZG43" s="343"/>
      <c r="ZH43" s="343"/>
      <c r="ZI43" s="343"/>
      <c r="ZJ43" s="343"/>
      <c r="ZK43" s="343"/>
      <c r="ZL43" s="343"/>
      <c r="ZM43" s="343"/>
      <c r="ZN43" s="343"/>
      <c r="ZO43" s="343"/>
      <c r="ZP43" s="343"/>
      <c r="ZQ43" s="343"/>
      <c r="ZR43" s="343"/>
      <c r="ZS43" s="343"/>
      <c r="ZT43" s="343"/>
      <c r="ZU43" s="343"/>
      <c r="ZV43" s="343"/>
      <c r="ZW43" s="343"/>
      <c r="ZX43" s="343"/>
      <c r="ZY43" s="343"/>
      <c r="ZZ43" s="343"/>
      <c r="AAA43" s="343"/>
      <c r="AAB43" s="343"/>
      <c r="AAC43" s="343"/>
      <c r="AAD43" s="343"/>
      <c r="AAE43" s="343"/>
      <c r="AAF43" s="343"/>
      <c r="AAG43" s="343"/>
      <c r="AAH43" s="343"/>
      <c r="AAI43" s="343"/>
      <c r="AAJ43" s="343"/>
      <c r="AAK43" s="343"/>
      <c r="AAL43" s="343"/>
      <c r="AAM43" s="343"/>
      <c r="AAN43" s="343"/>
      <c r="AAO43" s="343"/>
      <c r="AAP43" s="343"/>
      <c r="AAQ43" s="343"/>
      <c r="AAR43" s="343"/>
      <c r="AAS43" s="343"/>
      <c r="AAT43" s="343"/>
      <c r="AAU43" s="343"/>
      <c r="AAV43" s="343"/>
      <c r="AAW43" s="343"/>
      <c r="AAX43" s="343"/>
      <c r="AAY43" s="343"/>
      <c r="AAZ43" s="343"/>
      <c r="ABA43" s="343"/>
      <c r="ABB43" s="343"/>
      <c r="ABC43" s="343"/>
      <c r="ABD43" s="343"/>
      <c r="ABE43" s="343"/>
      <c r="ABF43" s="343"/>
      <c r="ABG43" s="343"/>
      <c r="ABH43" s="343"/>
      <c r="ABI43" s="343"/>
      <c r="ABJ43" s="343"/>
      <c r="ABK43" s="343"/>
      <c r="ABL43" s="343"/>
      <c r="ABM43" s="343"/>
      <c r="ABN43" s="343"/>
      <c r="ABO43" s="343"/>
      <c r="ABP43" s="343"/>
      <c r="ABQ43" s="343"/>
      <c r="ABR43" s="343"/>
      <c r="ABS43" s="343"/>
      <c r="ABT43" s="343"/>
      <c r="ABU43" s="343"/>
      <c r="ABV43" s="343"/>
      <c r="ABW43" s="343"/>
      <c r="ABX43" s="343"/>
      <c r="ABY43" s="343"/>
      <c r="ABZ43" s="343"/>
      <c r="ACA43" s="343"/>
      <c r="ACB43" s="343"/>
      <c r="ACC43" s="343"/>
      <c r="ACD43" s="343"/>
      <c r="ACE43" s="343"/>
      <c r="ACF43" s="343"/>
      <c r="ACG43" s="343"/>
      <c r="ACH43" s="343"/>
      <c r="ACI43" s="343"/>
      <c r="ACJ43" s="343"/>
      <c r="ACK43" s="343"/>
      <c r="ACL43" s="343"/>
      <c r="ACM43" s="343"/>
      <c r="ACN43" s="343"/>
      <c r="ACO43" s="343"/>
      <c r="ACP43" s="343"/>
      <c r="ACQ43" s="343"/>
      <c r="ACR43" s="343"/>
      <c r="ACS43" s="343"/>
      <c r="ACT43" s="343"/>
      <c r="ACU43" s="343"/>
      <c r="ACV43" s="343"/>
      <c r="ACW43" s="343"/>
      <c r="ACX43" s="343"/>
      <c r="ACY43" s="343"/>
      <c r="ACZ43" s="343"/>
      <c r="ADA43" s="343"/>
      <c r="ADB43" s="343"/>
      <c r="ADC43" s="343"/>
      <c r="ADD43" s="343"/>
      <c r="ADE43" s="343"/>
      <c r="ADF43" s="343"/>
      <c r="ADG43" s="343"/>
      <c r="ADH43" s="343"/>
      <c r="ADI43" s="343"/>
      <c r="ADJ43" s="343"/>
      <c r="ADK43" s="343"/>
      <c r="ADL43" s="343"/>
      <c r="ADM43" s="343"/>
      <c r="ADN43" s="343"/>
      <c r="ADO43" s="343"/>
      <c r="ADP43" s="343"/>
      <c r="ADQ43" s="343"/>
      <c r="ADR43" s="343"/>
      <c r="ADS43" s="343"/>
      <c r="ADT43" s="343"/>
      <c r="ADU43" s="343"/>
      <c r="ADV43" s="343"/>
      <c r="ADW43" s="343"/>
      <c r="ADX43" s="343"/>
      <c r="ADY43" s="343"/>
      <c r="ADZ43" s="343"/>
      <c r="AEA43" s="343"/>
      <c r="AEB43" s="343"/>
      <c r="AEC43" s="343"/>
      <c r="AED43" s="343"/>
      <c r="AEE43" s="343"/>
      <c r="AEF43" s="343"/>
      <c r="AEG43" s="343"/>
      <c r="AEH43" s="343"/>
      <c r="AEI43" s="343"/>
      <c r="AEJ43" s="343"/>
      <c r="AEK43" s="343"/>
      <c r="AEL43" s="343"/>
      <c r="AEM43" s="343"/>
      <c r="AEN43" s="343"/>
      <c r="AEO43" s="343"/>
      <c r="AEP43" s="343"/>
      <c r="AEQ43" s="343"/>
      <c r="AER43" s="343"/>
      <c r="AES43" s="343"/>
      <c r="AET43" s="343"/>
      <c r="AEU43" s="343"/>
      <c r="AEV43" s="343"/>
      <c r="AEW43" s="343"/>
      <c r="AEX43" s="343"/>
      <c r="AEY43" s="343"/>
      <c r="AEZ43" s="343"/>
      <c r="AFA43" s="343"/>
      <c r="AFB43" s="343"/>
      <c r="AFC43" s="343"/>
      <c r="AFD43" s="343"/>
      <c r="AFE43" s="343"/>
      <c r="AFF43" s="343"/>
      <c r="AFG43" s="343"/>
      <c r="AFH43" s="343"/>
      <c r="AFI43" s="343"/>
      <c r="AFJ43" s="343"/>
      <c r="AFK43" s="343"/>
      <c r="AFL43" s="343"/>
      <c r="AFM43" s="343"/>
      <c r="AFN43" s="343"/>
      <c r="AFO43" s="343"/>
      <c r="AFP43" s="343"/>
      <c r="AFQ43" s="343"/>
      <c r="AFR43" s="343"/>
      <c r="AFS43" s="343"/>
      <c r="AFT43" s="343"/>
      <c r="AFU43" s="343"/>
      <c r="AFV43" s="343"/>
      <c r="AFW43" s="343"/>
      <c r="AFX43" s="343"/>
      <c r="AFY43" s="343"/>
      <c r="AFZ43" s="343"/>
      <c r="AGA43" s="343"/>
      <c r="AGB43" s="343"/>
      <c r="AGC43" s="343"/>
      <c r="AGD43" s="343"/>
      <c r="AGE43" s="343"/>
      <c r="AGF43" s="343"/>
      <c r="AGG43" s="343"/>
      <c r="AGH43" s="343"/>
      <c r="AGI43" s="343"/>
      <c r="AGJ43" s="343"/>
      <c r="AGK43" s="343"/>
      <c r="AGL43" s="343"/>
      <c r="AGM43" s="343"/>
      <c r="AGN43" s="343"/>
      <c r="AGO43" s="343"/>
      <c r="AGP43" s="343"/>
      <c r="AGQ43" s="343"/>
      <c r="AGR43" s="343"/>
      <c r="AGS43" s="343"/>
      <c r="AGT43" s="343"/>
      <c r="AGU43" s="343"/>
      <c r="AGV43" s="343"/>
      <c r="AGW43" s="343"/>
      <c r="AGX43" s="343"/>
      <c r="AGY43" s="343"/>
      <c r="AGZ43" s="343"/>
      <c r="AHA43" s="343"/>
      <c r="AHB43" s="343"/>
      <c r="AHC43" s="343"/>
      <c r="AHD43" s="343"/>
      <c r="AHE43" s="343"/>
      <c r="AHF43" s="343"/>
      <c r="AHG43" s="343"/>
      <c r="AHH43" s="343"/>
      <c r="AHI43" s="343"/>
      <c r="AHJ43" s="343"/>
      <c r="AHK43" s="343"/>
      <c r="AHL43" s="343"/>
      <c r="AHM43" s="343"/>
      <c r="AHN43" s="343"/>
      <c r="AHO43" s="343"/>
      <c r="AHP43" s="343"/>
      <c r="AHQ43" s="343"/>
      <c r="AHR43" s="343"/>
      <c r="AHS43" s="343"/>
      <c r="AHT43" s="343"/>
      <c r="AHU43" s="343"/>
      <c r="AHV43" s="343"/>
      <c r="AHW43" s="343"/>
      <c r="AHX43" s="343"/>
      <c r="AHY43" s="343"/>
      <c r="AHZ43" s="343"/>
      <c r="AIA43" s="343"/>
      <c r="AIB43" s="343"/>
      <c r="AIC43" s="343"/>
      <c r="AID43" s="343"/>
      <c r="AIE43" s="343"/>
      <c r="AIF43" s="343"/>
      <c r="AIG43" s="343"/>
      <c r="AIH43" s="343"/>
      <c r="AII43" s="343"/>
      <c r="AIJ43" s="343"/>
      <c r="AIK43" s="343"/>
      <c r="AIL43" s="343"/>
      <c r="AIM43" s="343"/>
      <c r="AIN43" s="343"/>
      <c r="AIO43" s="343"/>
      <c r="AIP43" s="343"/>
      <c r="AIQ43" s="343"/>
      <c r="AIR43" s="343"/>
      <c r="AIS43" s="343"/>
      <c r="AIT43" s="343"/>
      <c r="AIU43" s="343"/>
      <c r="AIV43" s="343"/>
      <c r="AIW43" s="343"/>
      <c r="AIX43" s="343"/>
      <c r="AIY43" s="343"/>
      <c r="AIZ43" s="343"/>
      <c r="AJA43" s="343"/>
      <c r="AJB43" s="343"/>
      <c r="AJC43" s="343"/>
      <c r="AJD43" s="343"/>
      <c r="AJE43" s="343"/>
      <c r="AJF43" s="343"/>
      <c r="AJG43" s="343"/>
      <c r="AJH43" s="343"/>
      <c r="AJI43" s="343"/>
      <c r="AJJ43" s="343"/>
      <c r="AJK43" s="343"/>
      <c r="AJL43" s="343"/>
      <c r="AJM43" s="343"/>
      <c r="AJN43" s="343"/>
      <c r="AJO43" s="343"/>
      <c r="AJP43" s="343"/>
      <c r="AJQ43" s="343"/>
      <c r="AJR43" s="343"/>
      <c r="AJS43" s="343"/>
      <c r="AJT43" s="343"/>
      <c r="AJU43" s="343"/>
      <c r="AJV43" s="343"/>
      <c r="AJW43" s="343"/>
      <c r="AJX43" s="343"/>
      <c r="AJY43" s="343"/>
      <c r="AJZ43" s="343"/>
      <c r="AKA43" s="343"/>
      <c r="AKB43" s="343"/>
      <c r="AKC43" s="343"/>
      <c r="AKD43" s="343"/>
      <c r="AKE43" s="343"/>
      <c r="AKF43" s="343"/>
      <c r="AKG43" s="343"/>
      <c r="AKH43" s="343"/>
      <c r="AKI43" s="343"/>
      <c r="AKJ43" s="343"/>
      <c r="AKK43" s="343"/>
      <c r="AKL43" s="343"/>
      <c r="AKM43" s="343"/>
      <c r="AKN43" s="343"/>
      <c r="AKO43" s="343"/>
      <c r="AKP43" s="343"/>
      <c r="AKQ43" s="343"/>
      <c r="AKR43" s="343"/>
      <c r="AKS43" s="343"/>
      <c r="AKT43" s="343"/>
      <c r="AKU43" s="343"/>
      <c r="AKV43" s="343"/>
      <c r="AKW43" s="343"/>
      <c r="AKX43" s="343"/>
      <c r="AKY43" s="343"/>
      <c r="AKZ43" s="343"/>
      <c r="ALA43" s="343"/>
      <c r="ALB43" s="343"/>
      <c r="ALC43" s="343"/>
      <c r="ALD43" s="343"/>
      <c r="ALE43" s="343"/>
      <c r="ALF43" s="343"/>
      <c r="ALG43" s="343"/>
      <c r="ALH43" s="343"/>
      <c r="ALI43" s="343"/>
      <c r="ALJ43" s="343"/>
      <c r="ALK43" s="343"/>
      <c r="ALL43" s="343"/>
      <c r="ALM43" s="343"/>
      <c r="ALN43" s="343"/>
      <c r="ALO43" s="343"/>
      <c r="ALP43" s="343"/>
      <c r="ALQ43" s="343"/>
      <c r="ALR43" s="343"/>
      <c r="ALS43" s="343"/>
      <c r="ALT43" s="343"/>
      <c r="ALU43" s="343"/>
      <c r="ALV43" s="343"/>
      <c r="ALW43" s="343"/>
      <c r="ALX43" s="343"/>
      <c r="ALY43" s="343"/>
      <c r="ALZ43" s="343"/>
      <c r="AMA43" s="343"/>
      <c r="AMB43" s="343"/>
      <c r="AMC43" s="343"/>
      <c r="AMD43" s="343"/>
      <c r="AME43" s="343"/>
      <c r="AMF43" s="343"/>
      <c r="AMG43" s="343"/>
      <c r="AMH43" s="343"/>
      <c r="AMI43" s="343"/>
      <c r="AMJ43" s="343"/>
      <c r="AMK43" s="343"/>
    </row>
    <row r="44" spans="1:1025" s="346" customFormat="1" ht="12" customHeight="1">
      <c r="A44" s="344" t="s">
        <v>38</v>
      </c>
      <c r="B44" s="1075" t="s">
        <v>39</v>
      </c>
      <c r="C44" s="1117"/>
      <c r="D44" s="1117"/>
      <c r="E44" s="1117"/>
      <c r="F44" s="1076"/>
      <c r="G44" s="361">
        <v>0</v>
      </c>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c r="BD44" s="343"/>
      <c r="BE44" s="343"/>
      <c r="BF44" s="343"/>
      <c r="BG44" s="343"/>
      <c r="BH44" s="343"/>
      <c r="BI44" s="343"/>
      <c r="BJ44" s="343"/>
      <c r="BK44" s="343"/>
      <c r="BL44" s="343"/>
      <c r="BM44" s="343"/>
      <c r="BN44" s="343"/>
      <c r="BO44" s="343"/>
      <c r="BP44" s="343"/>
      <c r="BQ44" s="343"/>
      <c r="BR44" s="343"/>
      <c r="BS44" s="343"/>
      <c r="BT44" s="343"/>
      <c r="BU44" s="343"/>
      <c r="BV44" s="343"/>
      <c r="BW44" s="343"/>
      <c r="BX44" s="343"/>
      <c r="BY44" s="343"/>
      <c r="BZ44" s="343"/>
      <c r="CA44" s="343"/>
      <c r="CB44" s="343"/>
      <c r="CC44" s="343"/>
      <c r="CD44" s="343"/>
      <c r="CE44" s="343"/>
      <c r="CF44" s="343"/>
      <c r="CG44" s="343"/>
      <c r="CH44" s="343"/>
      <c r="CI44" s="343"/>
      <c r="CJ44" s="343"/>
      <c r="CK44" s="343"/>
      <c r="CL44" s="343"/>
      <c r="CM44" s="343"/>
      <c r="CN44" s="343"/>
      <c r="CO44" s="343"/>
      <c r="CP44" s="343"/>
      <c r="CQ44" s="343"/>
      <c r="CR44" s="343"/>
      <c r="CS44" s="343"/>
      <c r="CT44" s="343"/>
      <c r="CU44" s="343"/>
      <c r="CV44" s="343"/>
      <c r="CW44" s="343"/>
      <c r="CX44" s="343"/>
      <c r="CY44" s="343"/>
      <c r="CZ44" s="343"/>
      <c r="DA44" s="343"/>
      <c r="DB44" s="343"/>
      <c r="DC44" s="343"/>
      <c r="DD44" s="343"/>
      <c r="DE44" s="343"/>
      <c r="DF44" s="343"/>
      <c r="DG44" s="343"/>
      <c r="DH44" s="343"/>
      <c r="DI44" s="343"/>
      <c r="DJ44" s="343"/>
      <c r="DK44" s="343"/>
      <c r="DL44" s="343"/>
      <c r="DM44" s="343"/>
      <c r="DN44" s="343"/>
      <c r="DO44" s="343"/>
      <c r="DP44" s="343"/>
      <c r="DQ44" s="343"/>
      <c r="DR44" s="343"/>
      <c r="DS44" s="343"/>
      <c r="DT44" s="343"/>
      <c r="DU44" s="343"/>
      <c r="DV44" s="343"/>
      <c r="DW44" s="343"/>
      <c r="DX44" s="343"/>
      <c r="DY44" s="343"/>
      <c r="DZ44" s="343"/>
      <c r="EA44" s="343"/>
      <c r="EB44" s="343"/>
      <c r="EC44" s="343"/>
      <c r="ED44" s="343"/>
      <c r="EE44" s="343"/>
      <c r="EF44" s="343"/>
      <c r="EG44" s="343"/>
      <c r="EH44" s="343"/>
      <c r="EI44" s="343"/>
      <c r="EJ44" s="343"/>
      <c r="EK44" s="343"/>
      <c r="EL44" s="343"/>
      <c r="EM44" s="343"/>
      <c r="EN44" s="343"/>
      <c r="EO44" s="343"/>
      <c r="EP44" s="343"/>
      <c r="EQ44" s="343"/>
      <c r="ER44" s="343"/>
      <c r="ES44" s="343"/>
      <c r="ET44" s="343"/>
      <c r="EU44" s="343"/>
      <c r="EV44" s="343"/>
      <c r="EW44" s="343"/>
      <c r="EX44" s="343"/>
      <c r="EY44" s="343"/>
      <c r="EZ44" s="343"/>
      <c r="FA44" s="343"/>
      <c r="FB44" s="343"/>
      <c r="FC44" s="343"/>
      <c r="FD44" s="343"/>
      <c r="FE44" s="343"/>
      <c r="FF44" s="343"/>
      <c r="FG44" s="343"/>
      <c r="FH44" s="343"/>
      <c r="FI44" s="343"/>
      <c r="FJ44" s="343"/>
      <c r="FK44" s="343"/>
      <c r="FL44" s="343"/>
      <c r="FM44" s="343"/>
      <c r="FN44" s="343"/>
      <c r="FO44" s="343"/>
      <c r="FP44" s="343"/>
      <c r="FQ44" s="343"/>
      <c r="FR44" s="343"/>
      <c r="FS44" s="343"/>
      <c r="FT44" s="343"/>
      <c r="FU44" s="343"/>
      <c r="FV44" s="343"/>
      <c r="FW44" s="343"/>
      <c r="FX44" s="343"/>
      <c r="FY44" s="343"/>
      <c r="FZ44" s="343"/>
      <c r="GA44" s="343"/>
      <c r="GB44" s="343"/>
      <c r="GC44" s="343"/>
      <c r="GD44" s="343"/>
      <c r="GE44" s="343"/>
      <c r="GF44" s="343"/>
      <c r="GG44" s="343"/>
      <c r="GH44" s="343"/>
      <c r="GI44" s="343"/>
      <c r="GJ44" s="343"/>
      <c r="GK44" s="343"/>
      <c r="GL44" s="343"/>
      <c r="GM44" s="343"/>
      <c r="GN44" s="343"/>
      <c r="GO44" s="343"/>
      <c r="GP44" s="343"/>
      <c r="GQ44" s="343"/>
      <c r="GR44" s="343"/>
      <c r="GS44" s="343"/>
      <c r="GT44" s="343"/>
      <c r="GU44" s="343"/>
      <c r="GV44" s="343"/>
      <c r="GW44" s="343"/>
      <c r="GX44" s="343"/>
      <c r="GY44" s="343"/>
      <c r="GZ44" s="343"/>
      <c r="HA44" s="343"/>
      <c r="HB44" s="343"/>
      <c r="HC44" s="343"/>
      <c r="HD44" s="343"/>
      <c r="HE44" s="343"/>
      <c r="HF44" s="343"/>
      <c r="HG44" s="343"/>
      <c r="HH44" s="343"/>
      <c r="HI44" s="343"/>
      <c r="HJ44" s="343"/>
      <c r="HK44" s="343"/>
      <c r="HL44" s="343"/>
      <c r="HM44" s="343"/>
      <c r="HN44" s="343"/>
      <c r="HO44" s="343"/>
      <c r="HP44" s="343"/>
      <c r="HQ44" s="343"/>
      <c r="HR44" s="343"/>
      <c r="HS44" s="343"/>
      <c r="HT44" s="343"/>
      <c r="HU44" s="343"/>
      <c r="HV44" s="343"/>
      <c r="HW44" s="343"/>
      <c r="HX44" s="343"/>
      <c r="HY44" s="343"/>
      <c r="HZ44" s="343"/>
      <c r="IA44" s="343"/>
      <c r="IB44" s="343"/>
      <c r="IC44" s="343"/>
      <c r="ID44" s="343"/>
      <c r="IE44" s="343"/>
      <c r="IF44" s="343"/>
      <c r="IG44" s="343"/>
      <c r="IH44" s="343"/>
      <c r="II44" s="343"/>
      <c r="IJ44" s="343"/>
      <c r="IK44" s="343"/>
      <c r="IL44" s="343"/>
      <c r="IM44" s="343"/>
      <c r="IN44" s="343"/>
      <c r="IO44" s="343"/>
      <c r="IP44" s="343"/>
      <c r="IQ44" s="343"/>
      <c r="IR44" s="343"/>
      <c r="IS44" s="343"/>
      <c r="IT44" s="343"/>
      <c r="IU44" s="343"/>
      <c r="IV44" s="343"/>
      <c r="IW44" s="343"/>
      <c r="IX44" s="343"/>
      <c r="IY44" s="343"/>
      <c r="IZ44" s="343"/>
      <c r="JA44" s="343"/>
      <c r="JB44" s="343"/>
      <c r="JC44" s="343"/>
      <c r="JD44" s="343"/>
      <c r="JE44" s="343"/>
      <c r="JF44" s="343"/>
      <c r="JG44" s="343"/>
      <c r="JH44" s="343"/>
      <c r="JI44" s="343"/>
      <c r="JJ44" s="343"/>
      <c r="JK44" s="343"/>
      <c r="JL44" s="343"/>
      <c r="JM44" s="343"/>
      <c r="JN44" s="343"/>
      <c r="JO44" s="343"/>
      <c r="JP44" s="343"/>
      <c r="JQ44" s="343"/>
      <c r="JR44" s="343"/>
      <c r="JS44" s="343"/>
      <c r="JT44" s="343"/>
      <c r="JU44" s="343"/>
      <c r="JV44" s="343"/>
      <c r="JW44" s="343"/>
      <c r="JX44" s="343"/>
      <c r="JY44" s="343"/>
      <c r="JZ44" s="343"/>
      <c r="KA44" s="343"/>
      <c r="KB44" s="343"/>
      <c r="KC44" s="343"/>
      <c r="KD44" s="343"/>
      <c r="KE44" s="343"/>
      <c r="KF44" s="343"/>
      <c r="KG44" s="343"/>
      <c r="KH44" s="343"/>
      <c r="KI44" s="343"/>
      <c r="KJ44" s="343"/>
      <c r="KK44" s="343"/>
      <c r="KL44" s="343"/>
      <c r="KM44" s="343"/>
      <c r="KN44" s="343"/>
      <c r="KO44" s="343"/>
      <c r="KP44" s="343"/>
      <c r="KQ44" s="343"/>
      <c r="KR44" s="343"/>
      <c r="KS44" s="343"/>
      <c r="KT44" s="343"/>
      <c r="KU44" s="343"/>
      <c r="KV44" s="343"/>
      <c r="KW44" s="343"/>
      <c r="KX44" s="343"/>
      <c r="KY44" s="343"/>
      <c r="KZ44" s="343"/>
      <c r="LA44" s="343"/>
      <c r="LB44" s="343"/>
      <c r="LC44" s="343"/>
      <c r="LD44" s="343"/>
      <c r="LE44" s="343"/>
      <c r="LF44" s="343"/>
      <c r="LG44" s="343"/>
      <c r="LH44" s="343"/>
      <c r="LI44" s="343"/>
      <c r="LJ44" s="343"/>
      <c r="LK44" s="343"/>
      <c r="LL44" s="343"/>
      <c r="LM44" s="343"/>
      <c r="LN44" s="343"/>
      <c r="LO44" s="343"/>
      <c r="LP44" s="343"/>
      <c r="LQ44" s="343"/>
      <c r="LR44" s="343"/>
      <c r="LS44" s="343"/>
      <c r="LT44" s="343"/>
      <c r="LU44" s="343"/>
      <c r="LV44" s="343"/>
      <c r="LW44" s="343"/>
      <c r="LX44" s="343"/>
      <c r="LY44" s="343"/>
      <c r="LZ44" s="343"/>
      <c r="MA44" s="343"/>
      <c r="MB44" s="343"/>
      <c r="MC44" s="343"/>
      <c r="MD44" s="343"/>
      <c r="ME44" s="343"/>
      <c r="MF44" s="343"/>
      <c r="MG44" s="343"/>
      <c r="MH44" s="343"/>
      <c r="MI44" s="343"/>
      <c r="MJ44" s="343"/>
      <c r="MK44" s="343"/>
      <c r="ML44" s="343"/>
      <c r="MM44" s="343"/>
      <c r="MN44" s="343"/>
      <c r="MO44" s="343"/>
      <c r="MP44" s="343"/>
      <c r="MQ44" s="343"/>
      <c r="MR44" s="343"/>
      <c r="MS44" s="343"/>
      <c r="MT44" s="343"/>
      <c r="MU44" s="343"/>
      <c r="MV44" s="343"/>
      <c r="MW44" s="343"/>
      <c r="MX44" s="343"/>
      <c r="MY44" s="343"/>
      <c r="MZ44" s="343"/>
      <c r="NA44" s="343"/>
      <c r="NB44" s="343"/>
      <c r="NC44" s="343"/>
      <c r="ND44" s="343"/>
      <c r="NE44" s="343"/>
      <c r="NF44" s="343"/>
      <c r="NG44" s="343"/>
      <c r="NH44" s="343"/>
      <c r="NI44" s="343"/>
      <c r="NJ44" s="343"/>
      <c r="NK44" s="343"/>
      <c r="NL44" s="343"/>
      <c r="NM44" s="343"/>
      <c r="NN44" s="343"/>
      <c r="NO44" s="343"/>
      <c r="NP44" s="343"/>
      <c r="NQ44" s="343"/>
      <c r="NR44" s="343"/>
      <c r="NS44" s="343"/>
      <c r="NT44" s="343"/>
      <c r="NU44" s="343"/>
      <c r="NV44" s="343"/>
      <c r="NW44" s="343"/>
      <c r="NX44" s="343"/>
      <c r="NY44" s="343"/>
      <c r="NZ44" s="343"/>
      <c r="OA44" s="343"/>
      <c r="OB44" s="343"/>
      <c r="OC44" s="343"/>
      <c r="OD44" s="343"/>
      <c r="OE44" s="343"/>
      <c r="OF44" s="343"/>
      <c r="OG44" s="343"/>
      <c r="OH44" s="343"/>
      <c r="OI44" s="343"/>
      <c r="OJ44" s="343"/>
      <c r="OK44" s="343"/>
      <c r="OL44" s="343"/>
      <c r="OM44" s="343"/>
      <c r="ON44" s="343"/>
      <c r="OO44" s="343"/>
      <c r="OP44" s="343"/>
      <c r="OQ44" s="343"/>
      <c r="OR44" s="343"/>
      <c r="OS44" s="343"/>
      <c r="OT44" s="343"/>
      <c r="OU44" s="343"/>
      <c r="OV44" s="343"/>
      <c r="OW44" s="343"/>
      <c r="OX44" s="343"/>
      <c r="OY44" s="343"/>
      <c r="OZ44" s="343"/>
      <c r="PA44" s="343"/>
      <c r="PB44" s="343"/>
      <c r="PC44" s="343"/>
      <c r="PD44" s="343"/>
      <c r="PE44" s="343"/>
      <c r="PF44" s="343"/>
      <c r="PG44" s="343"/>
      <c r="PH44" s="343"/>
      <c r="PI44" s="343"/>
      <c r="PJ44" s="343"/>
      <c r="PK44" s="343"/>
      <c r="PL44" s="343"/>
      <c r="PM44" s="343"/>
      <c r="PN44" s="343"/>
      <c r="PO44" s="343"/>
      <c r="PP44" s="343"/>
      <c r="PQ44" s="343"/>
      <c r="PR44" s="343"/>
      <c r="PS44" s="343"/>
      <c r="PT44" s="343"/>
      <c r="PU44" s="343"/>
      <c r="PV44" s="343"/>
      <c r="PW44" s="343"/>
      <c r="PX44" s="343"/>
      <c r="PY44" s="343"/>
      <c r="PZ44" s="343"/>
      <c r="QA44" s="343"/>
      <c r="QB44" s="343"/>
      <c r="QC44" s="343"/>
      <c r="QD44" s="343"/>
      <c r="QE44" s="343"/>
      <c r="QF44" s="343"/>
      <c r="QG44" s="343"/>
      <c r="QH44" s="343"/>
      <c r="QI44" s="343"/>
      <c r="QJ44" s="343"/>
      <c r="QK44" s="343"/>
      <c r="QL44" s="343"/>
      <c r="QM44" s="343"/>
      <c r="QN44" s="343"/>
      <c r="QO44" s="343"/>
      <c r="QP44" s="343"/>
      <c r="QQ44" s="343"/>
      <c r="QR44" s="343"/>
      <c r="QS44" s="343"/>
      <c r="QT44" s="343"/>
      <c r="QU44" s="343"/>
      <c r="QV44" s="343"/>
      <c r="QW44" s="343"/>
      <c r="QX44" s="343"/>
      <c r="QY44" s="343"/>
      <c r="QZ44" s="343"/>
      <c r="RA44" s="343"/>
      <c r="RB44" s="343"/>
      <c r="RC44" s="343"/>
      <c r="RD44" s="343"/>
      <c r="RE44" s="343"/>
      <c r="RF44" s="343"/>
      <c r="RG44" s="343"/>
      <c r="RH44" s="343"/>
      <c r="RI44" s="343"/>
      <c r="RJ44" s="343"/>
      <c r="RK44" s="343"/>
      <c r="RL44" s="343"/>
      <c r="RM44" s="343"/>
      <c r="RN44" s="343"/>
      <c r="RO44" s="343"/>
      <c r="RP44" s="343"/>
      <c r="RQ44" s="343"/>
      <c r="RR44" s="343"/>
      <c r="RS44" s="343"/>
      <c r="RT44" s="343"/>
      <c r="RU44" s="343"/>
      <c r="RV44" s="343"/>
      <c r="RW44" s="343"/>
      <c r="RX44" s="343"/>
      <c r="RY44" s="343"/>
      <c r="RZ44" s="343"/>
      <c r="SA44" s="343"/>
      <c r="SB44" s="343"/>
      <c r="SC44" s="343"/>
      <c r="SD44" s="343"/>
      <c r="SE44" s="343"/>
      <c r="SF44" s="343"/>
      <c r="SG44" s="343"/>
      <c r="SH44" s="343"/>
      <c r="SI44" s="343"/>
      <c r="SJ44" s="343"/>
      <c r="SK44" s="343"/>
      <c r="SL44" s="343"/>
      <c r="SM44" s="343"/>
      <c r="SN44" s="343"/>
      <c r="SO44" s="343"/>
      <c r="SP44" s="343"/>
      <c r="SQ44" s="343"/>
      <c r="SR44" s="343"/>
      <c r="SS44" s="343"/>
      <c r="ST44" s="343"/>
      <c r="SU44" s="343"/>
      <c r="SV44" s="343"/>
      <c r="SW44" s="343"/>
      <c r="SX44" s="343"/>
      <c r="SY44" s="343"/>
      <c r="SZ44" s="343"/>
      <c r="TA44" s="343"/>
      <c r="TB44" s="343"/>
      <c r="TC44" s="343"/>
      <c r="TD44" s="343"/>
      <c r="TE44" s="343"/>
      <c r="TF44" s="343"/>
      <c r="TG44" s="343"/>
      <c r="TH44" s="343"/>
      <c r="TI44" s="343"/>
      <c r="TJ44" s="343"/>
      <c r="TK44" s="343"/>
      <c r="TL44" s="343"/>
      <c r="TM44" s="343"/>
      <c r="TN44" s="343"/>
      <c r="TO44" s="343"/>
      <c r="TP44" s="343"/>
      <c r="TQ44" s="343"/>
      <c r="TR44" s="343"/>
      <c r="TS44" s="343"/>
      <c r="TT44" s="343"/>
      <c r="TU44" s="343"/>
      <c r="TV44" s="343"/>
      <c r="TW44" s="343"/>
      <c r="TX44" s="343"/>
      <c r="TY44" s="343"/>
      <c r="TZ44" s="343"/>
      <c r="UA44" s="343"/>
      <c r="UB44" s="343"/>
      <c r="UC44" s="343"/>
      <c r="UD44" s="343"/>
      <c r="UE44" s="343"/>
      <c r="UF44" s="343"/>
      <c r="UG44" s="343"/>
      <c r="UH44" s="343"/>
      <c r="UI44" s="343"/>
      <c r="UJ44" s="343"/>
      <c r="UK44" s="343"/>
      <c r="UL44" s="343"/>
      <c r="UM44" s="343"/>
      <c r="UN44" s="343"/>
      <c r="UO44" s="343"/>
      <c r="UP44" s="343"/>
      <c r="UQ44" s="343"/>
      <c r="UR44" s="343"/>
      <c r="US44" s="343"/>
      <c r="UT44" s="343"/>
      <c r="UU44" s="343"/>
      <c r="UV44" s="343"/>
      <c r="UW44" s="343"/>
      <c r="UX44" s="343"/>
      <c r="UY44" s="343"/>
      <c r="UZ44" s="343"/>
      <c r="VA44" s="343"/>
      <c r="VB44" s="343"/>
      <c r="VC44" s="343"/>
      <c r="VD44" s="343"/>
      <c r="VE44" s="343"/>
      <c r="VF44" s="343"/>
      <c r="VG44" s="343"/>
      <c r="VH44" s="343"/>
      <c r="VI44" s="343"/>
      <c r="VJ44" s="343"/>
      <c r="VK44" s="343"/>
      <c r="VL44" s="343"/>
      <c r="VM44" s="343"/>
      <c r="VN44" s="343"/>
      <c r="VO44" s="343"/>
      <c r="VP44" s="343"/>
      <c r="VQ44" s="343"/>
      <c r="VR44" s="343"/>
      <c r="VS44" s="343"/>
      <c r="VT44" s="343"/>
      <c r="VU44" s="343"/>
      <c r="VV44" s="343"/>
      <c r="VW44" s="343"/>
      <c r="VX44" s="343"/>
      <c r="VY44" s="343"/>
      <c r="VZ44" s="343"/>
      <c r="WA44" s="343"/>
      <c r="WB44" s="343"/>
      <c r="WC44" s="343"/>
      <c r="WD44" s="343"/>
      <c r="WE44" s="343"/>
      <c r="WF44" s="343"/>
      <c r="WG44" s="343"/>
      <c r="WH44" s="343"/>
      <c r="WI44" s="343"/>
      <c r="WJ44" s="343"/>
      <c r="WK44" s="343"/>
      <c r="WL44" s="343"/>
      <c r="WM44" s="343"/>
      <c r="WN44" s="343"/>
      <c r="WO44" s="343"/>
      <c r="WP44" s="343"/>
      <c r="WQ44" s="343"/>
      <c r="WR44" s="343"/>
      <c r="WS44" s="343"/>
      <c r="WT44" s="343"/>
      <c r="WU44" s="343"/>
      <c r="WV44" s="343"/>
      <c r="WW44" s="343"/>
      <c r="WX44" s="343"/>
      <c r="WY44" s="343"/>
      <c r="WZ44" s="343"/>
      <c r="XA44" s="343"/>
      <c r="XB44" s="343"/>
      <c r="XC44" s="343"/>
      <c r="XD44" s="343"/>
      <c r="XE44" s="343"/>
      <c r="XF44" s="343"/>
      <c r="XG44" s="343"/>
      <c r="XH44" s="343"/>
      <c r="XI44" s="343"/>
      <c r="XJ44" s="343"/>
      <c r="XK44" s="343"/>
      <c r="XL44" s="343"/>
      <c r="XM44" s="343"/>
      <c r="XN44" s="343"/>
      <c r="XO44" s="343"/>
      <c r="XP44" s="343"/>
      <c r="XQ44" s="343"/>
      <c r="XR44" s="343"/>
      <c r="XS44" s="343"/>
      <c r="XT44" s="343"/>
      <c r="XU44" s="343"/>
      <c r="XV44" s="343"/>
      <c r="XW44" s="343"/>
      <c r="XX44" s="343"/>
      <c r="XY44" s="343"/>
      <c r="XZ44" s="343"/>
      <c r="YA44" s="343"/>
      <c r="YB44" s="343"/>
      <c r="YC44" s="343"/>
      <c r="YD44" s="343"/>
      <c r="YE44" s="343"/>
      <c r="YF44" s="343"/>
      <c r="YG44" s="343"/>
      <c r="YH44" s="343"/>
      <c r="YI44" s="343"/>
      <c r="YJ44" s="343"/>
      <c r="YK44" s="343"/>
      <c r="YL44" s="343"/>
      <c r="YM44" s="343"/>
      <c r="YN44" s="343"/>
      <c r="YO44" s="343"/>
      <c r="YP44" s="343"/>
      <c r="YQ44" s="343"/>
      <c r="YR44" s="343"/>
      <c r="YS44" s="343"/>
      <c r="YT44" s="343"/>
      <c r="YU44" s="343"/>
      <c r="YV44" s="343"/>
      <c r="YW44" s="343"/>
      <c r="YX44" s="343"/>
      <c r="YY44" s="343"/>
      <c r="YZ44" s="343"/>
      <c r="ZA44" s="343"/>
      <c r="ZB44" s="343"/>
      <c r="ZC44" s="343"/>
      <c r="ZD44" s="343"/>
      <c r="ZE44" s="343"/>
      <c r="ZF44" s="343"/>
      <c r="ZG44" s="343"/>
      <c r="ZH44" s="343"/>
      <c r="ZI44" s="343"/>
      <c r="ZJ44" s="343"/>
      <c r="ZK44" s="343"/>
      <c r="ZL44" s="343"/>
      <c r="ZM44" s="343"/>
      <c r="ZN44" s="343"/>
      <c r="ZO44" s="343"/>
      <c r="ZP44" s="343"/>
      <c r="ZQ44" s="343"/>
      <c r="ZR44" s="343"/>
      <c r="ZS44" s="343"/>
      <c r="ZT44" s="343"/>
      <c r="ZU44" s="343"/>
      <c r="ZV44" s="343"/>
      <c r="ZW44" s="343"/>
      <c r="ZX44" s="343"/>
      <c r="ZY44" s="343"/>
      <c r="ZZ44" s="343"/>
      <c r="AAA44" s="343"/>
      <c r="AAB44" s="343"/>
      <c r="AAC44" s="343"/>
      <c r="AAD44" s="343"/>
      <c r="AAE44" s="343"/>
      <c r="AAF44" s="343"/>
      <c r="AAG44" s="343"/>
      <c r="AAH44" s="343"/>
      <c r="AAI44" s="343"/>
      <c r="AAJ44" s="343"/>
      <c r="AAK44" s="343"/>
      <c r="AAL44" s="343"/>
      <c r="AAM44" s="343"/>
      <c r="AAN44" s="343"/>
      <c r="AAO44" s="343"/>
      <c r="AAP44" s="343"/>
      <c r="AAQ44" s="343"/>
      <c r="AAR44" s="343"/>
      <c r="AAS44" s="343"/>
      <c r="AAT44" s="343"/>
      <c r="AAU44" s="343"/>
      <c r="AAV44" s="343"/>
      <c r="AAW44" s="343"/>
      <c r="AAX44" s="343"/>
      <c r="AAY44" s="343"/>
      <c r="AAZ44" s="343"/>
      <c r="ABA44" s="343"/>
      <c r="ABB44" s="343"/>
      <c r="ABC44" s="343"/>
      <c r="ABD44" s="343"/>
      <c r="ABE44" s="343"/>
      <c r="ABF44" s="343"/>
      <c r="ABG44" s="343"/>
      <c r="ABH44" s="343"/>
      <c r="ABI44" s="343"/>
      <c r="ABJ44" s="343"/>
      <c r="ABK44" s="343"/>
      <c r="ABL44" s="343"/>
      <c r="ABM44" s="343"/>
      <c r="ABN44" s="343"/>
      <c r="ABO44" s="343"/>
      <c r="ABP44" s="343"/>
      <c r="ABQ44" s="343"/>
      <c r="ABR44" s="343"/>
      <c r="ABS44" s="343"/>
      <c r="ABT44" s="343"/>
      <c r="ABU44" s="343"/>
      <c r="ABV44" s="343"/>
      <c r="ABW44" s="343"/>
      <c r="ABX44" s="343"/>
      <c r="ABY44" s="343"/>
      <c r="ABZ44" s="343"/>
      <c r="ACA44" s="343"/>
      <c r="ACB44" s="343"/>
      <c r="ACC44" s="343"/>
      <c r="ACD44" s="343"/>
      <c r="ACE44" s="343"/>
      <c r="ACF44" s="343"/>
      <c r="ACG44" s="343"/>
      <c r="ACH44" s="343"/>
      <c r="ACI44" s="343"/>
      <c r="ACJ44" s="343"/>
      <c r="ACK44" s="343"/>
      <c r="ACL44" s="343"/>
      <c r="ACM44" s="343"/>
      <c r="ACN44" s="343"/>
      <c r="ACO44" s="343"/>
      <c r="ACP44" s="343"/>
      <c r="ACQ44" s="343"/>
      <c r="ACR44" s="343"/>
      <c r="ACS44" s="343"/>
      <c r="ACT44" s="343"/>
      <c r="ACU44" s="343"/>
      <c r="ACV44" s="343"/>
      <c r="ACW44" s="343"/>
      <c r="ACX44" s="343"/>
      <c r="ACY44" s="343"/>
      <c r="ACZ44" s="343"/>
      <c r="ADA44" s="343"/>
      <c r="ADB44" s="343"/>
      <c r="ADC44" s="343"/>
      <c r="ADD44" s="343"/>
      <c r="ADE44" s="343"/>
      <c r="ADF44" s="343"/>
      <c r="ADG44" s="343"/>
      <c r="ADH44" s="343"/>
      <c r="ADI44" s="343"/>
      <c r="ADJ44" s="343"/>
      <c r="ADK44" s="343"/>
      <c r="ADL44" s="343"/>
      <c r="ADM44" s="343"/>
      <c r="ADN44" s="343"/>
      <c r="ADO44" s="343"/>
      <c r="ADP44" s="343"/>
      <c r="ADQ44" s="343"/>
      <c r="ADR44" s="343"/>
      <c r="ADS44" s="343"/>
      <c r="ADT44" s="343"/>
      <c r="ADU44" s="343"/>
      <c r="ADV44" s="343"/>
      <c r="ADW44" s="343"/>
      <c r="ADX44" s="343"/>
      <c r="ADY44" s="343"/>
      <c r="ADZ44" s="343"/>
      <c r="AEA44" s="343"/>
      <c r="AEB44" s="343"/>
      <c r="AEC44" s="343"/>
      <c r="AED44" s="343"/>
      <c r="AEE44" s="343"/>
      <c r="AEF44" s="343"/>
      <c r="AEG44" s="343"/>
      <c r="AEH44" s="343"/>
      <c r="AEI44" s="343"/>
      <c r="AEJ44" s="343"/>
      <c r="AEK44" s="343"/>
      <c r="AEL44" s="343"/>
      <c r="AEM44" s="343"/>
      <c r="AEN44" s="343"/>
      <c r="AEO44" s="343"/>
      <c r="AEP44" s="343"/>
      <c r="AEQ44" s="343"/>
      <c r="AER44" s="343"/>
      <c r="AES44" s="343"/>
      <c r="AET44" s="343"/>
      <c r="AEU44" s="343"/>
      <c r="AEV44" s="343"/>
      <c r="AEW44" s="343"/>
      <c r="AEX44" s="343"/>
      <c r="AEY44" s="343"/>
      <c r="AEZ44" s="343"/>
      <c r="AFA44" s="343"/>
      <c r="AFB44" s="343"/>
      <c r="AFC44" s="343"/>
      <c r="AFD44" s="343"/>
      <c r="AFE44" s="343"/>
      <c r="AFF44" s="343"/>
      <c r="AFG44" s="343"/>
      <c r="AFH44" s="343"/>
      <c r="AFI44" s="343"/>
      <c r="AFJ44" s="343"/>
      <c r="AFK44" s="343"/>
      <c r="AFL44" s="343"/>
      <c r="AFM44" s="343"/>
      <c r="AFN44" s="343"/>
      <c r="AFO44" s="343"/>
      <c r="AFP44" s="343"/>
      <c r="AFQ44" s="343"/>
      <c r="AFR44" s="343"/>
      <c r="AFS44" s="343"/>
      <c r="AFT44" s="343"/>
      <c r="AFU44" s="343"/>
      <c r="AFV44" s="343"/>
      <c r="AFW44" s="343"/>
      <c r="AFX44" s="343"/>
      <c r="AFY44" s="343"/>
      <c r="AFZ44" s="343"/>
      <c r="AGA44" s="343"/>
      <c r="AGB44" s="343"/>
      <c r="AGC44" s="343"/>
      <c r="AGD44" s="343"/>
      <c r="AGE44" s="343"/>
      <c r="AGF44" s="343"/>
      <c r="AGG44" s="343"/>
      <c r="AGH44" s="343"/>
      <c r="AGI44" s="343"/>
      <c r="AGJ44" s="343"/>
      <c r="AGK44" s="343"/>
      <c r="AGL44" s="343"/>
      <c r="AGM44" s="343"/>
      <c r="AGN44" s="343"/>
      <c r="AGO44" s="343"/>
      <c r="AGP44" s="343"/>
      <c r="AGQ44" s="343"/>
      <c r="AGR44" s="343"/>
      <c r="AGS44" s="343"/>
      <c r="AGT44" s="343"/>
      <c r="AGU44" s="343"/>
      <c r="AGV44" s="343"/>
      <c r="AGW44" s="343"/>
      <c r="AGX44" s="343"/>
      <c r="AGY44" s="343"/>
      <c r="AGZ44" s="343"/>
      <c r="AHA44" s="343"/>
      <c r="AHB44" s="343"/>
      <c r="AHC44" s="343"/>
      <c r="AHD44" s="343"/>
      <c r="AHE44" s="343"/>
      <c r="AHF44" s="343"/>
      <c r="AHG44" s="343"/>
      <c r="AHH44" s="343"/>
      <c r="AHI44" s="343"/>
      <c r="AHJ44" s="343"/>
      <c r="AHK44" s="343"/>
      <c r="AHL44" s="343"/>
      <c r="AHM44" s="343"/>
      <c r="AHN44" s="343"/>
      <c r="AHO44" s="343"/>
      <c r="AHP44" s="343"/>
      <c r="AHQ44" s="343"/>
      <c r="AHR44" s="343"/>
      <c r="AHS44" s="343"/>
      <c r="AHT44" s="343"/>
      <c r="AHU44" s="343"/>
      <c r="AHV44" s="343"/>
      <c r="AHW44" s="343"/>
      <c r="AHX44" s="343"/>
      <c r="AHY44" s="343"/>
      <c r="AHZ44" s="343"/>
      <c r="AIA44" s="343"/>
      <c r="AIB44" s="343"/>
      <c r="AIC44" s="343"/>
      <c r="AID44" s="343"/>
      <c r="AIE44" s="343"/>
      <c r="AIF44" s="343"/>
      <c r="AIG44" s="343"/>
      <c r="AIH44" s="343"/>
      <c r="AII44" s="343"/>
      <c r="AIJ44" s="343"/>
      <c r="AIK44" s="343"/>
      <c r="AIL44" s="343"/>
      <c r="AIM44" s="343"/>
      <c r="AIN44" s="343"/>
      <c r="AIO44" s="343"/>
      <c r="AIP44" s="343"/>
      <c r="AIQ44" s="343"/>
      <c r="AIR44" s="343"/>
      <c r="AIS44" s="343"/>
      <c r="AIT44" s="343"/>
      <c r="AIU44" s="343"/>
      <c r="AIV44" s="343"/>
      <c r="AIW44" s="343"/>
      <c r="AIX44" s="343"/>
      <c r="AIY44" s="343"/>
      <c r="AIZ44" s="343"/>
      <c r="AJA44" s="343"/>
      <c r="AJB44" s="343"/>
      <c r="AJC44" s="343"/>
      <c r="AJD44" s="343"/>
      <c r="AJE44" s="343"/>
      <c r="AJF44" s="343"/>
      <c r="AJG44" s="343"/>
      <c r="AJH44" s="343"/>
      <c r="AJI44" s="343"/>
      <c r="AJJ44" s="343"/>
      <c r="AJK44" s="343"/>
      <c r="AJL44" s="343"/>
      <c r="AJM44" s="343"/>
      <c r="AJN44" s="343"/>
      <c r="AJO44" s="343"/>
      <c r="AJP44" s="343"/>
      <c r="AJQ44" s="343"/>
      <c r="AJR44" s="343"/>
      <c r="AJS44" s="343"/>
      <c r="AJT44" s="343"/>
      <c r="AJU44" s="343"/>
      <c r="AJV44" s="343"/>
      <c r="AJW44" s="343"/>
      <c r="AJX44" s="343"/>
      <c r="AJY44" s="343"/>
      <c r="AJZ44" s="343"/>
      <c r="AKA44" s="343"/>
      <c r="AKB44" s="343"/>
      <c r="AKC44" s="343"/>
      <c r="AKD44" s="343"/>
      <c r="AKE44" s="343"/>
      <c r="AKF44" s="343"/>
      <c r="AKG44" s="343"/>
      <c r="AKH44" s="343"/>
      <c r="AKI44" s="343"/>
      <c r="AKJ44" s="343"/>
      <c r="AKK44" s="343"/>
      <c r="AKL44" s="343"/>
      <c r="AKM44" s="343"/>
      <c r="AKN44" s="343"/>
      <c r="AKO44" s="343"/>
      <c r="AKP44" s="343"/>
      <c r="AKQ44" s="343"/>
      <c r="AKR44" s="343"/>
      <c r="AKS44" s="343"/>
      <c r="AKT44" s="343"/>
      <c r="AKU44" s="343"/>
      <c r="AKV44" s="343"/>
      <c r="AKW44" s="343"/>
      <c r="AKX44" s="343"/>
      <c r="AKY44" s="343"/>
      <c r="AKZ44" s="343"/>
      <c r="ALA44" s="343"/>
      <c r="ALB44" s="343"/>
      <c r="ALC44" s="343"/>
      <c r="ALD44" s="343"/>
      <c r="ALE44" s="343"/>
      <c r="ALF44" s="343"/>
      <c r="ALG44" s="343"/>
      <c r="ALH44" s="343"/>
      <c r="ALI44" s="343"/>
      <c r="ALJ44" s="343"/>
      <c r="ALK44" s="343"/>
      <c r="ALL44" s="343"/>
      <c r="ALM44" s="343"/>
      <c r="ALN44" s="343"/>
      <c r="ALO44" s="343"/>
      <c r="ALP44" s="343"/>
      <c r="ALQ44" s="343"/>
      <c r="ALR44" s="343"/>
      <c r="ALS44" s="343"/>
      <c r="ALT44" s="343"/>
      <c r="ALU44" s="343"/>
      <c r="ALV44" s="343"/>
      <c r="ALW44" s="343"/>
      <c r="ALX44" s="343"/>
      <c r="ALY44" s="343"/>
      <c r="ALZ44" s="343"/>
      <c r="AMA44" s="343"/>
      <c r="AMB44" s="343"/>
      <c r="AMC44" s="343"/>
      <c r="AMD44" s="343"/>
      <c r="AME44" s="343"/>
      <c r="AMF44" s="343"/>
      <c r="AMG44" s="343"/>
      <c r="AMH44" s="343"/>
      <c r="AMI44" s="343"/>
      <c r="AMJ44" s="343"/>
      <c r="AMK44" s="343"/>
    </row>
    <row r="45" spans="1:1025" s="346" customFormat="1" ht="12" customHeight="1">
      <c r="A45" s="344" t="s">
        <v>40</v>
      </c>
      <c r="B45" s="1075" t="s">
        <v>42</v>
      </c>
      <c r="C45" s="1117"/>
      <c r="D45" s="1117"/>
      <c r="E45" s="1117"/>
      <c r="F45" s="1076"/>
      <c r="G45" s="361">
        <v>0</v>
      </c>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c r="BD45" s="343"/>
      <c r="BE45" s="343"/>
      <c r="BF45" s="343"/>
      <c r="BG45" s="343"/>
      <c r="BH45" s="343"/>
      <c r="BI45" s="343"/>
      <c r="BJ45" s="343"/>
      <c r="BK45" s="343"/>
      <c r="BL45" s="343"/>
      <c r="BM45" s="343"/>
      <c r="BN45" s="343"/>
      <c r="BO45" s="343"/>
      <c r="BP45" s="343"/>
      <c r="BQ45" s="343"/>
      <c r="BR45" s="343"/>
      <c r="BS45" s="343"/>
      <c r="BT45" s="343"/>
      <c r="BU45" s="343"/>
      <c r="BV45" s="343"/>
      <c r="BW45" s="343"/>
      <c r="BX45" s="343"/>
      <c r="BY45" s="343"/>
      <c r="BZ45" s="343"/>
      <c r="CA45" s="343"/>
      <c r="CB45" s="343"/>
      <c r="CC45" s="343"/>
      <c r="CD45" s="343"/>
      <c r="CE45" s="343"/>
      <c r="CF45" s="343"/>
      <c r="CG45" s="343"/>
      <c r="CH45" s="343"/>
      <c r="CI45" s="343"/>
      <c r="CJ45" s="343"/>
      <c r="CK45" s="343"/>
      <c r="CL45" s="343"/>
      <c r="CM45" s="343"/>
      <c r="CN45" s="343"/>
      <c r="CO45" s="343"/>
      <c r="CP45" s="343"/>
      <c r="CQ45" s="343"/>
      <c r="CR45" s="343"/>
      <c r="CS45" s="343"/>
      <c r="CT45" s="343"/>
      <c r="CU45" s="343"/>
      <c r="CV45" s="343"/>
      <c r="CW45" s="343"/>
      <c r="CX45" s="343"/>
      <c r="CY45" s="343"/>
      <c r="CZ45" s="343"/>
      <c r="DA45" s="343"/>
      <c r="DB45" s="343"/>
      <c r="DC45" s="343"/>
      <c r="DD45" s="343"/>
      <c r="DE45" s="343"/>
      <c r="DF45" s="343"/>
      <c r="DG45" s="343"/>
      <c r="DH45" s="343"/>
      <c r="DI45" s="343"/>
      <c r="DJ45" s="343"/>
      <c r="DK45" s="343"/>
      <c r="DL45" s="343"/>
      <c r="DM45" s="343"/>
      <c r="DN45" s="343"/>
      <c r="DO45" s="343"/>
      <c r="DP45" s="343"/>
      <c r="DQ45" s="343"/>
      <c r="DR45" s="343"/>
      <c r="DS45" s="343"/>
      <c r="DT45" s="343"/>
      <c r="DU45" s="343"/>
      <c r="DV45" s="343"/>
      <c r="DW45" s="343"/>
      <c r="DX45" s="343"/>
      <c r="DY45" s="343"/>
      <c r="DZ45" s="343"/>
      <c r="EA45" s="343"/>
      <c r="EB45" s="343"/>
      <c r="EC45" s="343"/>
      <c r="ED45" s="343"/>
      <c r="EE45" s="343"/>
      <c r="EF45" s="343"/>
      <c r="EG45" s="343"/>
      <c r="EH45" s="343"/>
      <c r="EI45" s="343"/>
      <c r="EJ45" s="343"/>
      <c r="EK45" s="343"/>
      <c r="EL45" s="343"/>
      <c r="EM45" s="343"/>
      <c r="EN45" s="343"/>
      <c r="EO45" s="343"/>
      <c r="EP45" s="343"/>
      <c r="EQ45" s="343"/>
      <c r="ER45" s="343"/>
      <c r="ES45" s="343"/>
      <c r="ET45" s="343"/>
      <c r="EU45" s="343"/>
      <c r="EV45" s="343"/>
      <c r="EW45" s="343"/>
      <c r="EX45" s="343"/>
      <c r="EY45" s="343"/>
      <c r="EZ45" s="343"/>
      <c r="FA45" s="343"/>
      <c r="FB45" s="343"/>
      <c r="FC45" s="343"/>
      <c r="FD45" s="343"/>
      <c r="FE45" s="343"/>
      <c r="FF45" s="343"/>
      <c r="FG45" s="343"/>
      <c r="FH45" s="343"/>
      <c r="FI45" s="343"/>
      <c r="FJ45" s="343"/>
      <c r="FK45" s="343"/>
      <c r="FL45" s="343"/>
      <c r="FM45" s="343"/>
      <c r="FN45" s="343"/>
      <c r="FO45" s="343"/>
      <c r="FP45" s="343"/>
      <c r="FQ45" s="343"/>
      <c r="FR45" s="343"/>
      <c r="FS45" s="343"/>
      <c r="FT45" s="343"/>
      <c r="FU45" s="343"/>
      <c r="FV45" s="343"/>
      <c r="FW45" s="343"/>
      <c r="FX45" s="343"/>
      <c r="FY45" s="343"/>
      <c r="FZ45" s="343"/>
      <c r="GA45" s="343"/>
      <c r="GB45" s="343"/>
      <c r="GC45" s="343"/>
      <c r="GD45" s="343"/>
      <c r="GE45" s="343"/>
      <c r="GF45" s="343"/>
      <c r="GG45" s="343"/>
      <c r="GH45" s="343"/>
      <c r="GI45" s="343"/>
      <c r="GJ45" s="343"/>
      <c r="GK45" s="343"/>
      <c r="GL45" s="343"/>
      <c r="GM45" s="343"/>
      <c r="GN45" s="343"/>
      <c r="GO45" s="343"/>
      <c r="GP45" s="343"/>
      <c r="GQ45" s="343"/>
      <c r="GR45" s="343"/>
      <c r="GS45" s="343"/>
      <c r="GT45" s="343"/>
      <c r="GU45" s="343"/>
      <c r="GV45" s="343"/>
      <c r="GW45" s="343"/>
      <c r="GX45" s="343"/>
      <c r="GY45" s="343"/>
      <c r="GZ45" s="343"/>
      <c r="HA45" s="343"/>
      <c r="HB45" s="343"/>
      <c r="HC45" s="343"/>
      <c r="HD45" s="343"/>
      <c r="HE45" s="343"/>
      <c r="HF45" s="343"/>
      <c r="HG45" s="343"/>
      <c r="HH45" s="343"/>
      <c r="HI45" s="343"/>
      <c r="HJ45" s="343"/>
      <c r="HK45" s="343"/>
      <c r="HL45" s="343"/>
      <c r="HM45" s="343"/>
      <c r="HN45" s="343"/>
      <c r="HO45" s="343"/>
      <c r="HP45" s="343"/>
      <c r="HQ45" s="343"/>
      <c r="HR45" s="343"/>
      <c r="HS45" s="343"/>
      <c r="HT45" s="343"/>
      <c r="HU45" s="343"/>
      <c r="HV45" s="343"/>
      <c r="HW45" s="343"/>
      <c r="HX45" s="343"/>
      <c r="HY45" s="343"/>
      <c r="HZ45" s="343"/>
      <c r="IA45" s="343"/>
      <c r="IB45" s="343"/>
      <c r="IC45" s="343"/>
      <c r="ID45" s="343"/>
      <c r="IE45" s="343"/>
      <c r="IF45" s="343"/>
      <c r="IG45" s="343"/>
      <c r="IH45" s="343"/>
      <c r="II45" s="343"/>
      <c r="IJ45" s="343"/>
      <c r="IK45" s="343"/>
      <c r="IL45" s="343"/>
      <c r="IM45" s="343"/>
      <c r="IN45" s="343"/>
      <c r="IO45" s="343"/>
      <c r="IP45" s="343"/>
      <c r="IQ45" s="343"/>
      <c r="IR45" s="343"/>
      <c r="IS45" s="343"/>
      <c r="IT45" s="343"/>
      <c r="IU45" s="343"/>
      <c r="IV45" s="343"/>
      <c r="IW45" s="343"/>
      <c r="IX45" s="343"/>
      <c r="IY45" s="343"/>
      <c r="IZ45" s="343"/>
      <c r="JA45" s="343"/>
      <c r="JB45" s="343"/>
      <c r="JC45" s="343"/>
      <c r="JD45" s="343"/>
      <c r="JE45" s="343"/>
      <c r="JF45" s="343"/>
      <c r="JG45" s="343"/>
      <c r="JH45" s="343"/>
      <c r="JI45" s="343"/>
      <c r="JJ45" s="343"/>
      <c r="JK45" s="343"/>
      <c r="JL45" s="343"/>
      <c r="JM45" s="343"/>
      <c r="JN45" s="343"/>
      <c r="JO45" s="343"/>
      <c r="JP45" s="343"/>
      <c r="JQ45" s="343"/>
      <c r="JR45" s="343"/>
      <c r="JS45" s="343"/>
      <c r="JT45" s="343"/>
      <c r="JU45" s="343"/>
      <c r="JV45" s="343"/>
      <c r="JW45" s="343"/>
      <c r="JX45" s="343"/>
      <c r="JY45" s="343"/>
      <c r="JZ45" s="343"/>
      <c r="KA45" s="343"/>
      <c r="KB45" s="343"/>
      <c r="KC45" s="343"/>
      <c r="KD45" s="343"/>
      <c r="KE45" s="343"/>
      <c r="KF45" s="343"/>
      <c r="KG45" s="343"/>
      <c r="KH45" s="343"/>
      <c r="KI45" s="343"/>
      <c r="KJ45" s="343"/>
      <c r="KK45" s="343"/>
      <c r="KL45" s="343"/>
      <c r="KM45" s="343"/>
      <c r="KN45" s="343"/>
      <c r="KO45" s="343"/>
      <c r="KP45" s="343"/>
      <c r="KQ45" s="343"/>
      <c r="KR45" s="343"/>
      <c r="KS45" s="343"/>
      <c r="KT45" s="343"/>
      <c r="KU45" s="343"/>
      <c r="KV45" s="343"/>
      <c r="KW45" s="343"/>
      <c r="KX45" s="343"/>
      <c r="KY45" s="343"/>
      <c r="KZ45" s="343"/>
      <c r="LA45" s="343"/>
      <c r="LB45" s="343"/>
      <c r="LC45" s="343"/>
      <c r="LD45" s="343"/>
      <c r="LE45" s="343"/>
      <c r="LF45" s="343"/>
      <c r="LG45" s="343"/>
      <c r="LH45" s="343"/>
      <c r="LI45" s="343"/>
      <c r="LJ45" s="343"/>
      <c r="LK45" s="343"/>
      <c r="LL45" s="343"/>
      <c r="LM45" s="343"/>
      <c r="LN45" s="343"/>
      <c r="LO45" s="343"/>
      <c r="LP45" s="343"/>
      <c r="LQ45" s="343"/>
      <c r="LR45" s="343"/>
      <c r="LS45" s="343"/>
      <c r="LT45" s="343"/>
      <c r="LU45" s="343"/>
      <c r="LV45" s="343"/>
      <c r="LW45" s="343"/>
      <c r="LX45" s="343"/>
      <c r="LY45" s="343"/>
      <c r="LZ45" s="343"/>
      <c r="MA45" s="343"/>
      <c r="MB45" s="343"/>
      <c r="MC45" s="343"/>
      <c r="MD45" s="343"/>
      <c r="ME45" s="343"/>
      <c r="MF45" s="343"/>
      <c r="MG45" s="343"/>
      <c r="MH45" s="343"/>
      <c r="MI45" s="343"/>
      <c r="MJ45" s="343"/>
      <c r="MK45" s="343"/>
      <c r="ML45" s="343"/>
      <c r="MM45" s="343"/>
      <c r="MN45" s="343"/>
      <c r="MO45" s="343"/>
      <c r="MP45" s="343"/>
      <c r="MQ45" s="343"/>
      <c r="MR45" s="343"/>
      <c r="MS45" s="343"/>
      <c r="MT45" s="343"/>
      <c r="MU45" s="343"/>
      <c r="MV45" s="343"/>
      <c r="MW45" s="343"/>
      <c r="MX45" s="343"/>
      <c r="MY45" s="343"/>
      <c r="MZ45" s="343"/>
      <c r="NA45" s="343"/>
      <c r="NB45" s="343"/>
      <c r="NC45" s="343"/>
      <c r="ND45" s="343"/>
      <c r="NE45" s="343"/>
      <c r="NF45" s="343"/>
      <c r="NG45" s="343"/>
      <c r="NH45" s="343"/>
      <c r="NI45" s="343"/>
      <c r="NJ45" s="343"/>
      <c r="NK45" s="343"/>
      <c r="NL45" s="343"/>
      <c r="NM45" s="343"/>
      <c r="NN45" s="343"/>
      <c r="NO45" s="343"/>
      <c r="NP45" s="343"/>
      <c r="NQ45" s="343"/>
      <c r="NR45" s="343"/>
      <c r="NS45" s="343"/>
      <c r="NT45" s="343"/>
      <c r="NU45" s="343"/>
      <c r="NV45" s="343"/>
      <c r="NW45" s="343"/>
      <c r="NX45" s="343"/>
      <c r="NY45" s="343"/>
      <c r="NZ45" s="343"/>
      <c r="OA45" s="343"/>
      <c r="OB45" s="343"/>
      <c r="OC45" s="343"/>
      <c r="OD45" s="343"/>
      <c r="OE45" s="343"/>
      <c r="OF45" s="343"/>
      <c r="OG45" s="343"/>
      <c r="OH45" s="343"/>
      <c r="OI45" s="343"/>
      <c r="OJ45" s="343"/>
      <c r="OK45" s="343"/>
      <c r="OL45" s="343"/>
      <c r="OM45" s="343"/>
      <c r="ON45" s="343"/>
      <c r="OO45" s="343"/>
      <c r="OP45" s="343"/>
      <c r="OQ45" s="343"/>
      <c r="OR45" s="343"/>
      <c r="OS45" s="343"/>
      <c r="OT45" s="343"/>
      <c r="OU45" s="343"/>
      <c r="OV45" s="343"/>
      <c r="OW45" s="343"/>
      <c r="OX45" s="343"/>
      <c r="OY45" s="343"/>
      <c r="OZ45" s="343"/>
      <c r="PA45" s="343"/>
      <c r="PB45" s="343"/>
      <c r="PC45" s="343"/>
      <c r="PD45" s="343"/>
      <c r="PE45" s="343"/>
      <c r="PF45" s="343"/>
      <c r="PG45" s="343"/>
      <c r="PH45" s="343"/>
      <c r="PI45" s="343"/>
      <c r="PJ45" s="343"/>
      <c r="PK45" s="343"/>
      <c r="PL45" s="343"/>
      <c r="PM45" s="343"/>
      <c r="PN45" s="343"/>
      <c r="PO45" s="343"/>
      <c r="PP45" s="343"/>
      <c r="PQ45" s="343"/>
      <c r="PR45" s="343"/>
      <c r="PS45" s="343"/>
      <c r="PT45" s="343"/>
      <c r="PU45" s="343"/>
      <c r="PV45" s="343"/>
      <c r="PW45" s="343"/>
      <c r="PX45" s="343"/>
      <c r="PY45" s="343"/>
      <c r="PZ45" s="343"/>
      <c r="QA45" s="343"/>
      <c r="QB45" s="343"/>
      <c r="QC45" s="343"/>
      <c r="QD45" s="343"/>
      <c r="QE45" s="343"/>
      <c r="QF45" s="343"/>
      <c r="QG45" s="343"/>
      <c r="QH45" s="343"/>
      <c r="QI45" s="343"/>
      <c r="QJ45" s="343"/>
      <c r="QK45" s="343"/>
      <c r="QL45" s="343"/>
      <c r="QM45" s="343"/>
      <c r="QN45" s="343"/>
      <c r="QO45" s="343"/>
      <c r="QP45" s="343"/>
      <c r="QQ45" s="343"/>
      <c r="QR45" s="343"/>
      <c r="QS45" s="343"/>
      <c r="QT45" s="343"/>
      <c r="QU45" s="343"/>
      <c r="QV45" s="343"/>
      <c r="QW45" s="343"/>
      <c r="QX45" s="343"/>
      <c r="QY45" s="343"/>
      <c r="QZ45" s="343"/>
      <c r="RA45" s="343"/>
      <c r="RB45" s="343"/>
      <c r="RC45" s="343"/>
      <c r="RD45" s="343"/>
      <c r="RE45" s="343"/>
      <c r="RF45" s="343"/>
      <c r="RG45" s="343"/>
      <c r="RH45" s="343"/>
      <c r="RI45" s="343"/>
      <c r="RJ45" s="343"/>
      <c r="RK45" s="343"/>
      <c r="RL45" s="343"/>
      <c r="RM45" s="343"/>
      <c r="RN45" s="343"/>
      <c r="RO45" s="343"/>
      <c r="RP45" s="343"/>
      <c r="RQ45" s="343"/>
      <c r="RR45" s="343"/>
      <c r="RS45" s="343"/>
      <c r="RT45" s="343"/>
      <c r="RU45" s="343"/>
      <c r="RV45" s="343"/>
      <c r="RW45" s="343"/>
      <c r="RX45" s="343"/>
      <c r="RY45" s="343"/>
      <c r="RZ45" s="343"/>
      <c r="SA45" s="343"/>
      <c r="SB45" s="343"/>
      <c r="SC45" s="343"/>
      <c r="SD45" s="343"/>
      <c r="SE45" s="343"/>
      <c r="SF45" s="343"/>
      <c r="SG45" s="343"/>
      <c r="SH45" s="343"/>
      <c r="SI45" s="343"/>
      <c r="SJ45" s="343"/>
      <c r="SK45" s="343"/>
      <c r="SL45" s="343"/>
      <c r="SM45" s="343"/>
      <c r="SN45" s="343"/>
      <c r="SO45" s="343"/>
      <c r="SP45" s="343"/>
      <c r="SQ45" s="343"/>
      <c r="SR45" s="343"/>
      <c r="SS45" s="343"/>
      <c r="ST45" s="343"/>
      <c r="SU45" s="343"/>
      <c r="SV45" s="343"/>
      <c r="SW45" s="343"/>
      <c r="SX45" s="343"/>
      <c r="SY45" s="343"/>
      <c r="SZ45" s="343"/>
      <c r="TA45" s="343"/>
      <c r="TB45" s="343"/>
      <c r="TC45" s="343"/>
      <c r="TD45" s="343"/>
      <c r="TE45" s="343"/>
      <c r="TF45" s="343"/>
      <c r="TG45" s="343"/>
      <c r="TH45" s="343"/>
      <c r="TI45" s="343"/>
      <c r="TJ45" s="343"/>
      <c r="TK45" s="343"/>
      <c r="TL45" s="343"/>
      <c r="TM45" s="343"/>
      <c r="TN45" s="343"/>
      <c r="TO45" s="343"/>
      <c r="TP45" s="343"/>
      <c r="TQ45" s="343"/>
      <c r="TR45" s="343"/>
      <c r="TS45" s="343"/>
      <c r="TT45" s="343"/>
      <c r="TU45" s="343"/>
      <c r="TV45" s="343"/>
      <c r="TW45" s="343"/>
      <c r="TX45" s="343"/>
      <c r="TY45" s="343"/>
      <c r="TZ45" s="343"/>
      <c r="UA45" s="343"/>
      <c r="UB45" s="343"/>
      <c r="UC45" s="343"/>
      <c r="UD45" s="343"/>
      <c r="UE45" s="343"/>
      <c r="UF45" s="343"/>
      <c r="UG45" s="343"/>
      <c r="UH45" s="343"/>
      <c r="UI45" s="343"/>
      <c r="UJ45" s="343"/>
      <c r="UK45" s="343"/>
      <c r="UL45" s="343"/>
      <c r="UM45" s="343"/>
      <c r="UN45" s="343"/>
      <c r="UO45" s="343"/>
      <c r="UP45" s="343"/>
      <c r="UQ45" s="343"/>
      <c r="UR45" s="343"/>
      <c r="US45" s="343"/>
      <c r="UT45" s="343"/>
      <c r="UU45" s="343"/>
      <c r="UV45" s="343"/>
      <c r="UW45" s="343"/>
      <c r="UX45" s="343"/>
      <c r="UY45" s="343"/>
      <c r="UZ45" s="343"/>
      <c r="VA45" s="343"/>
      <c r="VB45" s="343"/>
      <c r="VC45" s="343"/>
      <c r="VD45" s="343"/>
      <c r="VE45" s="343"/>
      <c r="VF45" s="343"/>
      <c r="VG45" s="343"/>
      <c r="VH45" s="343"/>
      <c r="VI45" s="343"/>
      <c r="VJ45" s="343"/>
      <c r="VK45" s="343"/>
      <c r="VL45" s="343"/>
      <c r="VM45" s="343"/>
      <c r="VN45" s="343"/>
      <c r="VO45" s="343"/>
      <c r="VP45" s="343"/>
      <c r="VQ45" s="343"/>
      <c r="VR45" s="343"/>
      <c r="VS45" s="343"/>
      <c r="VT45" s="343"/>
      <c r="VU45" s="343"/>
      <c r="VV45" s="343"/>
      <c r="VW45" s="343"/>
      <c r="VX45" s="343"/>
      <c r="VY45" s="343"/>
      <c r="VZ45" s="343"/>
      <c r="WA45" s="343"/>
      <c r="WB45" s="343"/>
      <c r="WC45" s="343"/>
      <c r="WD45" s="343"/>
      <c r="WE45" s="343"/>
      <c r="WF45" s="343"/>
      <c r="WG45" s="343"/>
      <c r="WH45" s="343"/>
      <c r="WI45" s="343"/>
      <c r="WJ45" s="343"/>
      <c r="WK45" s="343"/>
      <c r="WL45" s="343"/>
      <c r="WM45" s="343"/>
      <c r="WN45" s="343"/>
      <c r="WO45" s="343"/>
      <c r="WP45" s="343"/>
      <c r="WQ45" s="343"/>
      <c r="WR45" s="343"/>
      <c r="WS45" s="343"/>
      <c r="WT45" s="343"/>
      <c r="WU45" s="343"/>
      <c r="WV45" s="343"/>
      <c r="WW45" s="343"/>
      <c r="WX45" s="343"/>
      <c r="WY45" s="343"/>
      <c r="WZ45" s="343"/>
      <c r="XA45" s="343"/>
      <c r="XB45" s="343"/>
      <c r="XC45" s="343"/>
      <c r="XD45" s="343"/>
      <c r="XE45" s="343"/>
      <c r="XF45" s="343"/>
      <c r="XG45" s="343"/>
      <c r="XH45" s="343"/>
      <c r="XI45" s="343"/>
      <c r="XJ45" s="343"/>
      <c r="XK45" s="343"/>
      <c r="XL45" s="343"/>
      <c r="XM45" s="343"/>
      <c r="XN45" s="343"/>
      <c r="XO45" s="343"/>
      <c r="XP45" s="343"/>
      <c r="XQ45" s="343"/>
      <c r="XR45" s="343"/>
      <c r="XS45" s="343"/>
      <c r="XT45" s="343"/>
      <c r="XU45" s="343"/>
      <c r="XV45" s="343"/>
      <c r="XW45" s="343"/>
      <c r="XX45" s="343"/>
      <c r="XY45" s="343"/>
      <c r="XZ45" s="343"/>
      <c r="YA45" s="343"/>
      <c r="YB45" s="343"/>
      <c r="YC45" s="343"/>
      <c r="YD45" s="343"/>
      <c r="YE45" s="343"/>
      <c r="YF45" s="343"/>
      <c r="YG45" s="343"/>
      <c r="YH45" s="343"/>
      <c r="YI45" s="343"/>
      <c r="YJ45" s="343"/>
      <c r="YK45" s="343"/>
      <c r="YL45" s="343"/>
      <c r="YM45" s="343"/>
      <c r="YN45" s="343"/>
      <c r="YO45" s="343"/>
      <c r="YP45" s="343"/>
      <c r="YQ45" s="343"/>
      <c r="YR45" s="343"/>
      <c r="YS45" s="343"/>
      <c r="YT45" s="343"/>
      <c r="YU45" s="343"/>
      <c r="YV45" s="343"/>
      <c r="YW45" s="343"/>
      <c r="YX45" s="343"/>
      <c r="YY45" s="343"/>
      <c r="YZ45" s="343"/>
      <c r="ZA45" s="343"/>
      <c r="ZB45" s="343"/>
      <c r="ZC45" s="343"/>
      <c r="ZD45" s="343"/>
      <c r="ZE45" s="343"/>
      <c r="ZF45" s="343"/>
      <c r="ZG45" s="343"/>
      <c r="ZH45" s="343"/>
      <c r="ZI45" s="343"/>
      <c r="ZJ45" s="343"/>
      <c r="ZK45" s="343"/>
      <c r="ZL45" s="343"/>
      <c r="ZM45" s="343"/>
      <c r="ZN45" s="343"/>
      <c r="ZO45" s="343"/>
      <c r="ZP45" s="343"/>
      <c r="ZQ45" s="343"/>
      <c r="ZR45" s="343"/>
      <c r="ZS45" s="343"/>
      <c r="ZT45" s="343"/>
      <c r="ZU45" s="343"/>
      <c r="ZV45" s="343"/>
      <c r="ZW45" s="343"/>
      <c r="ZX45" s="343"/>
      <c r="ZY45" s="343"/>
      <c r="ZZ45" s="343"/>
      <c r="AAA45" s="343"/>
      <c r="AAB45" s="343"/>
      <c r="AAC45" s="343"/>
      <c r="AAD45" s="343"/>
      <c r="AAE45" s="343"/>
      <c r="AAF45" s="343"/>
      <c r="AAG45" s="343"/>
      <c r="AAH45" s="343"/>
      <c r="AAI45" s="343"/>
      <c r="AAJ45" s="343"/>
      <c r="AAK45" s="343"/>
      <c r="AAL45" s="343"/>
      <c r="AAM45" s="343"/>
      <c r="AAN45" s="343"/>
      <c r="AAO45" s="343"/>
      <c r="AAP45" s="343"/>
      <c r="AAQ45" s="343"/>
      <c r="AAR45" s="343"/>
      <c r="AAS45" s="343"/>
      <c r="AAT45" s="343"/>
      <c r="AAU45" s="343"/>
      <c r="AAV45" s="343"/>
      <c r="AAW45" s="343"/>
      <c r="AAX45" s="343"/>
      <c r="AAY45" s="343"/>
      <c r="AAZ45" s="343"/>
      <c r="ABA45" s="343"/>
      <c r="ABB45" s="343"/>
      <c r="ABC45" s="343"/>
      <c r="ABD45" s="343"/>
      <c r="ABE45" s="343"/>
      <c r="ABF45" s="343"/>
      <c r="ABG45" s="343"/>
      <c r="ABH45" s="343"/>
      <c r="ABI45" s="343"/>
      <c r="ABJ45" s="343"/>
      <c r="ABK45" s="343"/>
      <c r="ABL45" s="343"/>
      <c r="ABM45" s="343"/>
      <c r="ABN45" s="343"/>
      <c r="ABO45" s="343"/>
      <c r="ABP45" s="343"/>
      <c r="ABQ45" s="343"/>
      <c r="ABR45" s="343"/>
      <c r="ABS45" s="343"/>
      <c r="ABT45" s="343"/>
      <c r="ABU45" s="343"/>
      <c r="ABV45" s="343"/>
      <c r="ABW45" s="343"/>
      <c r="ABX45" s="343"/>
      <c r="ABY45" s="343"/>
      <c r="ABZ45" s="343"/>
      <c r="ACA45" s="343"/>
      <c r="ACB45" s="343"/>
      <c r="ACC45" s="343"/>
      <c r="ACD45" s="343"/>
      <c r="ACE45" s="343"/>
      <c r="ACF45" s="343"/>
      <c r="ACG45" s="343"/>
      <c r="ACH45" s="343"/>
      <c r="ACI45" s="343"/>
      <c r="ACJ45" s="343"/>
      <c r="ACK45" s="343"/>
      <c r="ACL45" s="343"/>
      <c r="ACM45" s="343"/>
      <c r="ACN45" s="343"/>
      <c r="ACO45" s="343"/>
      <c r="ACP45" s="343"/>
      <c r="ACQ45" s="343"/>
      <c r="ACR45" s="343"/>
      <c r="ACS45" s="343"/>
      <c r="ACT45" s="343"/>
      <c r="ACU45" s="343"/>
      <c r="ACV45" s="343"/>
      <c r="ACW45" s="343"/>
      <c r="ACX45" s="343"/>
      <c r="ACY45" s="343"/>
      <c r="ACZ45" s="343"/>
      <c r="ADA45" s="343"/>
      <c r="ADB45" s="343"/>
      <c r="ADC45" s="343"/>
      <c r="ADD45" s="343"/>
      <c r="ADE45" s="343"/>
      <c r="ADF45" s="343"/>
      <c r="ADG45" s="343"/>
      <c r="ADH45" s="343"/>
      <c r="ADI45" s="343"/>
      <c r="ADJ45" s="343"/>
      <c r="ADK45" s="343"/>
      <c r="ADL45" s="343"/>
      <c r="ADM45" s="343"/>
      <c r="ADN45" s="343"/>
      <c r="ADO45" s="343"/>
      <c r="ADP45" s="343"/>
      <c r="ADQ45" s="343"/>
      <c r="ADR45" s="343"/>
      <c r="ADS45" s="343"/>
      <c r="ADT45" s="343"/>
      <c r="ADU45" s="343"/>
      <c r="ADV45" s="343"/>
      <c r="ADW45" s="343"/>
      <c r="ADX45" s="343"/>
      <c r="ADY45" s="343"/>
      <c r="ADZ45" s="343"/>
      <c r="AEA45" s="343"/>
      <c r="AEB45" s="343"/>
      <c r="AEC45" s="343"/>
      <c r="AED45" s="343"/>
      <c r="AEE45" s="343"/>
      <c r="AEF45" s="343"/>
      <c r="AEG45" s="343"/>
      <c r="AEH45" s="343"/>
      <c r="AEI45" s="343"/>
      <c r="AEJ45" s="343"/>
      <c r="AEK45" s="343"/>
      <c r="AEL45" s="343"/>
      <c r="AEM45" s="343"/>
      <c r="AEN45" s="343"/>
      <c r="AEO45" s="343"/>
      <c r="AEP45" s="343"/>
      <c r="AEQ45" s="343"/>
      <c r="AER45" s="343"/>
      <c r="AES45" s="343"/>
      <c r="AET45" s="343"/>
      <c r="AEU45" s="343"/>
      <c r="AEV45" s="343"/>
      <c r="AEW45" s="343"/>
      <c r="AEX45" s="343"/>
      <c r="AEY45" s="343"/>
      <c r="AEZ45" s="343"/>
      <c r="AFA45" s="343"/>
      <c r="AFB45" s="343"/>
      <c r="AFC45" s="343"/>
      <c r="AFD45" s="343"/>
      <c r="AFE45" s="343"/>
      <c r="AFF45" s="343"/>
      <c r="AFG45" s="343"/>
      <c r="AFH45" s="343"/>
      <c r="AFI45" s="343"/>
      <c r="AFJ45" s="343"/>
      <c r="AFK45" s="343"/>
      <c r="AFL45" s="343"/>
      <c r="AFM45" s="343"/>
      <c r="AFN45" s="343"/>
      <c r="AFO45" s="343"/>
      <c r="AFP45" s="343"/>
      <c r="AFQ45" s="343"/>
      <c r="AFR45" s="343"/>
      <c r="AFS45" s="343"/>
      <c r="AFT45" s="343"/>
      <c r="AFU45" s="343"/>
      <c r="AFV45" s="343"/>
      <c r="AFW45" s="343"/>
      <c r="AFX45" s="343"/>
      <c r="AFY45" s="343"/>
      <c r="AFZ45" s="343"/>
      <c r="AGA45" s="343"/>
      <c r="AGB45" s="343"/>
      <c r="AGC45" s="343"/>
      <c r="AGD45" s="343"/>
      <c r="AGE45" s="343"/>
      <c r="AGF45" s="343"/>
      <c r="AGG45" s="343"/>
      <c r="AGH45" s="343"/>
      <c r="AGI45" s="343"/>
      <c r="AGJ45" s="343"/>
      <c r="AGK45" s="343"/>
      <c r="AGL45" s="343"/>
      <c r="AGM45" s="343"/>
      <c r="AGN45" s="343"/>
      <c r="AGO45" s="343"/>
      <c r="AGP45" s="343"/>
      <c r="AGQ45" s="343"/>
      <c r="AGR45" s="343"/>
      <c r="AGS45" s="343"/>
      <c r="AGT45" s="343"/>
      <c r="AGU45" s="343"/>
      <c r="AGV45" s="343"/>
      <c r="AGW45" s="343"/>
      <c r="AGX45" s="343"/>
      <c r="AGY45" s="343"/>
      <c r="AGZ45" s="343"/>
      <c r="AHA45" s="343"/>
      <c r="AHB45" s="343"/>
      <c r="AHC45" s="343"/>
      <c r="AHD45" s="343"/>
      <c r="AHE45" s="343"/>
      <c r="AHF45" s="343"/>
      <c r="AHG45" s="343"/>
      <c r="AHH45" s="343"/>
      <c r="AHI45" s="343"/>
      <c r="AHJ45" s="343"/>
      <c r="AHK45" s="343"/>
      <c r="AHL45" s="343"/>
      <c r="AHM45" s="343"/>
      <c r="AHN45" s="343"/>
      <c r="AHO45" s="343"/>
      <c r="AHP45" s="343"/>
      <c r="AHQ45" s="343"/>
      <c r="AHR45" s="343"/>
      <c r="AHS45" s="343"/>
      <c r="AHT45" s="343"/>
      <c r="AHU45" s="343"/>
      <c r="AHV45" s="343"/>
      <c r="AHW45" s="343"/>
      <c r="AHX45" s="343"/>
      <c r="AHY45" s="343"/>
      <c r="AHZ45" s="343"/>
      <c r="AIA45" s="343"/>
      <c r="AIB45" s="343"/>
      <c r="AIC45" s="343"/>
      <c r="AID45" s="343"/>
      <c r="AIE45" s="343"/>
      <c r="AIF45" s="343"/>
      <c r="AIG45" s="343"/>
      <c r="AIH45" s="343"/>
      <c r="AII45" s="343"/>
      <c r="AIJ45" s="343"/>
      <c r="AIK45" s="343"/>
      <c r="AIL45" s="343"/>
      <c r="AIM45" s="343"/>
      <c r="AIN45" s="343"/>
      <c r="AIO45" s="343"/>
      <c r="AIP45" s="343"/>
      <c r="AIQ45" s="343"/>
      <c r="AIR45" s="343"/>
      <c r="AIS45" s="343"/>
      <c r="AIT45" s="343"/>
      <c r="AIU45" s="343"/>
      <c r="AIV45" s="343"/>
      <c r="AIW45" s="343"/>
      <c r="AIX45" s="343"/>
      <c r="AIY45" s="343"/>
      <c r="AIZ45" s="343"/>
      <c r="AJA45" s="343"/>
      <c r="AJB45" s="343"/>
      <c r="AJC45" s="343"/>
      <c r="AJD45" s="343"/>
      <c r="AJE45" s="343"/>
      <c r="AJF45" s="343"/>
      <c r="AJG45" s="343"/>
      <c r="AJH45" s="343"/>
      <c r="AJI45" s="343"/>
      <c r="AJJ45" s="343"/>
      <c r="AJK45" s="343"/>
      <c r="AJL45" s="343"/>
      <c r="AJM45" s="343"/>
      <c r="AJN45" s="343"/>
      <c r="AJO45" s="343"/>
      <c r="AJP45" s="343"/>
      <c r="AJQ45" s="343"/>
      <c r="AJR45" s="343"/>
      <c r="AJS45" s="343"/>
      <c r="AJT45" s="343"/>
      <c r="AJU45" s="343"/>
      <c r="AJV45" s="343"/>
      <c r="AJW45" s="343"/>
      <c r="AJX45" s="343"/>
      <c r="AJY45" s="343"/>
      <c r="AJZ45" s="343"/>
      <c r="AKA45" s="343"/>
      <c r="AKB45" s="343"/>
      <c r="AKC45" s="343"/>
      <c r="AKD45" s="343"/>
      <c r="AKE45" s="343"/>
      <c r="AKF45" s="343"/>
      <c r="AKG45" s="343"/>
      <c r="AKH45" s="343"/>
      <c r="AKI45" s="343"/>
      <c r="AKJ45" s="343"/>
      <c r="AKK45" s="343"/>
      <c r="AKL45" s="343"/>
      <c r="AKM45" s="343"/>
      <c r="AKN45" s="343"/>
      <c r="AKO45" s="343"/>
      <c r="AKP45" s="343"/>
      <c r="AKQ45" s="343"/>
      <c r="AKR45" s="343"/>
      <c r="AKS45" s="343"/>
      <c r="AKT45" s="343"/>
      <c r="AKU45" s="343"/>
      <c r="AKV45" s="343"/>
      <c r="AKW45" s="343"/>
      <c r="AKX45" s="343"/>
      <c r="AKY45" s="343"/>
      <c r="AKZ45" s="343"/>
      <c r="ALA45" s="343"/>
      <c r="ALB45" s="343"/>
      <c r="ALC45" s="343"/>
      <c r="ALD45" s="343"/>
      <c r="ALE45" s="343"/>
      <c r="ALF45" s="343"/>
      <c r="ALG45" s="343"/>
      <c r="ALH45" s="343"/>
      <c r="ALI45" s="343"/>
      <c r="ALJ45" s="343"/>
      <c r="ALK45" s="343"/>
      <c r="ALL45" s="343"/>
      <c r="ALM45" s="343"/>
      <c r="ALN45" s="343"/>
      <c r="ALO45" s="343"/>
      <c r="ALP45" s="343"/>
      <c r="ALQ45" s="343"/>
      <c r="ALR45" s="343"/>
      <c r="ALS45" s="343"/>
      <c r="ALT45" s="343"/>
      <c r="ALU45" s="343"/>
      <c r="ALV45" s="343"/>
      <c r="ALW45" s="343"/>
      <c r="ALX45" s="343"/>
      <c r="ALY45" s="343"/>
      <c r="ALZ45" s="343"/>
      <c r="AMA45" s="343"/>
      <c r="AMB45" s="343"/>
      <c r="AMC45" s="343"/>
      <c r="AMD45" s="343"/>
      <c r="AME45" s="343"/>
      <c r="AMF45" s="343"/>
      <c r="AMG45" s="343"/>
      <c r="AMH45" s="343"/>
      <c r="AMI45" s="343"/>
      <c r="AMJ45" s="343"/>
      <c r="AMK45" s="343"/>
    </row>
    <row r="46" spans="1:1025" s="346" customFormat="1" ht="12" customHeight="1">
      <c r="A46" s="1120" t="s">
        <v>41</v>
      </c>
      <c r="B46" s="1143" t="s">
        <v>42</v>
      </c>
      <c r="C46" s="1144" t="s">
        <v>245</v>
      </c>
      <c r="D46" s="1145"/>
      <c r="E46" s="1145"/>
      <c r="F46" s="1027"/>
      <c r="G46" s="361">
        <f>E17*F38</f>
        <v>20.55</v>
      </c>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c r="BD46" s="343"/>
      <c r="BE46" s="343"/>
      <c r="BF46" s="343"/>
      <c r="BG46" s="343"/>
      <c r="BH46" s="343"/>
      <c r="BI46" s="343"/>
      <c r="BJ46" s="343"/>
      <c r="BK46" s="343"/>
      <c r="BL46" s="343"/>
      <c r="BM46" s="343"/>
      <c r="BN46" s="343"/>
      <c r="BO46" s="343"/>
      <c r="BP46" s="343"/>
      <c r="BQ46" s="343"/>
      <c r="BR46" s="343"/>
      <c r="BS46" s="343"/>
      <c r="BT46" s="343"/>
      <c r="BU46" s="343"/>
      <c r="BV46" s="343"/>
      <c r="BW46" s="343"/>
      <c r="BX46" s="343"/>
      <c r="BY46" s="343"/>
      <c r="BZ46" s="343"/>
      <c r="CA46" s="343"/>
      <c r="CB46" s="343"/>
      <c r="CC46" s="343"/>
      <c r="CD46" s="343"/>
      <c r="CE46" s="343"/>
      <c r="CF46" s="343"/>
      <c r="CG46" s="343"/>
      <c r="CH46" s="343"/>
      <c r="CI46" s="343"/>
      <c r="CJ46" s="343"/>
      <c r="CK46" s="343"/>
      <c r="CL46" s="343"/>
      <c r="CM46" s="343"/>
      <c r="CN46" s="343"/>
      <c r="CO46" s="343"/>
      <c r="CP46" s="343"/>
      <c r="CQ46" s="343"/>
      <c r="CR46" s="343"/>
      <c r="CS46" s="343"/>
      <c r="CT46" s="343"/>
      <c r="CU46" s="343"/>
      <c r="CV46" s="343"/>
      <c r="CW46" s="343"/>
      <c r="CX46" s="343"/>
      <c r="CY46" s="343"/>
      <c r="CZ46" s="343"/>
      <c r="DA46" s="343"/>
      <c r="DB46" s="343"/>
      <c r="DC46" s="343"/>
      <c r="DD46" s="343"/>
      <c r="DE46" s="343"/>
      <c r="DF46" s="343"/>
      <c r="DG46" s="343"/>
      <c r="DH46" s="343"/>
      <c r="DI46" s="343"/>
      <c r="DJ46" s="343"/>
      <c r="DK46" s="343"/>
      <c r="DL46" s="343"/>
      <c r="DM46" s="343"/>
      <c r="DN46" s="343"/>
      <c r="DO46" s="343"/>
      <c r="DP46" s="343"/>
      <c r="DQ46" s="343"/>
      <c r="DR46" s="343"/>
      <c r="DS46" s="343"/>
      <c r="DT46" s="343"/>
      <c r="DU46" s="343"/>
      <c r="DV46" s="343"/>
      <c r="DW46" s="343"/>
      <c r="DX46" s="343"/>
      <c r="DY46" s="343"/>
      <c r="DZ46" s="343"/>
      <c r="EA46" s="343"/>
      <c r="EB46" s="343"/>
      <c r="EC46" s="343"/>
      <c r="ED46" s="343"/>
      <c r="EE46" s="343"/>
      <c r="EF46" s="343"/>
      <c r="EG46" s="343"/>
      <c r="EH46" s="343"/>
      <c r="EI46" s="343"/>
      <c r="EJ46" s="343"/>
      <c r="EK46" s="343"/>
      <c r="EL46" s="343"/>
      <c r="EM46" s="343"/>
      <c r="EN46" s="343"/>
      <c r="EO46" s="343"/>
      <c r="EP46" s="343"/>
      <c r="EQ46" s="343"/>
      <c r="ER46" s="343"/>
      <c r="ES46" s="343"/>
      <c r="ET46" s="343"/>
      <c r="EU46" s="343"/>
      <c r="EV46" s="343"/>
      <c r="EW46" s="343"/>
      <c r="EX46" s="343"/>
      <c r="EY46" s="343"/>
      <c r="EZ46" s="343"/>
      <c r="FA46" s="343"/>
      <c r="FB46" s="343"/>
      <c r="FC46" s="343"/>
      <c r="FD46" s="343"/>
      <c r="FE46" s="343"/>
      <c r="FF46" s="343"/>
      <c r="FG46" s="343"/>
      <c r="FH46" s="343"/>
      <c r="FI46" s="343"/>
      <c r="FJ46" s="343"/>
      <c r="FK46" s="343"/>
      <c r="FL46" s="343"/>
      <c r="FM46" s="343"/>
      <c r="FN46" s="343"/>
      <c r="FO46" s="343"/>
      <c r="FP46" s="343"/>
      <c r="FQ46" s="343"/>
      <c r="FR46" s="343"/>
      <c r="FS46" s="343"/>
      <c r="FT46" s="343"/>
      <c r="FU46" s="343"/>
      <c r="FV46" s="343"/>
      <c r="FW46" s="343"/>
      <c r="FX46" s="343"/>
      <c r="FY46" s="343"/>
      <c r="FZ46" s="343"/>
      <c r="GA46" s="343"/>
      <c r="GB46" s="343"/>
      <c r="GC46" s="343"/>
      <c r="GD46" s="343"/>
      <c r="GE46" s="343"/>
      <c r="GF46" s="343"/>
      <c r="GG46" s="343"/>
      <c r="GH46" s="343"/>
      <c r="GI46" s="343"/>
      <c r="GJ46" s="343"/>
      <c r="GK46" s="343"/>
      <c r="GL46" s="343"/>
      <c r="GM46" s="343"/>
      <c r="GN46" s="343"/>
      <c r="GO46" s="343"/>
      <c r="GP46" s="343"/>
      <c r="GQ46" s="343"/>
      <c r="GR46" s="343"/>
      <c r="GS46" s="343"/>
      <c r="GT46" s="343"/>
      <c r="GU46" s="343"/>
      <c r="GV46" s="343"/>
      <c r="GW46" s="343"/>
      <c r="GX46" s="343"/>
      <c r="GY46" s="343"/>
      <c r="GZ46" s="343"/>
      <c r="HA46" s="343"/>
      <c r="HB46" s="343"/>
      <c r="HC46" s="343"/>
      <c r="HD46" s="343"/>
      <c r="HE46" s="343"/>
      <c r="HF46" s="343"/>
      <c r="HG46" s="343"/>
      <c r="HH46" s="343"/>
      <c r="HI46" s="343"/>
      <c r="HJ46" s="343"/>
      <c r="HK46" s="343"/>
      <c r="HL46" s="343"/>
      <c r="HM46" s="343"/>
      <c r="HN46" s="343"/>
      <c r="HO46" s="343"/>
      <c r="HP46" s="343"/>
      <c r="HQ46" s="343"/>
      <c r="HR46" s="343"/>
      <c r="HS46" s="343"/>
      <c r="HT46" s="343"/>
      <c r="HU46" s="343"/>
      <c r="HV46" s="343"/>
      <c r="HW46" s="343"/>
      <c r="HX46" s="343"/>
      <c r="HY46" s="343"/>
      <c r="HZ46" s="343"/>
      <c r="IA46" s="343"/>
      <c r="IB46" s="343"/>
      <c r="IC46" s="343"/>
      <c r="ID46" s="343"/>
      <c r="IE46" s="343"/>
      <c r="IF46" s="343"/>
      <c r="IG46" s="343"/>
      <c r="IH46" s="343"/>
      <c r="II46" s="343"/>
      <c r="IJ46" s="343"/>
      <c r="IK46" s="343"/>
      <c r="IL46" s="343"/>
      <c r="IM46" s="343"/>
      <c r="IN46" s="343"/>
      <c r="IO46" s="343"/>
      <c r="IP46" s="343"/>
      <c r="IQ46" s="343"/>
      <c r="IR46" s="343"/>
      <c r="IS46" s="343"/>
      <c r="IT46" s="343"/>
      <c r="IU46" s="343"/>
      <c r="IV46" s="343"/>
      <c r="IW46" s="343"/>
      <c r="IX46" s="343"/>
      <c r="IY46" s="343"/>
      <c r="IZ46" s="343"/>
      <c r="JA46" s="343"/>
      <c r="JB46" s="343"/>
      <c r="JC46" s="343"/>
      <c r="JD46" s="343"/>
      <c r="JE46" s="343"/>
      <c r="JF46" s="343"/>
      <c r="JG46" s="343"/>
      <c r="JH46" s="343"/>
      <c r="JI46" s="343"/>
      <c r="JJ46" s="343"/>
      <c r="JK46" s="343"/>
      <c r="JL46" s="343"/>
      <c r="JM46" s="343"/>
      <c r="JN46" s="343"/>
      <c r="JO46" s="343"/>
      <c r="JP46" s="343"/>
      <c r="JQ46" s="343"/>
      <c r="JR46" s="343"/>
      <c r="JS46" s="343"/>
      <c r="JT46" s="343"/>
      <c r="JU46" s="343"/>
      <c r="JV46" s="343"/>
      <c r="JW46" s="343"/>
      <c r="JX46" s="343"/>
      <c r="JY46" s="343"/>
      <c r="JZ46" s="343"/>
      <c r="KA46" s="343"/>
      <c r="KB46" s="343"/>
      <c r="KC46" s="343"/>
      <c r="KD46" s="343"/>
      <c r="KE46" s="343"/>
      <c r="KF46" s="343"/>
      <c r="KG46" s="343"/>
      <c r="KH46" s="343"/>
      <c r="KI46" s="343"/>
      <c r="KJ46" s="343"/>
      <c r="KK46" s="343"/>
      <c r="KL46" s="343"/>
      <c r="KM46" s="343"/>
      <c r="KN46" s="343"/>
      <c r="KO46" s="343"/>
      <c r="KP46" s="343"/>
      <c r="KQ46" s="343"/>
      <c r="KR46" s="343"/>
      <c r="KS46" s="343"/>
      <c r="KT46" s="343"/>
      <c r="KU46" s="343"/>
      <c r="KV46" s="343"/>
      <c r="KW46" s="343"/>
      <c r="KX46" s="343"/>
      <c r="KY46" s="343"/>
      <c r="KZ46" s="343"/>
      <c r="LA46" s="343"/>
      <c r="LB46" s="343"/>
      <c r="LC46" s="343"/>
      <c r="LD46" s="343"/>
      <c r="LE46" s="343"/>
      <c r="LF46" s="343"/>
      <c r="LG46" s="343"/>
      <c r="LH46" s="343"/>
      <c r="LI46" s="343"/>
      <c r="LJ46" s="343"/>
      <c r="LK46" s="343"/>
      <c r="LL46" s="343"/>
      <c r="LM46" s="343"/>
      <c r="LN46" s="343"/>
      <c r="LO46" s="343"/>
      <c r="LP46" s="343"/>
      <c r="LQ46" s="343"/>
      <c r="LR46" s="343"/>
      <c r="LS46" s="343"/>
      <c r="LT46" s="343"/>
      <c r="LU46" s="343"/>
      <c r="LV46" s="343"/>
      <c r="LW46" s="343"/>
      <c r="LX46" s="343"/>
      <c r="LY46" s="343"/>
      <c r="LZ46" s="343"/>
      <c r="MA46" s="343"/>
      <c r="MB46" s="343"/>
      <c r="MC46" s="343"/>
      <c r="MD46" s="343"/>
      <c r="ME46" s="343"/>
      <c r="MF46" s="343"/>
      <c r="MG46" s="343"/>
      <c r="MH46" s="343"/>
      <c r="MI46" s="343"/>
      <c r="MJ46" s="343"/>
      <c r="MK46" s="343"/>
      <c r="ML46" s="343"/>
      <c r="MM46" s="343"/>
      <c r="MN46" s="343"/>
      <c r="MO46" s="343"/>
      <c r="MP46" s="343"/>
      <c r="MQ46" s="343"/>
      <c r="MR46" s="343"/>
      <c r="MS46" s="343"/>
      <c r="MT46" s="343"/>
      <c r="MU46" s="343"/>
      <c r="MV46" s="343"/>
      <c r="MW46" s="343"/>
      <c r="MX46" s="343"/>
      <c r="MY46" s="343"/>
      <c r="MZ46" s="343"/>
      <c r="NA46" s="343"/>
      <c r="NB46" s="343"/>
      <c r="NC46" s="343"/>
      <c r="ND46" s="343"/>
      <c r="NE46" s="343"/>
      <c r="NF46" s="343"/>
      <c r="NG46" s="343"/>
      <c r="NH46" s="343"/>
      <c r="NI46" s="343"/>
      <c r="NJ46" s="343"/>
      <c r="NK46" s="343"/>
      <c r="NL46" s="343"/>
      <c r="NM46" s="343"/>
      <c r="NN46" s="343"/>
      <c r="NO46" s="343"/>
      <c r="NP46" s="343"/>
      <c r="NQ46" s="343"/>
      <c r="NR46" s="343"/>
      <c r="NS46" s="343"/>
      <c r="NT46" s="343"/>
      <c r="NU46" s="343"/>
      <c r="NV46" s="343"/>
      <c r="NW46" s="343"/>
      <c r="NX46" s="343"/>
      <c r="NY46" s="343"/>
      <c r="NZ46" s="343"/>
      <c r="OA46" s="343"/>
      <c r="OB46" s="343"/>
      <c r="OC46" s="343"/>
      <c r="OD46" s="343"/>
      <c r="OE46" s="343"/>
      <c r="OF46" s="343"/>
      <c r="OG46" s="343"/>
      <c r="OH46" s="343"/>
      <c r="OI46" s="343"/>
      <c r="OJ46" s="343"/>
      <c r="OK46" s="343"/>
      <c r="OL46" s="343"/>
      <c r="OM46" s="343"/>
      <c r="ON46" s="343"/>
      <c r="OO46" s="343"/>
      <c r="OP46" s="343"/>
      <c r="OQ46" s="343"/>
      <c r="OR46" s="343"/>
      <c r="OS46" s="343"/>
      <c r="OT46" s="343"/>
      <c r="OU46" s="343"/>
      <c r="OV46" s="343"/>
      <c r="OW46" s="343"/>
      <c r="OX46" s="343"/>
      <c r="OY46" s="343"/>
      <c r="OZ46" s="343"/>
      <c r="PA46" s="343"/>
      <c r="PB46" s="343"/>
      <c r="PC46" s="343"/>
      <c r="PD46" s="343"/>
      <c r="PE46" s="343"/>
      <c r="PF46" s="343"/>
      <c r="PG46" s="343"/>
      <c r="PH46" s="343"/>
      <c r="PI46" s="343"/>
      <c r="PJ46" s="343"/>
      <c r="PK46" s="343"/>
      <c r="PL46" s="343"/>
      <c r="PM46" s="343"/>
      <c r="PN46" s="343"/>
      <c r="PO46" s="343"/>
      <c r="PP46" s="343"/>
      <c r="PQ46" s="343"/>
      <c r="PR46" s="343"/>
      <c r="PS46" s="343"/>
      <c r="PT46" s="343"/>
      <c r="PU46" s="343"/>
      <c r="PV46" s="343"/>
      <c r="PW46" s="343"/>
      <c r="PX46" s="343"/>
      <c r="PY46" s="343"/>
      <c r="PZ46" s="343"/>
      <c r="QA46" s="343"/>
      <c r="QB46" s="343"/>
      <c r="QC46" s="343"/>
      <c r="QD46" s="343"/>
      <c r="QE46" s="343"/>
      <c r="QF46" s="343"/>
      <c r="QG46" s="343"/>
      <c r="QH46" s="343"/>
      <c r="QI46" s="343"/>
      <c r="QJ46" s="343"/>
      <c r="QK46" s="343"/>
      <c r="QL46" s="343"/>
      <c r="QM46" s="343"/>
      <c r="QN46" s="343"/>
      <c r="QO46" s="343"/>
      <c r="QP46" s="343"/>
      <c r="QQ46" s="343"/>
      <c r="QR46" s="343"/>
      <c r="QS46" s="343"/>
      <c r="QT46" s="343"/>
      <c r="QU46" s="343"/>
      <c r="QV46" s="343"/>
      <c r="QW46" s="343"/>
      <c r="QX46" s="343"/>
      <c r="QY46" s="343"/>
      <c r="QZ46" s="343"/>
      <c r="RA46" s="343"/>
      <c r="RB46" s="343"/>
      <c r="RC46" s="343"/>
      <c r="RD46" s="343"/>
      <c r="RE46" s="343"/>
      <c r="RF46" s="343"/>
      <c r="RG46" s="343"/>
      <c r="RH46" s="343"/>
      <c r="RI46" s="343"/>
      <c r="RJ46" s="343"/>
      <c r="RK46" s="343"/>
      <c r="RL46" s="343"/>
      <c r="RM46" s="343"/>
      <c r="RN46" s="343"/>
      <c r="RO46" s="343"/>
      <c r="RP46" s="343"/>
      <c r="RQ46" s="343"/>
      <c r="RR46" s="343"/>
      <c r="RS46" s="343"/>
      <c r="RT46" s="343"/>
      <c r="RU46" s="343"/>
      <c r="RV46" s="343"/>
      <c r="RW46" s="343"/>
      <c r="RX46" s="343"/>
      <c r="RY46" s="343"/>
      <c r="RZ46" s="343"/>
      <c r="SA46" s="343"/>
      <c r="SB46" s="343"/>
      <c r="SC46" s="343"/>
      <c r="SD46" s="343"/>
      <c r="SE46" s="343"/>
      <c r="SF46" s="343"/>
      <c r="SG46" s="343"/>
      <c r="SH46" s="343"/>
      <c r="SI46" s="343"/>
      <c r="SJ46" s="343"/>
      <c r="SK46" s="343"/>
      <c r="SL46" s="343"/>
      <c r="SM46" s="343"/>
      <c r="SN46" s="343"/>
      <c r="SO46" s="343"/>
      <c r="SP46" s="343"/>
      <c r="SQ46" s="343"/>
      <c r="SR46" s="343"/>
      <c r="SS46" s="343"/>
      <c r="ST46" s="343"/>
      <c r="SU46" s="343"/>
      <c r="SV46" s="343"/>
      <c r="SW46" s="343"/>
      <c r="SX46" s="343"/>
      <c r="SY46" s="343"/>
      <c r="SZ46" s="343"/>
      <c r="TA46" s="343"/>
      <c r="TB46" s="343"/>
      <c r="TC46" s="343"/>
      <c r="TD46" s="343"/>
      <c r="TE46" s="343"/>
      <c r="TF46" s="343"/>
      <c r="TG46" s="343"/>
      <c r="TH46" s="343"/>
      <c r="TI46" s="343"/>
      <c r="TJ46" s="343"/>
      <c r="TK46" s="343"/>
      <c r="TL46" s="343"/>
      <c r="TM46" s="343"/>
      <c r="TN46" s="343"/>
      <c r="TO46" s="343"/>
      <c r="TP46" s="343"/>
      <c r="TQ46" s="343"/>
      <c r="TR46" s="343"/>
      <c r="TS46" s="343"/>
      <c r="TT46" s="343"/>
      <c r="TU46" s="343"/>
      <c r="TV46" s="343"/>
      <c r="TW46" s="343"/>
      <c r="TX46" s="343"/>
      <c r="TY46" s="343"/>
      <c r="TZ46" s="343"/>
      <c r="UA46" s="343"/>
      <c r="UB46" s="343"/>
      <c r="UC46" s="343"/>
      <c r="UD46" s="343"/>
      <c r="UE46" s="343"/>
      <c r="UF46" s="343"/>
      <c r="UG46" s="343"/>
      <c r="UH46" s="343"/>
      <c r="UI46" s="343"/>
      <c r="UJ46" s="343"/>
      <c r="UK46" s="343"/>
      <c r="UL46" s="343"/>
      <c r="UM46" s="343"/>
      <c r="UN46" s="343"/>
      <c r="UO46" s="343"/>
      <c r="UP46" s="343"/>
      <c r="UQ46" s="343"/>
      <c r="UR46" s="343"/>
      <c r="US46" s="343"/>
      <c r="UT46" s="343"/>
      <c r="UU46" s="343"/>
      <c r="UV46" s="343"/>
      <c r="UW46" s="343"/>
      <c r="UX46" s="343"/>
      <c r="UY46" s="343"/>
      <c r="UZ46" s="343"/>
      <c r="VA46" s="343"/>
      <c r="VB46" s="343"/>
      <c r="VC46" s="343"/>
      <c r="VD46" s="343"/>
      <c r="VE46" s="343"/>
      <c r="VF46" s="343"/>
      <c r="VG46" s="343"/>
      <c r="VH46" s="343"/>
      <c r="VI46" s="343"/>
      <c r="VJ46" s="343"/>
      <c r="VK46" s="343"/>
      <c r="VL46" s="343"/>
      <c r="VM46" s="343"/>
      <c r="VN46" s="343"/>
      <c r="VO46" s="343"/>
      <c r="VP46" s="343"/>
      <c r="VQ46" s="343"/>
      <c r="VR46" s="343"/>
      <c r="VS46" s="343"/>
      <c r="VT46" s="343"/>
      <c r="VU46" s="343"/>
      <c r="VV46" s="343"/>
      <c r="VW46" s="343"/>
      <c r="VX46" s="343"/>
      <c r="VY46" s="343"/>
      <c r="VZ46" s="343"/>
      <c r="WA46" s="343"/>
      <c r="WB46" s="343"/>
      <c r="WC46" s="343"/>
      <c r="WD46" s="343"/>
      <c r="WE46" s="343"/>
      <c r="WF46" s="343"/>
      <c r="WG46" s="343"/>
      <c r="WH46" s="343"/>
      <c r="WI46" s="343"/>
      <c r="WJ46" s="343"/>
      <c r="WK46" s="343"/>
      <c r="WL46" s="343"/>
      <c r="WM46" s="343"/>
      <c r="WN46" s="343"/>
      <c r="WO46" s="343"/>
      <c r="WP46" s="343"/>
      <c r="WQ46" s="343"/>
      <c r="WR46" s="343"/>
      <c r="WS46" s="343"/>
      <c r="WT46" s="343"/>
      <c r="WU46" s="343"/>
      <c r="WV46" s="343"/>
      <c r="WW46" s="343"/>
      <c r="WX46" s="343"/>
      <c r="WY46" s="343"/>
      <c r="WZ46" s="343"/>
      <c r="XA46" s="343"/>
      <c r="XB46" s="343"/>
      <c r="XC46" s="343"/>
      <c r="XD46" s="343"/>
      <c r="XE46" s="343"/>
      <c r="XF46" s="343"/>
      <c r="XG46" s="343"/>
      <c r="XH46" s="343"/>
      <c r="XI46" s="343"/>
      <c r="XJ46" s="343"/>
      <c r="XK46" s="343"/>
      <c r="XL46" s="343"/>
      <c r="XM46" s="343"/>
      <c r="XN46" s="343"/>
      <c r="XO46" s="343"/>
      <c r="XP46" s="343"/>
      <c r="XQ46" s="343"/>
      <c r="XR46" s="343"/>
      <c r="XS46" s="343"/>
      <c r="XT46" s="343"/>
      <c r="XU46" s="343"/>
      <c r="XV46" s="343"/>
      <c r="XW46" s="343"/>
      <c r="XX46" s="343"/>
      <c r="XY46" s="343"/>
      <c r="XZ46" s="343"/>
      <c r="YA46" s="343"/>
      <c r="YB46" s="343"/>
      <c r="YC46" s="343"/>
      <c r="YD46" s="343"/>
      <c r="YE46" s="343"/>
      <c r="YF46" s="343"/>
      <c r="YG46" s="343"/>
      <c r="YH46" s="343"/>
      <c r="YI46" s="343"/>
      <c r="YJ46" s="343"/>
      <c r="YK46" s="343"/>
      <c r="YL46" s="343"/>
      <c r="YM46" s="343"/>
      <c r="YN46" s="343"/>
      <c r="YO46" s="343"/>
      <c r="YP46" s="343"/>
      <c r="YQ46" s="343"/>
      <c r="YR46" s="343"/>
      <c r="YS46" s="343"/>
      <c r="YT46" s="343"/>
      <c r="YU46" s="343"/>
      <c r="YV46" s="343"/>
      <c r="YW46" s="343"/>
      <c r="YX46" s="343"/>
      <c r="YY46" s="343"/>
      <c r="YZ46" s="343"/>
      <c r="ZA46" s="343"/>
      <c r="ZB46" s="343"/>
      <c r="ZC46" s="343"/>
      <c r="ZD46" s="343"/>
      <c r="ZE46" s="343"/>
      <c r="ZF46" s="343"/>
      <c r="ZG46" s="343"/>
      <c r="ZH46" s="343"/>
      <c r="ZI46" s="343"/>
      <c r="ZJ46" s="343"/>
      <c r="ZK46" s="343"/>
      <c r="ZL46" s="343"/>
      <c r="ZM46" s="343"/>
      <c r="ZN46" s="343"/>
      <c r="ZO46" s="343"/>
      <c r="ZP46" s="343"/>
      <c r="ZQ46" s="343"/>
      <c r="ZR46" s="343"/>
      <c r="ZS46" s="343"/>
      <c r="ZT46" s="343"/>
      <c r="ZU46" s="343"/>
      <c r="ZV46" s="343"/>
      <c r="ZW46" s="343"/>
      <c r="ZX46" s="343"/>
      <c r="ZY46" s="343"/>
      <c r="ZZ46" s="343"/>
      <c r="AAA46" s="343"/>
      <c r="AAB46" s="343"/>
      <c r="AAC46" s="343"/>
      <c r="AAD46" s="343"/>
      <c r="AAE46" s="343"/>
      <c r="AAF46" s="343"/>
      <c r="AAG46" s="343"/>
      <c r="AAH46" s="343"/>
      <c r="AAI46" s="343"/>
      <c r="AAJ46" s="343"/>
      <c r="AAK46" s="343"/>
      <c r="AAL46" s="343"/>
      <c r="AAM46" s="343"/>
      <c r="AAN46" s="343"/>
      <c r="AAO46" s="343"/>
      <c r="AAP46" s="343"/>
      <c r="AAQ46" s="343"/>
      <c r="AAR46" s="343"/>
      <c r="AAS46" s="343"/>
      <c r="AAT46" s="343"/>
      <c r="AAU46" s="343"/>
      <c r="AAV46" s="343"/>
      <c r="AAW46" s="343"/>
      <c r="AAX46" s="343"/>
      <c r="AAY46" s="343"/>
      <c r="AAZ46" s="343"/>
      <c r="ABA46" s="343"/>
      <c r="ABB46" s="343"/>
      <c r="ABC46" s="343"/>
      <c r="ABD46" s="343"/>
      <c r="ABE46" s="343"/>
      <c r="ABF46" s="343"/>
      <c r="ABG46" s="343"/>
      <c r="ABH46" s="343"/>
      <c r="ABI46" s="343"/>
      <c r="ABJ46" s="343"/>
      <c r="ABK46" s="343"/>
      <c r="ABL46" s="343"/>
      <c r="ABM46" s="343"/>
      <c r="ABN46" s="343"/>
      <c r="ABO46" s="343"/>
      <c r="ABP46" s="343"/>
      <c r="ABQ46" s="343"/>
      <c r="ABR46" s="343"/>
      <c r="ABS46" s="343"/>
      <c r="ABT46" s="343"/>
      <c r="ABU46" s="343"/>
      <c r="ABV46" s="343"/>
      <c r="ABW46" s="343"/>
      <c r="ABX46" s="343"/>
      <c r="ABY46" s="343"/>
      <c r="ABZ46" s="343"/>
      <c r="ACA46" s="343"/>
      <c r="ACB46" s="343"/>
      <c r="ACC46" s="343"/>
      <c r="ACD46" s="343"/>
      <c r="ACE46" s="343"/>
      <c r="ACF46" s="343"/>
      <c r="ACG46" s="343"/>
      <c r="ACH46" s="343"/>
      <c r="ACI46" s="343"/>
      <c r="ACJ46" s="343"/>
      <c r="ACK46" s="343"/>
      <c r="ACL46" s="343"/>
      <c r="ACM46" s="343"/>
      <c r="ACN46" s="343"/>
      <c r="ACO46" s="343"/>
      <c r="ACP46" s="343"/>
      <c r="ACQ46" s="343"/>
      <c r="ACR46" s="343"/>
      <c r="ACS46" s="343"/>
      <c r="ACT46" s="343"/>
      <c r="ACU46" s="343"/>
      <c r="ACV46" s="343"/>
      <c r="ACW46" s="343"/>
      <c r="ACX46" s="343"/>
      <c r="ACY46" s="343"/>
      <c r="ACZ46" s="343"/>
      <c r="ADA46" s="343"/>
      <c r="ADB46" s="343"/>
      <c r="ADC46" s="343"/>
      <c r="ADD46" s="343"/>
      <c r="ADE46" s="343"/>
      <c r="ADF46" s="343"/>
      <c r="ADG46" s="343"/>
      <c r="ADH46" s="343"/>
      <c r="ADI46" s="343"/>
      <c r="ADJ46" s="343"/>
      <c r="ADK46" s="343"/>
      <c r="ADL46" s="343"/>
      <c r="ADM46" s="343"/>
      <c r="ADN46" s="343"/>
      <c r="ADO46" s="343"/>
      <c r="ADP46" s="343"/>
      <c r="ADQ46" s="343"/>
      <c r="ADR46" s="343"/>
      <c r="ADS46" s="343"/>
      <c r="ADT46" s="343"/>
      <c r="ADU46" s="343"/>
      <c r="ADV46" s="343"/>
      <c r="ADW46" s="343"/>
      <c r="ADX46" s="343"/>
      <c r="ADY46" s="343"/>
      <c r="ADZ46" s="343"/>
      <c r="AEA46" s="343"/>
      <c r="AEB46" s="343"/>
      <c r="AEC46" s="343"/>
      <c r="AED46" s="343"/>
      <c r="AEE46" s="343"/>
      <c r="AEF46" s="343"/>
      <c r="AEG46" s="343"/>
      <c r="AEH46" s="343"/>
      <c r="AEI46" s="343"/>
      <c r="AEJ46" s="343"/>
      <c r="AEK46" s="343"/>
      <c r="AEL46" s="343"/>
      <c r="AEM46" s="343"/>
      <c r="AEN46" s="343"/>
      <c r="AEO46" s="343"/>
      <c r="AEP46" s="343"/>
      <c r="AEQ46" s="343"/>
      <c r="AER46" s="343"/>
      <c r="AES46" s="343"/>
      <c r="AET46" s="343"/>
      <c r="AEU46" s="343"/>
      <c r="AEV46" s="343"/>
      <c r="AEW46" s="343"/>
      <c r="AEX46" s="343"/>
      <c r="AEY46" s="343"/>
      <c r="AEZ46" s="343"/>
      <c r="AFA46" s="343"/>
      <c r="AFB46" s="343"/>
      <c r="AFC46" s="343"/>
      <c r="AFD46" s="343"/>
      <c r="AFE46" s="343"/>
      <c r="AFF46" s="343"/>
      <c r="AFG46" s="343"/>
      <c r="AFH46" s="343"/>
      <c r="AFI46" s="343"/>
      <c r="AFJ46" s="343"/>
      <c r="AFK46" s="343"/>
      <c r="AFL46" s="343"/>
      <c r="AFM46" s="343"/>
      <c r="AFN46" s="343"/>
      <c r="AFO46" s="343"/>
      <c r="AFP46" s="343"/>
      <c r="AFQ46" s="343"/>
      <c r="AFR46" s="343"/>
      <c r="AFS46" s="343"/>
      <c r="AFT46" s="343"/>
      <c r="AFU46" s="343"/>
      <c r="AFV46" s="343"/>
      <c r="AFW46" s="343"/>
      <c r="AFX46" s="343"/>
      <c r="AFY46" s="343"/>
      <c r="AFZ46" s="343"/>
      <c r="AGA46" s="343"/>
      <c r="AGB46" s="343"/>
      <c r="AGC46" s="343"/>
      <c r="AGD46" s="343"/>
      <c r="AGE46" s="343"/>
      <c r="AGF46" s="343"/>
      <c r="AGG46" s="343"/>
      <c r="AGH46" s="343"/>
      <c r="AGI46" s="343"/>
      <c r="AGJ46" s="343"/>
      <c r="AGK46" s="343"/>
      <c r="AGL46" s="343"/>
      <c r="AGM46" s="343"/>
      <c r="AGN46" s="343"/>
      <c r="AGO46" s="343"/>
      <c r="AGP46" s="343"/>
      <c r="AGQ46" s="343"/>
      <c r="AGR46" s="343"/>
      <c r="AGS46" s="343"/>
      <c r="AGT46" s="343"/>
      <c r="AGU46" s="343"/>
      <c r="AGV46" s="343"/>
      <c r="AGW46" s="343"/>
      <c r="AGX46" s="343"/>
      <c r="AGY46" s="343"/>
      <c r="AGZ46" s="343"/>
      <c r="AHA46" s="343"/>
      <c r="AHB46" s="343"/>
      <c r="AHC46" s="343"/>
      <c r="AHD46" s="343"/>
      <c r="AHE46" s="343"/>
      <c r="AHF46" s="343"/>
      <c r="AHG46" s="343"/>
      <c r="AHH46" s="343"/>
      <c r="AHI46" s="343"/>
      <c r="AHJ46" s="343"/>
      <c r="AHK46" s="343"/>
      <c r="AHL46" s="343"/>
      <c r="AHM46" s="343"/>
      <c r="AHN46" s="343"/>
      <c r="AHO46" s="343"/>
      <c r="AHP46" s="343"/>
      <c r="AHQ46" s="343"/>
      <c r="AHR46" s="343"/>
      <c r="AHS46" s="343"/>
      <c r="AHT46" s="343"/>
      <c r="AHU46" s="343"/>
      <c r="AHV46" s="343"/>
      <c r="AHW46" s="343"/>
      <c r="AHX46" s="343"/>
      <c r="AHY46" s="343"/>
      <c r="AHZ46" s="343"/>
      <c r="AIA46" s="343"/>
      <c r="AIB46" s="343"/>
      <c r="AIC46" s="343"/>
      <c r="AID46" s="343"/>
      <c r="AIE46" s="343"/>
      <c r="AIF46" s="343"/>
      <c r="AIG46" s="343"/>
      <c r="AIH46" s="343"/>
      <c r="AII46" s="343"/>
      <c r="AIJ46" s="343"/>
      <c r="AIK46" s="343"/>
      <c r="AIL46" s="343"/>
      <c r="AIM46" s="343"/>
      <c r="AIN46" s="343"/>
      <c r="AIO46" s="343"/>
      <c r="AIP46" s="343"/>
      <c r="AIQ46" s="343"/>
      <c r="AIR46" s="343"/>
      <c r="AIS46" s="343"/>
      <c r="AIT46" s="343"/>
      <c r="AIU46" s="343"/>
      <c r="AIV46" s="343"/>
      <c r="AIW46" s="343"/>
      <c r="AIX46" s="343"/>
      <c r="AIY46" s="343"/>
      <c r="AIZ46" s="343"/>
      <c r="AJA46" s="343"/>
      <c r="AJB46" s="343"/>
      <c r="AJC46" s="343"/>
      <c r="AJD46" s="343"/>
      <c r="AJE46" s="343"/>
      <c r="AJF46" s="343"/>
      <c r="AJG46" s="343"/>
      <c r="AJH46" s="343"/>
      <c r="AJI46" s="343"/>
      <c r="AJJ46" s="343"/>
      <c r="AJK46" s="343"/>
      <c r="AJL46" s="343"/>
      <c r="AJM46" s="343"/>
      <c r="AJN46" s="343"/>
      <c r="AJO46" s="343"/>
      <c r="AJP46" s="343"/>
      <c r="AJQ46" s="343"/>
      <c r="AJR46" s="343"/>
      <c r="AJS46" s="343"/>
      <c r="AJT46" s="343"/>
      <c r="AJU46" s="343"/>
      <c r="AJV46" s="343"/>
      <c r="AJW46" s="343"/>
      <c r="AJX46" s="343"/>
      <c r="AJY46" s="343"/>
      <c r="AJZ46" s="343"/>
      <c r="AKA46" s="343"/>
      <c r="AKB46" s="343"/>
      <c r="AKC46" s="343"/>
      <c r="AKD46" s="343"/>
      <c r="AKE46" s="343"/>
      <c r="AKF46" s="343"/>
      <c r="AKG46" s="343"/>
      <c r="AKH46" s="343"/>
      <c r="AKI46" s="343"/>
      <c r="AKJ46" s="343"/>
      <c r="AKK46" s="343"/>
      <c r="AKL46" s="343"/>
      <c r="AKM46" s="343"/>
      <c r="AKN46" s="343"/>
      <c r="AKO46" s="343"/>
      <c r="AKP46" s="343"/>
      <c r="AKQ46" s="343"/>
      <c r="AKR46" s="343"/>
      <c r="AKS46" s="343"/>
      <c r="AKT46" s="343"/>
      <c r="AKU46" s="343"/>
      <c r="AKV46" s="343"/>
      <c r="AKW46" s="343"/>
      <c r="AKX46" s="343"/>
      <c r="AKY46" s="343"/>
      <c r="AKZ46" s="343"/>
      <c r="ALA46" s="343"/>
      <c r="ALB46" s="343"/>
      <c r="ALC46" s="343"/>
      <c r="ALD46" s="343"/>
      <c r="ALE46" s="343"/>
      <c r="ALF46" s="343"/>
      <c r="ALG46" s="343"/>
      <c r="ALH46" s="343"/>
      <c r="ALI46" s="343"/>
      <c r="ALJ46" s="343"/>
      <c r="ALK46" s="343"/>
      <c r="ALL46" s="343"/>
      <c r="ALM46" s="343"/>
      <c r="ALN46" s="343"/>
      <c r="ALO46" s="343"/>
      <c r="ALP46" s="343"/>
      <c r="ALQ46" s="343"/>
      <c r="ALR46" s="343"/>
      <c r="ALS46" s="343"/>
      <c r="ALT46" s="343"/>
      <c r="ALU46" s="343"/>
      <c r="ALV46" s="343"/>
      <c r="ALW46" s="343"/>
      <c r="ALX46" s="343"/>
      <c r="ALY46" s="343"/>
      <c r="ALZ46" s="343"/>
      <c r="AMA46" s="343"/>
      <c r="AMB46" s="343"/>
      <c r="AMC46" s="343"/>
      <c r="AMD46" s="343"/>
      <c r="AME46" s="343"/>
      <c r="AMF46" s="343"/>
      <c r="AMG46" s="343"/>
      <c r="AMH46" s="343"/>
      <c r="AMI46" s="343"/>
      <c r="AMJ46" s="343"/>
      <c r="AMK46" s="343"/>
    </row>
    <row r="47" spans="1:1025" s="346" customFormat="1" ht="12" customHeight="1">
      <c r="A47" s="1120"/>
      <c r="B47" s="1143"/>
      <c r="C47" s="1144" t="s">
        <v>240</v>
      </c>
      <c r="D47" s="1145"/>
      <c r="E47" s="1145"/>
      <c r="F47" s="1027"/>
      <c r="G47" s="361">
        <f>E14*F38*1.3*0.5</f>
        <v>62.400000000000006</v>
      </c>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c r="BD47" s="343"/>
      <c r="BE47" s="343"/>
      <c r="BF47" s="343"/>
      <c r="BG47" s="343"/>
      <c r="BH47" s="343"/>
      <c r="BI47" s="343"/>
      <c r="BJ47" s="343"/>
      <c r="BK47" s="343"/>
      <c r="BL47" s="343"/>
      <c r="BM47" s="343"/>
      <c r="BN47" s="343"/>
      <c r="BO47" s="343"/>
      <c r="BP47" s="343"/>
      <c r="BQ47" s="343"/>
      <c r="BR47" s="343"/>
      <c r="BS47" s="343"/>
      <c r="BT47" s="343"/>
      <c r="BU47" s="343"/>
      <c r="BV47" s="343"/>
      <c r="BW47" s="343"/>
      <c r="BX47" s="343"/>
      <c r="BY47" s="343"/>
      <c r="BZ47" s="343"/>
      <c r="CA47" s="343"/>
      <c r="CB47" s="343"/>
      <c r="CC47" s="343"/>
      <c r="CD47" s="343"/>
      <c r="CE47" s="343"/>
      <c r="CF47" s="343"/>
      <c r="CG47" s="343"/>
      <c r="CH47" s="343"/>
      <c r="CI47" s="343"/>
      <c r="CJ47" s="343"/>
      <c r="CK47" s="343"/>
      <c r="CL47" s="343"/>
      <c r="CM47" s="343"/>
      <c r="CN47" s="343"/>
      <c r="CO47" s="343"/>
      <c r="CP47" s="343"/>
      <c r="CQ47" s="343"/>
      <c r="CR47" s="343"/>
      <c r="CS47" s="343"/>
      <c r="CT47" s="343"/>
      <c r="CU47" s="343"/>
      <c r="CV47" s="343"/>
      <c r="CW47" s="343"/>
      <c r="CX47" s="343"/>
      <c r="CY47" s="343"/>
      <c r="CZ47" s="343"/>
      <c r="DA47" s="343"/>
      <c r="DB47" s="343"/>
      <c r="DC47" s="343"/>
      <c r="DD47" s="343"/>
      <c r="DE47" s="343"/>
      <c r="DF47" s="343"/>
      <c r="DG47" s="343"/>
      <c r="DH47" s="343"/>
      <c r="DI47" s="343"/>
      <c r="DJ47" s="343"/>
      <c r="DK47" s="343"/>
      <c r="DL47" s="343"/>
      <c r="DM47" s="343"/>
      <c r="DN47" s="343"/>
      <c r="DO47" s="343"/>
      <c r="DP47" s="343"/>
      <c r="DQ47" s="343"/>
      <c r="DR47" s="343"/>
      <c r="DS47" s="343"/>
      <c r="DT47" s="343"/>
      <c r="DU47" s="343"/>
      <c r="DV47" s="343"/>
      <c r="DW47" s="343"/>
      <c r="DX47" s="343"/>
      <c r="DY47" s="343"/>
      <c r="DZ47" s="343"/>
      <c r="EA47" s="343"/>
      <c r="EB47" s="343"/>
      <c r="EC47" s="343"/>
      <c r="ED47" s="343"/>
      <c r="EE47" s="343"/>
      <c r="EF47" s="343"/>
      <c r="EG47" s="343"/>
      <c r="EH47" s="343"/>
      <c r="EI47" s="343"/>
      <c r="EJ47" s="343"/>
      <c r="EK47" s="343"/>
      <c r="EL47" s="343"/>
      <c r="EM47" s="343"/>
      <c r="EN47" s="343"/>
      <c r="EO47" s="343"/>
      <c r="EP47" s="343"/>
      <c r="EQ47" s="343"/>
      <c r="ER47" s="343"/>
      <c r="ES47" s="343"/>
      <c r="ET47" s="343"/>
      <c r="EU47" s="343"/>
      <c r="EV47" s="343"/>
      <c r="EW47" s="343"/>
      <c r="EX47" s="343"/>
      <c r="EY47" s="343"/>
      <c r="EZ47" s="343"/>
      <c r="FA47" s="343"/>
      <c r="FB47" s="343"/>
      <c r="FC47" s="343"/>
      <c r="FD47" s="343"/>
      <c r="FE47" s="343"/>
      <c r="FF47" s="343"/>
      <c r="FG47" s="343"/>
      <c r="FH47" s="343"/>
      <c r="FI47" s="343"/>
      <c r="FJ47" s="343"/>
      <c r="FK47" s="343"/>
      <c r="FL47" s="343"/>
      <c r="FM47" s="343"/>
      <c r="FN47" s="343"/>
      <c r="FO47" s="343"/>
      <c r="FP47" s="343"/>
      <c r="FQ47" s="343"/>
      <c r="FR47" s="343"/>
      <c r="FS47" s="343"/>
      <c r="FT47" s="343"/>
      <c r="FU47" s="343"/>
      <c r="FV47" s="343"/>
      <c r="FW47" s="343"/>
      <c r="FX47" s="343"/>
      <c r="FY47" s="343"/>
      <c r="FZ47" s="343"/>
      <c r="GA47" s="343"/>
      <c r="GB47" s="343"/>
      <c r="GC47" s="343"/>
      <c r="GD47" s="343"/>
      <c r="GE47" s="343"/>
      <c r="GF47" s="343"/>
      <c r="GG47" s="343"/>
      <c r="GH47" s="343"/>
      <c r="GI47" s="343"/>
      <c r="GJ47" s="343"/>
      <c r="GK47" s="343"/>
      <c r="GL47" s="343"/>
      <c r="GM47" s="343"/>
      <c r="GN47" s="343"/>
      <c r="GO47" s="343"/>
      <c r="GP47" s="343"/>
      <c r="GQ47" s="343"/>
      <c r="GR47" s="343"/>
      <c r="GS47" s="343"/>
      <c r="GT47" s="343"/>
      <c r="GU47" s="343"/>
      <c r="GV47" s="343"/>
      <c r="GW47" s="343"/>
      <c r="GX47" s="343"/>
      <c r="GY47" s="343"/>
      <c r="GZ47" s="343"/>
      <c r="HA47" s="343"/>
      <c r="HB47" s="343"/>
      <c r="HC47" s="343"/>
      <c r="HD47" s="343"/>
      <c r="HE47" s="343"/>
      <c r="HF47" s="343"/>
      <c r="HG47" s="343"/>
      <c r="HH47" s="343"/>
      <c r="HI47" s="343"/>
      <c r="HJ47" s="343"/>
      <c r="HK47" s="343"/>
      <c r="HL47" s="343"/>
      <c r="HM47" s="343"/>
      <c r="HN47" s="343"/>
      <c r="HO47" s="343"/>
      <c r="HP47" s="343"/>
      <c r="HQ47" s="343"/>
      <c r="HR47" s="343"/>
      <c r="HS47" s="343"/>
      <c r="HT47" s="343"/>
      <c r="HU47" s="343"/>
      <c r="HV47" s="343"/>
      <c r="HW47" s="343"/>
      <c r="HX47" s="343"/>
      <c r="HY47" s="343"/>
      <c r="HZ47" s="343"/>
      <c r="IA47" s="343"/>
      <c r="IB47" s="343"/>
      <c r="IC47" s="343"/>
      <c r="ID47" s="343"/>
      <c r="IE47" s="343"/>
      <c r="IF47" s="343"/>
      <c r="IG47" s="343"/>
      <c r="IH47" s="343"/>
      <c r="II47" s="343"/>
      <c r="IJ47" s="343"/>
      <c r="IK47" s="343"/>
      <c r="IL47" s="343"/>
      <c r="IM47" s="343"/>
      <c r="IN47" s="343"/>
      <c r="IO47" s="343"/>
      <c r="IP47" s="343"/>
      <c r="IQ47" s="343"/>
      <c r="IR47" s="343"/>
      <c r="IS47" s="343"/>
      <c r="IT47" s="343"/>
      <c r="IU47" s="343"/>
      <c r="IV47" s="343"/>
      <c r="IW47" s="343"/>
      <c r="IX47" s="343"/>
      <c r="IY47" s="343"/>
      <c r="IZ47" s="343"/>
      <c r="JA47" s="343"/>
      <c r="JB47" s="343"/>
      <c r="JC47" s="343"/>
      <c r="JD47" s="343"/>
      <c r="JE47" s="343"/>
      <c r="JF47" s="343"/>
      <c r="JG47" s="343"/>
      <c r="JH47" s="343"/>
      <c r="JI47" s="343"/>
      <c r="JJ47" s="343"/>
      <c r="JK47" s="343"/>
      <c r="JL47" s="343"/>
      <c r="JM47" s="343"/>
      <c r="JN47" s="343"/>
      <c r="JO47" s="343"/>
      <c r="JP47" s="343"/>
      <c r="JQ47" s="343"/>
      <c r="JR47" s="343"/>
      <c r="JS47" s="343"/>
      <c r="JT47" s="343"/>
      <c r="JU47" s="343"/>
      <c r="JV47" s="343"/>
      <c r="JW47" s="343"/>
      <c r="JX47" s="343"/>
      <c r="JY47" s="343"/>
      <c r="JZ47" s="343"/>
      <c r="KA47" s="343"/>
      <c r="KB47" s="343"/>
      <c r="KC47" s="343"/>
      <c r="KD47" s="343"/>
      <c r="KE47" s="343"/>
      <c r="KF47" s="343"/>
      <c r="KG47" s="343"/>
      <c r="KH47" s="343"/>
      <c r="KI47" s="343"/>
      <c r="KJ47" s="343"/>
      <c r="KK47" s="343"/>
      <c r="KL47" s="343"/>
      <c r="KM47" s="343"/>
      <c r="KN47" s="343"/>
      <c r="KO47" s="343"/>
      <c r="KP47" s="343"/>
      <c r="KQ47" s="343"/>
      <c r="KR47" s="343"/>
      <c r="KS47" s="343"/>
      <c r="KT47" s="343"/>
      <c r="KU47" s="343"/>
      <c r="KV47" s="343"/>
      <c r="KW47" s="343"/>
      <c r="KX47" s="343"/>
      <c r="KY47" s="343"/>
      <c r="KZ47" s="343"/>
      <c r="LA47" s="343"/>
      <c r="LB47" s="343"/>
      <c r="LC47" s="343"/>
      <c r="LD47" s="343"/>
      <c r="LE47" s="343"/>
      <c r="LF47" s="343"/>
      <c r="LG47" s="343"/>
      <c r="LH47" s="343"/>
      <c r="LI47" s="343"/>
      <c r="LJ47" s="343"/>
      <c r="LK47" s="343"/>
      <c r="LL47" s="343"/>
      <c r="LM47" s="343"/>
      <c r="LN47" s="343"/>
      <c r="LO47" s="343"/>
      <c r="LP47" s="343"/>
      <c r="LQ47" s="343"/>
      <c r="LR47" s="343"/>
      <c r="LS47" s="343"/>
      <c r="LT47" s="343"/>
      <c r="LU47" s="343"/>
      <c r="LV47" s="343"/>
      <c r="LW47" s="343"/>
      <c r="LX47" s="343"/>
      <c r="LY47" s="343"/>
      <c r="LZ47" s="343"/>
      <c r="MA47" s="343"/>
      <c r="MB47" s="343"/>
      <c r="MC47" s="343"/>
      <c r="MD47" s="343"/>
      <c r="ME47" s="343"/>
      <c r="MF47" s="343"/>
      <c r="MG47" s="343"/>
      <c r="MH47" s="343"/>
      <c r="MI47" s="343"/>
      <c r="MJ47" s="343"/>
      <c r="MK47" s="343"/>
      <c r="ML47" s="343"/>
      <c r="MM47" s="343"/>
      <c r="MN47" s="343"/>
      <c r="MO47" s="343"/>
      <c r="MP47" s="343"/>
      <c r="MQ47" s="343"/>
      <c r="MR47" s="343"/>
      <c r="MS47" s="343"/>
      <c r="MT47" s="343"/>
      <c r="MU47" s="343"/>
      <c r="MV47" s="343"/>
      <c r="MW47" s="343"/>
      <c r="MX47" s="343"/>
      <c r="MY47" s="343"/>
      <c r="MZ47" s="343"/>
      <c r="NA47" s="343"/>
      <c r="NB47" s="343"/>
      <c r="NC47" s="343"/>
      <c r="ND47" s="343"/>
      <c r="NE47" s="343"/>
      <c r="NF47" s="343"/>
      <c r="NG47" s="343"/>
      <c r="NH47" s="343"/>
      <c r="NI47" s="343"/>
      <c r="NJ47" s="343"/>
      <c r="NK47" s="343"/>
      <c r="NL47" s="343"/>
      <c r="NM47" s="343"/>
      <c r="NN47" s="343"/>
      <c r="NO47" s="343"/>
      <c r="NP47" s="343"/>
      <c r="NQ47" s="343"/>
      <c r="NR47" s="343"/>
      <c r="NS47" s="343"/>
      <c r="NT47" s="343"/>
      <c r="NU47" s="343"/>
      <c r="NV47" s="343"/>
      <c r="NW47" s="343"/>
      <c r="NX47" s="343"/>
      <c r="NY47" s="343"/>
      <c r="NZ47" s="343"/>
      <c r="OA47" s="343"/>
      <c r="OB47" s="343"/>
      <c r="OC47" s="343"/>
      <c r="OD47" s="343"/>
      <c r="OE47" s="343"/>
      <c r="OF47" s="343"/>
      <c r="OG47" s="343"/>
      <c r="OH47" s="343"/>
      <c r="OI47" s="343"/>
      <c r="OJ47" s="343"/>
      <c r="OK47" s="343"/>
      <c r="OL47" s="343"/>
      <c r="OM47" s="343"/>
      <c r="ON47" s="343"/>
      <c r="OO47" s="343"/>
      <c r="OP47" s="343"/>
      <c r="OQ47" s="343"/>
      <c r="OR47" s="343"/>
      <c r="OS47" s="343"/>
      <c r="OT47" s="343"/>
      <c r="OU47" s="343"/>
      <c r="OV47" s="343"/>
      <c r="OW47" s="343"/>
      <c r="OX47" s="343"/>
      <c r="OY47" s="343"/>
      <c r="OZ47" s="343"/>
      <c r="PA47" s="343"/>
      <c r="PB47" s="343"/>
      <c r="PC47" s="343"/>
      <c r="PD47" s="343"/>
      <c r="PE47" s="343"/>
      <c r="PF47" s="343"/>
      <c r="PG47" s="343"/>
      <c r="PH47" s="343"/>
      <c r="PI47" s="343"/>
      <c r="PJ47" s="343"/>
      <c r="PK47" s="343"/>
      <c r="PL47" s="343"/>
      <c r="PM47" s="343"/>
      <c r="PN47" s="343"/>
      <c r="PO47" s="343"/>
      <c r="PP47" s="343"/>
      <c r="PQ47" s="343"/>
      <c r="PR47" s="343"/>
      <c r="PS47" s="343"/>
      <c r="PT47" s="343"/>
      <c r="PU47" s="343"/>
      <c r="PV47" s="343"/>
      <c r="PW47" s="343"/>
      <c r="PX47" s="343"/>
      <c r="PY47" s="343"/>
      <c r="PZ47" s="343"/>
      <c r="QA47" s="343"/>
      <c r="QB47" s="343"/>
      <c r="QC47" s="343"/>
      <c r="QD47" s="343"/>
      <c r="QE47" s="343"/>
      <c r="QF47" s="343"/>
      <c r="QG47" s="343"/>
      <c r="QH47" s="343"/>
      <c r="QI47" s="343"/>
      <c r="QJ47" s="343"/>
      <c r="QK47" s="343"/>
      <c r="QL47" s="343"/>
      <c r="QM47" s="343"/>
      <c r="QN47" s="343"/>
      <c r="QO47" s="343"/>
      <c r="QP47" s="343"/>
      <c r="QQ47" s="343"/>
      <c r="QR47" s="343"/>
      <c r="QS47" s="343"/>
      <c r="QT47" s="343"/>
      <c r="QU47" s="343"/>
      <c r="QV47" s="343"/>
      <c r="QW47" s="343"/>
      <c r="QX47" s="343"/>
      <c r="QY47" s="343"/>
      <c r="QZ47" s="343"/>
      <c r="RA47" s="343"/>
      <c r="RB47" s="343"/>
      <c r="RC47" s="343"/>
      <c r="RD47" s="343"/>
      <c r="RE47" s="343"/>
      <c r="RF47" s="343"/>
      <c r="RG47" s="343"/>
      <c r="RH47" s="343"/>
      <c r="RI47" s="343"/>
      <c r="RJ47" s="343"/>
      <c r="RK47" s="343"/>
      <c r="RL47" s="343"/>
      <c r="RM47" s="343"/>
      <c r="RN47" s="343"/>
      <c r="RO47" s="343"/>
      <c r="RP47" s="343"/>
      <c r="RQ47" s="343"/>
      <c r="RR47" s="343"/>
      <c r="RS47" s="343"/>
      <c r="RT47" s="343"/>
      <c r="RU47" s="343"/>
      <c r="RV47" s="343"/>
      <c r="RW47" s="343"/>
      <c r="RX47" s="343"/>
      <c r="RY47" s="343"/>
      <c r="RZ47" s="343"/>
      <c r="SA47" s="343"/>
      <c r="SB47" s="343"/>
      <c r="SC47" s="343"/>
      <c r="SD47" s="343"/>
      <c r="SE47" s="343"/>
      <c r="SF47" s="343"/>
      <c r="SG47" s="343"/>
      <c r="SH47" s="343"/>
      <c r="SI47" s="343"/>
      <c r="SJ47" s="343"/>
      <c r="SK47" s="343"/>
      <c r="SL47" s="343"/>
      <c r="SM47" s="343"/>
      <c r="SN47" s="343"/>
      <c r="SO47" s="343"/>
      <c r="SP47" s="343"/>
      <c r="SQ47" s="343"/>
      <c r="SR47" s="343"/>
      <c r="SS47" s="343"/>
      <c r="ST47" s="343"/>
      <c r="SU47" s="343"/>
      <c r="SV47" s="343"/>
      <c r="SW47" s="343"/>
      <c r="SX47" s="343"/>
      <c r="SY47" s="343"/>
      <c r="SZ47" s="343"/>
      <c r="TA47" s="343"/>
      <c r="TB47" s="343"/>
      <c r="TC47" s="343"/>
      <c r="TD47" s="343"/>
      <c r="TE47" s="343"/>
      <c r="TF47" s="343"/>
      <c r="TG47" s="343"/>
      <c r="TH47" s="343"/>
      <c r="TI47" s="343"/>
      <c r="TJ47" s="343"/>
      <c r="TK47" s="343"/>
      <c r="TL47" s="343"/>
      <c r="TM47" s="343"/>
      <c r="TN47" s="343"/>
      <c r="TO47" s="343"/>
      <c r="TP47" s="343"/>
      <c r="TQ47" s="343"/>
      <c r="TR47" s="343"/>
      <c r="TS47" s="343"/>
      <c r="TT47" s="343"/>
      <c r="TU47" s="343"/>
      <c r="TV47" s="343"/>
      <c r="TW47" s="343"/>
      <c r="TX47" s="343"/>
      <c r="TY47" s="343"/>
      <c r="TZ47" s="343"/>
      <c r="UA47" s="343"/>
      <c r="UB47" s="343"/>
      <c r="UC47" s="343"/>
      <c r="UD47" s="343"/>
      <c r="UE47" s="343"/>
      <c r="UF47" s="343"/>
      <c r="UG47" s="343"/>
      <c r="UH47" s="343"/>
      <c r="UI47" s="343"/>
      <c r="UJ47" s="343"/>
      <c r="UK47" s="343"/>
      <c r="UL47" s="343"/>
      <c r="UM47" s="343"/>
      <c r="UN47" s="343"/>
      <c r="UO47" s="343"/>
      <c r="UP47" s="343"/>
      <c r="UQ47" s="343"/>
      <c r="UR47" s="343"/>
      <c r="US47" s="343"/>
      <c r="UT47" s="343"/>
      <c r="UU47" s="343"/>
      <c r="UV47" s="343"/>
      <c r="UW47" s="343"/>
      <c r="UX47" s="343"/>
      <c r="UY47" s="343"/>
      <c r="UZ47" s="343"/>
      <c r="VA47" s="343"/>
      <c r="VB47" s="343"/>
      <c r="VC47" s="343"/>
      <c r="VD47" s="343"/>
      <c r="VE47" s="343"/>
      <c r="VF47" s="343"/>
      <c r="VG47" s="343"/>
      <c r="VH47" s="343"/>
      <c r="VI47" s="343"/>
      <c r="VJ47" s="343"/>
      <c r="VK47" s="343"/>
      <c r="VL47" s="343"/>
      <c r="VM47" s="343"/>
      <c r="VN47" s="343"/>
      <c r="VO47" s="343"/>
      <c r="VP47" s="343"/>
      <c r="VQ47" s="343"/>
      <c r="VR47" s="343"/>
      <c r="VS47" s="343"/>
      <c r="VT47" s="343"/>
      <c r="VU47" s="343"/>
      <c r="VV47" s="343"/>
      <c r="VW47" s="343"/>
      <c r="VX47" s="343"/>
      <c r="VY47" s="343"/>
      <c r="VZ47" s="343"/>
      <c r="WA47" s="343"/>
      <c r="WB47" s="343"/>
      <c r="WC47" s="343"/>
      <c r="WD47" s="343"/>
      <c r="WE47" s="343"/>
      <c r="WF47" s="343"/>
      <c r="WG47" s="343"/>
      <c r="WH47" s="343"/>
      <c r="WI47" s="343"/>
      <c r="WJ47" s="343"/>
      <c r="WK47" s="343"/>
      <c r="WL47" s="343"/>
      <c r="WM47" s="343"/>
      <c r="WN47" s="343"/>
      <c r="WO47" s="343"/>
      <c r="WP47" s="343"/>
      <c r="WQ47" s="343"/>
      <c r="WR47" s="343"/>
      <c r="WS47" s="343"/>
      <c r="WT47" s="343"/>
      <c r="WU47" s="343"/>
      <c r="WV47" s="343"/>
      <c r="WW47" s="343"/>
      <c r="WX47" s="343"/>
      <c r="WY47" s="343"/>
      <c r="WZ47" s="343"/>
      <c r="XA47" s="343"/>
      <c r="XB47" s="343"/>
      <c r="XC47" s="343"/>
      <c r="XD47" s="343"/>
      <c r="XE47" s="343"/>
      <c r="XF47" s="343"/>
      <c r="XG47" s="343"/>
      <c r="XH47" s="343"/>
      <c r="XI47" s="343"/>
      <c r="XJ47" s="343"/>
      <c r="XK47" s="343"/>
      <c r="XL47" s="343"/>
      <c r="XM47" s="343"/>
      <c r="XN47" s="343"/>
      <c r="XO47" s="343"/>
      <c r="XP47" s="343"/>
      <c r="XQ47" s="343"/>
      <c r="XR47" s="343"/>
      <c r="XS47" s="343"/>
      <c r="XT47" s="343"/>
      <c r="XU47" s="343"/>
      <c r="XV47" s="343"/>
      <c r="XW47" s="343"/>
      <c r="XX47" s="343"/>
      <c r="XY47" s="343"/>
      <c r="XZ47" s="343"/>
      <c r="YA47" s="343"/>
      <c r="YB47" s="343"/>
      <c r="YC47" s="343"/>
      <c r="YD47" s="343"/>
      <c r="YE47" s="343"/>
      <c r="YF47" s="343"/>
      <c r="YG47" s="343"/>
      <c r="YH47" s="343"/>
      <c r="YI47" s="343"/>
      <c r="YJ47" s="343"/>
      <c r="YK47" s="343"/>
      <c r="YL47" s="343"/>
      <c r="YM47" s="343"/>
      <c r="YN47" s="343"/>
      <c r="YO47" s="343"/>
      <c r="YP47" s="343"/>
      <c r="YQ47" s="343"/>
      <c r="YR47" s="343"/>
      <c r="YS47" s="343"/>
      <c r="YT47" s="343"/>
      <c r="YU47" s="343"/>
      <c r="YV47" s="343"/>
      <c r="YW47" s="343"/>
      <c r="YX47" s="343"/>
      <c r="YY47" s="343"/>
      <c r="YZ47" s="343"/>
      <c r="ZA47" s="343"/>
      <c r="ZB47" s="343"/>
      <c r="ZC47" s="343"/>
      <c r="ZD47" s="343"/>
      <c r="ZE47" s="343"/>
      <c r="ZF47" s="343"/>
      <c r="ZG47" s="343"/>
      <c r="ZH47" s="343"/>
      <c r="ZI47" s="343"/>
      <c r="ZJ47" s="343"/>
      <c r="ZK47" s="343"/>
      <c r="ZL47" s="343"/>
      <c r="ZM47" s="343"/>
      <c r="ZN47" s="343"/>
      <c r="ZO47" s="343"/>
      <c r="ZP47" s="343"/>
      <c r="ZQ47" s="343"/>
      <c r="ZR47" s="343"/>
      <c r="ZS47" s="343"/>
      <c r="ZT47" s="343"/>
      <c r="ZU47" s="343"/>
      <c r="ZV47" s="343"/>
      <c r="ZW47" s="343"/>
      <c r="ZX47" s="343"/>
      <c r="ZY47" s="343"/>
      <c r="ZZ47" s="343"/>
      <c r="AAA47" s="343"/>
      <c r="AAB47" s="343"/>
      <c r="AAC47" s="343"/>
      <c r="AAD47" s="343"/>
      <c r="AAE47" s="343"/>
      <c r="AAF47" s="343"/>
      <c r="AAG47" s="343"/>
      <c r="AAH47" s="343"/>
      <c r="AAI47" s="343"/>
      <c r="AAJ47" s="343"/>
      <c r="AAK47" s="343"/>
      <c r="AAL47" s="343"/>
      <c r="AAM47" s="343"/>
      <c r="AAN47" s="343"/>
      <c r="AAO47" s="343"/>
      <c r="AAP47" s="343"/>
      <c r="AAQ47" s="343"/>
      <c r="AAR47" s="343"/>
      <c r="AAS47" s="343"/>
      <c r="AAT47" s="343"/>
      <c r="AAU47" s="343"/>
      <c r="AAV47" s="343"/>
      <c r="AAW47" s="343"/>
      <c r="AAX47" s="343"/>
      <c r="AAY47" s="343"/>
      <c r="AAZ47" s="343"/>
      <c r="ABA47" s="343"/>
      <c r="ABB47" s="343"/>
      <c r="ABC47" s="343"/>
      <c r="ABD47" s="343"/>
      <c r="ABE47" s="343"/>
      <c r="ABF47" s="343"/>
      <c r="ABG47" s="343"/>
      <c r="ABH47" s="343"/>
      <c r="ABI47" s="343"/>
      <c r="ABJ47" s="343"/>
      <c r="ABK47" s="343"/>
      <c r="ABL47" s="343"/>
      <c r="ABM47" s="343"/>
      <c r="ABN47" s="343"/>
      <c r="ABO47" s="343"/>
      <c r="ABP47" s="343"/>
      <c r="ABQ47" s="343"/>
      <c r="ABR47" s="343"/>
      <c r="ABS47" s="343"/>
      <c r="ABT47" s="343"/>
      <c r="ABU47" s="343"/>
      <c r="ABV47" s="343"/>
      <c r="ABW47" s="343"/>
      <c r="ABX47" s="343"/>
      <c r="ABY47" s="343"/>
      <c r="ABZ47" s="343"/>
      <c r="ACA47" s="343"/>
      <c r="ACB47" s="343"/>
      <c r="ACC47" s="343"/>
      <c r="ACD47" s="343"/>
      <c r="ACE47" s="343"/>
      <c r="ACF47" s="343"/>
      <c r="ACG47" s="343"/>
      <c r="ACH47" s="343"/>
      <c r="ACI47" s="343"/>
      <c r="ACJ47" s="343"/>
      <c r="ACK47" s="343"/>
      <c r="ACL47" s="343"/>
      <c r="ACM47" s="343"/>
      <c r="ACN47" s="343"/>
      <c r="ACO47" s="343"/>
      <c r="ACP47" s="343"/>
      <c r="ACQ47" s="343"/>
      <c r="ACR47" s="343"/>
      <c r="ACS47" s="343"/>
      <c r="ACT47" s="343"/>
      <c r="ACU47" s="343"/>
      <c r="ACV47" s="343"/>
      <c r="ACW47" s="343"/>
      <c r="ACX47" s="343"/>
      <c r="ACY47" s="343"/>
      <c r="ACZ47" s="343"/>
      <c r="ADA47" s="343"/>
      <c r="ADB47" s="343"/>
      <c r="ADC47" s="343"/>
      <c r="ADD47" s="343"/>
      <c r="ADE47" s="343"/>
      <c r="ADF47" s="343"/>
      <c r="ADG47" s="343"/>
      <c r="ADH47" s="343"/>
      <c r="ADI47" s="343"/>
      <c r="ADJ47" s="343"/>
      <c r="ADK47" s="343"/>
      <c r="ADL47" s="343"/>
      <c r="ADM47" s="343"/>
      <c r="ADN47" s="343"/>
      <c r="ADO47" s="343"/>
      <c r="ADP47" s="343"/>
      <c r="ADQ47" s="343"/>
      <c r="ADR47" s="343"/>
      <c r="ADS47" s="343"/>
      <c r="ADT47" s="343"/>
      <c r="ADU47" s="343"/>
      <c r="ADV47" s="343"/>
      <c r="ADW47" s="343"/>
      <c r="ADX47" s="343"/>
      <c r="ADY47" s="343"/>
      <c r="ADZ47" s="343"/>
      <c r="AEA47" s="343"/>
      <c r="AEB47" s="343"/>
      <c r="AEC47" s="343"/>
      <c r="AED47" s="343"/>
      <c r="AEE47" s="343"/>
      <c r="AEF47" s="343"/>
      <c r="AEG47" s="343"/>
      <c r="AEH47" s="343"/>
      <c r="AEI47" s="343"/>
      <c r="AEJ47" s="343"/>
      <c r="AEK47" s="343"/>
      <c r="AEL47" s="343"/>
      <c r="AEM47" s="343"/>
      <c r="AEN47" s="343"/>
      <c r="AEO47" s="343"/>
      <c r="AEP47" s="343"/>
      <c r="AEQ47" s="343"/>
      <c r="AER47" s="343"/>
      <c r="AES47" s="343"/>
      <c r="AET47" s="343"/>
      <c r="AEU47" s="343"/>
      <c r="AEV47" s="343"/>
      <c r="AEW47" s="343"/>
      <c r="AEX47" s="343"/>
      <c r="AEY47" s="343"/>
      <c r="AEZ47" s="343"/>
      <c r="AFA47" s="343"/>
      <c r="AFB47" s="343"/>
      <c r="AFC47" s="343"/>
      <c r="AFD47" s="343"/>
      <c r="AFE47" s="343"/>
      <c r="AFF47" s="343"/>
      <c r="AFG47" s="343"/>
      <c r="AFH47" s="343"/>
      <c r="AFI47" s="343"/>
      <c r="AFJ47" s="343"/>
      <c r="AFK47" s="343"/>
      <c r="AFL47" s="343"/>
      <c r="AFM47" s="343"/>
      <c r="AFN47" s="343"/>
      <c r="AFO47" s="343"/>
      <c r="AFP47" s="343"/>
      <c r="AFQ47" s="343"/>
      <c r="AFR47" s="343"/>
      <c r="AFS47" s="343"/>
      <c r="AFT47" s="343"/>
      <c r="AFU47" s="343"/>
      <c r="AFV47" s="343"/>
      <c r="AFW47" s="343"/>
      <c r="AFX47" s="343"/>
      <c r="AFY47" s="343"/>
      <c r="AFZ47" s="343"/>
      <c r="AGA47" s="343"/>
      <c r="AGB47" s="343"/>
      <c r="AGC47" s="343"/>
      <c r="AGD47" s="343"/>
      <c r="AGE47" s="343"/>
      <c r="AGF47" s="343"/>
      <c r="AGG47" s="343"/>
      <c r="AGH47" s="343"/>
      <c r="AGI47" s="343"/>
      <c r="AGJ47" s="343"/>
      <c r="AGK47" s="343"/>
      <c r="AGL47" s="343"/>
      <c r="AGM47" s="343"/>
      <c r="AGN47" s="343"/>
      <c r="AGO47" s="343"/>
      <c r="AGP47" s="343"/>
      <c r="AGQ47" s="343"/>
      <c r="AGR47" s="343"/>
      <c r="AGS47" s="343"/>
      <c r="AGT47" s="343"/>
      <c r="AGU47" s="343"/>
      <c r="AGV47" s="343"/>
      <c r="AGW47" s="343"/>
      <c r="AGX47" s="343"/>
      <c r="AGY47" s="343"/>
      <c r="AGZ47" s="343"/>
      <c r="AHA47" s="343"/>
      <c r="AHB47" s="343"/>
      <c r="AHC47" s="343"/>
      <c r="AHD47" s="343"/>
      <c r="AHE47" s="343"/>
      <c r="AHF47" s="343"/>
      <c r="AHG47" s="343"/>
      <c r="AHH47" s="343"/>
      <c r="AHI47" s="343"/>
      <c r="AHJ47" s="343"/>
      <c r="AHK47" s="343"/>
      <c r="AHL47" s="343"/>
      <c r="AHM47" s="343"/>
      <c r="AHN47" s="343"/>
      <c r="AHO47" s="343"/>
      <c r="AHP47" s="343"/>
      <c r="AHQ47" s="343"/>
      <c r="AHR47" s="343"/>
      <c r="AHS47" s="343"/>
      <c r="AHT47" s="343"/>
      <c r="AHU47" s="343"/>
      <c r="AHV47" s="343"/>
      <c r="AHW47" s="343"/>
      <c r="AHX47" s="343"/>
      <c r="AHY47" s="343"/>
      <c r="AHZ47" s="343"/>
      <c r="AIA47" s="343"/>
      <c r="AIB47" s="343"/>
      <c r="AIC47" s="343"/>
      <c r="AID47" s="343"/>
      <c r="AIE47" s="343"/>
      <c r="AIF47" s="343"/>
      <c r="AIG47" s="343"/>
      <c r="AIH47" s="343"/>
      <c r="AII47" s="343"/>
      <c r="AIJ47" s="343"/>
      <c r="AIK47" s="343"/>
      <c r="AIL47" s="343"/>
      <c r="AIM47" s="343"/>
      <c r="AIN47" s="343"/>
      <c r="AIO47" s="343"/>
      <c r="AIP47" s="343"/>
      <c r="AIQ47" s="343"/>
      <c r="AIR47" s="343"/>
      <c r="AIS47" s="343"/>
      <c r="AIT47" s="343"/>
      <c r="AIU47" s="343"/>
      <c r="AIV47" s="343"/>
      <c r="AIW47" s="343"/>
      <c r="AIX47" s="343"/>
      <c r="AIY47" s="343"/>
      <c r="AIZ47" s="343"/>
      <c r="AJA47" s="343"/>
      <c r="AJB47" s="343"/>
      <c r="AJC47" s="343"/>
      <c r="AJD47" s="343"/>
      <c r="AJE47" s="343"/>
      <c r="AJF47" s="343"/>
      <c r="AJG47" s="343"/>
      <c r="AJH47" s="343"/>
      <c r="AJI47" s="343"/>
      <c r="AJJ47" s="343"/>
      <c r="AJK47" s="343"/>
      <c r="AJL47" s="343"/>
      <c r="AJM47" s="343"/>
      <c r="AJN47" s="343"/>
      <c r="AJO47" s="343"/>
      <c r="AJP47" s="343"/>
      <c r="AJQ47" s="343"/>
      <c r="AJR47" s="343"/>
      <c r="AJS47" s="343"/>
      <c r="AJT47" s="343"/>
      <c r="AJU47" s="343"/>
      <c r="AJV47" s="343"/>
      <c r="AJW47" s="343"/>
      <c r="AJX47" s="343"/>
      <c r="AJY47" s="343"/>
      <c r="AJZ47" s="343"/>
      <c r="AKA47" s="343"/>
      <c r="AKB47" s="343"/>
      <c r="AKC47" s="343"/>
      <c r="AKD47" s="343"/>
      <c r="AKE47" s="343"/>
      <c r="AKF47" s="343"/>
      <c r="AKG47" s="343"/>
      <c r="AKH47" s="343"/>
      <c r="AKI47" s="343"/>
      <c r="AKJ47" s="343"/>
      <c r="AKK47" s="343"/>
      <c r="AKL47" s="343"/>
      <c r="AKM47" s="343"/>
      <c r="AKN47" s="343"/>
      <c r="AKO47" s="343"/>
      <c r="AKP47" s="343"/>
      <c r="AKQ47" s="343"/>
      <c r="AKR47" s="343"/>
      <c r="AKS47" s="343"/>
      <c r="AKT47" s="343"/>
      <c r="AKU47" s="343"/>
      <c r="AKV47" s="343"/>
      <c r="AKW47" s="343"/>
      <c r="AKX47" s="343"/>
      <c r="AKY47" s="343"/>
      <c r="AKZ47" s="343"/>
      <c r="ALA47" s="343"/>
      <c r="ALB47" s="343"/>
      <c r="ALC47" s="343"/>
      <c r="ALD47" s="343"/>
      <c r="ALE47" s="343"/>
      <c r="ALF47" s="343"/>
      <c r="ALG47" s="343"/>
      <c r="ALH47" s="343"/>
      <c r="ALI47" s="343"/>
      <c r="ALJ47" s="343"/>
      <c r="ALK47" s="343"/>
      <c r="ALL47" s="343"/>
      <c r="ALM47" s="343"/>
      <c r="ALN47" s="343"/>
      <c r="ALO47" s="343"/>
      <c r="ALP47" s="343"/>
      <c r="ALQ47" s="343"/>
      <c r="ALR47" s="343"/>
      <c r="ALS47" s="343"/>
      <c r="ALT47" s="343"/>
      <c r="ALU47" s="343"/>
      <c r="ALV47" s="343"/>
      <c r="ALW47" s="343"/>
      <c r="ALX47" s="343"/>
      <c r="ALY47" s="343"/>
      <c r="ALZ47" s="343"/>
      <c r="AMA47" s="343"/>
      <c r="AMB47" s="343"/>
      <c r="AMC47" s="343"/>
      <c r="AMD47" s="343"/>
      <c r="AME47" s="343"/>
      <c r="AMF47" s="343"/>
      <c r="AMG47" s="343"/>
      <c r="AMH47" s="343"/>
      <c r="AMI47" s="343"/>
      <c r="AMJ47" s="343"/>
      <c r="AMK47" s="343"/>
    </row>
    <row r="48" spans="1:1025" s="346" customFormat="1" ht="12" customHeight="1">
      <c r="A48" s="1120"/>
      <c r="B48" s="1143"/>
      <c r="C48" s="1146"/>
      <c r="D48" s="1147"/>
      <c r="E48" s="1147"/>
      <c r="F48" s="1076"/>
      <c r="G48" s="361">
        <v>0</v>
      </c>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c r="AW48" s="343"/>
      <c r="AX48" s="343"/>
      <c r="AY48" s="343"/>
      <c r="AZ48" s="343"/>
      <c r="BA48" s="343"/>
      <c r="BB48" s="343"/>
      <c r="BC48" s="343"/>
      <c r="BD48" s="343"/>
      <c r="BE48" s="343"/>
      <c r="BF48" s="343"/>
      <c r="BG48" s="343"/>
      <c r="BH48" s="343"/>
      <c r="BI48" s="343"/>
      <c r="BJ48" s="343"/>
      <c r="BK48" s="343"/>
      <c r="BL48" s="343"/>
      <c r="BM48" s="343"/>
      <c r="BN48" s="343"/>
      <c r="BO48" s="343"/>
      <c r="BP48" s="343"/>
      <c r="BQ48" s="343"/>
      <c r="BR48" s="343"/>
      <c r="BS48" s="343"/>
      <c r="BT48" s="343"/>
      <c r="BU48" s="343"/>
      <c r="BV48" s="343"/>
      <c r="BW48" s="343"/>
      <c r="BX48" s="343"/>
      <c r="BY48" s="343"/>
      <c r="BZ48" s="343"/>
      <c r="CA48" s="343"/>
      <c r="CB48" s="343"/>
      <c r="CC48" s="343"/>
      <c r="CD48" s="343"/>
      <c r="CE48" s="343"/>
      <c r="CF48" s="343"/>
      <c r="CG48" s="343"/>
      <c r="CH48" s="343"/>
      <c r="CI48" s="343"/>
      <c r="CJ48" s="343"/>
      <c r="CK48" s="343"/>
      <c r="CL48" s="343"/>
      <c r="CM48" s="343"/>
      <c r="CN48" s="343"/>
      <c r="CO48" s="343"/>
      <c r="CP48" s="343"/>
      <c r="CQ48" s="343"/>
      <c r="CR48" s="343"/>
      <c r="CS48" s="343"/>
      <c r="CT48" s="343"/>
      <c r="CU48" s="343"/>
      <c r="CV48" s="343"/>
      <c r="CW48" s="343"/>
      <c r="CX48" s="343"/>
      <c r="CY48" s="343"/>
      <c r="CZ48" s="343"/>
      <c r="DA48" s="343"/>
      <c r="DB48" s="343"/>
      <c r="DC48" s="343"/>
      <c r="DD48" s="343"/>
      <c r="DE48" s="343"/>
      <c r="DF48" s="343"/>
      <c r="DG48" s="343"/>
      <c r="DH48" s="343"/>
      <c r="DI48" s="343"/>
      <c r="DJ48" s="343"/>
      <c r="DK48" s="343"/>
      <c r="DL48" s="343"/>
      <c r="DM48" s="343"/>
      <c r="DN48" s="343"/>
      <c r="DO48" s="343"/>
      <c r="DP48" s="343"/>
      <c r="DQ48" s="343"/>
      <c r="DR48" s="343"/>
      <c r="DS48" s="343"/>
      <c r="DT48" s="343"/>
      <c r="DU48" s="343"/>
      <c r="DV48" s="343"/>
      <c r="DW48" s="343"/>
      <c r="DX48" s="343"/>
      <c r="DY48" s="343"/>
      <c r="DZ48" s="343"/>
      <c r="EA48" s="343"/>
      <c r="EB48" s="343"/>
      <c r="EC48" s="343"/>
      <c r="ED48" s="343"/>
      <c r="EE48" s="343"/>
      <c r="EF48" s="343"/>
      <c r="EG48" s="343"/>
      <c r="EH48" s="343"/>
      <c r="EI48" s="343"/>
      <c r="EJ48" s="343"/>
      <c r="EK48" s="343"/>
      <c r="EL48" s="343"/>
      <c r="EM48" s="343"/>
      <c r="EN48" s="343"/>
      <c r="EO48" s="343"/>
      <c r="EP48" s="343"/>
      <c r="EQ48" s="343"/>
      <c r="ER48" s="343"/>
      <c r="ES48" s="343"/>
      <c r="ET48" s="343"/>
      <c r="EU48" s="343"/>
      <c r="EV48" s="343"/>
      <c r="EW48" s="343"/>
      <c r="EX48" s="343"/>
      <c r="EY48" s="343"/>
      <c r="EZ48" s="343"/>
      <c r="FA48" s="343"/>
      <c r="FB48" s="343"/>
      <c r="FC48" s="343"/>
      <c r="FD48" s="343"/>
      <c r="FE48" s="343"/>
      <c r="FF48" s="343"/>
      <c r="FG48" s="343"/>
      <c r="FH48" s="343"/>
      <c r="FI48" s="343"/>
      <c r="FJ48" s="343"/>
      <c r="FK48" s="343"/>
      <c r="FL48" s="343"/>
      <c r="FM48" s="343"/>
      <c r="FN48" s="343"/>
      <c r="FO48" s="343"/>
      <c r="FP48" s="343"/>
      <c r="FQ48" s="343"/>
      <c r="FR48" s="343"/>
      <c r="FS48" s="343"/>
      <c r="FT48" s="343"/>
      <c r="FU48" s="343"/>
      <c r="FV48" s="343"/>
      <c r="FW48" s="343"/>
      <c r="FX48" s="343"/>
      <c r="FY48" s="343"/>
      <c r="FZ48" s="343"/>
      <c r="GA48" s="343"/>
      <c r="GB48" s="343"/>
      <c r="GC48" s="343"/>
      <c r="GD48" s="343"/>
      <c r="GE48" s="343"/>
      <c r="GF48" s="343"/>
      <c r="GG48" s="343"/>
      <c r="GH48" s="343"/>
      <c r="GI48" s="343"/>
      <c r="GJ48" s="343"/>
      <c r="GK48" s="343"/>
      <c r="GL48" s="343"/>
      <c r="GM48" s="343"/>
      <c r="GN48" s="343"/>
      <c r="GO48" s="343"/>
      <c r="GP48" s="343"/>
      <c r="GQ48" s="343"/>
      <c r="GR48" s="343"/>
      <c r="GS48" s="343"/>
      <c r="GT48" s="343"/>
      <c r="GU48" s="343"/>
      <c r="GV48" s="343"/>
      <c r="GW48" s="343"/>
      <c r="GX48" s="343"/>
      <c r="GY48" s="343"/>
      <c r="GZ48" s="343"/>
      <c r="HA48" s="343"/>
      <c r="HB48" s="343"/>
      <c r="HC48" s="343"/>
      <c r="HD48" s="343"/>
      <c r="HE48" s="343"/>
      <c r="HF48" s="343"/>
      <c r="HG48" s="343"/>
      <c r="HH48" s="343"/>
      <c r="HI48" s="343"/>
      <c r="HJ48" s="343"/>
      <c r="HK48" s="343"/>
      <c r="HL48" s="343"/>
      <c r="HM48" s="343"/>
      <c r="HN48" s="343"/>
      <c r="HO48" s="343"/>
      <c r="HP48" s="343"/>
      <c r="HQ48" s="343"/>
      <c r="HR48" s="343"/>
      <c r="HS48" s="343"/>
      <c r="HT48" s="343"/>
      <c r="HU48" s="343"/>
      <c r="HV48" s="343"/>
      <c r="HW48" s="343"/>
      <c r="HX48" s="343"/>
      <c r="HY48" s="343"/>
      <c r="HZ48" s="343"/>
      <c r="IA48" s="343"/>
      <c r="IB48" s="343"/>
      <c r="IC48" s="343"/>
      <c r="ID48" s="343"/>
      <c r="IE48" s="343"/>
      <c r="IF48" s="343"/>
      <c r="IG48" s="343"/>
      <c r="IH48" s="343"/>
      <c r="II48" s="343"/>
      <c r="IJ48" s="343"/>
      <c r="IK48" s="343"/>
      <c r="IL48" s="343"/>
      <c r="IM48" s="343"/>
      <c r="IN48" s="343"/>
      <c r="IO48" s="343"/>
      <c r="IP48" s="343"/>
      <c r="IQ48" s="343"/>
      <c r="IR48" s="343"/>
      <c r="IS48" s="343"/>
      <c r="IT48" s="343"/>
      <c r="IU48" s="343"/>
      <c r="IV48" s="343"/>
      <c r="IW48" s="343"/>
      <c r="IX48" s="343"/>
      <c r="IY48" s="343"/>
      <c r="IZ48" s="343"/>
      <c r="JA48" s="343"/>
      <c r="JB48" s="343"/>
      <c r="JC48" s="343"/>
      <c r="JD48" s="343"/>
      <c r="JE48" s="343"/>
      <c r="JF48" s="343"/>
      <c r="JG48" s="343"/>
      <c r="JH48" s="343"/>
      <c r="JI48" s="343"/>
      <c r="JJ48" s="343"/>
      <c r="JK48" s="343"/>
      <c r="JL48" s="343"/>
      <c r="JM48" s="343"/>
      <c r="JN48" s="343"/>
      <c r="JO48" s="343"/>
      <c r="JP48" s="343"/>
      <c r="JQ48" s="343"/>
      <c r="JR48" s="343"/>
      <c r="JS48" s="343"/>
      <c r="JT48" s="343"/>
      <c r="JU48" s="343"/>
      <c r="JV48" s="343"/>
      <c r="JW48" s="343"/>
      <c r="JX48" s="343"/>
      <c r="JY48" s="343"/>
      <c r="JZ48" s="343"/>
      <c r="KA48" s="343"/>
      <c r="KB48" s="343"/>
      <c r="KC48" s="343"/>
      <c r="KD48" s="343"/>
      <c r="KE48" s="343"/>
      <c r="KF48" s="343"/>
      <c r="KG48" s="343"/>
      <c r="KH48" s="343"/>
      <c r="KI48" s="343"/>
      <c r="KJ48" s="343"/>
      <c r="KK48" s="343"/>
      <c r="KL48" s="343"/>
      <c r="KM48" s="343"/>
      <c r="KN48" s="343"/>
      <c r="KO48" s="343"/>
      <c r="KP48" s="343"/>
      <c r="KQ48" s="343"/>
      <c r="KR48" s="343"/>
      <c r="KS48" s="343"/>
      <c r="KT48" s="343"/>
      <c r="KU48" s="343"/>
      <c r="KV48" s="343"/>
      <c r="KW48" s="343"/>
      <c r="KX48" s="343"/>
      <c r="KY48" s="343"/>
      <c r="KZ48" s="343"/>
      <c r="LA48" s="343"/>
      <c r="LB48" s="343"/>
      <c r="LC48" s="343"/>
      <c r="LD48" s="343"/>
      <c r="LE48" s="343"/>
      <c r="LF48" s="343"/>
      <c r="LG48" s="343"/>
      <c r="LH48" s="343"/>
      <c r="LI48" s="343"/>
      <c r="LJ48" s="343"/>
      <c r="LK48" s="343"/>
      <c r="LL48" s="343"/>
      <c r="LM48" s="343"/>
      <c r="LN48" s="343"/>
      <c r="LO48" s="343"/>
      <c r="LP48" s="343"/>
      <c r="LQ48" s="343"/>
      <c r="LR48" s="343"/>
      <c r="LS48" s="343"/>
      <c r="LT48" s="343"/>
      <c r="LU48" s="343"/>
      <c r="LV48" s="343"/>
      <c r="LW48" s="343"/>
      <c r="LX48" s="343"/>
      <c r="LY48" s="343"/>
      <c r="LZ48" s="343"/>
      <c r="MA48" s="343"/>
      <c r="MB48" s="343"/>
      <c r="MC48" s="343"/>
      <c r="MD48" s="343"/>
      <c r="ME48" s="343"/>
      <c r="MF48" s="343"/>
      <c r="MG48" s="343"/>
      <c r="MH48" s="343"/>
      <c r="MI48" s="343"/>
      <c r="MJ48" s="343"/>
      <c r="MK48" s="343"/>
      <c r="ML48" s="343"/>
      <c r="MM48" s="343"/>
      <c r="MN48" s="343"/>
      <c r="MO48" s="343"/>
      <c r="MP48" s="343"/>
      <c r="MQ48" s="343"/>
      <c r="MR48" s="343"/>
      <c r="MS48" s="343"/>
      <c r="MT48" s="343"/>
      <c r="MU48" s="343"/>
      <c r="MV48" s="343"/>
      <c r="MW48" s="343"/>
      <c r="MX48" s="343"/>
      <c r="MY48" s="343"/>
      <c r="MZ48" s="343"/>
      <c r="NA48" s="343"/>
      <c r="NB48" s="343"/>
      <c r="NC48" s="343"/>
      <c r="ND48" s="343"/>
      <c r="NE48" s="343"/>
      <c r="NF48" s="343"/>
      <c r="NG48" s="343"/>
      <c r="NH48" s="343"/>
      <c r="NI48" s="343"/>
      <c r="NJ48" s="343"/>
      <c r="NK48" s="343"/>
      <c r="NL48" s="343"/>
      <c r="NM48" s="343"/>
      <c r="NN48" s="343"/>
      <c r="NO48" s="343"/>
      <c r="NP48" s="343"/>
      <c r="NQ48" s="343"/>
      <c r="NR48" s="343"/>
      <c r="NS48" s="343"/>
      <c r="NT48" s="343"/>
      <c r="NU48" s="343"/>
      <c r="NV48" s="343"/>
      <c r="NW48" s="343"/>
      <c r="NX48" s="343"/>
      <c r="NY48" s="343"/>
      <c r="NZ48" s="343"/>
      <c r="OA48" s="343"/>
      <c r="OB48" s="343"/>
      <c r="OC48" s="343"/>
      <c r="OD48" s="343"/>
      <c r="OE48" s="343"/>
      <c r="OF48" s="343"/>
      <c r="OG48" s="343"/>
      <c r="OH48" s="343"/>
      <c r="OI48" s="343"/>
      <c r="OJ48" s="343"/>
      <c r="OK48" s="343"/>
      <c r="OL48" s="343"/>
      <c r="OM48" s="343"/>
      <c r="ON48" s="343"/>
      <c r="OO48" s="343"/>
      <c r="OP48" s="343"/>
      <c r="OQ48" s="343"/>
      <c r="OR48" s="343"/>
      <c r="OS48" s="343"/>
      <c r="OT48" s="343"/>
      <c r="OU48" s="343"/>
      <c r="OV48" s="343"/>
      <c r="OW48" s="343"/>
      <c r="OX48" s="343"/>
      <c r="OY48" s="343"/>
      <c r="OZ48" s="343"/>
      <c r="PA48" s="343"/>
      <c r="PB48" s="343"/>
      <c r="PC48" s="343"/>
      <c r="PD48" s="343"/>
      <c r="PE48" s="343"/>
      <c r="PF48" s="343"/>
      <c r="PG48" s="343"/>
      <c r="PH48" s="343"/>
      <c r="PI48" s="343"/>
      <c r="PJ48" s="343"/>
      <c r="PK48" s="343"/>
      <c r="PL48" s="343"/>
      <c r="PM48" s="343"/>
      <c r="PN48" s="343"/>
      <c r="PO48" s="343"/>
      <c r="PP48" s="343"/>
      <c r="PQ48" s="343"/>
      <c r="PR48" s="343"/>
      <c r="PS48" s="343"/>
      <c r="PT48" s="343"/>
      <c r="PU48" s="343"/>
      <c r="PV48" s="343"/>
      <c r="PW48" s="343"/>
      <c r="PX48" s="343"/>
      <c r="PY48" s="343"/>
      <c r="PZ48" s="343"/>
      <c r="QA48" s="343"/>
      <c r="QB48" s="343"/>
      <c r="QC48" s="343"/>
      <c r="QD48" s="343"/>
      <c r="QE48" s="343"/>
      <c r="QF48" s="343"/>
      <c r="QG48" s="343"/>
      <c r="QH48" s="343"/>
      <c r="QI48" s="343"/>
      <c r="QJ48" s="343"/>
      <c r="QK48" s="343"/>
      <c r="QL48" s="343"/>
      <c r="QM48" s="343"/>
      <c r="QN48" s="343"/>
      <c r="QO48" s="343"/>
      <c r="QP48" s="343"/>
      <c r="QQ48" s="343"/>
      <c r="QR48" s="343"/>
      <c r="QS48" s="343"/>
      <c r="QT48" s="343"/>
      <c r="QU48" s="343"/>
      <c r="QV48" s="343"/>
      <c r="QW48" s="343"/>
      <c r="QX48" s="343"/>
      <c r="QY48" s="343"/>
      <c r="QZ48" s="343"/>
      <c r="RA48" s="343"/>
      <c r="RB48" s="343"/>
      <c r="RC48" s="343"/>
      <c r="RD48" s="343"/>
      <c r="RE48" s="343"/>
      <c r="RF48" s="343"/>
      <c r="RG48" s="343"/>
      <c r="RH48" s="343"/>
      <c r="RI48" s="343"/>
      <c r="RJ48" s="343"/>
      <c r="RK48" s="343"/>
      <c r="RL48" s="343"/>
      <c r="RM48" s="343"/>
      <c r="RN48" s="343"/>
      <c r="RO48" s="343"/>
      <c r="RP48" s="343"/>
      <c r="RQ48" s="343"/>
      <c r="RR48" s="343"/>
      <c r="RS48" s="343"/>
      <c r="RT48" s="343"/>
      <c r="RU48" s="343"/>
      <c r="RV48" s="343"/>
      <c r="RW48" s="343"/>
      <c r="RX48" s="343"/>
      <c r="RY48" s="343"/>
      <c r="RZ48" s="343"/>
      <c r="SA48" s="343"/>
      <c r="SB48" s="343"/>
      <c r="SC48" s="343"/>
      <c r="SD48" s="343"/>
      <c r="SE48" s="343"/>
      <c r="SF48" s="343"/>
      <c r="SG48" s="343"/>
      <c r="SH48" s="343"/>
      <c r="SI48" s="343"/>
      <c r="SJ48" s="343"/>
      <c r="SK48" s="343"/>
      <c r="SL48" s="343"/>
      <c r="SM48" s="343"/>
      <c r="SN48" s="343"/>
      <c r="SO48" s="343"/>
      <c r="SP48" s="343"/>
      <c r="SQ48" s="343"/>
      <c r="SR48" s="343"/>
      <c r="SS48" s="343"/>
      <c r="ST48" s="343"/>
      <c r="SU48" s="343"/>
      <c r="SV48" s="343"/>
      <c r="SW48" s="343"/>
      <c r="SX48" s="343"/>
      <c r="SY48" s="343"/>
      <c r="SZ48" s="343"/>
      <c r="TA48" s="343"/>
      <c r="TB48" s="343"/>
      <c r="TC48" s="343"/>
      <c r="TD48" s="343"/>
      <c r="TE48" s="343"/>
      <c r="TF48" s="343"/>
      <c r="TG48" s="343"/>
      <c r="TH48" s="343"/>
      <c r="TI48" s="343"/>
      <c r="TJ48" s="343"/>
      <c r="TK48" s="343"/>
      <c r="TL48" s="343"/>
      <c r="TM48" s="343"/>
      <c r="TN48" s="343"/>
      <c r="TO48" s="343"/>
      <c r="TP48" s="343"/>
      <c r="TQ48" s="343"/>
      <c r="TR48" s="343"/>
      <c r="TS48" s="343"/>
      <c r="TT48" s="343"/>
      <c r="TU48" s="343"/>
      <c r="TV48" s="343"/>
      <c r="TW48" s="343"/>
      <c r="TX48" s="343"/>
      <c r="TY48" s="343"/>
      <c r="TZ48" s="343"/>
      <c r="UA48" s="343"/>
      <c r="UB48" s="343"/>
      <c r="UC48" s="343"/>
      <c r="UD48" s="343"/>
      <c r="UE48" s="343"/>
      <c r="UF48" s="343"/>
      <c r="UG48" s="343"/>
      <c r="UH48" s="343"/>
      <c r="UI48" s="343"/>
      <c r="UJ48" s="343"/>
      <c r="UK48" s="343"/>
      <c r="UL48" s="343"/>
      <c r="UM48" s="343"/>
      <c r="UN48" s="343"/>
      <c r="UO48" s="343"/>
      <c r="UP48" s="343"/>
      <c r="UQ48" s="343"/>
      <c r="UR48" s="343"/>
      <c r="US48" s="343"/>
      <c r="UT48" s="343"/>
      <c r="UU48" s="343"/>
      <c r="UV48" s="343"/>
      <c r="UW48" s="343"/>
      <c r="UX48" s="343"/>
      <c r="UY48" s="343"/>
      <c r="UZ48" s="343"/>
      <c r="VA48" s="343"/>
      <c r="VB48" s="343"/>
      <c r="VC48" s="343"/>
      <c r="VD48" s="343"/>
      <c r="VE48" s="343"/>
      <c r="VF48" s="343"/>
      <c r="VG48" s="343"/>
      <c r="VH48" s="343"/>
      <c r="VI48" s="343"/>
      <c r="VJ48" s="343"/>
      <c r="VK48" s="343"/>
      <c r="VL48" s="343"/>
      <c r="VM48" s="343"/>
      <c r="VN48" s="343"/>
      <c r="VO48" s="343"/>
      <c r="VP48" s="343"/>
      <c r="VQ48" s="343"/>
      <c r="VR48" s="343"/>
      <c r="VS48" s="343"/>
      <c r="VT48" s="343"/>
      <c r="VU48" s="343"/>
      <c r="VV48" s="343"/>
      <c r="VW48" s="343"/>
      <c r="VX48" s="343"/>
      <c r="VY48" s="343"/>
      <c r="VZ48" s="343"/>
      <c r="WA48" s="343"/>
      <c r="WB48" s="343"/>
      <c r="WC48" s="343"/>
      <c r="WD48" s="343"/>
      <c r="WE48" s="343"/>
      <c r="WF48" s="343"/>
      <c r="WG48" s="343"/>
      <c r="WH48" s="343"/>
      <c r="WI48" s="343"/>
      <c r="WJ48" s="343"/>
      <c r="WK48" s="343"/>
      <c r="WL48" s="343"/>
      <c r="WM48" s="343"/>
      <c r="WN48" s="343"/>
      <c r="WO48" s="343"/>
      <c r="WP48" s="343"/>
      <c r="WQ48" s="343"/>
      <c r="WR48" s="343"/>
      <c r="WS48" s="343"/>
      <c r="WT48" s="343"/>
      <c r="WU48" s="343"/>
      <c r="WV48" s="343"/>
      <c r="WW48" s="343"/>
      <c r="WX48" s="343"/>
      <c r="WY48" s="343"/>
      <c r="WZ48" s="343"/>
      <c r="XA48" s="343"/>
      <c r="XB48" s="343"/>
      <c r="XC48" s="343"/>
      <c r="XD48" s="343"/>
      <c r="XE48" s="343"/>
      <c r="XF48" s="343"/>
      <c r="XG48" s="343"/>
      <c r="XH48" s="343"/>
      <c r="XI48" s="343"/>
      <c r="XJ48" s="343"/>
      <c r="XK48" s="343"/>
      <c r="XL48" s="343"/>
      <c r="XM48" s="343"/>
      <c r="XN48" s="343"/>
      <c r="XO48" s="343"/>
      <c r="XP48" s="343"/>
      <c r="XQ48" s="343"/>
      <c r="XR48" s="343"/>
      <c r="XS48" s="343"/>
      <c r="XT48" s="343"/>
      <c r="XU48" s="343"/>
      <c r="XV48" s="343"/>
      <c r="XW48" s="343"/>
      <c r="XX48" s="343"/>
      <c r="XY48" s="343"/>
      <c r="XZ48" s="343"/>
      <c r="YA48" s="343"/>
      <c r="YB48" s="343"/>
      <c r="YC48" s="343"/>
      <c r="YD48" s="343"/>
      <c r="YE48" s="343"/>
      <c r="YF48" s="343"/>
      <c r="YG48" s="343"/>
      <c r="YH48" s="343"/>
      <c r="YI48" s="343"/>
      <c r="YJ48" s="343"/>
      <c r="YK48" s="343"/>
      <c r="YL48" s="343"/>
      <c r="YM48" s="343"/>
      <c r="YN48" s="343"/>
      <c r="YO48" s="343"/>
      <c r="YP48" s="343"/>
      <c r="YQ48" s="343"/>
      <c r="YR48" s="343"/>
      <c r="YS48" s="343"/>
      <c r="YT48" s="343"/>
      <c r="YU48" s="343"/>
      <c r="YV48" s="343"/>
      <c r="YW48" s="343"/>
      <c r="YX48" s="343"/>
      <c r="YY48" s="343"/>
      <c r="YZ48" s="343"/>
      <c r="ZA48" s="343"/>
      <c r="ZB48" s="343"/>
      <c r="ZC48" s="343"/>
      <c r="ZD48" s="343"/>
      <c r="ZE48" s="343"/>
      <c r="ZF48" s="343"/>
      <c r="ZG48" s="343"/>
      <c r="ZH48" s="343"/>
      <c r="ZI48" s="343"/>
      <c r="ZJ48" s="343"/>
      <c r="ZK48" s="343"/>
      <c r="ZL48" s="343"/>
      <c r="ZM48" s="343"/>
      <c r="ZN48" s="343"/>
      <c r="ZO48" s="343"/>
      <c r="ZP48" s="343"/>
      <c r="ZQ48" s="343"/>
      <c r="ZR48" s="343"/>
      <c r="ZS48" s="343"/>
      <c r="ZT48" s="343"/>
      <c r="ZU48" s="343"/>
      <c r="ZV48" s="343"/>
      <c r="ZW48" s="343"/>
      <c r="ZX48" s="343"/>
      <c r="ZY48" s="343"/>
      <c r="ZZ48" s="343"/>
      <c r="AAA48" s="343"/>
      <c r="AAB48" s="343"/>
      <c r="AAC48" s="343"/>
      <c r="AAD48" s="343"/>
      <c r="AAE48" s="343"/>
      <c r="AAF48" s="343"/>
      <c r="AAG48" s="343"/>
      <c r="AAH48" s="343"/>
      <c r="AAI48" s="343"/>
      <c r="AAJ48" s="343"/>
      <c r="AAK48" s="343"/>
      <c r="AAL48" s="343"/>
      <c r="AAM48" s="343"/>
      <c r="AAN48" s="343"/>
      <c r="AAO48" s="343"/>
      <c r="AAP48" s="343"/>
      <c r="AAQ48" s="343"/>
      <c r="AAR48" s="343"/>
      <c r="AAS48" s="343"/>
      <c r="AAT48" s="343"/>
      <c r="AAU48" s="343"/>
      <c r="AAV48" s="343"/>
      <c r="AAW48" s="343"/>
      <c r="AAX48" s="343"/>
      <c r="AAY48" s="343"/>
      <c r="AAZ48" s="343"/>
      <c r="ABA48" s="343"/>
      <c r="ABB48" s="343"/>
      <c r="ABC48" s="343"/>
      <c r="ABD48" s="343"/>
      <c r="ABE48" s="343"/>
      <c r="ABF48" s="343"/>
      <c r="ABG48" s="343"/>
      <c r="ABH48" s="343"/>
      <c r="ABI48" s="343"/>
      <c r="ABJ48" s="343"/>
      <c r="ABK48" s="343"/>
      <c r="ABL48" s="343"/>
      <c r="ABM48" s="343"/>
      <c r="ABN48" s="343"/>
      <c r="ABO48" s="343"/>
      <c r="ABP48" s="343"/>
      <c r="ABQ48" s="343"/>
      <c r="ABR48" s="343"/>
      <c r="ABS48" s="343"/>
      <c r="ABT48" s="343"/>
      <c r="ABU48" s="343"/>
      <c r="ABV48" s="343"/>
      <c r="ABW48" s="343"/>
      <c r="ABX48" s="343"/>
      <c r="ABY48" s="343"/>
      <c r="ABZ48" s="343"/>
      <c r="ACA48" s="343"/>
      <c r="ACB48" s="343"/>
      <c r="ACC48" s="343"/>
      <c r="ACD48" s="343"/>
      <c r="ACE48" s="343"/>
      <c r="ACF48" s="343"/>
      <c r="ACG48" s="343"/>
      <c r="ACH48" s="343"/>
      <c r="ACI48" s="343"/>
      <c r="ACJ48" s="343"/>
      <c r="ACK48" s="343"/>
      <c r="ACL48" s="343"/>
      <c r="ACM48" s="343"/>
      <c r="ACN48" s="343"/>
      <c r="ACO48" s="343"/>
      <c r="ACP48" s="343"/>
      <c r="ACQ48" s="343"/>
      <c r="ACR48" s="343"/>
      <c r="ACS48" s="343"/>
      <c r="ACT48" s="343"/>
      <c r="ACU48" s="343"/>
      <c r="ACV48" s="343"/>
      <c r="ACW48" s="343"/>
      <c r="ACX48" s="343"/>
      <c r="ACY48" s="343"/>
      <c r="ACZ48" s="343"/>
      <c r="ADA48" s="343"/>
      <c r="ADB48" s="343"/>
      <c r="ADC48" s="343"/>
      <c r="ADD48" s="343"/>
      <c r="ADE48" s="343"/>
      <c r="ADF48" s="343"/>
      <c r="ADG48" s="343"/>
      <c r="ADH48" s="343"/>
      <c r="ADI48" s="343"/>
      <c r="ADJ48" s="343"/>
      <c r="ADK48" s="343"/>
      <c r="ADL48" s="343"/>
      <c r="ADM48" s="343"/>
      <c r="ADN48" s="343"/>
      <c r="ADO48" s="343"/>
      <c r="ADP48" s="343"/>
      <c r="ADQ48" s="343"/>
      <c r="ADR48" s="343"/>
      <c r="ADS48" s="343"/>
      <c r="ADT48" s="343"/>
      <c r="ADU48" s="343"/>
      <c r="ADV48" s="343"/>
      <c r="ADW48" s="343"/>
      <c r="ADX48" s="343"/>
      <c r="ADY48" s="343"/>
      <c r="ADZ48" s="343"/>
      <c r="AEA48" s="343"/>
      <c r="AEB48" s="343"/>
      <c r="AEC48" s="343"/>
      <c r="AED48" s="343"/>
      <c r="AEE48" s="343"/>
      <c r="AEF48" s="343"/>
      <c r="AEG48" s="343"/>
      <c r="AEH48" s="343"/>
      <c r="AEI48" s="343"/>
      <c r="AEJ48" s="343"/>
      <c r="AEK48" s="343"/>
      <c r="AEL48" s="343"/>
      <c r="AEM48" s="343"/>
      <c r="AEN48" s="343"/>
      <c r="AEO48" s="343"/>
      <c r="AEP48" s="343"/>
      <c r="AEQ48" s="343"/>
      <c r="AER48" s="343"/>
      <c r="AES48" s="343"/>
      <c r="AET48" s="343"/>
      <c r="AEU48" s="343"/>
      <c r="AEV48" s="343"/>
      <c r="AEW48" s="343"/>
      <c r="AEX48" s="343"/>
      <c r="AEY48" s="343"/>
      <c r="AEZ48" s="343"/>
      <c r="AFA48" s="343"/>
      <c r="AFB48" s="343"/>
      <c r="AFC48" s="343"/>
      <c r="AFD48" s="343"/>
      <c r="AFE48" s="343"/>
      <c r="AFF48" s="343"/>
      <c r="AFG48" s="343"/>
      <c r="AFH48" s="343"/>
      <c r="AFI48" s="343"/>
      <c r="AFJ48" s="343"/>
      <c r="AFK48" s="343"/>
      <c r="AFL48" s="343"/>
      <c r="AFM48" s="343"/>
      <c r="AFN48" s="343"/>
      <c r="AFO48" s="343"/>
      <c r="AFP48" s="343"/>
      <c r="AFQ48" s="343"/>
      <c r="AFR48" s="343"/>
      <c r="AFS48" s="343"/>
      <c r="AFT48" s="343"/>
      <c r="AFU48" s="343"/>
      <c r="AFV48" s="343"/>
      <c r="AFW48" s="343"/>
      <c r="AFX48" s="343"/>
      <c r="AFY48" s="343"/>
      <c r="AFZ48" s="343"/>
      <c r="AGA48" s="343"/>
      <c r="AGB48" s="343"/>
      <c r="AGC48" s="343"/>
      <c r="AGD48" s="343"/>
      <c r="AGE48" s="343"/>
      <c r="AGF48" s="343"/>
      <c r="AGG48" s="343"/>
      <c r="AGH48" s="343"/>
      <c r="AGI48" s="343"/>
      <c r="AGJ48" s="343"/>
      <c r="AGK48" s="343"/>
      <c r="AGL48" s="343"/>
      <c r="AGM48" s="343"/>
      <c r="AGN48" s="343"/>
      <c r="AGO48" s="343"/>
      <c r="AGP48" s="343"/>
      <c r="AGQ48" s="343"/>
      <c r="AGR48" s="343"/>
      <c r="AGS48" s="343"/>
      <c r="AGT48" s="343"/>
      <c r="AGU48" s="343"/>
      <c r="AGV48" s="343"/>
      <c r="AGW48" s="343"/>
      <c r="AGX48" s="343"/>
      <c r="AGY48" s="343"/>
      <c r="AGZ48" s="343"/>
      <c r="AHA48" s="343"/>
      <c r="AHB48" s="343"/>
      <c r="AHC48" s="343"/>
      <c r="AHD48" s="343"/>
      <c r="AHE48" s="343"/>
      <c r="AHF48" s="343"/>
      <c r="AHG48" s="343"/>
      <c r="AHH48" s="343"/>
      <c r="AHI48" s="343"/>
      <c r="AHJ48" s="343"/>
      <c r="AHK48" s="343"/>
      <c r="AHL48" s="343"/>
      <c r="AHM48" s="343"/>
      <c r="AHN48" s="343"/>
      <c r="AHO48" s="343"/>
      <c r="AHP48" s="343"/>
      <c r="AHQ48" s="343"/>
      <c r="AHR48" s="343"/>
      <c r="AHS48" s="343"/>
      <c r="AHT48" s="343"/>
      <c r="AHU48" s="343"/>
      <c r="AHV48" s="343"/>
      <c r="AHW48" s="343"/>
      <c r="AHX48" s="343"/>
      <c r="AHY48" s="343"/>
      <c r="AHZ48" s="343"/>
      <c r="AIA48" s="343"/>
      <c r="AIB48" s="343"/>
      <c r="AIC48" s="343"/>
      <c r="AID48" s="343"/>
      <c r="AIE48" s="343"/>
      <c r="AIF48" s="343"/>
      <c r="AIG48" s="343"/>
      <c r="AIH48" s="343"/>
      <c r="AII48" s="343"/>
      <c r="AIJ48" s="343"/>
      <c r="AIK48" s="343"/>
      <c r="AIL48" s="343"/>
      <c r="AIM48" s="343"/>
      <c r="AIN48" s="343"/>
      <c r="AIO48" s="343"/>
      <c r="AIP48" s="343"/>
      <c r="AIQ48" s="343"/>
      <c r="AIR48" s="343"/>
      <c r="AIS48" s="343"/>
      <c r="AIT48" s="343"/>
      <c r="AIU48" s="343"/>
      <c r="AIV48" s="343"/>
      <c r="AIW48" s="343"/>
      <c r="AIX48" s="343"/>
      <c r="AIY48" s="343"/>
      <c r="AIZ48" s="343"/>
      <c r="AJA48" s="343"/>
      <c r="AJB48" s="343"/>
      <c r="AJC48" s="343"/>
      <c r="AJD48" s="343"/>
      <c r="AJE48" s="343"/>
      <c r="AJF48" s="343"/>
      <c r="AJG48" s="343"/>
      <c r="AJH48" s="343"/>
      <c r="AJI48" s="343"/>
      <c r="AJJ48" s="343"/>
      <c r="AJK48" s="343"/>
      <c r="AJL48" s="343"/>
      <c r="AJM48" s="343"/>
      <c r="AJN48" s="343"/>
      <c r="AJO48" s="343"/>
      <c r="AJP48" s="343"/>
      <c r="AJQ48" s="343"/>
      <c r="AJR48" s="343"/>
      <c r="AJS48" s="343"/>
      <c r="AJT48" s="343"/>
      <c r="AJU48" s="343"/>
      <c r="AJV48" s="343"/>
      <c r="AJW48" s="343"/>
      <c r="AJX48" s="343"/>
      <c r="AJY48" s="343"/>
      <c r="AJZ48" s="343"/>
      <c r="AKA48" s="343"/>
      <c r="AKB48" s="343"/>
      <c r="AKC48" s="343"/>
      <c r="AKD48" s="343"/>
      <c r="AKE48" s="343"/>
      <c r="AKF48" s="343"/>
      <c r="AKG48" s="343"/>
      <c r="AKH48" s="343"/>
      <c r="AKI48" s="343"/>
      <c r="AKJ48" s="343"/>
      <c r="AKK48" s="343"/>
      <c r="AKL48" s="343"/>
      <c r="AKM48" s="343"/>
      <c r="AKN48" s="343"/>
      <c r="AKO48" s="343"/>
      <c r="AKP48" s="343"/>
      <c r="AKQ48" s="343"/>
      <c r="AKR48" s="343"/>
      <c r="AKS48" s="343"/>
      <c r="AKT48" s="343"/>
      <c r="AKU48" s="343"/>
      <c r="AKV48" s="343"/>
      <c r="AKW48" s="343"/>
      <c r="AKX48" s="343"/>
      <c r="AKY48" s="343"/>
      <c r="AKZ48" s="343"/>
      <c r="ALA48" s="343"/>
      <c r="ALB48" s="343"/>
      <c r="ALC48" s="343"/>
      <c r="ALD48" s="343"/>
      <c r="ALE48" s="343"/>
      <c r="ALF48" s="343"/>
      <c r="ALG48" s="343"/>
      <c r="ALH48" s="343"/>
      <c r="ALI48" s="343"/>
      <c r="ALJ48" s="343"/>
      <c r="ALK48" s="343"/>
      <c r="ALL48" s="343"/>
      <c r="ALM48" s="343"/>
      <c r="ALN48" s="343"/>
      <c r="ALO48" s="343"/>
      <c r="ALP48" s="343"/>
      <c r="ALQ48" s="343"/>
      <c r="ALR48" s="343"/>
      <c r="ALS48" s="343"/>
      <c r="ALT48" s="343"/>
      <c r="ALU48" s="343"/>
      <c r="ALV48" s="343"/>
      <c r="ALW48" s="343"/>
      <c r="ALX48" s="343"/>
      <c r="ALY48" s="343"/>
      <c r="ALZ48" s="343"/>
      <c r="AMA48" s="343"/>
      <c r="AMB48" s="343"/>
      <c r="AMC48" s="343"/>
      <c r="AMD48" s="343"/>
      <c r="AME48" s="343"/>
      <c r="AMF48" s="343"/>
      <c r="AMG48" s="343"/>
      <c r="AMH48" s="343"/>
      <c r="AMI48" s="343"/>
      <c r="AMJ48" s="343"/>
      <c r="AMK48" s="343"/>
    </row>
    <row r="49" spans="1:1025" s="346" customFormat="1" ht="12" customHeight="1">
      <c r="A49" s="1120"/>
      <c r="B49" s="1143"/>
      <c r="C49" s="1146"/>
      <c r="D49" s="1147"/>
      <c r="E49" s="1147"/>
      <c r="F49" s="1076"/>
      <c r="G49" s="362">
        <v>0</v>
      </c>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c r="BD49" s="343"/>
      <c r="BE49" s="343"/>
      <c r="BF49" s="343"/>
      <c r="BG49" s="343"/>
      <c r="BH49" s="343"/>
      <c r="BI49" s="343"/>
      <c r="BJ49" s="343"/>
      <c r="BK49" s="343"/>
      <c r="BL49" s="343"/>
      <c r="BM49" s="343"/>
      <c r="BN49" s="343"/>
      <c r="BO49" s="343"/>
      <c r="BP49" s="343"/>
      <c r="BQ49" s="343"/>
      <c r="BR49" s="343"/>
      <c r="BS49" s="343"/>
      <c r="BT49" s="343"/>
      <c r="BU49" s="343"/>
      <c r="BV49" s="343"/>
      <c r="BW49" s="343"/>
      <c r="BX49" s="343"/>
      <c r="BY49" s="343"/>
      <c r="BZ49" s="343"/>
      <c r="CA49" s="343"/>
      <c r="CB49" s="343"/>
      <c r="CC49" s="343"/>
      <c r="CD49" s="343"/>
      <c r="CE49" s="343"/>
      <c r="CF49" s="343"/>
      <c r="CG49" s="343"/>
      <c r="CH49" s="343"/>
      <c r="CI49" s="343"/>
      <c r="CJ49" s="343"/>
      <c r="CK49" s="343"/>
      <c r="CL49" s="343"/>
      <c r="CM49" s="343"/>
      <c r="CN49" s="343"/>
      <c r="CO49" s="343"/>
      <c r="CP49" s="343"/>
      <c r="CQ49" s="343"/>
      <c r="CR49" s="343"/>
      <c r="CS49" s="343"/>
      <c r="CT49" s="343"/>
      <c r="CU49" s="343"/>
      <c r="CV49" s="343"/>
      <c r="CW49" s="343"/>
      <c r="CX49" s="343"/>
      <c r="CY49" s="343"/>
      <c r="CZ49" s="343"/>
      <c r="DA49" s="343"/>
      <c r="DB49" s="343"/>
      <c r="DC49" s="343"/>
      <c r="DD49" s="343"/>
      <c r="DE49" s="343"/>
      <c r="DF49" s="343"/>
      <c r="DG49" s="343"/>
      <c r="DH49" s="343"/>
      <c r="DI49" s="343"/>
      <c r="DJ49" s="343"/>
      <c r="DK49" s="343"/>
      <c r="DL49" s="343"/>
      <c r="DM49" s="343"/>
      <c r="DN49" s="343"/>
      <c r="DO49" s="343"/>
      <c r="DP49" s="343"/>
      <c r="DQ49" s="343"/>
      <c r="DR49" s="343"/>
      <c r="DS49" s="343"/>
      <c r="DT49" s="343"/>
      <c r="DU49" s="343"/>
      <c r="DV49" s="343"/>
      <c r="DW49" s="343"/>
      <c r="DX49" s="343"/>
      <c r="DY49" s="343"/>
      <c r="DZ49" s="343"/>
      <c r="EA49" s="343"/>
      <c r="EB49" s="343"/>
      <c r="EC49" s="343"/>
      <c r="ED49" s="343"/>
      <c r="EE49" s="343"/>
      <c r="EF49" s="343"/>
      <c r="EG49" s="343"/>
      <c r="EH49" s="343"/>
      <c r="EI49" s="343"/>
      <c r="EJ49" s="343"/>
      <c r="EK49" s="343"/>
      <c r="EL49" s="343"/>
      <c r="EM49" s="343"/>
      <c r="EN49" s="343"/>
      <c r="EO49" s="343"/>
      <c r="EP49" s="343"/>
      <c r="EQ49" s="343"/>
      <c r="ER49" s="343"/>
      <c r="ES49" s="343"/>
      <c r="ET49" s="343"/>
      <c r="EU49" s="343"/>
      <c r="EV49" s="343"/>
      <c r="EW49" s="343"/>
      <c r="EX49" s="343"/>
      <c r="EY49" s="343"/>
      <c r="EZ49" s="343"/>
      <c r="FA49" s="343"/>
      <c r="FB49" s="343"/>
      <c r="FC49" s="343"/>
      <c r="FD49" s="343"/>
      <c r="FE49" s="343"/>
      <c r="FF49" s="343"/>
      <c r="FG49" s="343"/>
      <c r="FH49" s="343"/>
      <c r="FI49" s="343"/>
      <c r="FJ49" s="343"/>
      <c r="FK49" s="343"/>
      <c r="FL49" s="343"/>
      <c r="FM49" s="343"/>
      <c r="FN49" s="343"/>
      <c r="FO49" s="343"/>
      <c r="FP49" s="343"/>
      <c r="FQ49" s="343"/>
      <c r="FR49" s="343"/>
      <c r="FS49" s="343"/>
      <c r="FT49" s="343"/>
      <c r="FU49" s="343"/>
      <c r="FV49" s="343"/>
      <c r="FW49" s="343"/>
      <c r="FX49" s="343"/>
      <c r="FY49" s="343"/>
      <c r="FZ49" s="343"/>
      <c r="GA49" s="343"/>
      <c r="GB49" s="343"/>
      <c r="GC49" s="343"/>
      <c r="GD49" s="343"/>
      <c r="GE49" s="343"/>
      <c r="GF49" s="343"/>
      <c r="GG49" s="343"/>
      <c r="GH49" s="343"/>
      <c r="GI49" s="343"/>
      <c r="GJ49" s="343"/>
      <c r="GK49" s="343"/>
      <c r="GL49" s="343"/>
      <c r="GM49" s="343"/>
      <c r="GN49" s="343"/>
      <c r="GO49" s="343"/>
      <c r="GP49" s="343"/>
      <c r="GQ49" s="343"/>
      <c r="GR49" s="343"/>
      <c r="GS49" s="343"/>
      <c r="GT49" s="343"/>
      <c r="GU49" s="343"/>
      <c r="GV49" s="343"/>
      <c r="GW49" s="343"/>
      <c r="GX49" s="343"/>
      <c r="GY49" s="343"/>
      <c r="GZ49" s="343"/>
      <c r="HA49" s="343"/>
      <c r="HB49" s="343"/>
      <c r="HC49" s="343"/>
      <c r="HD49" s="343"/>
      <c r="HE49" s="343"/>
      <c r="HF49" s="343"/>
      <c r="HG49" s="343"/>
      <c r="HH49" s="343"/>
      <c r="HI49" s="343"/>
      <c r="HJ49" s="343"/>
      <c r="HK49" s="343"/>
      <c r="HL49" s="343"/>
      <c r="HM49" s="343"/>
      <c r="HN49" s="343"/>
      <c r="HO49" s="343"/>
      <c r="HP49" s="343"/>
      <c r="HQ49" s="343"/>
      <c r="HR49" s="343"/>
      <c r="HS49" s="343"/>
      <c r="HT49" s="343"/>
      <c r="HU49" s="343"/>
      <c r="HV49" s="343"/>
      <c r="HW49" s="343"/>
      <c r="HX49" s="343"/>
      <c r="HY49" s="343"/>
      <c r="HZ49" s="343"/>
      <c r="IA49" s="343"/>
      <c r="IB49" s="343"/>
      <c r="IC49" s="343"/>
      <c r="ID49" s="343"/>
      <c r="IE49" s="343"/>
      <c r="IF49" s="343"/>
      <c r="IG49" s="343"/>
      <c r="IH49" s="343"/>
      <c r="II49" s="343"/>
      <c r="IJ49" s="343"/>
      <c r="IK49" s="343"/>
      <c r="IL49" s="343"/>
      <c r="IM49" s="343"/>
      <c r="IN49" s="343"/>
      <c r="IO49" s="343"/>
      <c r="IP49" s="343"/>
      <c r="IQ49" s="343"/>
      <c r="IR49" s="343"/>
      <c r="IS49" s="343"/>
      <c r="IT49" s="343"/>
      <c r="IU49" s="343"/>
      <c r="IV49" s="343"/>
      <c r="IW49" s="343"/>
      <c r="IX49" s="343"/>
      <c r="IY49" s="343"/>
      <c r="IZ49" s="343"/>
      <c r="JA49" s="343"/>
      <c r="JB49" s="343"/>
      <c r="JC49" s="343"/>
      <c r="JD49" s="343"/>
      <c r="JE49" s="343"/>
      <c r="JF49" s="343"/>
      <c r="JG49" s="343"/>
      <c r="JH49" s="343"/>
      <c r="JI49" s="343"/>
      <c r="JJ49" s="343"/>
      <c r="JK49" s="343"/>
      <c r="JL49" s="343"/>
      <c r="JM49" s="343"/>
      <c r="JN49" s="343"/>
      <c r="JO49" s="343"/>
      <c r="JP49" s="343"/>
      <c r="JQ49" s="343"/>
      <c r="JR49" s="343"/>
      <c r="JS49" s="343"/>
      <c r="JT49" s="343"/>
      <c r="JU49" s="343"/>
      <c r="JV49" s="343"/>
      <c r="JW49" s="343"/>
      <c r="JX49" s="343"/>
      <c r="JY49" s="343"/>
      <c r="JZ49" s="343"/>
      <c r="KA49" s="343"/>
      <c r="KB49" s="343"/>
      <c r="KC49" s="343"/>
      <c r="KD49" s="343"/>
      <c r="KE49" s="343"/>
      <c r="KF49" s="343"/>
      <c r="KG49" s="343"/>
      <c r="KH49" s="343"/>
      <c r="KI49" s="343"/>
      <c r="KJ49" s="343"/>
      <c r="KK49" s="343"/>
      <c r="KL49" s="343"/>
      <c r="KM49" s="343"/>
      <c r="KN49" s="343"/>
      <c r="KO49" s="343"/>
      <c r="KP49" s="343"/>
      <c r="KQ49" s="343"/>
      <c r="KR49" s="343"/>
      <c r="KS49" s="343"/>
      <c r="KT49" s="343"/>
      <c r="KU49" s="343"/>
      <c r="KV49" s="343"/>
      <c r="KW49" s="343"/>
      <c r="KX49" s="343"/>
      <c r="KY49" s="343"/>
      <c r="KZ49" s="343"/>
      <c r="LA49" s="343"/>
      <c r="LB49" s="343"/>
      <c r="LC49" s="343"/>
      <c r="LD49" s="343"/>
      <c r="LE49" s="343"/>
      <c r="LF49" s="343"/>
      <c r="LG49" s="343"/>
      <c r="LH49" s="343"/>
      <c r="LI49" s="343"/>
      <c r="LJ49" s="343"/>
      <c r="LK49" s="343"/>
      <c r="LL49" s="343"/>
      <c r="LM49" s="343"/>
      <c r="LN49" s="343"/>
      <c r="LO49" s="343"/>
      <c r="LP49" s="343"/>
      <c r="LQ49" s="343"/>
      <c r="LR49" s="343"/>
      <c r="LS49" s="343"/>
      <c r="LT49" s="343"/>
      <c r="LU49" s="343"/>
      <c r="LV49" s="343"/>
      <c r="LW49" s="343"/>
      <c r="LX49" s="343"/>
      <c r="LY49" s="343"/>
      <c r="LZ49" s="343"/>
      <c r="MA49" s="343"/>
      <c r="MB49" s="343"/>
      <c r="MC49" s="343"/>
      <c r="MD49" s="343"/>
      <c r="ME49" s="343"/>
      <c r="MF49" s="343"/>
      <c r="MG49" s="343"/>
      <c r="MH49" s="343"/>
      <c r="MI49" s="343"/>
      <c r="MJ49" s="343"/>
      <c r="MK49" s="343"/>
      <c r="ML49" s="343"/>
      <c r="MM49" s="343"/>
      <c r="MN49" s="343"/>
      <c r="MO49" s="343"/>
      <c r="MP49" s="343"/>
      <c r="MQ49" s="343"/>
      <c r="MR49" s="343"/>
      <c r="MS49" s="343"/>
      <c r="MT49" s="343"/>
      <c r="MU49" s="343"/>
      <c r="MV49" s="343"/>
      <c r="MW49" s="343"/>
      <c r="MX49" s="343"/>
      <c r="MY49" s="343"/>
      <c r="MZ49" s="343"/>
      <c r="NA49" s="343"/>
      <c r="NB49" s="343"/>
      <c r="NC49" s="343"/>
      <c r="ND49" s="343"/>
      <c r="NE49" s="343"/>
      <c r="NF49" s="343"/>
      <c r="NG49" s="343"/>
      <c r="NH49" s="343"/>
      <c r="NI49" s="343"/>
      <c r="NJ49" s="343"/>
      <c r="NK49" s="343"/>
      <c r="NL49" s="343"/>
      <c r="NM49" s="343"/>
      <c r="NN49" s="343"/>
      <c r="NO49" s="343"/>
      <c r="NP49" s="343"/>
      <c r="NQ49" s="343"/>
      <c r="NR49" s="343"/>
      <c r="NS49" s="343"/>
      <c r="NT49" s="343"/>
      <c r="NU49" s="343"/>
      <c r="NV49" s="343"/>
      <c r="NW49" s="343"/>
      <c r="NX49" s="343"/>
      <c r="NY49" s="343"/>
      <c r="NZ49" s="343"/>
      <c r="OA49" s="343"/>
      <c r="OB49" s="343"/>
      <c r="OC49" s="343"/>
      <c r="OD49" s="343"/>
      <c r="OE49" s="343"/>
      <c r="OF49" s="343"/>
      <c r="OG49" s="343"/>
      <c r="OH49" s="343"/>
      <c r="OI49" s="343"/>
      <c r="OJ49" s="343"/>
      <c r="OK49" s="343"/>
      <c r="OL49" s="343"/>
      <c r="OM49" s="343"/>
      <c r="ON49" s="343"/>
      <c r="OO49" s="343"/>
      <c r="OP49" s="343"/>
      <c r="OQ49" s="343"/>
      <c r="OR49" s="343"/>
      <c r="OS49" s="343"/>
      <c r="OT49" s="343"/>
      <c r="OU49" s="343"/>
      <c r="OV49" s="343"/>
      <c r="OW49" s="343"/>
      <c r="OX49" s="343"/>
      <c r="OY49" s="343"/>
      <c r="OZ49" s="343"/>
      <c r="PA49" s="343"/>
      <c r="PB49" s="343"/>
      <c r="PC49" s="343"/>
      <c r="PD49" s="343"/>
      <c r="PE49" s="343"/>
      <c r="PF49" s="343"/>
      <c r="PG49" s="343"/>
      <c r="PH49" s="343"/>
      <c r="PI49" s="343"/>
      <c r="PJ49" s="343"/>
      <c r="PK49" s="343"/>
      <c r="PL49" s="343"/>
      <c r="PM49" s="343"/>
      <c r="PN49" s="343"/>
      <c r="PO49" s="343"/>
      <c r="PP49" s="343"/>
      <c r="PQ49" s="343"/>
      <c r="PR49" s="343"/>
      <c r="PS49" s="343"/>
      <c r="PT49" s="343"/>
      <c r="PU49" s="343"/>
      <c r="PV49" s="343"/>
      <c r="PW49" s="343"/>
      <c r="PX49" s="343"/>
      <c r="PY49" s="343"/>
      <c r="PZ49" s="343"/>
      <c r="QA49" s="343"/>
      <c r="QB49" s="343"/>
      <c r="QC49" s="343"/>
      <c r="QD49" s="343"/>
      <c r="QE49" s="343"/>
      <c r="QF49" s="343"/>
      <c r="QG49" s="343"/>
      <c r="QH49" s="343"/>
      <c r="QI49" s="343"/>
      <c r="QJ49" s="343"/>
      <c r="QK49" s="343"/>
      <c r="QL49" s="343"/>
      <c r="QM49" s="343"/>
      <c r="QN49" s="343"/>
      <c r="QO49" s="343"/>
      <c r="QP49" s="343"/>
      <c r="QQ49" s="343"/>
      <c r="QR49" s="343"/>
      <c r="QS49" s="343"/>
      <c r="QT49" s="343"/>
      <c r="QU49" s="343"/>
      <c r="QV49" s="343"/>
      <c r="QW49" s="343"/>
      <c r="QX49" s="343"/>
      <c r="QY49" s="343"/>
      <c r="QZ49" s="343"/>
      <c r="RA49" s="343"/>
      <c r="RB49" s="343"/>
      <c r="RC49" s="343"/>
      <c r="RD49" s="343"/>
      <c r="RE49" s="343"/>
      <c r="RF49" s="343"/>
      <c r="RG49" s="343"/>
      <c r="RH49" s="343"/>
      <c r="RI49" s="343"/>
      <c r="RJ49" s="343"/>
      <c r="RK49" s="343"/>
      <c r="RL49" s="343"/>
      <c r="RM49" s="343"/>
      <c r="RN49" s="343"/>
      <c r="RO49" s="343"/>
      <c r="RP49" s="343"/>
      <c r="RQ49" s="343"/>
      <c r="RR49" s="343"/>
      <c r="RS49" s="343"/>
      <c r="RT49" s="343"/>
      <c r="RU49" s="343"/>
      <c r="RV49" s="343"/>
      <c r="RW49" s="343"/>
      <c r="RX49" s="343"/>
      <c r="RY49" s="343"/>
      <c r="RZ49" s="343"/>
      <c r="SA49" s="343"/>
      <c r="SB49" s="343"/>
      <c r="SC49" s="343"/>
      <c r="SD49" s="343"/>
      <c r="SE49" s="343"/>
      <c r="SF49" s="343"/>
      <c r="SG49" s="343"/>
      <c r="SH49" s="343"/>
      <c r="SI49" s="343"/>
      <c r="SJ49" s="343"/>
      <c r="SK49" s="343"/>
      <c r="SL49" s="343"/>
      <c r="SM49" s="343"/>
      <c r="SN49" s="343"/>
      <c r="SO49" s="343"/>
      <c r="SP49" s="343"/>
      <c r="SQ49" s="343"/>
      <c r="SR49" s="343"/>
      <c r="SS49" s="343"/>
      <c r="ST49" s="343"/>
      <c r="SU49" s="343"/>
      <c r="SV49" s="343"/>
      <c r="SW49" s="343"/>
      <c r="SX49" s="343"/>
      <c r="SY49" s="343"/>
      <c r="SZ49" s="343"/>
      <c r="TA49" s="343"/>
      <c r="TB49" s="343"/>
      <c r="TC49" s="343"/>
      <c r="TD49" s="343"/>
      <c r="TE49" s="343"/>
      <c r="TF49" s="343"/>
      <c r="TG49" s="343"/>
      <c r="TH49" s="343"/>
      <c r="TI49" s="343"/>
      <c r="TJ49" s="343"/>
      <c r="TK49" s="343"/>
      <c r="TL49" s="343"/>
      <c r="TM49" s="343"/>
      <c r="TN49" s="343"/>
      <c r="TO49" s="343"/>
      <c r="TP49" s="343"/>
      <c r="TQ49" s="343"/>
      <c r="TR49" s="343"/>
      <c r="TS49" s="343"/>
      <c r="TT49" s="343"/>
      <c r="TU49" s="343"/>
      <c r="TV49" s="343"/>
      <c r="TW49" s="343"/>
      <c r="TX49" s="343"/>
      <c r="TY49" s="343"/>
      <c r="TZ49" s="343"/>
      <c r="UA49" s="343"/>
      <c r="UB49" s="343"/>
      <c r="UC49" s="343"/>
      <c r="UD49" s="343"/>
      <c r="UE49" s="343"/>
      <c r="UF49" s="343"/>
      <c r="UG49" s="343"/>
      <c r="UH49" s="343"/>
      <c r="UI49" s="343"/>
      <c r="UJ49" s="343"/>
      <c r="UK49" s="343"/>
      <c r="UL49" s="343"/>
      <c r="UM49" s="343"/>
      <c r="UN49" s="343"/>
      <c r="UO49" s="343"/>
      <c r="UP49" s="343"/>
      <c r="UQ49" s="343"/>
      <c r="UR49" s="343"/>
      <c r="US49" s="343"/>
      <c r="UT49" s="343"/>
      <c r="UU49" s="343"/>
      <c r="UV49" s="343"/>
      <c r="UW49" s="343"/>
      <c r="UX49" s="343"/>
      <c r="UY49" s="343"/>
      <c r="UZ49" s="343"/>
      <c r="VA49" s="343"/>
      <c r="VB49" s="343"/>
      <c r="VC49" s="343"/>
      <c r="VD49" s="343"/>
      <c r="VE49" s="343"/>
      <c r="VF49" s="343"/>
      <c r="VG49" s="343"/>
      <c r="VH49" s="343"/>
      <c r="VI49" s="343"/>
      <c r="VJ49" s="343"/>
      <c r="VK49" s="343"/>
      <c r="VL49" s="343"/>
      <c r="VM49" s="343"/>
      <c r="VN49" s="343"/>
      <c r="VO49" s="343"/>
      <c r="VP49" s="343"/>
      <c r="VQ49" s="343"/>
      <c r="VR49" s="343"/>
      <c r="VS49" s="343"/>
      <c r="VT49" s="343"/>
      <c r="VU49" s="343"/>
      <c r="VV49" s="343"/>
      <c r="VW49" s="343"/>
      <c r="VX49" s="343"/>
      <c r="VY49" s="343"/>
      <c r="VZ49" s="343"/>
      <c r="WA49" s="343"/>
      <c r="WB49" s="343"/>
      <c r="WC49" s="343"/>
      <c r="WD49" s="343"/>
      <c r="WE49" s="343"/>
      <c r="WF49" s="343"/>
      <c r="WG49" s="343"/>
      <c r="WH49" s="343"/>
      <c r="WI49" s="343"/>
      <c r="WJ49" s="343"/>
      <c r="WK49" s="343"/>
      <c r="WL49" s="343"/>
      <c r="WM49" s="343"/>
      <c r="WN49" s="343"/>
      <c r="WO49" s="343"/>
      <c r="WP49" s="343"/>
      <c r="WQ49" s="343"/>
      <c r="WR49" s="343"/>
      <c r="WS49" s="343"/>
      <c r="WT49" s="343"/>
      <c r="WU49" s="343"/>
      <c r="WV49" s="343"/>
      <c r="WW49" s="343"/>
      <c r="WX49" s="343"/>
      <c r="WY49" s="343"/>
      <c r="WZ49" s="343"/>
      <c r="XA49" s="343"/>
      <c r="XB49" s="343"/>
      <c r="XC49" s="343"/>
      <c r="XD49" s="343"/>
      <c r="XE49" s="343"/>
      <c r="XF49" s="343"/>
      <c r="XG49" s="343"/>
      <c r="XH49" s="343"/>
      <c r="XI49" s="343"/>
      <c r="XJ49" s="343"/>
      <c r="XK49" s="343"/>
      <c r="XL49" s="343"/>
      <c r="XM49" s="343"/>
      <c r="XN49" s="343"/>
      <c r="XO49" s="343"/>
      <c r="XP49" s="343"/>
      <c r="XQ49" s="343"/>
      <c r="XR49" s="343"/>
      <c r="XS49" s="343"/>
      <c r="XT49" s="343"/>
      <c r="XU49" s="343"/>
      <c r="XV49" s="343"/>
      <c r="XW49" s="343"/>
      <c r="XX49" s="343"/>
      <c r="XY49" s="343"/>
      <c r="XZ49" s="343"/>
      <c r="YA49" s="343"/>
      <c r="YB49" s="343"/>
      <c r="YC49" s="343"/>
      <c r="YD49" s="343"/>
      <c r="YE49" s="343"/>
      <c r="YF49" s="343"/>
      <c r="YG49" s="343"/>
      <c r="YH49" s="343"/>
      <c r="YI49" s="343"/>
      <c r="YJ49" s="343"/>
      <c r="YK49" s="343"/>
      <c r="YL49" s="343"/>
      <c r="YM49" s="343"/>
      <c r="YN49" s="343"/>
      <c r="YO49" s="343"/>
      <c r="YP49" s="343"/>
      <c r="YQ49" s="343"/>
      <c r="YR49" s="343"/>
      <c r="YS49" s="343"/>
      <c r="YT49" s="343"/>
      <c r="YU49" s="343"/>
      <c r="YV49" s="343"/>
      <c r="YW49" s="343"/>
      <c r="YX49" s="343"/>
      <c r="YY49" s="343"/>
      <c r="YZ49" s="343"/>
      <c r="ZA49" s="343"/>
      <c r="ZB49" s="343"/>
      <c r="ZC49" s="343"/>
      <c r="ZD49" s="343"/>
      <c r="ZE49" s="343"/>
      <c r="ZF49" s="343"/>
      <c r="ZG49" s="343"/>
      <c r="ZH49" s="343"/>
      <c r="ZI49" s="343"/>
      <c r="ZJ49" s="343"/>
      <c r="ZK49" s="343"/>
      <c r="ZL49" s="343"/>
      <c r="ZM49" s="343"/>
      <c r="ZN49" s="343"/>
      <c r="ZO49" s="343"/>
      <c r="ZP49" s="343"/>
      <c r="ZQ49" s="343"/>
      <c r="ZR49" s="343"/>
      <c r="ZS49" s="343"/>
      <c r="ZT49" s="343"/>
      <c r="ZU49" s="343"/>
      <c r="ZV49" s="343"/>
      <c r="ZW49" s="343"/>
      <c r="ZX49" s="343"/>
      <c r="ZY49" s="343"/>
      <c r="ZZ49" s="343"/>
      <c r="AAA49" s="343"/>
      <c r="AAB49" s="343"/>
      <c r="AAC49" s="343"/>
      <c r="AAD49" s="343"/>
      <c r="AAE49" s="343"/>
      <c r="AAF49" s="343"/>
      <c r="AAG49" s="343"/>
      <c r="AAH49" s="343"/>
      <c r="AAI49" s="343"/>
      <c r="AAJ49" s="343"/>
      <c r="AAK49" s="343"/>
      <c r="AAL49" s="343"/>
      <c r="AAM49" s="343"/>
      <c r="AAN49" s="343"/>
      <c r="AAO49" s="343"/>
      <c r="AAP49" s="343"/>
      <c r="AAQ49" s="343"/>
      <c r="AAR49" s="343"/>
      <c r="AAS49" s="343"/>
      <c r="AAT49" s="343"/>
      <c r="AAU49" s="343"/>
      <c r="AAV49" s="343"/>
      <c r="AAW49" s="343"/>
      <c r="AAX49" s="343"/>
      <c r="AAY49" s="343"/>
      <c r="AAZ49" s="343"/>
      <c r="ABA49" s="343"/>
      <c r="ABB49" s="343"/>
      <c r="ABC49" s="343"/>
      <c r="ABD49" s="343"/>
      <c r="ABE49" s="343"/>
      <c r="ABF49" s="343"/>
      <c r="ABG49" s="343"/>
      <c r="ABH49" s="343"/>
      <c r="ABI49" s="343"/>
      <c r="ABJ49" s="343"/>
      <c r="ABK49" s="343"/>
      <c r="ABL49" s="343"/>
      <c r="ABM49" s="343"/>
      <c r="ABN49" s="343"/>
      <c r="ABO49" s="343"/>
      <c r="ABP49" s="343"/>
      <c r="ABQ49" s="343"/>
      <c r="ABR49" s="343"/>
      <c r="ABS49" s="343"/>
      <c r="ABT49" s="343"/>
      <c r="ABU49" s="343"/>
      <c r="ABV49" s="343"/>
      <c r="ABW49" s="343"/>
      <c r="ABX49" s="343"/>
      <c r="ABY49" s="343"/>
      <c r="ABZ49" s="343"/>
      <c r="ACA49" s="343"/>
      <c r="ACB49" s="343"/>
      <c r="ACC49" s="343"/>
      <c r="ACD49" s="343"/>
      <c r="ACE49" s="343"/>
      <c r="ACF49" s="343"/>
      <c r="ACG49" s="343"/>
      <c r="ACH49" s="343"/>
      <c r="ACI49" s="343"/>
      <c r="ACJ49" s="343"/>
      <c r="ACK49" s="343"/>
      <c r="ACL49" s="343"/>
      <c r="ACM49" s="343"/>
      <c r="ACN49" s="343"/>
      <c r="ACO49" s="343"/>
      <c r="ACP49" s="343"/>
      <c r="ACQ49" s="343"/>
      <c r="ACR49" s="343"/>
      <c r="ACS49" s="343"/>
      <c r="ACT49" s="343"/>
      <c r="ACU49" s="343"/>
      <c r="ACV49" s="343"/>
      <c r="ACW49" s="343"/>
      <c r="ACX49" s="343"/>
      <c r="ACY49" s="343"/>
      <c r="ACZ49" s="343"/>
      <c r="ADA49" s="343"/>
      <c r="ADB49" s="343"/>
      <c r="ADC49" s="343"/>
      <c r="ADD49" s="343"/>
      <c r="ADE49" s="343"/>
      <c r="ADF49" s="343"/>
      <c r="ADG49" s="343"/>
      <c r="ADH49" s="343"/>
      <c r="ADI49" s="343"/>
      <c r="ADJ49" s="343"/>
      <c r="ADK49" s="343"/>
      <c r="ADL49" s="343"/>
      <c r="ADM49" s="343"/>
      <c r="ADN49" s="343"/>
      <c r="ADO49" s="343"/>
      <c r="ADP49" s="343"/>
      <c r="ADQ49" s="343"/>
      <c r="ADR49" s="343"/>
      <c r="ADS49" s="343"/>
      <c r="ADT49" s="343"/>
      <c r="ADU49" s="343"/>
      <c r="ADV49" s="343"/>
      <c r="ADW49" s="343"/>
      <c r="ADX49" s="343"/>
      <c r="ADY49" s="343"/>
      <c r="ADZ49" s="343"/>
      <c r="AEA49" s="343"/>
      <c r="AEB49" s="343"/>
      <c r="AEC49" s="343"/>
      <c r="AED49" s="343"/>
      <c r="AEE49" s="343"/>
      <c r="AEF49" s="343"/>
      <c r="AEG49" s="343"/>
      <c r="AEH49" s="343"/>
      <c r="AEI49" s="343"/>
      <c r="AEJ49" s="343"/>
      <c r="AEK49" s="343"/>
      <c r="AEL49" s="343"/>
      <c r="AEM49" s="343"/>
      <c r="AEN49" s="343"/>
      <c r="AEO49" s="343"/>
      <c r="AEP49" s="343"/>
      <c r="AEQ49" s="343"/>
      <c r="AER49" s="343"/>
      <c r="AES49" s="343"/>
      <c r="AET49" s="343"/>
      <c r="AEU49" s="343"/>
      <c r="AEV49" s="343"/>
      <c r="AEW49" s="343"/>
      <c r="AEX49" s="343"/>
      <c r="AEY49" s="343"/>
      <c r="AEZ49" s="343"/>
      <c r="AFA49" s="343"/>
      <c r="AFB49" s="343"/>
      <c r="AFC49" s="343"/>
      <c r="AFD49" s="343"/>
      <c r="AFE49" s="343"/>
      <c r="AFF49" s="343"/>
      <c r="AFG49" s="343"/>
      <c r="AFH49" s="343"/>
      <c r="AFI49" s="343"/>
      <c r="AFJ49" s="343"/>
      <c r="AFK49" s="343"/>
      <c r="AFL49" s="343"/>
      <c r="AFM49" s="343"/>
      <c r="AFN49" s="343"/>
      <c r="AFO49" s="343"/>
      <c r="AFP49" s="343"/>
      <c r="AFQ49" s="343"/>
      <c r="AFR49" s="343"/>
      <c r="AFS49" s="343"/>
      <c r="AFT49" s="343"/>
      <c r="AFU49" s="343"/>
      <c r="AFV49" s="343"/>
      <c r="AFW49" s="343"/>
      <c r="AFX49" s="343"/>
      <c r="AFY49" s="343"/>
      <c r="AFZ49" s="343"/>
      <c r="AGA49" s="343"/>
      <c r="AGB49" s="343"/>
      <c r="AGC49" s="343"/>
      <c r="AGD49" s="343"/>
      <c r="AGE49" s="343"/>
      <c r="AGF49" s="343"/>
      <c r="AGG49" s="343"/>
      <c r="AGH49" s="343"/>
      <c r="AGI49" s="343"/>
      <c r="AGJ49" s="343"/>
      <c r="AGK49" s="343"/>
      <c r="AGL49" s="343"/>
      <c r="AGM49" s="343"/>
      <c r="AGN49" s="343"/>
      <c r="AGO49" s="343"/>
      <c r="AGP49" s="343"/>
      <c r="AGQ49" s="343"/>
      <c r="AGR49" s="343"/>
      <c r="AGS49" s="343"/>
      <c r="AGT49" s="343"/>
      <c r="AGU49" s="343"/>
      <c r="AGV49" s="343"/>
      <c r="AGW49" s="343"/>
      <c r="AGX49" s="343"/>
      <c r="AGY49" s="343"/>
      <c r="AGZ49" s="343"/>
      <c r="AHA49" s="343"/>
      <c r="AHB49" s="343"/>
      <c r="AHC49" s="343"/>
      <c r="AHD49" s="343"/>
      <c r="AHE49" s="343"/>
      <c r="AHF49" s="343"/>
      <c r="AHG49" s="343"/>
      <c r="AHH49" s="343"/>
      <c r="AHI49" s="343"/>
      <c r="AHJ49" s="343"/>
      <c r="AHK49" s="343"/>
      <c r="AHL49" s="343"/>
      <c r="AHM49" s="343"/>
      <c r="AHN49" s="343"/>
      <c r="AHO49" s="343"/>
      <c r="AHP49" s="343"/>
      <c r="AHQ49" s="343"/>
      <c r="AHR49" s="343"/>
      <c r="AHS49" s="343"/>
      <c r="AHT49" s="343"/>
      <c r="AHU49" s="343"/>
      <c r="AHV49" s="343"/>
      <c r="AHW49" s="343"/>
      <c r="AHX49" s="343"/>
      <c r="AHY49" s="343"/>
      <c r="AHZ49" s="343"/>
      <c r="AIA49" s="343"/>
      <c r="AIB49" s="343"/>
      <c r="AIC49" s="343"/>
      <c r="AID49" s="343"/>
      <c r="AIE49" s="343"/>
      <c r="AIF49" s="343"/>
      <c r="AIG49" s="343"/>
      <c r="AIH49" s="343"/>
      <c r="AII49" s="343"/>
      <c r="AIJ49" s="343"/>
      <c r="AIK49" s="343"/>
      <c r="AIL49" s="343"/>
      <c r="AIM49" s="343"/>
      <c r="AIN49" s="343"/>
      <c r="AIO49" s="343"/>
      <c r="AIP49" s="343"/>
      <c r="AIQ49" s="343"/>
      <c r="AIR49" s="343"/>
      <c r="AIS49" s="343"/>
      <c r="AIT49" s="343"/>
      <c r="AIU49" s="343"/>
      <c r="AIV49" s="343"/>
      <c r="AIW49" s="343"/>
      <c r="AIX49" s="343"/>
      <c r="AIY49" s="343"/>
      <c r="AIZ49" s="343"/>
      <c r="AJA49" s="343"/>
      <c r="AJB49" s="343"/>
      <c r="AJC49" s="343"/>
      <c r="AJD49" s="343"/>
      <c r="AJE49" s="343"/>
      <c r="AJF49" s="343"/>
      <c r="AJG49" s="343"/>
      <c r="AJH49" s="343"/>
      <c r="AJI49" s="343"/>
      <c r="AJJ49" s="343"/>
      <c r="AJK49" s="343"/>
      <c r="AJL49" s="343"/>
      <c r="AJM49" s="343"/>
      <c r="AJN49" s="343"/>
      <c r="AJO49" s="343"/>
      <c r="AJP49" s="343"/>
      <c r="AJQ49" s="343"/>
      <c r="AJR49" s="343"/>
      <c r="AJS49" s="343"/>
      <c r="AJT49" s="343"/>
      <c r="AJU49" s="343"/>
      <c r="AJV49" s="343"/>
      <c r="AJW49" s="343"/>
      <c r="AJX49" s="343"/>
      <c r="AJY49" s="343"/>
      <c r="AJZ49" s="343"/>
      <c r="AKA49" s="343"/>
      <c r="AKB49" s="343"/>
      <c r="AKC49" s="343"/>
      <c r="AKD49" s="343"/>
      <c r="AKE49" s="343"/>
      <c r="AKF49" s="343"/>
      <c r="AKG49" s="343"/>
      <c r="AKH49" s="343"/>
      <c r="AKI49" s="343"/>
      <c r="AKJ49" s="343"/>
      <c r="AKK49" s="343"/>
      <c r="AKL49" s="343"/>
      <c r="AKM49" s="343"/>
      <c r="AKN49" s="343"/>
      <c r="AKO49" s="343"/>
      <c r="AKP49" s="343"/>
      <c r="AKQ49" s="343"/>
      <c r="AKR49" s="343"/>
      <c r="AKS49" s="343"/>
      <c r="AKT49" s="343"/>
      <c r="AKU49" s="343"/>
      <c r="AKV49" s="343"/>
      <c r="AKW49" s="343"/>
      <c r="AKX49" s="343"/>
      <c r="AKY49" s="343"/>
      <c r="AKZ49" s="343"/>
      <c r="ALA49" s="343"/>
      <c r="ALB49" s="343"/>
      <c r="ALC49" s="343"/>
      <c r="ALD49" s="343"/>
      <c r="ALE49" s="343"/>
      <c r="ALF49" s="343"/>
      <c r="ALG49" s="343"/>
      <c r="ALH49" s="343"/>
      <c r="ALI49" s="343"/>
      <c r="ALJ49" s="343"/>
      <c r="ALK49" s="343"/>
      <c r="ALL49" s="343"/>
      <c r="ALM49" s="343"/>
      <c r="ALN49" s="343"/>
      <c r="ALO49" s="343"/>
      <c r="ALP49" s="343"/>
      <c r="ALQ49" s="343"/>
      <c r="ALR49" s="343"/>
      <c r="ALS49" s="343"/>
      <c r="ALT49" s="343"/>
      <c r="ALU49" s="343"/>
      <c r="ALV49" s="343"/>
      <c r="ALW49" s="343"/>
      <c r="ALX49" s="343"/>
      <c r="ALY49" s="343"/>
      <c r="ALZ49" s="343"/>
      <c r="AMA49" s="343"/>
      <c r="AMB49" s="343"/>
      <c r="AMC49" s="343"/>
      <c r="AMD49" s="343"/>
      <c r="AME49" s="343"/>
      <c r="AMF49" s="343"/>
      <c r="AMG49" s="343"/>
      <c r="AMH49" s="343"/>
      <c r="AMI49" s="343"/>
      <c r="AMJ49" s="343"/>
      <c r="AMK49" s="343"/>
    </row>
    <row r="50" spans="1:1025" ht="23.25" customHeight="1" thickBot="1">
      <c r="A50" s="1148" t="s">
        <v>93</v>
      </c>
      <c r="B50" s="1149"/>
      <c r="C50" s="1149"/>
      <c r="D50" s="1149"/>
      <c r="E50" s="1149"/>
      <c r="F50" s="1150"/>
      <c r="G50" s="363">
        <f>SUM(G33:G49)</f>
        <v>1938.2350000000001</v>
      </c>
      <c r="H50" s="310"/>
    </row>
    <row r="51" spans="1:1025" s="367" customFormat="1" ht="13.5" thickBot="1">
      <c r="A51" s="365"/>
      <c r="B51" s="365"/>
      <c r="C51" s="365"/>
      <c r="D51" s="365"/>
      <c r="E51" s="365"/>
      <c r="F51" s="365"/>
      <c r="G51" s="366"/>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4"/>
      <c r="AK51" s="364"/>
      <c r="AL51" s="364"/>
      <c r="AM51" s="364"/>
      <c r="AN51" s="364"/>
      <c r="AO51" s="364"/>
      <c r="AP51" s="364"/>
      <c r="AQ51" s="364"/>
      <c r="AR51" s="364"/>
      <c r="AS51" s="364"/>
      <c r="AT51" s="364"/>
      <c r="AU51" s="364"/>
      <c r="AV51" s="364"/>
      <c r="AW51" s="364"/>
      <c r="AX51" s="364"/>
      <c r="AY51" s="364"/>
      <c r="AZ51" s="364"/>
      <c r="BA51" s="364"/>
      <c r="BB51" s="364"/>
      <c r="BC51" s="364"/>
      <c r="BD51" s="364"/>
      <c r="BE51" s="364"/>
      <c r="BF51" s="364"/>
      <c r="BG51" s="364"/>
      <c r="BH51" s="364"/>
      <c r="BI51" s="364"/>
      <c r="BJ51" s="364"/>
      <c r="BK51" s="364"/>
      <c r="BL51" s="364"/>
      <c r="BM51" s="364"/>
      <c r="BN51" s="364"/>
      <c r="BO51" s="364"/>
      <c r="BP51" s="364"/>
      <c r="BQ51" s="364"/>
      <c r="BR51" s="364"/>
      <c r="BS51" s="364"/>
      <c r="BT51" s="364"/>
      <c r="BU51" s="364"/>
      <c r="BV51" s="364"/>
      <c r="BW51" s="364"/>
      <c r="BX51" s="364"/>
      <c r="BY51" s="364"/>
      <c r="BZ51" s="364"/>
      <c r="CA51" s="364"/>
      <c r="CB51" s="364"/>
      <c r="CC51" s="364"/>
      <c r="CD51" s="364"/>
      <c r="CE51" s="364"/>
      <c r="CF51" s="364"/>
      <c r="CG51" s="364"/>
      <c r="CH51" s="364"/>
      <c r="CI51" s="364"/>
      <c r="CJ51" s="364"/>
      <c r="CK51" s="364"/>
      <c r="CL51" s="364"/>
      <c r="CM51" s="364"/>
      <c r="CN51" s="364"/>
      <c r="CO51" s="364"/>
      <c r="CP51" s="364"/>
      <c r="CQ51" s="364"/>
      <c r="CR51" s="364"/>
      <c r="CS51" s="364"/>
      <c r="CT51" s="364"/>
      <c r="CU51" s="364"/>
      <c r="CV51" s="364"/>
      <c r="CW51" s="364"/>
      <c r="CX51" s="364"/>
      <c r="CY51" s="364"/>
      <c r="CZ51" s="364"/>
      <c r="DA51" s="364"/>
      <c r="DB51" s="364"/>
      <c r="DC51" s="364"/>
      <c r="DD51" s="364"/>
      <c r="DE51" s="364"/>
      <c r="DF51" s="364"/>
      <c r="DG51" s="364"/>
      <c r="DH51" s="364"/>
      <c r="DI51" s="364"/>
      <c r="DJ51" s="364"/>
      <c r="DK51" s="364"/>
      <c r="DL51" s="364"/>
      <c r="DM51" s="364"/>
      <c r="DN51" s="364"/>
      <c r="DO51" s="364"/>
      <c r="DP51" s="364"/>
      <c r="DQ51" s="364"/>
      <c r="DR51" s="364"/>
      <c r="DS51" s="364"/>
      <c r="DT51" s="364"/>
      <c r="DU51" s="364"/>
      <c r="DV51" s="364"/>
      <c r="DW51" s="364"/>
      <c r="DX51" s="364"/>
      <c r="DY51" s="364"/>
      <c r="DZ51" s="364"/>
      <c r="EA51" s="364"/>
      <c r="EB51" s="364"/>
      <c r="EC51" s="364"/>
      <c r="ED51" s="364"/>
      <c r="EE51" s="364"/>
      <c r="EF51" s="364"/>
      <c r="EG51" s="364"/>
      <c r="EH51" s="364"/>
      <c r="EI51" s="364"/>
      <c r="EJ51" s="364"/>
      <c r="EK51" s="364"/>
      <c r="EL51" s="364"/>
      <c r="EM51" s="364"/>
      <c r="EN51" s="364"/>
      <c r="EO51" s="364"/>
      <c r="EP51" s="364"/>
      <c r="EQ51" s="364"/>
      <c r="ER51" s="364"/>
      <c r="ES51" s="364"/>
      <c r="ET51" s="364"/>
      <c r="EU51" s="364"/>
      <c r="EV51" s="364"/>
      <c r="EW51" s="364"/>
      <c r="EX51" s="364"/>
      <c r="EY51" s="364"/>
      <c r="EZ51" s="364"/>
      <c r="FA51" s="364"/>
      <c r="FB51" s="364"/>
      <c r="FC51" s="364"/>
      <c r="FD51" s="364"/>
      <c r="FE51" s="364"/>
      <c r="FF51" s="364"/>
      <c r="FG51" s="364"/>
      <c r="FH51" s="364"/>
      <c r="FI51" s="364"/>
      <c r="FJ51" s="364"/>
      <c r="FK51" s="364"/>
      <c r="FL51" s="364"/>
      <c r="FM51" s="364"/>
      <c r="FN51" s="364"/>
      <c r="FO51" s="364"/>
      <c r="FP51" s="364"/>
      <c r="FQ51" s="364"/>
      <c r="FR51" s="364"/>
      <c r="FS51" s="364"/>
      <c r="FT51" s="364"/>
      <c r="FU51" s="364"/>
      <c r="FV51" s="364"/>
      <c r="FW51" s="364"/>
      <c r="FX51" s="364"/>
      <c r="FY51" s="364"/>
      <c r="FZ51" s="364"/>
      <c r="GA51" s="364"/>
      <c r="GB51" s="364"/>
      <c r="GC51" s="364"/>
      <c r="GD51" s="364"/>
      <c r="GE51" s="364"/>
      <c r="GF51" s="364"/>
      <c r="GG51" s="364"/>
      <c r="GH51" s="364"/>
      <c r="GI51" s="364"/>
      <c r="GJ51" s="364"/>
      <c r="GK51" s="364"/>
      <c r="GL51" s="364"/>
      <c r="GM51" s="364"/>
      <c r="GN51" s="364"/>
      <c r="GO51" s="364"/>
      <c r="GP51" s="364"/>
      <c r="GQ51" s="364"/>
      <c r="GR51" s="364"/>
      <c r="GS51" s="364"/>
      <c r="GT51" s="364"/>
      <c r="GU51" s="364"/>
      <c r="GV51" s="364"/>
      <c r="GW51" s="364"/>
      <c r="GX51" s="364"/>
      <c r="GY51" s="364"/>
      <c r="GZ51" s="364"/>
      <c r="HA51" s="364"/>
      <c r="HB51" s="364"/>
      <c r="HC51" s="364"/>
      <c r="HD51" s="364"/>
      <c r="HE51" s="364"/>
      <c r="HF51" s="364"/>
      <c r="HG51" s="364"/>
      <c r="HH51" s="364"/>
      <c r="HI51" s="364"/>
      <c r="HJ51" s="364"/>
      <c r="HK51" s="364"/>
      <c r="HL51" s="364"/>
      <c r="HM51" s="364"/>
      <c r="HN51" s="364"/>
      <c r="HO51" s="364"/>
      <c r="HP51" s="364"/>
      <c r="HQ51" s="364"/>
      <c r="HR51" s="364"/>
      <c r="HS51" s="364"/>
      <c r="HT51" s="364"/>
      <c r="HU51" s="364"/>
      <c r="HV51" s="364"/>
      <c r="HW51" s="364"/>
      <c r="HX51" s="364"/>
      <c r="HY51" s="364"/>
      <c r="HZ51" s="364"/>
      <c r="IA51" s="364"/>
      <c r="IB51" s="364"/>
      <c r="IC51" s="364"/>
      <c r="ID51" s="364"/>
      <c r="IE51" s="364"/>
      <c r="IF51" s="364"/>
      <c r="IG51" s="364"/>
      <c r="IH51" s="364"/>
      <c r="II51" s="364"/>
      <c r="IJ51" s="364"/>
      <c r="IK51" s="364"/>
      <c r="IL51" s="364"/>
      <c r="IM51" s="364"/>
      <c r="IN51" s="364"/>
      <c r="IO51" s="364"/>
      <c r="IP51" s="364"/>
      <c r="IQ51" s="364"/>
      <c r="IR51" s="364"/>
      <c r="IS51" s="364"/>
      <c r="IT51" s="364"/>
      <c r="IU51" s="364"/>
      <c r="IV51" s="364"/>
      <c r="IW51" s="364"/>
      <c r="IX51" s="364"/>
      <c r="IY51" s="364"/>
      <c r="IZ51" s="364"/>
      <c r="JA51" s="364"/>
      <c r="JB51" s="364"/>
      <c r="JC51" s="364"/>
      <c r="JD51" s="364"/>
      <c r="JE51" s="364"/>
      <c r="JF51" s="364"/>
      <c r="JG51" s="364"/>
      <c r="JH51" s="364"/>
      <c r="JI51" s="364"/>
      <c r="JJ51" s="364"/>
      <c r="JK51" s="364"/>
      <c r="JL51" s="364"/>
      <c r="JM51" s="364"/>
      <c r="JN51" s="364"/>
      <c r="JO51" s="364"/>
      <c r="JP51" s="364"/>
      <c r="JQ51" s="364"/>
      <c r="JR51" s="364"/>
      <c r="JS51" s="364"/>
      <c r="JT51" s="364"/>
      <c r="JU51" s="364"/>
      <c r="JV51" s="364"/>
      <c r="JW51" s="364"/>
      <c r="JX51" s="364"/>
      <c r="JY51" s="364"/>
      <c r="JZ51" s="364"/>
      <c r="KA51" s="364"/>
      <c r="KB51" s="364"/>
      <c r="KC51" s="364"/>
      <c r="KD51" s="364"/>
      <c r="KE51" s="364"/>
      <c r="KF51" s="364"/>
      <c r="KG51" s="364"/>
      <c r="KH51" s="364"/>
      <c r="KI51" s="364"/>
      <c r="KJ51" s="364"/>
      <c r="KK51" s="364"/>
      <c r="KL51" s="364"/>
      <c r="KM51" s="364"/>
      <c r="KN51" s="364"/>
      <c r="KO51" s="364"/>
      <c r="KP51" s="364"/>
      <c r="KQ51" s="364"/>
      <c r="KR51" s="364"/>
      <c r="KS51" s="364"/>
      <c r="KT51" s="364"/>
      <c r="KU51" s="364"/>
      <c r="KV51" s="364"/>
      <c r="KW51" s="364"/>
      <c r="KX51" s="364"/>
      <c r="KY51" s="364"/>
      <c r="KZ51" s="364"/>
      <c r="LA51" s="364"/>
      <c r="LB51" s="364"/>
      <c r="LC51" s="364"/>
      <c r="LD51" s="364"/>
      <c r="LE51" s="364"/>
      <c r="LF51" s="364"/>
      <c r="LG51" s="364"/>
      <c r="LH51" s="364"/>
      <c r="LI51" s="364"/>
      <c r="LJ51" s="364"/>
      <c r="LK51" s="364"/>
      <c r="LL51" s="364"/>
      <c r="LM51" s="364"/>
      <c r="LN51" s="364"/>
      <c r="LO51" s="364"/>
      <c r="LP51" s="364"/>
      <c r="LQ51" s="364"/>
      <c r="LR51" s="364"/>
      <c r="LS51" s="364"/>
      <c r="LT51" s="364"/>
      <c r="LU51" s="364"/>
      <c r="LV51" s="364"/>
      <c r="LW51" s="364"/>
      <c r="LX51" s="364"/>
      <c r="LY51" s="364"/>
      <c r="LZ51" s="364"/>
      <c r="MA51" s="364"/>
      <c r="MB51" s="364"/>
      <c r="MC51" s="364"/>
      <c r="MD51" s="364"/>
      <c r="ME51" s="364"/>
      <c r="MF51" s="364"/>
      <c r="MG51" s="364"/>
      <c r="MH51" s="364"/>
      <c r="MI51" s="364"/>
      <c r="MJ51" s="364"/>
      <c r="MK51" s="364"/>
      <c r="ML51" s="364"/>
      <c r="MM51" s="364"/>
      <c r="MN51" s="364"/>
      <c r="MO51" s="364"/>
      <c r="MP51" s="364"/>
      <c r="MQ51" s="364"/>
      <c r="MR51" s="364"/>
      <c r="MS51" s="364"/>
      <c r="MT51" s="364"/>
      <c r="MU51" s="364"/>
      <c r="MV51" s="364"/>
      <c r="MW51" s="364"/>
      <c r="MX51" s="364"/>
      <c r="MY51" s="364"/>
      <c r="MZ51" s="364"/>
      <c r="NA51" s="364"/>
      <c r="NB51" s="364"/>
      <c r="NC51" s="364"/>
      <c r="ND51" s="364"/>
      <c r="NE51" s="364"/>
      <c r="NF51" s="364"/>
      <c r="NG51" s="364"/>
      <c r="NH51" s="364"/>
      <c r="NI51" s="364"/>
      <c r="NJ51" s="364"/>
      <c r="NK51" s="364"/>
      <c r="NL51" s="364"/>
      <c r="NM51" s="364"/>
      <c r="NN51" s="364"/>
      <c r="NO51" s="364"/>
      <c r="NP51" s="364"/>
      <c r="NQ51" s="364"/>
      <c r="NR51" s="364"/>
      <c r="NS51" s="364"/>
      <c r="NT51" s="364"/>
      <c r="NU51" s="364"/>
      <c r="NV51" s="364"/>
      <c r="NW51" s="364"/>
      <c r="NX51" s="364"/>
      <c r="NY51" s="364"/>
      <c r="NZ51" s="364"/>
      <c r="OA51" s="364"/>
      <c r="OB51" s="364"/>
      <c r="OC51" s="364"/>
      <c r="OD51" s="364"/>
      <c r="OE51" s="364"/>
      <c r="OF51" s="364"/>
      <c r="OG51" s="364"/>
      <c r="OH51" s="364"/>
      <c r="OI51" s="364"/>
      <c r="OJ51" s="364"/>
      <c r="OK51" s="364"/>
      <c r="OL51" s="364"/>
      <c r="OM51" s="364"/>
      <c r="ON51" s="364"/>
      <c r="OO51" s="364"/>
      <c r="OP51" s="364"/>
      <c r="OQ51" s="364"/>
      <c r="OR51" s="364"/>
      <c r="OS51" s="364"/>
      <c r="OT51" s="364"/>
      <c r="OU51" s="364"/>
      <c r="OV51" s="364"/>
      <c r="OW51" s="364"/>
      <c r="OX51" s="364"/>
      <c r="OY51" s="364"/>
      <c r="OZ51" s="364"/>
      <c r="PA51" s="364"/>
      <c r="PB51" s="364"/>
      <c r="PC51" s="364"/>
      <c r="PD51" s="364"/>
      <c r="PE51" s="364"/>
      <c r="PF51" s="364"/>
      <c r="PG51" s="364"/>
      <c r="PH51" s="364"/>
      <c r="PI51" s="364"/>
      <c r="PJ51" s="364"/>
      <c r="PK51" s="364"/>
      <c r="PL51" s="364"/>
      <c r="PM51" s="364"/>
      <c r="PN51" s="364"/>
      <c r="PO51" s="364"/>
      <c r="PP51" s="364"/>
      <c r="PQ51" s="364"/>
      <c r="PR51" s="364"/>
      <c r="PS51" s="364"/>
      <c r="PT51" s="364"/>
      <c r="PU51" s="364"/>
      <c r="PV51" s="364"/>
      <c r="PW51" s="364"/>
      <c r="PX51" s="364"/>
      <c r="PY51" s="364"/>
      <c r="PZ51" s="364"/>
      <c r="QA51" s="364"/>
      <c r="QB51" s="364"/>
      <c r="QC51" s="364"/>
      <c r="QD51" s="364"/>
      <c r="QE51" s="364"/>
      <c r="QF51" s="364"/>
      <c r="QG51" s="364"/>
      <c r="QH51" s="364"/>
      <c r="QI51" s="364"/>
      <c r="QJ51" s="364"/>
      <c r="QK51" s="364"/>
      <c r="QL51" s="364"/>
      <c r="QM51" s="364"/>
      <c r="QN51" s="364"/>
      <c r="QO51" s="364"/>
      <c r="QP51" s="364"/>
      <c r="QQ51" s="364"/>
      <c r="QR51" s="364"/>
      <c r="QS51" s="364"/>
      <c r="QT51" s="364"/>
      <c r="QU51" s="364"/>
      <c r="QV51" s="364"/>
      <c r="QW51" s="364"/>
      <c r="QX51" s="364"/>
      <c r="QY51" s="364"/>
      <c r="QZ51" s="364"/>
      <c r="RA51" s="364"/>
      <c r="RB51" s="364"/>
      <c r="RC51" s="364"/>
      <c r="RD51" s="364"/>
      <c r="RE51" s="364"/>
      <c r="RF51" s="364"/>
      <c r="RG51" s="364"/>
      <c r="RH51" s="364"/>
      <c r="RI51" s="364"/>
      <c r="RJ51" s="364"/>
      <c r="RK51" s="364"/>
      <c r="RL51" s="364"/>
      <c r="RM51" s="364"/>
      <c r="RN51" s="364"/>
      <c r="RO51" s="364"/>
      <c r="RP51" s="364"/>
      <c r="RQ51" s="364"/>
      <c r="RR51" s="364"/>
      <c r="RS51" s="364"/>
      <c r="RT51" s="364"/>
      <c r="RU51" s="364"/>
      <c r="RV51" s="364"/>
      <c r="RW51" s="364"/>
      <c r="RX51" s="364"/>
      <c r="RY51" s="364"/>
      <c r="RZ51" s="364"/>
      <c r="SA51" s="364"/>
      <c r="SB51" s="364"/>
      <c r="SC51" s="364"/>
      <c r="SD51" s="364"/>
      <c r="SE51" s="364"/>
      <c r="SF51" s="364"/>
      <c r="SG51" s="364"/>
      <c r="SH51" s="364"/>
      <c r="SI51" s="364"/>
      <c r="SJ51" s="364"/>
      <c r="SK51" s="364"/>
      <c r="SL51" s="364"/>
      <c r="SM51" s="364"/>
      <c r="SN51" s="364"/>
      <c r="SO51" s="364"/>
      <c r="SP51" s="364"/>
      <c r="SQ51" s="364"/>
      <c r="SR51" s="364"/>
      <c r="SS51" s="364"/>
      <c r="ST51" s="364"/>
      <c r="SU51" s="364"/>
      <c r="SV51" s="364"/>
      <c r="SW51" s="364"/>
      <c r="SX51" s="364"/>
      <c r="SY51" s="364"/>
      <c r="SZ51" s="364"/>
      <c r="TA51" s="364"/>
      <c r="TB51" s="364"/>
      <c r="TC51" s="364"/>
      <c r="TD51" s="364"/>
      <c r="TE51" s="364"/>
      <c r="TF51" s="364"/>
      <c r="TG51" s="364"/>
      <c r="TH51" s="364"/>
      <c r="TI51" s="364"/>
      <c r="TJ51" s="364"/>
      <c r="TK51" s="364"/>
      <c r="TL51" s="364"/>
      <c r="TM51" s="364"/>
      <c r="TN51" s="364"/>
      <c r="TO51" s="364"/>
      <c r="TP51" s="364"/>
      <c r="TQ51" s="364"/>
      <c r="TR51" s="364"/>
      <c r="TS51" s="364"/>
      <c r="TT51" s="364"/>
      <c r="TU51" s="364"/>
      <c r="TV51" s="364"/>
      <c r="TW51" s="364"/>
      <c r="TX51" s="364"/>
      <c r="TY51" s="364"/>
      <c r="TZ51" s="364"/>
      <c r="UA51" s="364"/>
      <c r="UB51" s="364"/>
      <c r="UC51" s="364"/>
      <c r="UD51" s="364"/>
      <c r="UE51" s="364"/>
      <c r="UF51" s="364"/>
      <c r="UG51" s="364"/>
      <c r="UH51" s="364"/>
      <c r="UI51" s="364"/>
      <c r="UJ51" s="364"/>
      <c r="UK51" s="364"/>
      <c r="UL51" s="364"/>
      <c r="UM51" s="364"/>
      <c r="UN51" s="364"/>
      <c r="UO51" s="364"/>
      <c r="UP51" s="364"/>
      <c r="UQ51" s="364"/>
      <c r="UR51" s="364"/>
      <c r="US51" s="364"/>
      <c r="UT51" s="364"/>
      <c r="UU51" s="364"/>
      <c r="UV51" s="364"/>
      <c r="UW51" s="364"/>
      <c r="UX51" s="364"/>
      <c r="UY51" s="364"/>
      <c r="UZ51" s="364"/>
      <c r="VA51" s="364"/>
      <c r="VB51" s="364"/>
      <c r="VC51" s="364"/>
      <c r="VD51" s="364"/>
      <c r="VE51" s="364"/>
      <c r="VF51" s="364"/>
      <c r="VG51" s="364"/>
      <c r="VH51" s="364"/>
      <c r="VI51" s="364"/>
      <c r="VJ51" s="364"/>
      <c r="VK51" s="364"/>
      <c r="VL51" s="364"/>
      <c r="VM51" s="364"/>
      <c r="VN51" s="364"/>
      <c r="VO51" s="364"/>
      <c r="VP51" s="364"/>
      <c r="VQ51" s="364"/>
      <c r="VR51" s="364"/>
      <c r="VS51" s="364"/>
      <c r="VT51" s="364"/>
      <c r="VU51" s="364"/>
      <c r="VV51" s="364"/>
      <c r="VW51" s="364"/>
      <c r="VX51" s="364"/>
      <c r="VY51" s="364"/>
      <c r="VZ51" s="364"/>
      <c r="WA51" s="364"/>
      <c r="WB51" s="364"/>
      <c r="WC51" s="364"/>
      <c r="WD51" s="364"/>
      <c r="WE51" s="364"/>
      <c r="WF51" s="364"/>
      <c r="WG51" s="364"/>
      <c r="WH51" s="364"/>
      <c r="WI51" s="364"/>
      <c r="WJ51" s="364"/>
      <c r="WK51" s="364"/>
      <c r="WL51" s="364"/>
      <c r="WM51" s="364"/>
      <c r="WN51" s="364"/>
      <c r="WO51" s="364"/>
      <c r="WP51" s="364"/>
      <c r="WQ51" s="364"/>
      <c r="WR51" s="364"/>
      <c r="WS51" s="364"/>
      <c r="WT51" s="364"/>
      <c r="WU51" s="364"/>
      <c r="WV51" s="364"/>
      <c r="WW51" s="364"/>
      <c r="WX51" s="364"/>
      <c r="WY51" s="364"/>
      <c r="WZ51" s="364"/>
      <c r="XA51" s="364"/>
      <c r="XB51" s="364"/>
      <c r="XC51" s="364"/>
      <c r="XD51" s="364"/>
      <c r="XE51" s="364"/>
      <c r="XF51" s="364"/>
      <c r="XG51" s="364"/>
      <c r="XH51" s="364"/>
      <c r="XI51" s="364"/>
      <c r="XJ51" s="364"/>
      <c r="XK51" s="364"/>
      <c r="XL51" s="364"/>
      <c r="XM51" s="364"/>
      <c r="XN51" s="364"/>
      <c r="XO51" s="364"/>
      <c r="XP51" s="364"/>
      <c r="XQ51" s="364"/>
      <c r="XR51" s="364"/>
      <c r="XS51" s="364"/>
      <c r="XT51" s="364"/>
      <c r="XU51" s="364"/>
      <c r="XV51" s="364"/>
      <c r="XW51" s="364"/>
      <c r="XX51" s="364"/>
      <c r="XY51" s="364"/>
      <c r="XZ51" s="364"/>
      <c r="YA51" s="364"/>
      <c r="YB51" s="364"/>
      <c r="YC51" s="364"/>
      <c r="YD51" s="364"/>
      <c r="YE51" s="364"/>
      <c r="YF51" s="364"/>
      <c r="YG51" s="364"/>
      <c r="YH51" s="364"/>
      <c r="YI51" s="364"/>
      <c r="YJ51" s="364"/>
      <c r="YK51" s="364"/>
      <c r="YL51" s="364"/>
      <c r="YM51" s="364"/>
      <c r="YN51" s="364"/>
      <c r="YO51" s="364"/>
      <c r="YP51" s="364"/>
      <c r="YQ51" s="364"/>
      <c r="YR51" s="364"/>
      <c r="YS51" s="364"/>
      <c r="YT51" s="364"/>
      <c r="YU51" s="364"/>
      <c r="YV51" s="364"/>
      <c r="YW51" s="364"/>
      <c r="YX51" s="364"/>
      <c r="YY51" s="364"/>
      <c r="YZ51" s="364"/>
      <c r="ZA51" s="364"/>
      <c r="ZB51" s="364"/>
      <c r="ZC51" s="364"/>
      <c r="ZD51" s="364"/>
      <c r="ZE51" s="364"/>
      <c r="ZF51" s="364"/>
      <c r="ZG51" s="364"/>
      <c r="ZH51" s="364"/>
      <c r="ZI51" s="364"/>
      <c r="ZJ51" s="364"/>
      <c r="ZK51" s="364"/>
      <c r="ZL51" s="364"/>
      <c r="ZM51" s="364"/>
      <c r="ZN51" s="364"/>
      <c r="ZO51" s="364"/>
      <c r="ZP51" s="364"/>
      <c r="ZQ51" s="364"/>
      <c r="ZR51" s="364"/>
      <c r="ZS51" s="364"/>
      <c r="ZT51" s="364"/>
      <c r="ZU51" s="364"/>
      <c r="ZV51" s="364"/>
      <c r="ZW51" s="364"/>
      <c r="ZX51" s="364"/>
      <c r="ZY51" s="364"/>
      <c r="ZZ51" s="364"/>
      <c r="AAA51" s="364"/>
      <c r="AAB51" s="364"/>
      <c r="AAC51" s="364"/>
      <c r="AAD51" s="364"/>
      <c r="AAE51" s="364"/>
      <c r="AAF51" s="364"/>
      <c r="AAG51" s="364"/>
      <c r="AAH51" s="364"/>
      <c r="AAI51" s="364"/>
      <c r="AAJ51" s="364"/>
      <c r="AAK51" s="364"/>
      <c r="AAL51" s="364"/>
      <c r="AAM51" s="364"/>
      <c r="AAN51" s="364"/>
      <c r="AAO51" s="364"/>
      <c r="AAP51" s="364"/>
      <c r="AAQ51" s="364"/>
      <c r="AAR51" s="364"/>
      <c r="AAS51" s="364"/>
      <c r="AAT51" s="364"/>
      <c r="AAU51" s="364"/>
      <c r="AAV51" s="364"/>
      <c r="AAW51" s="364"/>
      <c r="AAX51" s="364"/>
      <c r="AAY51" s="364"/>
      <c r="AAZ51" s="364"/>
      <c r="ABA51" s="364"/>
      <c r="ABB51" s="364"/>
      <c r="ABC51" s="364"/>
      <c r="ABD51" s="364"/>
      <c r="ABE51" s="364"/>
      <c r="ABF51" s="364"/>
      <c r="ABG51" s="364"/>
      <c r="ABH51" s="364"/>
      <c r="ABI51" s="364"/>
      <c r="ABJ51" s="364"/>
      <c r="ABK51" s="364"/>
      <c r="ABL51" s="364"/>
      <c r="ABM51" s="364"/>
      <c r="ABN51" s="364"/>
      <c r="ABO51" s="364"/>
      <c r="ABP51" s="364"/>
      <c r="ABQ51" s="364"/>
      <c r="ABR51" s="364"/>
      <c r="ABS51" s="364"/>
      <c r="ABT51" s="364"/>
      <c r="ABU51" s="364"/>
      <c r="ABV51" s="364"/>
      <c r="ABW51" s="364"/>
      <c r="ABX51" s="364"/>
      <c r="ABY51" s="364"/>
      <c r="ABZ51" s="364"/>
      <c r="ACA51" s="364"/>
      <c r="ACB51" s="364"/>
      <c r="ACC51" s="364"/>
      <c r="ACD51" s="364"/>
      <c r="ACE51" s="364"/>
      <c r="ACF51" s="364"/>
      <c r="ACG51" s="364"/>
      <c r="ACH51" s="364"/>
      <c r="ACI51" s="364"/>
      <c r="ACJ51" s="364"/>
      <c r="ACK51" s="364"/>
      <c r="ACL51" s="364"/>
      <c r="ACM51" s="364"/>
      <c r="ACN51" s="364"/>
      <c r="ACO51" s="364"/>
      <c r="ACP51" s="364"/>
      <c r="ACQ51" s="364"/>
      <c r="ACR51" s="364"/>
      <c r="ACS51" s="364"/>
      <c r="ACT51" s="364"/>
      <c r="ACU51" s="364"/>
      <c r="ACV51" s="364"/>
      <c r="ACW51" s="364"/>
      <c r="ACX51" s="364"/>
      <c r="ACY51" s="364"/>
      <c r="ACZ51" s="364"/>
      <c r="ADA51" s="364"/>
      <c r="ADB51" s="364"/>
      <c r="ADC51" s="364"/>
      <c r="ADD51" s="364"/>
      <c r="ADE51" s="364"/>
      <c r="ADF51" s="364"/>
      <c r="ADG51" s="364"/>
      <c r="ADH51" s="364"/>
      <c r="ADI51" s="364"/>
      <c r="ADJ51" s="364"/>
      <c r="ADK51" s="364"/>
      <c r="ADL51" s="364"/>
      <c r="ADM51" s="364"/>
      <c r="ADN51" s="364"/>
      <c r="ADO51" s="364"/>
      <c r="ADP51" s="364"/>
      <c r="ADQ51" s="364"/>
      <c r="ADR51" s="364"/>
      <c r="ADS51" s="364"/>
      <c r="ADT51" s="364"/>
      <c r="ADU51" s="364"/>
      <c r="ADV51" s="364"/>
      <c r="ADW51" s="364"/>
      <c r="ADX51" s="364"/>
      <c r="ADY51" s="364"/>
      <c r="ADZ51" s="364"/>
      <c r="AEA51" s="364"/>
      <c r="AEB51" s="364"/>
      <c r="AEC51" s="364"/>
      <c r="AED51" s="364"/>
      <c r="AEE51" s="364"/>
      <c r="AEF51" s="364"/>
      <c r="AEG51" s="364"/>
      <c r="AEH51" s="364"/>
      <c r="AEI51" s="364"/>
      <c r="AEJ51" s="364"/>
      <c r="AEK51" s="364"/>
      <c r="AEL51" s="364"/>
      <c r="AEM51" s="364"/>
      <c r="AEN51" s="364"/>
      <c r="AEO51" s="364"/>
      <c r="AEP51" s="364"/>
      <c r="AEQ51" s="364"/>
      <c r="AER51" s="364"/>
      <c r="AES51" s="364"/>
      <c r="AET51" s="364"/>
      <c r="AEU51" s="364"/>
      <c r="AEV51" s="364"/>
      <c r="AEW51" s="364"/>
      <c r="AEX51" s="364"/>
      <c r="AEY51" s="364"/>
      <c r="AEZ51" s="364"/>
      <c r="AFA51" s="364"/>
      <c r="AFB51" s="364"/>
      <c r="AFC51" s="364"/>
      <c r="AFD51" s="364"/>
      <c r="AFE51" s="364"/>
      <c r="AFF51" s="364"/>
      <c r="AFG51" s="364"/>
      <c r="AFH51" s="364"/>
      <c r="AFI51" s="364"/>
      <c r="AFJ51" s="364"/>
      <c r="AFK51" s="364"/>
      <c r="AFL51" s="364"/>
      <c r="AFM51" s="364"/>
      <c r="AFN51" s="364"/>
      <c r="AFO51" s="364"/>
      <c r="AFP51" s="364"/>
      <c r="AFQ51" s="364"/>
      <c r="AFR51" s="364"/>
      <c r="AFS51" s="364"/>
      <c r="AFT51" s="364"/>
      <c r="AFU51" s="364"/>
      <c r="AFV51" s="364"/>
      <c r="AFW51" s="364"/>
      <c r="AFX51" s="364"/>
      <c r="AFY51" s="364"/>
      <c r="AFZ51" s="364"/>
      <c r="AGA51" s="364"/>
      <c r="AGB51" s="364"/>
      <c r="AGC51" s="364"/>
      <c r="AGD51" s="364"/>
      <c r="AGE51" s="364"/>
      <c r="AGF51" s="364"/>
      <c r="AGG51" s="364"/>
      <c r="AGH51" s="364"/>
      <c r="AGI51" s="364"/>
      <c r="AGJ51" s="364"/>
      <c r="AGK51" s="364"/>
      <c r="AGL51" s="364"/>
      <c r="AGM51" s="364"/>
      <c r="AGN51" s="364"/>
      <c r="AGO51" s="364"/>
      <c r="AGP51" s="364"/>
      <c r="AGQ51" s="364"/>
      <c r="AGR51" s="364"/>
      <c r="AGS51" s="364"/>
      <c r="AGT51" s="364"/>
      <c r="AGU51" s="364"/>
      <c r="AGV51" s="364"/>
      <c r="AGW51" s="364"/>
      <c r="AGX51" s="364"/>
      <c r="AGY51" s="364"/>
      <c r="AGZ51" s="364"/>
      <c r="AHA51" s="364"/>
      <c r="AHB51" s="364"/>
      <c r="AHC51" s="364"/>
      <c r="AHD51" s="364"/>
      <c r="AHE51" s="364"/>
      <c r="AHF51" s="364"/>
      <c r="AHG51" s="364"/>
      <c r="AHH51" s="364"/>
      <c r="AHI51" s="364"/>
      <c r="AHJ51" s="364"/>
      <c r="AHK51" s="364"/>
      <c r="AHL51" s="364"/>
      <c r="AHM51" s="364"/>
      <c r="AHN51" s="364"/>
      <c r="AHO51" s="364"/>
      <c r="AHP51" s="364"/>
      <c r="AHQ51" s="364"/>
      <c r="AHR51" s="364"/>
      <c r="AHS51" s="364"/>
      <c r="AHT51" s="364"/>
      <c r="AHU51" s="364"/>
      <c r="AHV51" s="364"/>
      <c r="AHW51" s="364"/>
      <c r="AHX51" s="364"/>
      <c r="AHY51" s="364"/>
      <c r="AHZ51" s="364"/>
      <c r="AIA51" s="364"/>
      <c r="AIB51" s="364"/>
      <c r="AIC51" s="364"/>
      <c r="AID51" s="364"/>
      <c r="AIE51" s="364"/>
      <c r="AIF51" s="364"/>
      <c r="AIG51" s="364"/>
      <c r="AIH51" s="364"/>
      <c r="AII51" s="364"/>
      <c r="AIJ51" s="364"/>
      <c r="AIK51" s="364"/>
      <c r="AIL51" s="364"/>
      <c r="AIM51" s="364"/>
      <c r="AIN51" s="364"/>
      <c r="AIO51" s="364"/>
      <c r="AIP51" s="364"/>
      <c r="AIQ51" s="364"/>
      <c r="AIR51" s="364"/>
      <c r="AIS51" s="364"/>
      <c r="AIT51" s="364"/>
      <c r="AIU51" s="364"/>
      <c r="AIV51" s="364"/>
      <c r="AIW51" s="364"/>
      <c r="AIX51" s="364"/>
      <c r="AIY51" s="364"/>
      <c r="AIZ51" s="364"/>
      <c r="AJA51" s="364"/>
      <c r="AJB51" s="364"/>
      <c r="AJC51" s="364"/>
      <c r="AJD51" s="364"/>
      <c r="AJE51" s="364"/>
      <c r="AJF51" s="364"/>
      <c r="AJG51" s="364"/>
      <c r="AJH51" s="364"/>
      <c r="AJI51" s="364"/>
      <c r="AJJ51" s="364"/>
      <c r="AJK51" s="364"/>
      <c r="AJL51" s="364"/>
      <c r="AJM51" s="364"/>
      <c r="AJN51" s="364"/>
      <c r="AJO51" s="364"/>
      <c r="AJP51" s="364"/>
      <c r="AJQ51" s="364"/>
      <c r="AJR51" s="364"/>
      <c r="AJS51" s="364"/>
      <c r="AJT51" s="364"/>
      <c r="AJU51" s="364"/>
      <c r="AJV51" s="364"/>
      <c r="AJW51" s="364"/>
      <c r="AJX51" s="364"/>
      <c r="AJY51" s="364"/>
      <c r="AJZ51" s="364"/>
      <c r="AKA51" s="364"/>
      <c r="AKB51" s="364"/>
      <c r="AKC51" s="364"/>
      <c r="AKD51" s="364"/>
      <c r="AKE51" s="364"/>
      <c r="AKF51" s="364"/>
      <c r="AKG51" s="364"/>
      <c r="AKH51" s="364"/>
      <c r="AKI51" s="364"/>
      <c r="AKJ51" s="364"/>
      <c r="AKK51" s="364"/>
      <c r="AKL51" s="364"/>
      <c r="AKM51" s="364"/>
      <c r="AKN51" s="364"/>
      <c r="AKO51" s="364"/>
      <c r="AKP51" s="364"/>
      <c r="AKQ51" s="364"/>
      <c r="AKR51" s="364"/>
      <c r="AKS51" s="364"/>
      <c r="AKT51" s="364"/>
      <c r="AKU51" s="364"/>
      <c r="AKV51" s="364"/>
      <c r="AKW51" s="364"/>
      <c r="AKX51" s="364"/>
      <c r="AKY51" s="364"/>
      <c r="AKZ51" s="364"/>
      <c r="ALA51" s="364"/>
      <c r="ALB51" s="364"/>
      <c r="ALC51" s="364"/>
      <c r="ALD51" s="364"/>
      <c r="ALE51" s="364"/>
      <c r="ALF51" s="364"/>
      <c r="ALG51" s="364"/>
      <c r="ALH51" s="364"/>
      <c r="ALI51" s="364"/>
      <c r="ALJ51" s="364"/>
      <c r="ALK51" s="364"/>
      <c r="ALL51" s="364"/>
      <c r="ALM51" s="364"/>
      <c r="ALN51" s="364"/>
      <c r="ALO51" s="364"/>
      <c r="ALP51" s="364"/>
      <c r="ALQ51" s="364"/>
      <c r="ALR51" s="364"/>
      <c r="ALS51" s="364"/>
      <c r="ALT51" s="364"/>
      <c r="ALU51" s="364"/>
      <c r="ALV51" s="364"/>
      <c r="ALW51" s="364"/>
      <c r="ALX51" s="364"/>
      <c r="ALY51" s="364"/>
      <c r="ALZ51" s="364"/>
      <c r="AMA51" s="364"/>
      <c r="AMB51" s="364"/>
      <c r="AMC51" s="364"/>
      <c r="AMD51" s="364"/>
      <c r="AME51" s="364"/>
      <c r="AMF51" s="364"/>
      <c r="AMG51" s="364"/>
      <c r="AMH51" s="364"/>
      <c r="AMI51" s="364"/>
      <c r="AMJ51" s="364"/>
      <c r="AMK51" s="364"/>
    </row>
    <row r="52" spans="1:1025">
      <c r="A52" s="1093" t="s">
        <v>43</v>
      </c>
      <c r="B52" s="1094"/>
      <c r="C52" s="1094" t="s">
        <v>68</v>
      </c>
      <c r="D52" s="1094"/>
      <c r="E52" s="1094"/>
      <c r="F52" s="1118"/>
      <c r="G52" s="1119"/>
      <c r="H52" s="310"/>
    </row>
    <row r="53" spans="1:1025" ht="37.5" customHeight="1">
      <c r="A53" s="1130" t="s">
        <v>69</v>
      </c>
      <c r="B53" s="1131"/>
      <c r="C53" s="1132" t="s">
        <v>82</v>
      </c>
      <c r="D53" s="1132"/>
      <c r="E53" s="1131"/>
      <c r="F53" s="1131"/>
      <c r="G53" s="1133"/>
      <c r="H53" s="310"/>
    </row>
    <row r="54" spans="1:1025">
      <c r="A54" s="368"/>
      <c r="B54" s="1134" t="s">
        <v>72</v>
      </c>
      <c r="C54" s="1135"/>
      <c r="D54" s="1135"/>
      <c r="E54" s="1135"/>
      <c r="F54" s="1136"/>
      <c r="G54" s="369" t="s">
        <v>74</v>
      </c>
      <c r="H54" s="310"/>
    </row>
    <row r="55" spans="1:1025" s="373" customFormat="1" ht="19.5" customHeight="1">
      <c r="A55" s="371" t="s">
        <v>9</v>
      </c>
      <c r="B55" s="1126" t="s">
        <v>70</v>
      </c>
      <c r="C55" s="1127"/>
      <c r="D55" s="1127"/>
      <c r="E55" s="1127"/>
      <c r="F55" s="1137"/>
      <c r="G55" s="372">
        <f>ROUND(G50/12,2)</f>
        <v>161.52000000000001</v>
      </c>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c r="EX55" s="370"/>
      <c r="EY55" s="370"/>
      <c r="EZ55" s="370"/>
      <c r="FA55" s="370"/>
      <c r="FB55" s="370"/>
      <c r="FC55" s="370"/>
      <c r="FD55" s="370"/>
      <c r="FE55" s="370"/>
      <c r="FF55" s="370"/>
      <c r="FG55" s="370"/>
      <c r="FH55" s="370"/>
      <c r="FI55" s="370"/>
      <c r="FJ55" s="370"/>
      <c r="FK55" s="370"/>
      <c r="FL55" s="370"/>
      <c r="FM55" s="370"/>
      <c r="FN55" s="370"/>
      <c r="FO55" s="370"/>
      <c r="FP55" s="370"/>
      <c r="FQ55" s="370"/>
      <c r="FR55" s="370"/>
      <c r="FS55" s="370"/>
      <c r="FT55" s="370"/>
      <c r="FU55" s="370"/>
      <c r="FV55" s="370"/>
      <c r="FW55" s="370"/>
      <c r="FX55" s="370"/>
      <c r="FY55" s="370"/>
      <c r="FZ55" s="370"/>
      <c r="GA55" s="370"/>
      <c r="GB55" s="370"/>
      <c r="GC55" s="370"/>
      <c r="GD55" s="370"/>
      <c r="GE55" s="370"/>
      <c r="GF55" s="370"/>
      <c r="GG55" s="370"/>
      <c r="GH55" s="370"/>
      <c r="GI55" s="370"/>
      <c r="GJ55" s="370"/>
      <c r="GK55" s="370"/>
      <c r="GL55" s="370"/>
      <c r="GM55" s="370"/>
      <c r="GN55" s="370"/>
      <c r="GO55" s="370"/>
      <c r="GP55" s="370"/>
      <c r="GQ55" s="370"/>
      <c r="GR55" s="370"/>
      <c r="GS55" s="370"/>
      <c r="GT55" s="370"/>
      <c r="GU55" s="370"/>
      <c r="GV55" s="370"/>
      <c r="GW55" s="370"/>
      <c r="GX55" s="370"/>
      <c r="GY55" s="370"/>
      <c r="GZ55" s="370"/>
      <c r="HA55" s="370"/>
      <c r="HB55" s="370"/>
      <c r="HC55" s="370"/>
      <c r="HD55" s="370"/>
      <c r="HE55" s="370"/>
      <c r="HF55" s="370"/>
      <c r="HG55" s="370"/>
      <c r="HH55" s="370"/>
      <c r="HI55" s="370"/>
      <c r="HJ55" s="370"/>
      <c r="HK55" s="370"/>
      <c r="HL55" s="370"/>
      <c r="HM55" s="370"/>
      <c r="HN55" s="370"/>
      <c r="HO55" s="370"/>
      <c r="HP55" s="370"/>
      <c r="HQ55" s="370"/>
      <c r="HR55" s="370"/>
      <c r="HS55" s="370"/>
      <c r="HT55" s="370"/>
      <c r="HU55" s="370"/>
      <c r="HV55" s="370"/>
      <c r="HW55" s="370"/>
      <c r="HX55" s="370"/>
      <c r="HY55" s="370"/>
      <c r="HZ55" s="370"/>
      <c r="IA55" s="370"/>
      <c r="IB55" s="370"/>
      <c r="IC55" s="370"/>
      <c r="ID55" s="370"/>
      <c r="IE55" s="370"/>
      <c r="IF55" s="370"/>
      <c r="IG55" s="370"/>
      <c r="IH55" s="370"/>
      <c r="II55" s="370"/>
      <c r="IJ55" s="370"/>
      <c r="IK55" s="370"/>
      <c r="IL55" s="370"/>
      <c r="IM55" s="370"/>
      <c r="IN55" s="370"/>
      <c r="IO55" s="370"/>
      <c r="IP55" s="370"/>
      <c r="IQ55" s="370"/>
      <c r="IR55" s="370"/>
      <c r="IS55" s="370"/>
      <c r="IT55" s="370"/>
      <c r="IU55" s="370"/>
      <c r="IV55" s="370"/>
      <c r="IW55" s="370"/>
      <c r="IX55" s="370"/>
      <c r="IY55" s="370"/>
      <c r="IZ55" s="370"/>
      <c r="JA55" s="370"/>
      <c r="JB55" s="370"/>
      <c r="JC55" s="370"/>
      <c r="JD55" s="370"/>
      <c r="JE55" s="370"/>
      <c r="JF55" s="370"/>
      <c r="JG55" s="370"/>
      <c r="JH55" s="370"/>
      <c r="JI55" s="370"/>
      <c r="JJ55" s="370"/>
      <c r="JK55" s="370"/>
      <c r="JL55" s="370"/>
      <c r="JM55" s="370"/>
      <c r="JN55" s="370"/>
      <c r="JO55" s="370"/>
      <c r="JP55" s="370"/>
      <c r="JQ55" s="370"/>
      <c r="JR55" s="370"/>
      <c r="JS55" s="370"/>
      <c r="JT55" s="370"/>
      <c r="JU55" s="370"/>
      <c r="JV55" s="370"/>
      <c r="JW55" s="370"/>
      <c r="JX55" s="370"/>
      <c r="JY55" s="370"/>
      <c r="JZ55" s="370"/>
      <c r="KA55" s="370"/>
      <c r="KB55" s="370"/>
      <c r="KC55" s="370"/>
      <c r="KD55" s="370"/>
      <c r="KE55" s="370"/>
      <c r="KF55" s="370"/>
      <c r="KG55" s="370"/>
      <c r="KH55" s="370"/>
      <c r="KI55" s="370"/>
      <c r="KJ55" s="370"/>
      <c r="KK55" s="370"/>
      <c r="KL55" s="370"/>
      <c r="KM55" s="370"/>
      <c r="KN55" s="370"/>
      <c r="KO55" s="370"/>
      <c r="KP55" s="370"/>
      <c r="KQ55" s="370"/>
      <c r="KR55" s="370"/>
      <c r="KS55" s="370"/>
      <c r="KT55" s="370"/>
      <c r="KU55" s="370"/>
      <c r="KV55" s="370"/>
      <c r="KW55" s="370"/>
      <c r="KX55" s="370"/>
      <c r="KY55" s="370"/>
      <c r="KZ55" s="370"/>
      <c r="LA55" s="370"/>
      <c r="LB55" s="370"/>
      <c r="LC55" s="370"/>
      <c r="LD55" s="370"/>
      <c r="LE55" s="370"/>
      <c r="LF55" s="370"/>
      <c r="LG55" s="370"/>
      <c r="LH55" s="370"/>
      <c r="LI55" s="370"/>
      <c r="LJ55" s="370"/>
      <c r="LK55" s="370"/>
      <c r="LL55" s="370"/>
      <c r="LM55" s="370"/>
      <c r="LN55" s="370"/>
      <c r="LO55" s="370"/>
      <c r="LP55" s="370"/>
      <c r="LQ55" s="370"/>
      <c r="LR55" s="370"/>
      <c r="LS55" s="370"/>
      <c r="LT55" s="370"/>
      <c r="LU55" s="370"/>
      <c r="LV55" s="370"/>
      <c r="LW55" s="370"/>
      <c r="LX55" s="370"/>
      <c r="LY55" s="370"/>
      <c r="LZ55" s="370"/>
      <c r="MA55" s="370"/>
      <c r="MB55" s="370"/>
      <c r="MC55" s="370"/>
      <c r="MD55" s="370"/>
      <c r="ME55" s="370"/>
      <c r="MF55" s="370"/>
      <c r="MG55" s="370"/>
      <c r="MH55" s="370"/>
      <c r="MI55" s="370"/>
      <c r="MJ55" s="370"/>
      <c r="MK55" s="370"/>
      <c r="ML55" s="370"/>
      <c r="MM55" s="370"/>
      <c r="MN55" s="370"/>
      <c r="MO55" s="370"/>
      <c r="MP55" s="370"/>
      <c r="MQ55" s="370"/>
      <c r="MR55" s="370"/>
      <c r="MS55" s="370"/>
      <c r="MT55" s="370"/>
      <c r="MU55" s="370"/>
      <c r="MV55" s="370"/>
      <c r="MW55" s="370"/>
      <c r="MX55" s="370"/>
      <c r="MY55" s="370"/>
      <c r="MZ55" s="370"/>
      <c r="NA55" s="370"/>
      <c r="NB55" s="370"/>
      <c r="NC55" s="370"/>
      <c r="ND55" s="370"/>
      <c r="NE55" s="370"/>
      <c r="NF55" s="370"/>
      <c r="NG55" s="370"/>
      <c r="NH55" s="370"/>
      <c r="NI55" s="370"/>
      <c r="NJ55" s="370"/>
      <c r="NK55" s="370"/>
      <c r="NL55" s="370"/>
      <c r="NM55" s="370"/>
      <c r="NN55" s="370"/>
      <c r="NO55" s="370"/>
      <c r="NP55" s="370"/>
      <c r="NQ55" s="370"/>
      <c r="NR55" s="370"/>
      <c r="NS55" s="370"/>
      <c r="NT55" s="370"/>
      <c r="NU55" s="370"/>
      <c r="NV55" s="370"/>
      <c r="NW55" s="370"/>
      <c r="NX55" s="370"/>
      <c r="NY55" s="370"/>
      <c r="NZ55" s="370"/>
      <c r="OA55" s="370"/>
      <c r="OB55" s="370"/>
      <c r="OC55" s="370"/>
      <c r="OD55" s="370"/>
      <c r="OE55" s="370"/>
      <c r="OF55" s="370"/>
      <c r="OG55" s="370"/>
      <c r="OH55" s="370"/>
      <c r="OI55" s="370"/>
      <c r="OJ55" s="370"/>
      <c r="OK55" s="370"/>
      <c r="OL55" s="370"/>
      <c r="OM55" s="370"/>
      <c r="ON55" s="370"/>
      <c r="OO55" s="370"/>
      <c r="OP55" s="370"/>
      <c r="OQ55" s="370"/>
      <c r="OR55" s="370"/>
      <c r="OS55" s="370"/>
      <c r="OT55" s="370"/>
      <c r="OU55" s="370"/>
      <c r="OV55" s="370"/>
      <c r="OW55" s="370"/>
      <c r="OX55" s="370"/>
      <c r="OY55" s="370"/>
      <c r="OZ55" s="370"/>
      <c r="PA55" s="370"/>
      <c r="PB55" s="370"/>
      <c r="PC55" s="370"/>
      <c r="PD55" s="370"/>
      <c r="PE55" s="370"/>
      <c r="PF55" s="370"/>
      <c r="PG55" s="370"/>
      <c r="PH55" s="370"/>
      <c r="PI55" s="370"/>
      <c r="PJ55" s="370"/>
      <c r="PK55" s="370"/>
      <c r="PL55" s="370"/>
      <c r="PM55" s="370"/>
      <c r="PN55" s="370"/>
      <c r="PO55" s="370"/>
      <c r="PP55" s="370"/>
      <c r="PQ55" s="370"/>
      <c r="PR55" s="370"/>
      <c r="PS55" s="370"/>
      <c r="PT55" s="370"/>
      <c r="PU55" s="370"/>
      <c r="PV55" s="370"/>
      <c r="PW55" s="370"/>
      <c r="PX55" s="370"/>
      <c r="PY55" s="370"/>
      <c r="PZ55" s="370"/>
      <c r="QA55" s="370"/>
      <c r="QB55" s="370"/>
      <c r="QC55" s="370"/>
      <c r="QD55" s="370"/>
      <c r="QE55" s="370"/>
      <c r="QF55" s="370"/>
      <c r="QG55" s="370"/>
      <c r="QH55" s="370"/>
      <c r="QI55" s="370"/>
      <c r="QJ55" s="370"/>
      <c r="QK55" s="370"/>
      <c r="QL55" s="370"/>
      <c r="QM55" s="370"/>
      <c r="QN55" s="370"/>
      <c r="QO55" s="370"/>
      <c r="QP55" s="370"/>
      <c r="QQ55" s="370"/>
      <c r="QR55" s="370"/>
      <c r="QS55" s="370"/>
      <c r="QT55" s="370"/>
      <c r="QU55" s="370"/>
      <c r="QV55" s="370"/>
      <c r="QW55" s="370"/>
      <c r="QX55" s="370"/>
      <c r="QY55" s="370"/>
      <c r="QZ55" s="370"/>
      <c r="RA55" s="370"/>
      <c r="RB55" s="370"/>
      <c r="RC55" s="370"/>
      <c r="RD55" s="370"/>
      <c r="RE55" s="370"/>
      <c r="RF55" s="370"/>
      <c r="RG55" s="370"/>
      <c r="RH55" s="370"/>
      <c r="RI55" s="370"/>
      <c r="RJ55" s="370"/>
      <c r="RK55" s="370"/>
      <c r="RL55" s="370"/>
      <c r="RM55" s="370"/>
      <c r="RN55" s="370"/>
      <c r="RO55" s="370"/>
      <c r="RP55" s="370"/>
      <c r="RQ55" s="370"/>
      <c r="RR55" s="370"/>
      <c r="RS55" s="370"/>
      <c r="RT55" s="370"/>
      <c r="RU55" s="370"/>
      <c r="RV55" s="370"/>
      <c r="RW55" s="370"/>
      <c r="RX55" s="370"/>
      <c r="RY55" s="370"/>
      <c r="RZ55" s="370"/>
      <c r="SA55" s="370"/>
      <c r="SB55" s="370"/>
      <c r="SC55" s="370"/>
      <c r="SD55" s="370"/>
      <c r="SE55" s="370"/>
      <c r="SF55" s="370"/>
      <c r="SG55" s="370"/>
      <c r="SH55" s="370"/>
      <c r="SI55" s="370"/>
      <c r="SJ55" s="370"/>
      <c r="SK55" s="370"/>
      <c r="SL55" s="370"/>
      <c r="SM55" s="370"/>
      <c r="SN55" s="370"/>
      <c r="SO55" s="370"/>
      <c r="SP55" s="370"/>
      <c r="SQ55" s="370"/>
      <c r="SR55" s="370"/>
      <c r="SS55" s="370"/>
      <c r="ST55" s="370"/>
      <c r="SU55" s="370"/>
      <c r="SV55" s="370"/>
      <c r="SW55" s="370"/>
      <c r="SX55" s="370"/>
      <c r="SY55" s="370"/>
      <c r="SZ55" s="370"/>
      <c r="TA55" s="370"/>
      <c r="TB55" s="370"/>
      <c r="TC55" s="370"/>
      <c r="TD55" s="370"/>
      <c r="TE55" s="370"/>
      <c r="TF55" s="370"/>
      <c r="TG55" s="370"/>
      <c r="TH55" s="370"/>
      <c r="TI55" s="370"/>
      <c r="TJ55" s="370"/>
      <c r="TK55" s="370"/>
      <c r="TL55" s="370"/>
      <c r="TM55" s="370"/>
      <c r="TN55" s="370"/>
      <c r="TO55" s="370"/>
      <c r="TP55" s="370"/>
      <c r="TQ55" s="370"/>
      <c r="TR55" s="370"/>
      <c r="TS55" s="370"/>
      <c r="TT55" s="370"/>
      <c r="TU55" s="370"/>
      <c r="TV55" s="370"/>
      <c r="TW55" s="370"/>
      <c r="TX55" s="370"/>
      <c r="TY55" s="370"/>
      <c r="TZ55" s="370"/>
      <c r="UA55" s="370"/>
      <c r="UB55" s="370"/>
      <c r="UC55" s="370"/>
      <c r="UD55" s="370"/>
      <c r="UE55" s="370"/>
      <c r="UF55" s="370"/>
      <c r="UG55" s="370"/>
      <c r="UH55" s="370"/>
      <c r="UI55" s="370"/>
      <c r="UJ55" s="370"/>
      <c r="UK55" s="370"/>
      <c r="UL55" s="370"/>
      <c r="UM55" s="370"/>
      <c r="UN55" s="370"/>
      <c r="UO55" s="370"/>
      <c r="UP55" s="370"/>
      <c r="UQ55" s="370"/>
      <c r="UR55" s="370"/>
      <c r="US55" s="370"/>
      <c r="UT55" s="370"/>
      <c r="UU55" s="370"/>
      <c r="UV55" s="370"/>
      <c r="UW55" s="370"/>
      <c r="UX55" s="370"/>
      <c r="UY55" s="370"/>
      <c r="UZ55" s="370"/>
      <c r="VA55" s="370"/>
      <c r="VB55" s="370"/>
      <c r="VC55" s="370"/>
      <c r="VD55" s="370"/>
      <c r="VE55" s="370"/>
      <c r="VF55" s="370"/>
      <c r="VG55" s="370"/>
      <c r="VH55" s="370"/>
      <c r="VI55" s="370"/>
      <c r="VJ55" s="370"/>
      <c r="VK55" s="370"/>
      <c r="VL55" s="370"/>
      <c r="VM55" s="370"/>
      <c r="VN55" s="370"/>
      <c r="VO55" s="370"/>
      <c r="VP55" s="370"/>
      <c r="VQ55" s="370"/>
      <c r="VR55" s="370"/>
      <c r="VS55" s="370"/>
      <c r="VT55" s="370"/>
      <c r="VU55" s="370"/>
      <c r="VV55" s="370"/>
      <c r="VW55" s="370"/>
      <c r="VX55" s="370"/>
      <c r="VY55" s="370"/>
      <c r="VZ55" s="370"/>
      <c r="WA55" s="370"/>
      <c r="WB55" s="370"/>
      <c r="WC55" s="370"/>
      <c r="WD55" s="370"/>
      <c r="WE55" s="370"/>
      <c r="WF55" s="370"/>
      <c r="WG55" s="370"/>
      <c r="WH55" s="370"/>
      <c r="WI55" s="370"/>
      <c r="WJ55" s="370"/>
      <c r="WK55" s="370"/>
      <c r="WL55" s="370"/>
      <c r="WM55" s="370"/>
      <c r="WN55" s="370"/>
      <c r="WO55" s="370"/>
      <c r="WP55" s="370"/>
      <c r="WQ55" s="370"/>
      <c r="WR55" s="370"/>
      <c r="WS55" s="370"/>
      <c r="WT55" s="370"/>
      <c r="WU55" s="370"/>
      <c r="WV55" s="370"/>
      <c r="WW55" s="370"/>
      <c r="WX55" s="370"/>
      <c r="WY55" s="370"/>
      <c r="WZ55" s="370"/>
      <c r="XA55" s="370"/>
      <c r="XB55" s="370"/>
      <c r="XC55" s="370"/>
      <c r="XD55" s="370"/>
      <c r="XE55" s="370"/>
      <c r="XF55" s="370"/>
      <c r="XG55" s="370"/>
      <c r="XH55" s="370"/>
      <c r="XI55" s="370"/>
      <c r="XJ55" s="370"/>
      <c r="XK55" s="370"/>
      <c r="XL55" s="370"/>
      <c r="XM55" s="370"/>
      <c r="XN55" s="370"/>
      <c r="XO55" s="370"/>
      <c r="XP55" s="370"/>
      <c r="XQ55" s="370"/>
      <c r="XR55" s="370"/>
      <c r="XS55" s="370"/>
      <c r="XT55" s="370"/>
      <c r="XU55" s="370"/>
      <c r="XV55" s="370"/>
      <c r="XW55" s="370"/>
      <c r="XX55" s="370"/>
      <c r="XY55" s="370"/>
      <c r="XZ55" s="370"/>
      <c r="YA55" s="370"/>
      <c r="YB55" s="370"/>
      <c r="YC55" s="370"/>
      <c r="YD55" s="370"/>
      <c r="YE55" s="370"/>
      <c r="YF55" s="370"/>
      <c r="YG55" s="370"/>
      <c r="YH55" s="370"/>
      <c r="YI55" s="370"/>
      <c r="YJ55" s="370"/>
      <c r="YK55" s="370"/>
      <c r="YL55" s="370"/>
      <c r="YM55" s="370"/>
      <c r="YN55" s="370"/>
      <c r="YO55" s="370"/>
      <c r="YP55" s="370"/>
      <c r="YQ55" s="370"/>
      <c r="YR55" s="370"/>
      <c r="YS55" s="370"/>
      <c r="YT55" s="370"/>
      <c r="YU55" s="370"/>
      <c r="YV55" s="370"/>
      <c r="YW55" s="370"/>
      <c r="YX55" s="370"/>
      <c r="YY55" s="370"/>
      <c r="YZ55" s="370"/>
      <c r="ZA55" s="370"/>
      <c r="ZB55" s="370"/>
      <c r="ZC55" s="370"/>
      <c r="ZD55" s="370"/>
      <c r="ZE55" s="370"/>
      <c r="ZF55" s="370"/>
      <c r="ZG55" s="370"/>
      <c r="ZH55" s="370"/>
      <c r="ZI55" s="370"/>
      <c r="ZJ55" s="370"/>
      <c r="ZK55" s="370"/>
      <c r="ZL55" s="370"/>
      <c r="ZM55" s="370"/>
      <c r="ZN55" s="370"/>
      <c r="ZO55" s="370"/>
      <c r="ZP55" s="370"/>
      <c r="ZQ55" s="370"/>
      <c r="ZR55" s="370"/>
      <c r="ZS55" s="370"/>
      <c r="ZT55" s="370"/>
      <c r="ZU55" s="370"/>
      <c r="ZV55" s="370"/>
      <c r="ZW55" s="370"/>
      <c r="ZX55" s="370"/>
      <c r="ZY55" s="370"/>
      <c r="ZZ55" s="370"/>
      <c r="AAA55" s="370"/>
      <c r="AAB55" s="370"/>
      <c r="AAC55" s="370"/>
      <c r="AAD55" s="370"/>
      <c r="AAE55" s="370"/>
      <c r="AAF55" s="370"/>
      <c r="AAG55" s="370"/>
      <c r="AAH55" s="370"/>
      <c r="AAI55" s="370"/>
      <c r="AAJ55" s="370"/>
      <c r="AAK55" s="370"/>
      <c r="AAL55" s="370"/>
      <c r="AAM55" s="370"/>
      <c r="AAN55" s="370"/>
      <c r="AAO55" s="370"/>
      <c r="AAP55" s="370"/>
      <c r="AAQ55" s="370"/>
      <c r="AAR55" s="370"/>
      <c r="AAS55" s="370"/>
      <c r="AAT55" s="370"/>
      <c r="AAU55" s="370"/>
      <c r="AAV55" s="370"/>
      <c r="AAW55" s="370"/>
      <c r="AAX55" s="370"/>
      <c r="AAY55" s="370"/>
      <c r="AAZ55" s="370"/>
      <c r="ABA55" s="370"/>
      <c r="ABB55" s="370"/>
      <c r="ABC55" s="370"/>
      <c r="ABD55" s="370"/>
      <c r="ABE55" s="370"/>
      <c r="ABF55" s="370"/>
      <c r="ABG55" s="370"/>
      <c r="ABH55" s="370"/>
      <c r="ABI55" s="370"/>
      <c r="ABJ55" s="370"/>
      <c r="ABK55" s="370"/>
      <c r="ABL55" s="370"/>
      <c r="ABM55" s="370"/>
      <c r="ABN55" s="370"/>
      <c r="ABO55" s="370"/>
      <c r="ABP55" s="370"/>
      <c r="ABQ55" s="370"/>
      <c r="ABR55" s="370"/>
      <c r="ABS55" s="370"/>
      <c r="ABT55" s="370"/>
      <c r="ABU55" s="370"/>
      <c r="ABV55" s="370"/>
      <c r="ABW55" s="370"/>
      <c r="ABX55" s="370"/>
      <c r="ABY55" s="370"/>
      <c r="ABZ55" s="370"/>
      <c r="ACA55" s="370"/>
      <c r="ACB55" s="370"/>
      <c r="ACC55" s="370"/>
      <c r="ACD55" s="370"/>
      <c r="ACE55" s="370"/>
      <c r="ACF55" s="370"/>
      <c r="ACG55" s="370"/>
      <c r="ACH55" s="370"/>
      <c r="ACI55" s="370"/>
      <c r="ACJ55" s="370"/>
      <c r="ACK55" s="370"/>
      <c r="ACL55" s="370"/>
      <c r="ACM55" s="370"/>
      <c r="ACN55" s="370"/>
      <c r="ACO55" s="370"/>
      <c r="ACP55" s="370"/>
      <c r="ACQ55" s="370"/>
      <c r="ACR55" s="370"/>
      <c r="ACS55" s="370"/>
      <c r="ACT55" s="370"/>
      <c r="ACU55" s="370"/>
      <c r="ACV55" s="370"/>
      <c r="ACW55" s="370"/>
      <c r="ACX55" s="370"/>
      <c r="ACY55" s="370"/>
      <c r="ACZ55" s="370"/>
      <c r="ADA55" s="370"/>
      <c r="ADB55" s="370"/>
      <c r="ADC55" s="370"/>
      <c r="ADD55" s="370"/>
      <c r="ADE55" s="370"/>
      <c r="ADF55" s="370"/>
      <c r="ADG55" s="370"/>
      <c r="ADH55" s="370"/>
      <c r="ADI55" s="370"/>
      <c r="ADJ55" s="370"/>
      <c r="ADK55" s="370"/>
      <c r="ADL55" s="370"/>
      <c r="ADM55" s="370"/>
      <c r="ADN55" s="370"/>
      <c r="ADO55" s="370"/>
      <c r="ADP55" s="370"/>
      <c r="ADQ55" s="370"/>
      <c r="ADR55" s="370"/>
      <c r="ADS55" s="370"/>
      <c r="ADT55" s="370"/>
      <c r="ADU55" s="370"/>
      <c r="ADV55" s="370"/>
      <c r="ADW55" s="370"/>
      <c r="ADX55" s="370"/>
      <c r="ADY55" s="370"/>
      <c r="ADZ55" s="370"/>
      <c r="AEA55" s="370"/>
      <c r="AEB55" s="370"/>
      <c r="AEC55" s="370"/>
      <c r="AED55" s="370"/>
      <c r="AEE55" s="370"/>
      <c r="AEF55" s="370"/>
      <c r="AEG55" s="370"/>
      <c r="AEH55" s="370"/>
      <c r="AEI55" s="370"/>
      <c r="AEJ55" s="370"/>
      <c r="AEK55" s="370"/>
      <c r="AEL55" s="370"/>
      <c r="AEM55" s="370"/>
      <c r="AEN55" s="370"/>
      <c r="AEO55" s="370"/>
      <c r="AEP55" s="370"/>
      <c r="AEQ55" s="370"/>
      <c r="AER55" s="370"/>
      <c r="AES55" s="370"/>
      <c r="AET55" s="370"/>
      <c r="AEU55" s="370"/>
      <c r="AEV55" s="370"/>
      <c r="AEW55" s="370"/>
      <c r="AEX55" s="370"/>
      <c r="AEY55" s="370"/>
      <c r="AEZ55" s="370"/>
      <c r="AFA55" s="370"/>
      <c r="AFB55" s="370"/>
      <c r="AFC55" s="370"/>
      <c r="AFD55" s="370"/>
      <c r="AFE55" s="370"/>
      <c r="AFF55" s="370"/>
      <c r="AFG55" s="370"/>
      <c r="AFH55" s="370"/>
      <c r="AFI55" s="370"/>
      <c r="AFJ55" s="370"/>
      <c r="AFK55" s="370"/>
      <c r="AFL55" s="370"/>
      <c r="AFM55" s="370"/>
      <c r="AFN55" s="370"/>
      <c r="AFO55" s="370"/>
      <c r="AFP55" s="370"/>
      <c r="AFQ55" s="370"/>
      <c r="AFR55" s="370"/>
      <c r="AFS55" s="370"/>
      <c r="AFT55" s="370"/>
      <c r="AFU55" s="370"/>
      <c r="AFV55" s="370"/>
      <c r="AFW55" s="370"/>
      <c r="AFX55" s="370"/>
      <c r="AFY55" s="370"/>
      <c r="AFZ55" s="370"/>
      <c r="AGA55" s="370"/>
      <c r="AGB55" s="370"/>
      <c r="AGC55" s="370"/>
      <c r="AGD55" s="370"/>
      <c r="AGE55" s="370"/>
      <c r="AGF55" s="370"/>
      <c r="AGG55" s="370"/>
      <c r="AGH55" s="370"/>
      <c r="AGI55" s="370"/>
      <c r="AGJ55" s="370"/>
      <c r="AGK55" s="370"/>
      <c r="AGL55" s="370"/>
      <c r="AGM55" s="370"/>
      <c r="AGN55" s="370"/>
      <c r="AGO55" s="370"/>
      <c r="AGP55" s="370"/>
      <c r="AGQ55" s="370"/>
      <c r="AGR55" s="370"/>
      <c r="AGS55" s="370"/>
      <c r="AGT55" s="370"/>
      <c r="AGU55" s="370"/>
      <c r="AGV55" s="370"/>
      <c r="AGW55" s="370"/>
      <c r="AGX55" s="370"/>
      <c r="AGY55" s="370"/>
      <c r="AGZ55" s="370"/>
      <c r="AHA55" s="370"/>
      <c r="AHB55" s="370"/>
      <c r="AHC55" s="370"/>
      <c r="AHD55" s="370"/>
      <c r="AHE55" s="370"/>
      <c r="AHF55" s="370"/>
      <c r="AHG55" s="370"/>
      <c r="AHH55" s="370"/>
      <c r="AHI55" s="370"/>
      <c r="AHJ55" s="370"/>
      <c r="AHK55" s="370"/>
      <c r="AHL55" s="370"/>
      <c r="AHM55" s="370"/>
      <c r="AHN55" s="370"/>
      <c r="AHO55" s="370"/>
      <c r="AHP55" s="370"/>
      <c r="AHQ55" s="370"/>
      <c r="AHR55" s="370"/>
      <c r="AHS55" s="370"/>
      <c r="AHT55" s="370"/>
      <c r="AHU55" s="370"/>
      <c r="AHV55" s="370"/>
      <c r="AHW55" s="370"/>
      <c r="AHX55" s="370"/>
      <c r="AHY55" s="370"/>
      <c r="AHZ55" s="370"/>
      <c r="AIA55" s="370"/>
      <c r="AIB55" s="370"/>
      <c r="AIC55" s="370"/>
      <c r="AID55" s="370"/>
      <c r="AIE55" s="370"/>
      <c r="AIF55" s="370"/>
      <c r="AIG55" s="370"/>
      <c r="AIH55" s="370"/>
      <c r="AII55" s="370"/>
      <c r="AIJ55" s="370"/>
      <c r="AIK55" s="370"/>
      <c r="AIL55" s="370"/>
      <c r="AIM55" s="370"/>
      <c r="AIN55" s="370"/>
      <c r="AIO55" s="370"/>
      <c r="AIP55" s="370"/>
      <c r="AIQ55" s="370"/>
      <c r="AIR55" s="370"/>
      <c r="AIS55" s="370"/>
      <c r="AIT55" s="370"/>
      <c r="AIU55" s="370"/>
      <c r="AIV55" s="370"/>
      <c r="AIW55" s="370"/>
      <c r="AIX55" s="370"/>
      <c r="AIY55" s="370"/>
      <c r="AIZ55" s="370"/>
      <c r="AJA55" s="370"/>
      <c r="AJB55" s="370"/>
      <c r="AJC55" s="370"/>
      <c r="AJD55" s="370"/>
      <c r="AJE55" s="370"/>
      <c r="AJF55" s="370"/>
      <c r="AJG55" s="370"/>
      <c r="AJH55" s="370"/>
      <c r="AJI55" s="370"/>
      <c r="AJJ55" s="370"/>
      <c r="AJK55" s="370"/>
      <c r="AJL55" s="370"/>
      <c r="AJM55" s="370"/>
      <c r="AJN55" s="370"/>
      <c r="AJO55" s="370"/>
      <c r="AJP55" s="370"/>
      <c r="AJQ55" s="370"/>
      <c r="AJR55" s="370"/>
      <c r="AJS55" s="370"/>
      <c r="AJT55" s="370"/>
      <c r="AJU55" s="370"/>
      <c r="AJV55" s="370"/>
      <c r="AJW55" s="370"/>
      <c r="AJX55" s="370"/>
      <c r="AJY55" s="370"/>
      <c r="AJZ55" s="370"/>
      <c r="AKA55" s="370"/>
      <c r="AKB55" s="370"/>
      <c r="AKC55" s="370"/>
      <c r="AKD55" s="370"/>
      <c r="AKE55" s="370"/>
      <c r="AKF55" s="370"/>
      <c r="AKG55" s="370"/>
      <c r="AKH55" s="370"/>
      <c r="AKI55" s="370"/>
      <c r="AKJ55" s="370"/>
      <c r="AKK55" s="370"/>
      <c r="AKL55" s="370"/>
      <c r="AKM55" s="370"/>
      <c r="AKN55" s="370"/>
      <c r="AKO55" s="370"/>
      <c r="AKP55" s="370"/>
      <c r="AKQ55" s="370"/>
      <c r="AKR55" s="370"/>
      <c r="AKS55" s="370"/>
      <c r="AKT55" s="370"/>
      <c r="AKU55" s="370"/>
      <c r="AKV55" s="370"/>
      <c r="AKW55" s="370"/>
      <c r="AKX55" s="370"/>
      <c r="AKY55" s="370"/>
      <c r="AKZ55" s="370"/>
      <c r="ALA55" s="370"/>
      <c r="ALB55" s="370"/>
      <c r="ALC55" s="370"/>
      <c r="ALD55" s="370"/>
      <c r="ALE55" s="370"/>
      <c r="ALF55" s="370"/>
      <c r="ALG55" s="370"/>
      <c r="ALH55" s="370"/>
      <c r="ALI55" s="370"/>
      <c r="ALJ55" s="370"/>
      <c r="ALK55" s="370"/>
      <c r="ALL55" s="370"/>
      <c r="ALM55" s="370"/>
      <c r="ALN55" s="370"/>
      <c r="ALO55" s="370"/>
      <c r="ALP55" s="370"/>
      <c r="ALQ55" s="370"/>
      <c r="ALR55" s="370"/>
      <c r="ALS55" s="370"/>
      <c r="ALT55" s="370"/>
      <c r="ALU55" s="370"/>
      <c r="ALV55" s="370"/>
      <c r="ALW55" s="370"/>
      <c r="ALX55" s="370"/>
      <c r="ALY55" s="370"/>
      <c r="ALZ55" s="370"/>
      <c r="AMA55" s="370"/>
      <c r="AMB55" s="370"/>
      <c r="AMC55" s="370"/>
      <c r="AMD55" s="370"/>
      <c r="AME55" s="370"/>
      <c r="AMF55" s="370"/>
      <c r="AMG55" s="370"/>
      <c r="AMH55" s="370"/>
      <c r="AMI55" s="370"/>
      <c r="AMJ55" s="370"/>
      <c r="AMK55" s="370"/>
    </row>
    <row r="56" spans="1:1025" s="375" customFormat="1" ht="19.5" customHeight="1">
      <c r="A56" s="371" t="s">
        <v>11</v>
      </c>
      <c r="B56" s="1126" t="s">
        <v>71</v>
      </c>
      <c r="C56" s="1127"/>
      <c r="D56" s="1127"/>
      <c r="E56" s="1127"/>
      <c r="F56" s="1137"/>
      <c r="G56" s="372">
        <f>ROUND(G50/12/3,2)</f>
        <v>53.84</v>
      </c>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4"/>
      <c r="AL56" s="374"/>
      <c r="AM56" s="374"/>
      <c r="AN56" s="374"/>
      <c r="AO56" s="374"/>
      <c r="AP56" s="374"/>
      <c r="AQ56" s="374"/>
      <c r="AR56" s="374"/>
      <c r="AS56" s="374"/>
      <c r="AT56" s="374"/>
      <c r="AU56" s="374"/>
      <c r="AV56" s="374"/>
      <c r="AW56" s="374"/>
      <c r="AX56" s="374"/>
      <c r="AY56" s="374"/>
      <c r="AZ56" s="374"/>
      <c r="BA56" s="374"/>
      <c r="BB56" s="374"/>
      <c r="BC56" s="374"/>
      <c r="BD56" s="374"/>
      <c r="BE56" s="374"/>
      <c r="BF56" s="374"/>
      <c r="BG56" s="374"/>
      <c r="BH56" s="374"/>
      <c r="BI56" s="374"/>
      <c r="BJ56" s="374"/>
      <c r="BK56" s="374"/>
      <c r="BL56" s="374"/>
      <c r="BM56" s="374"/>
      <c r="BN56" s="374"/>
      <c r="BO56" s="374"/>
      <c r="BP56" s="374"/>
      <c r="BQ56" s="374"/>
      <c r="BR56" s="374"/>
      <c r="BS56" s="374"/>
      <c r="BT56" s="374"/>
      <c r="BU56" s="374"/>
      <c r="BV56" s="374"/>
      <c r="BW56" s="374"/>
      <c r="BX56" s="374"/>
      <c r="BY56" s="374"/>
      <c r="BZ56" s="374"/>
      <c r="CA56" s="374"/>
      <c r="CB56" s="374"/>
      <c r="CC56" s="374"/>
      <c r="CD56" s="374"/>
      <c r="CE56" s="374"/>
      <c r="CF56" s="374"/>
      <c r="CG56" s="374"/>
      <c r="CH56" s="374"/>
      <c r="CI56" s="374"/>
      <c r="CJ56" s="374"/>
      <c r="CK56" s="374"/>
      <c r="CL56" s="374"/>
      <c r="CM56" s="374"/>
      <c r="CN56" s="374"/>
      <c r="CO56" s="374"/>
      <c r="CP56" s="374"/>
      <c r="CQ56" s="374"/>
      <c r="CR56" s="374"/>
      <c r="CS56" s="374"/>
      <c r="CT56" s="374"/>
      <c r="CU56" s="374"/>
      <c r="CV56" s="374"/>
      <c r="CW56" s="374"/>
      <c r="CX56" s="374"/>
      <c r="CY56" s="374"/>
      <c r="CZ56" s="374"/>
      <c r="DA56" s="374"/>
      <c r="DB56" s="374"/>
      <c r="DC56" s="374"/>
      <c r="DD56" s="374"/>
      <c r="DE56" s="374"/>
      <c r="DF56" s="374"/>
      <c r="DG56" s="374"/>
      <c r="DH56" s="374"/>
      <c r="DI56" s="374"/>
      <c r="DJ56" s="374"/>
      <c r="DK56" s="374"/>
      <c r="DL56" s="374"/>
      <c r="DM56" s="374"/>
      <c r="DN56" s="374"/>
      <c r="DO56" s="374"/>
      <c r="DP56" s="374"/>
      <c r="DQ56" s="374"/>
      <c r="DR56" s="374"/>
      <c r="DS56" s="374"/>
      <c r="DT56" s="374"/>
      <c r="DU56" s="374"/>
      <c r="DV56" s="374"/>
      <c r="DW56" s="374"/>
      <c r="DX56" s="374"/>
      <c r="DY56" s="374"/>
      <c r="DZ56" s="374"/>
      <c r="EA56" s="374"/>
      <c r="EB56" s="374"/>
      <c r="EC56" s="374"/>
      <c r="ED56" s="374"/>
      <c r="EE56" s="374"/>
      <c r="EF56" s="374"/>
      <c r="EG56" s="374"/>
      <c r="EH56" s="374"/>
      <c r="EI56" s="374"/>
      <c r="EJ56" s="374"/>
      <c r="EK56" s="374"/>
      <c r="EL56" s="374"/>
      <c r="EM56" s="374"/>
      <c r="EN56" s="374"/>
      <c r="EO56" s="374"/>
      <c r="EP56" s="374"/>
      <c r="EQ56" s="374"/>
      <c r="ER56" s="374"/>
      <c r="ES56" s="374"/>
      <c r="ET56" s="374"/>
      <c r="EU56" s="374"/>
      <c r="EV56" s="374"/>
      <c r="EW56" s="374"/>
      <c r="EX56" s="374"/>
      <c r="EY56" s="374"/>
      <c r="EZ56" s="374"/>
      <c r="FA56" s="374"/>
      <c r="FB56" s="374"/>
      <c r="FC56" s="374"/>
      <c r="FD56" s="374"/>
      <c r="FE56" s="374"/>
      <c r="FF56" s="374"/>
      <c r="FG56" s="374"/>
      <c r="FH56" s="374"/>
      <c r="FI56" s="374"/>
      <c r="FJ56" s="374"/>
      <c r="FK56" s="374"/>
      <c r="FL56" s="374"/>
      <c r="FM56" s="374"/>
      <c r="FN56" s="374"/>
      <c r="FO56" s="374"/>
      <c r="FP56" s="374"/>
      <c r="FQ56" s="374"/>
      <c r="FR56" s="374"/>
      <c r="FS56" s="374"/>
      <c r="FT56" s="374"/>
      <c r="FU56" s="374"/>
      <c r="FV56" s="374"/>
      <c r="FW56" s="374"/>
      <c r="FX56" s="374"/>
      <c r="FY56" s="374"/>
      <c r="FZ56" s="374"/>
      <c r="GA56" s="374"/>
      <c r="GB56" s="374"/>
      <c r="GC56" s="374"/>
      <c r="GD56" s="374"/>
      <c r="GE56" s="374"/>
      <c r="GF56" s="374"/>
      <c r="GG56" s="374"/>
      <c r="GH56" s="374"/>
      <c r="GI56" s="374"/>
      <c r="GJ56" s="374"/>
      <c r="GK56" s="374"/>
      <c r="GL56" s="374"/>
      <c r="GM56" s="374"/>
      <c r="GN56" s="374"/>
      <c r="GO56" s="374"/>
      <c r="GP56" s="374"/>
      <c r="GQ56" s="374"/>
      <c r="GR56" s="374"/>
      <c r="GS56" s="374"/>
      <c r="GT56" s="374"/>
      <c r="GU56" s="374"/>
      <c r="GV56" s="374"/>
      <c r="GW56" s="374"/>
      <c r="GX56" s="374"/>
      <c r="GY56" s="374"/>
      <c r="GZ56" s="374"/>
      <c r="HA56" s="374"/>
      <c r="HB56" s="374"/>
      <c r="HC56" s="374"/>
      <c r="HD56" s="374"/>
      <c r="HE56" s="374"/>
      <c r="HF56" s="374"/>
      <c r="HG56" s="374"/>
      <c r="HH56" s="374"/>
      <c r="HI56" s="374"/>
      <c r="HJ56" s="374"/>
      <c r="HK56" s="374"/>
      <c r="HL56" s="374"/>
      <c r="HM56" s="374"/>
      <c r="HN56" s="374"/>
      <c r="HO56" s="374"/>
      <c r="HP56" s="374"/>
      <c r="HQ56" s="374"/>
      <c r="HR56" s="374"/>
      <c r="HS56" s="374"/>
      <c r="HT56" s="374"/>
      <c r="HU56" s="374"/>
      <c r="HV56" s="374"/>
      <c r="HW56" s="374"/>
      <c r="HX56" s="374"/>
      <c r="HY56" s="374"/>
      <c r="HZ56" s="374"/>
      <c r="IA56" s="374"/>
      <c r="IB56" s="374"/>
      <c r="IC56" s="374"/>
      <c r="ID56" s="374"/>
      <c r="IE56" s="374"/>
      <c r="IF56" s="374"/>
      <c r="IG56" s="374"/>
      <c r="IH56" s="374"/>
      <c r="II56" s="374"/>
      <c r="IJ56" s="374"/>
      <c r="IK56" s="374"/>
      <c r="IL56" s="374"/>
      <c r="IM56" s="374"/>
      <c r="IN56" s="374"/>
      <c r="IO56" s="374"/>
      <c r="IP56" s="374"/>
      <c r="IQ56" s="374"/>
      <c r="IR56" s="374"/>
      <c r="IS56" s="374"/>
      <c r="IT56" s="374"/>
      <c r="IU56" s="374"/>
      <c r="IV56" s="374"/>
      <c r="IW56" s="374"/>
      <c r="IX56" s="374"/>
      <c r="IY56" s="374"/>
      <c r="IZ56" s="374"/>
      <c r="JA56" s="374"/>
      <c r="JB56" s="374"/>
      <c r="JC56" s="374"/>
      <c r="JD56" s="374"/>
      <c r="JE56" s="374"/>
      <c r="JF56" s="374"/>
      <c r="JG56" s="374"/>
      <c r="JH56" s="374"/>
      <c r="JI56" s="374"/>
      <c r="JJ56" s="374"/>
      <c r="JK56" s="374"/>
      <c r="JL56" s="374"/>
      <c r="JM56" s="374"/>
      <c r="JN56" s="374"/>
      <c r="JO56" s="374"/>
      <c r="JP56" s="374"/>
      <c r="JQ56" s="374"/>
      <c r="JR56" s="374"/>
      <c r="JS56" s="374"/>
      <c r="JT56" s="374"/>
      <c r="JU56" s="374"/>
      <c r="JV56" s="374"/>
      <c r="JW56" s="374"/>
      <c r="JX56" s="374"/>
      <c r="JY56" s="374"/>
      <c r="JZ56" s="374"/>
      <c r="KA56" s="374"/>
      <c r="KB56" s="374"/>
      <c r="KC56" s="374"/>
      <c r="KD56" s="374"/>
      <c r="KE56" s="374"/>
      <c r="KF56" s="374"/>
      <c r="KG56" s="374"/>
      <c r="KH56" s="374"/>
      <c r="KI56" s="374"/>
      <c r="KJ56" s="374"/>
      <c r="KK56" s="374"/>
      <c r="KL56" s="374"/>
      <c r="KM56" s="374"/>
      <c r="KN56" s="374"/>
      <c r="KO56" s="374"/>
      <c r="KP56" s="374"/>
      <c r="KQ56" s="374"/>
      <c r="KR56" s="374"/>
      <c r="KS56" s="374"/>
      <c r="KT56" s="374"/>
      <c r="KU56" s="374"/>
      <c r="KV56" s="374"/>
      <c r="KW56" s="374"/>
      <c r="KX56" s="374"/>
      <c r="KY56" s="374"/>
      <c r="KZ56" s="374"/>
      <c r="LA56" s="374"/>
      <c r="LB56" s="374"/>
      <c r="LC56" s="374"/>
      <c r="LD56" s="374"/>
      <c r="LE56" s="374"/>
      <c r="LF56" s="374"/>
      <c r="LG56" s="374"/>
      <c r="LH56" s="374"/>
      <c r="LI56" s="374"/>
      <c r="LJ56" s="374"/>
      <c r="LK56" s="374"/>
      <c r="LL56" s="374"/>
      <c r="LM56" s="374"/>
      <c r="LN56" s="374"/>
      <c r="LO56" s="374"/>
      <c r="LP56" s="374"/>
      <c r="LQ56" s="374"/>
      <c r="LR56" s="374"/>
      <c r="LS56" s="374"/>
      <c r="LT56" s="374"/>
      <c r="LU56" s="374"/>
      <c r="LV56" s="374"/>
      <c r="LW56" s="374"/>
      <c r="LX56" s="374"/>
      <c r="LY56" s="374"/>
      <c r="LZ56" s="374"/>
      <c r="MA56" s="374"/>
      <c r="MB56" s="374"/>
      <c r="MC56" s="374"/>
      <c r="MD56" s="374"/>
      <c r="ME56" s="374"/>
      <c r="MF56" s="374"/>
      <c r="MG56" s="374"/>
      <c r="MH56" s="374"/>
      <c r="MI56" s="374"/>
      <c r="MJ56" s="374"/>
      <c r="MK56" s="374"/>
      <c r="ML56" s="374"/>
      <c r="MM56" s="374"/>
      <c r="MN56" s="374"/>
      <c r="MO56" s="374"/>
      <c r="MP56" s="374"/>
      <c r="MQ56" s="374"/>
      <c r="MR56" s="374"/>
      <c r="MS56" s="374"/>
      <c r="MT56" s="374"/>
      <c r="MU56" s="374"/>
      <c r="MV56" s="374"/>
      <c r="MW56" s="374"/>
      <c r="MX56" s="374"/>
      <c r="MY56" s="374"/>
      <c r="MZ56" s="374"/>
      <c r="NA56" s="374"/>
      <c r="NB56" s="374"/>
      <c r="NC56" s="374"/>
      <c r="ND56" s="374"/>
      <c r="NE56" s="374"/>
      <c r="NF56" s="374"/>
      <c r="NG56" s="374"/>
      <c r="NH56" s="374"/>
      <c r="NI56" s="374"/>
      <c r="NJ56" s="374"/>
      <c r="NK56" s="374"/>
      <c r="NL56" s="374"/>
      <c r="NM56" s="374"/>
      <c r="NN56" s="374"/>
      <c r="NO56" s="374"/>
      <c r="NP56" s="374"/>
      <c r="NQ56" s="374"/>
      <c r="NR56" s="374"/>
      <c r="NS56" s="374"/>
      <c r="NT56" s="374"/>
      <c r="NU56" s="374"/>
      <c r="NV56" s="374"/>
      <c r="NW56" s="374"/>
      <c r="NX56" s="374"/>
      <c r="NY56" s="374"/>
      <c r="NZ56" s="374"/>
      <c r="OA56" s="374"/>
      <c r="OB56" s="374"/>
      <c r="OC56" s="374"/>
      <c r="OD56" s="374"/>
      <c r="OE56" s="374"/>
      <c r="OF56" s="374"/>
      <c r="OG56" s="374"/>
      <c r="OH56" s="374"/>
      <c r="OI56" s="374"/>
      <c r="OJ56" s="374"/>
      <c r="OK56" s="374"/>
      <c r="OL56" s="374"/>
      <c r="OM56" s="374"/>
      <c r="ON56" s="374"/>
      <c r="OO56" s="374"/>
      <c r="OP56" s="374"/>
      <c r="OQ56" s="374"/>
      <c r="OR56" s="374"/>
      <c r="OS56" s="374"/>
      <c r="OT56" s="374"/>
      <c r="OU56" s="374"/>
      <c r="OV56" s="374"/>
      <c r="OW56" s="374"/>
      <c r="OX56" s="374"/>
      <c r="OY56" s="374"/>
      <c r="OZ56" s="374"/>
      <c r="PA56" s="374"/>
      <c r="PB56" s="374"/>
      <c r="PC56" s="374"/>
      <c r="PD56" s="374"/>
      <c r="PE56" s="374"/>
      <c r="PF56" s="374"/>
      <c r="PG56" s="374"/>
      <c r="PH56" s="374"/>
      <c r="PI56" s="374"/>
      <c r="PJ56" s="374"/>
      <c r="PK56" s="374"/>
      <c r="PL56" s="374"/>
      <c r="PM56" s="374"/>
      <c r="PN56" s="374"/>
      <c r="PO56" s="374"/>
      <c r="PP56" s="374"/>
      <c r="PQ56" s="374"/>
      <c r="PR56" s="374"/>
      <c r="PS56" s="374"/>
      <c r="PT56" s="374"/>
      <c r="PU56" s="374"/>
      <c r="PV56" s="374"/>
      <c r="PW56" s="374"/>
      <c r="PX56" s="374"/>
      <c r="PY56" s="374"/>
      <c r="PZ56" s="374"/>
      <c r="QA56" s="374"/>
      <c r="QB56" s="374"/>
      <c r="QC56" s="374"/>
      <c r="QD56" s="374"/>
      <c r="QE56" s="374"/>
      <c r="QF56" s="374"/>
      <c r="QG56" s="374"/>
      <c r="QH56" s="374"/>
      <c r="QI56" s="374"/>
      <c r="QJ56" s="374"/>
      <c r="QK56" s="374"/>
      <c r="QL56" s="374"/>
      <c r="QM56" s="374"/>
      <c r="QN56" s="374"/>
      <c r="QO56" s="374"/>
      <c r="QP56" s="374"/>
      <c r="QQ56" s="374"/>
      <c r="QR56" s="374"/>
      <c r="QS56" s="374"/>
      <c r="QT56" s="374"/>
      <c r="QU56" s="374"/>
      <c r="QV56" s="374"/>
      <c r="QW56" s="374"/>
      <c r="QX56" s="374"/>
      <c r="QY56" s="374"/>
      <c r="QZ56" s="374"/>
      <c r="RA56" s="374"/>
      <c r="RB56" s="374"/>
      <c r="RC56" s="374"/>
      <c r="RD56" s="374"/>
      <c r="RE56" s="374"/>
      <c r="RF56" s="374"/>
      <c r="RG56" s="374"/>
      <c r="RH56" s="374"/>
      <c r="RI56" s="374"/>
      <c r="RJ56" s="374"/>
      <c r="RK56" s="374"/>
      <c r="RL56" s="374"/>
      <c r="RM56" s="374"/>
      <c r="RN56" s="374"/>
      <c r="RO56" s="374"/>
      <c r="RP56" s="374"/>
      <c r="RQ56" s="374"/>
      <c r="RR56" s="374"/>
      <c r="RS56" s="374"/>
      <c r="RT56" s="374"/>
      <c r="RU56" s="374"/>
      <c r="RV56" s="374"/>
      <c r="RW56" s="374"/>
      <c r="RX56" s="374"/>
      <c r="RY56" s="374"/>
      <c r="RZ56" s="374"/>
      <c r="SA56" s="374"/>
      <c r="SB56" s="374"/>
      <c r="SC56" s="374"/>
      <c r="SD56" s="374"/>
      <c r="SE56" s="374"/>
      <c r="SF56" s="374"/>
      <c r="SG56" s="374"/>
      <c r="SH56" s="374"/>
      <c r="SI56" s="374"/>
      <c r="SJ56" s="374"/>
      <c r="SK56" s="374"/>
      <c r="SL56" s="374"/>
      <c r="SM56" s="374"/>
      <c r="SN56" s="374"/>
      <c r="SO56" s="374"/>
      <c r="SP56" s="374"/>
      <c r="SQ56" s="374"/>
      <c r="SR56" s="374"/>
      <c r="SS56" s="374"/>
      <c r="ST56" s="374"/>
      <c r="SU56" s="374"/>
      <c r="SV56" s="374"/>
      <c r="SW56" s="374"/>
      <c r="SX56" s="374"/>
      <c r="SY56" s="374"/>
      <c r="SZ56" s="374"/>
      <c r="TA56" s="374"/>
      <c r="TB56" s="374"/>
      <c r="TC56" s="374"/>
      <c r="TD56" s="374"/>
      <c r="TE56" s="374"/>
      <c r="TF56" s="374"/>
      <c r="TG56" s="374"/>
      <c r="TH56" s="374"/>
      <c r="TI56" s="374"/>
      <c r="TJ56" s="374"/>
      <c r="TK56" s="374"/>
      <c r="TL56" s="374"/>
      <c r="TM56" s="374"/>
      <c r="TN56" s="374"/>
      <c r="TO56" s="374"/>
      <c r="TP56" s="374"/>
      <c r="TQ56" s="374"/>
      <c r="TR56" s="374"/>
      <c r="TS56" s="374"/>
      <c r="TT56" s="374"/>
      <c r="TU56" s="374"/>
      <c r="TV56" s="374"/>
      <c r="TW56" s="374"/>
      <c r="TX56" s="374"/>
      <c r="TY56" s="374"/>
      <c r="TZ56" s="374"/>
      <c r="UA56" s="374"/>
      <c r="UB56" s="374"/>
      <c r="UC56" s="374"/>
      <c r="UD56" s="374"/>
      <c r="UE56" s="374"/>
      <c r="UF56" s="374"/>
      <c r="UG56" s="374"/>
      <c r="UH56" s="374"/>
      <c r="UI56" s="374"/>
      <c r="UJ56" s="374"/>
      <c r="UK56" s="374"/>
      <c r="UL56" s="374"/>
      <c r="UM56" s="374"/>
      <c r="UN56" s="374"/>
      <c r="UO56" s="374"/>
      <c r="UP56" s="374"/>
      <c r="UQ56" s="374"/>
      <c r="UR56" s="374"/>
      <c r="US56" s="374"/>
      <c r="UT56" s="374"/>
      <c r="UU56" s="374"/>
      <c r="UV56" s="374"/>
      <c r="UW56" s="374"/>
      <c r="UX56" s="374"/>
      <c r="UY56" s="374"/>
      <c r="UZ56" s="374"/>
      <c r="VA56" s="374"/>
      <c r="VB56" s="374"/>
      <c r="VC56" s="374"/>
      <c r="VD56" s="374"/>
      <c r="VE56" s="374"/>
      <c r="VF56" s="374"/>
      <c r="VG56" s="374"/>
      <c r="VH56" s="374"/>
      <c r="VI56" s="374"/>
      <c r="VJ56" s="374"/>
      <c r="VK56" s="374"/>
      <c r="VL56" s="374"/>
      <c r="VM56" s="374"/>
      <c r="VN56" s="374"/>
      <c r="VO56" s="374"/>
      <c r="VP56" s="374"/>
      <c r="VQ56" s="374"/>
      <c r="VR56" s="374"/>
      <c r="VS56" s="374"/>
      <c r="VT56" s="374"/>
      <c r="VU56" s="374"/>
      <c r="VV56" s="374"/>
      <c r="VW56" s="374"/>
      <c r="VX56" s="374"/>
      <c r="VY56" s="374"/>
      <c r="VZ56" s="374"/>
      <c r="WA56" s="374"/>
      <c r="WB56" s="374"/>
      <c r="WC56" s="374"/>
      <c r="WD56" s="374"/>
      <c r="WE56" s="374"/>
      <c r="WF56" s="374"/>
      <c r="WG56" s="374"/>
      <c r="WH56" s="374"/>
      <c r="WI56" s="374"/>
      <c r="WJ56" s="374"/>
      <c r="WK56" s="374"/>
      <c r="WL56" s="374"/>
      <c r="WM56" s="374"/>
      <c r="WN56" s="374"/>
      <c r="WO56" s="374"/>
      <c r="WP56" s="374"/>
      <c r="WQ56" s="374"/>
      <c r="WR56" s="374"/>
      <c r="WS56" s="374"/>
      <c r="WT56" s="374"/>
      <c r="WU56" s="374"/>
      <c r="WV56" s="374"/>
      <c r="WW56" s="374"/>
      <c r="WX56" s="374"/>
      <c r="WY56" s="374"/>
      <c r="WZ56" s="374"/>
      <c r="XA56" s="374"/>
      <c r="XB56" s="374"/>
      <c r="XC56" s="374"/>
      <c r="XD56" s="374"/>
      <c r="XE56" s="374"/>
      <c r="XF56" s="374"/>
      <c r="XG56" s="374"/>
      <c r="XH56" s="374"/>
      <c r="XI56" s="374"/>
      <c r="XJ56" s="374"/>
      <c r="XK56" s="374"/>
      <c r="XL56" s="374"/>
      <c r="XM56" s="374"/>
      <c r="XN56" s="374"/>
      <c r="XO56" s="374"/>
      <c r="XP56" s="374"/>
      <c r="XQ56" s="374"/>
      <c r="XR56" s="374"/>
      <c r="XS56" s="374"/>
      <c r="XT56" s="374"/>
      <c r="XU56" s="374"/>
      <c r="XV56" s="374"/>
      <c r="XW56" s="374"/>
      <c r="XX56" s="374"/>
      <c r="XY56" s="374"/>
      <c r="XZ56" s="374"/>
      <c r="YA56" s="374"/>
      <c r="YB56" s="374"/>
      <c r="YC56" s="374"/>
      <c r="YD56" s="374"/>
      <c r="YE56" s="374"/>
      <c r="YF56" s="374"/>
      <c r="YG56" s="374"/>
      <c r="YH56" s="374"/>
      <c r="YI56" s="374"/>
      <c r="YJ56" s="374"/>
      <c r="YK56" s="374"/>
      <c r="YL56" s="374"/>
      <c r="YM56" s="374"/>
      <c r="YN56" s="374"/>
      <c r="YO56" s="374"/>
      <c r="YP56" s="374"/>
      <c r="YQ56" s="374"/>
      <c r="YR56" s="374"/>
      <c r="YS56" s="374"/>
      <c r="YT56" s="374"/>
      <c r="YU56" s="374"/>
      <c r="YV56" s="374"/>
      <c r="YW56" s="374"/>
      <c r="YX56" s="374"/>
      <c r="YY56" s="374"/>
      <c r="YZ56" s="374"/>
      <c r="ZA56" s="374"/>
      <c r="ZB56" s="374"/>
      <c r="ZC56" s="374"/>
      <c r="ZD56" s="374"/>
      <c r="ZE56" s="374"/>
      <c r="ZF56" s="374"/>
      <c r="ZG56" s="374"/>
      <c r="ZH56" s="374"/>
      <c r="ZI56" s="374"/>
      <c r="ZJ56" s="374"/>
      <c r="ZK56" s="374"/>
      <c r="ZL56" s="374"/>
      <c r="ZM56" s="374"/>
      <c r="ZN56" s="374"/>
      <c r="ZO56" s="374"/>
      <c r="ZP56" s="374"/>
      <c r="ZQ56" s="374"/>
      <c r="ZR56" s="374"/>
      <c r="ZS56" s="374"/>
      <c r="ZT56" s="374"/>
      <c r="ZU56" s="374"/>
      <c r="ZV56" s="374"/>
      <c r="ZW56" s="374"/>
      <c r="ZX56" s="374"/>
      <c r="ZY56" s="374"/>
      <c r="ZZ56" s="374"/>
      <c r="AAA56" s="374"/>
      <c r="AAB56" s="374"/>
      <c r="AAC56" s="374"/>
      <c r="AAD56" s="374"/>
      <c r="AAE56" s="374"/>
      <c r="AAF56" s="374"/>
      <c r="AAG56" s="374"/>
      <c r="AAH56" s="374"/>
      <c r="AAI56" s="374"/>
      <c r="AAJ56" s="374"/>
      <c r="AAK56" s="374"/>
      <c r="AAL56" s="374"/>
      <c r="AAM56" s="374"/>
      <c r="AAN56" s="374"/>
      <c r="AAO56" s="374"/>
      <c r="AAP56" s="374"/>
      <c r="AAQ56" s="374"/>
      <c r="AAR56" s="374"/>
      <c r="AAS56" s="374"/>
      <c r="AAT56" s="374"/>
      <c r="AAU56" s="374"/>
      <c r="AAV56" s="374"/>
      <c r="AAW56" s="374"/>
      <c r="AAX56" s="374"/>
      <c r="AAY56" s="374"/>
      <c r="AAZ56" s="374"/>
      <c r="ABA56" s="374"/>
      <c r="ABB56" s="374"/>
      <c r="ABC56" s="374"/>
      <c r="ABD56" s="374"/>
      <c r="ABE56" s="374"/>
      <c r="ABF56" s="374"/>
      <c r="ABG56" s="374"/>
      <c r="ABH56" s="374"/>
      <c r="ABI56" s="374"/>
      <c r="ABJ56" s="374"/>
      <c r="ABK56" s="374"/>
      <c r="ABL56" s="374"/>
      <c r="ABM56" s="374"/>
      <c r="ABN56" s="374"/>
      <c r="ABO56" s="374"/>
      <c r="ABP56" s="374"/>
      <c r="ABQ56" s="374"/>
      <c r="ABR56" s="374"/>
      <c r="ABS56" s="374"/>
      <c r="ABT56" s="374"/>
      <c r="ABU56" s="374"/>
      <c r="ABV56" s="374"/>
      <c r="ABW56" s="374"/>
      <c r="ABX56" s="374"/>
      <c r="ABY56" s="374"/>
      <c r="ABZ56" s="374"/>
      <c r="ACA56" s="374"/>
      <c r="ACB56" s="374"/>
      <c r="ACC56" s="374"/>
      <c r="ACD56" s="374"/>
      <c r="ACE56" s="374"/>
      <c r="ACF56" s="374"/>
      <c r="ACG56" s="374"/>
      <c r="ACH56" s="374"/>
      <c r="ACI56" s="374"/>
      <c r="ACJ56" s="374"/>
      <c r="ACK56" s="374"/>
      <c r="ACL56" s="374"/>
      <c r="ACM56" s="374"/>
      <c r="ACN56" s="374"/>
      <c r="ACO56" s="374"/>
      <c r="ACP56" s="374"/>
      <c r="ACQ56" s="374"/>
      <c r="ACR56" s="374"/>
      <c r="ACS56" s="374"/>
      <c r="ACT56" s="374"/>
      <c r="ACU56" s="374"/>
      <c r="ACV56" s="374"/>
      <c r="ACW56" s="374"/>
      <c r="ACX56" s="374"/>
      <c r="ACY56" s="374"/>
      <c r="ACZ56" s="374"/>
      <c r="ADA56" s="374"/>
      <c r="ADB56" s="374"/>
      <c r="ADC56" s="374"/>
      <c r="ADD56" s="374"/>
      <c r="ADE56" s="374"/>
      <c r="ADF56" s="374"/>
      <c r="ADG56" s="374"/>
      <c r="ADH56" s="374"/>
      <c r="ADI56" s="374"/>
      <c r="ADJ56" s="374"/>
      <c r="ADK56" s="374"/>
      <c r="ADL56" s="374"/>
      <c r="ADM56" s="374"/>
      <c r="ADN56" s="374"/>
      <c r="ADO56" s="374"/>
      <c r="ADP56" s="374"/>
      <c r="ADQ56" s="374"/>
      <c r="ADR56" s="374"/>
      <c r="ADS56" s="374"/>
      <c r="ADT56" s="374"/>
      <c r="ADU56" s="374"/>
      <c r="ADV56" s="374"/>
      <c r="ADW56" s="374"/>
      <c r="ADX56" s="374"/>
      <c r="ADY56" s="374"/>
      <c r="ADZ56" s="374"/>
      <c r="AEA56" s="374"/>
      <c r="AEB56" s="374"/>
      <c r="AEC56" s="374"/>
      <c r="AED56" s="374"/>
      <c r="AEE56" s="374"/>
      <c r="AEF56" s="374"/>
      <c r="AEG56" s="374"/>
      <c r="AEH56" s="374"/>
      <c r="AEI56" s="374"/>
      <c r="AEJ56" s="374"/>
      <c r="AEK56" s="374"/>
      <c r="AEL56" s="374"/>
      <c r="AEM56" s="374"/>
      <c r="AEN56" s="374"/>
      <c r="AEO56" s="374"/>
      <c r="AEP56" s="374"/>
      <c r="AEQ56" s="374"/>
      <c r="AER56" s="374"/>
      <c r="AES56" s="374"/>
      <c r="AET56" s="374"/>
      <c r="AEU56" s="374"/>
      <c r="AEV56" s="374"/>
      <c r="AEW56" s="374"/>
      <c r="AEX56" s="374"/>
      <c r="AEY56" s="374"/>
      <c r="AEZ56" s="374"/>
      <c r="AFA56" s="374"/>
      <c r="AFB56" s="374"/>
      <c r="AFC56" s="374"/>
      <c r="AFD56" s="374"/>
      <c r="AFE56" s="374"/>
      <c r="AFF56" s="374"/>
      <c r="AFG56" s="374"/>
      <c r="AFH56" s="374"/>
      <c r="AFI56" s="374"/>
      <c r="AFJ56" s="374"/>
      <c r="AFK56" s="374"/>
      <c r="AFL56" s="374"/>
      <c r="AFM56" s="374"/>
      <c r="AFN56" s="374"/>
      <c r="AFO56" s="374"/>
      <c r="AFP56" s="374"/>
      <c r="AFQ56" s="374"/>
      <c r="AFR56" s="374"/>
      <c r="AFS56" s="374"/>
      <c r="AFT56" s="374"/>
      <c r="AFU56" s="374"/>
      <c r="AFV56" s="374"/>
      <c r="AFW56" s="374"/>
      <c r="AFX56" s="374"/>
      <c r="AFY56" s="374"/>
      <c r="AFZ56" s="374"/>
      <c r="AGA56" s="374"/>
      <c r="AGB56" s="374"/>
      <c r="AGC56" s="374"/>
      <c r="AGD56" s="374"/>
      <c r="AGE56" s="374"/>
      <c r="AGF56" s="374"/>
      <c r="AGG56" s="374"/>
      <c r="AGH56" s="374"/>
      <c r="AGI56" s="374"/>
      <c r="AGJ56" s="374"/>
      <c r="AGK56" s="374"/>
      <c r="AGL56" s="374"/>
      <c r="AGM56" s="374"/>
      <c r="AGN56" s="374"/>
      <c r="AGO56" s="374"/>
      <c r="AGP56" s="374"/>
      <c r="AGQ56" s="374"/>
      <c r="AGR56" s="374"/>
      <c r="AGS56" s="374"/>
      <c r="AGT56" s="374"/>
      <c r="AGU56" s="374"/>
      <c r="AGV56" s="374"/>
      <c r="AGW56" s="374"/>
      <c r="AGX56" s="374"/>
      <c r="AGY56" s="374"/>
      <c r="AGZ56" s="374"/>
      <c r="AHA56" s="374"/>
      <c r="AHB56" s="374"/>
      <c r="AHC56" s="374"/>
      <c r="AHD56" s="374"/>
      <c r="AHE56" s="374"/>
      <c r="AHF56" s="374"/>
      <c r="AHG56" s="374"/>
      <c r="AHH56" s="374"/>
      <c r="AHI56" s="374"/>
      <c r="AHJ56" s="374"/>
      <c r="AHK56" s="374"/>
      <c r="AHL56" s="374"/>
      <c r="AHM56" s="374"/>
      <c r="AHN56" s="374"/>
      <c r="AHO56" s="374"/>
      <c r="AHP56" s="374"/>
      <c r="AHQ56" s="374"/>
      <c r="AHR56" s="374"/>
      <c r="AHS56" s="374"/>
      <c r="AHT56" s="374"/>
      <c r="AHU56" s="374"/>
      <c r="AHV56" s="374"/>
      <c r="AHW56" s="374"/>
      <c r="AHX56" s="374"/>
      <c r="AHY56" s="374"/>
      <c r="AHZ56" s="374"/>
      <c r="AIA56" s="374"/>
      <c r="AIB56" s="374"/>
      <c r="AIC56" s="374"/>
      <c r="AID56" s="374"/>
      <c r="AIE56" s="374"/>
      <c r="AIF56" s="374"/>
      <c r="AIG56" s="374"/>
      <c r="AIH56" s="374"/>
      <c r="AII56" s="374"/>
      <c r="AIJ56" s="374"/>
      <c r="AIK56" s="374"/>
      <c r="AIL56" s="374"/>
      <c r="AIM56" s="374"/>
      <c r="AIN56" s="374"/>
      <c r="AIO56" s="374"/>
      <c r="AIP56" s="374"/>
      <c r="AIQ56" s="374"/>
      <c r="AIR56" s="374"/>
      <c r="AIS56" s="374"/>
      <c r="AIT56" s="374"/>
      <c r="AIU56" s="374"/>
      <c r="AIV56" s="374"/>
      <c r="AIW56" s="374"/>
      <c r="AIX56" s="374"/>
      <c r="AIY56" s="374"/>
      <c r="AIZ56" s="374"/>
      <c r="AJA56" s="374"/>
      <c r="AJB56" s="374"/>
      <c r="AJC56" s="374"/>
      <c r="AJD56" s="374"/>
      <c r="AJE56" s="374"/>
      <c r="AJF56" s="374"/>
      <c r="AJG56" s="374"/>
      <c r="AJH56" s="374"/>
      <c r="AJI56" s="374"/>
      <c r="AJJ56" s="374"/>
      <c r="AJK56" s="374"/>
      <c r="AJL56" s="374"/>
      <c r="AJM56" s="374"/>
      <c r="AJN56" s="374"/>
      <c r="AJO56" s="374"/>
      <c r="AJP56" s="374"/>
      <c r="AJQ56" s="374"/>
      <c r="AJR56" s="374"/>
      <c r="AJS56" s="374"/>
      <c r="AJT56" s="374"/>
      <c r="AJU56" s="374"/>
      <c r="AJV56" s="374"/>
      <c r="AJW56" s="374"/>
      <c r="AJX56" s="374"/>
      <c r="AJY56" s="374"/>
      <c r="AJZ56" s="374"/>
      <c r="AKA56" s="374"/>
      <c r="AKB56" s="374"/>
      <c r="AKC56" s="374"/>
      <c r="AKD56" s="374"/>
      <c r="AKE56" s="374"/>
      <c r="AKF56" s="374"/>
      <c r="AKG56" s="374"/>
      <c r="AKH56" s="374"/>
      <c r="AKI56" s="374"/>
      <c r="AKJ56" s="374"/>
      <c r="AKK56" s="374"/>
      <c r="AKL56" s="374"/>
      <c r="AKM56" s="374"/>
      <c r="AKN56" s="374"/>
      <c r="AKO56" s="374"/>
      <c r="AKP56" s="374"/>
      <c r="AKQ56" s="374"/>
      <c r="AKR56" s="374"/>
      <c r="AKS56" s="374"/>
      <c r="AKT56" s="374"/>
      <c r="AKU56" s="374"/>
      <c r="AKV56" s="374"/>
      <c r="AKW56" s="374"/>
      <c r="AKX56" s="374"/>
      <c r="AKY56" s="374"/>
      <c r="AKZ56" s="374"/>
      <c r="ALA56" s="374"/>
      <c r="ALB56" s="374"/>
      <c r="ALC56" s="374"/>
      <c r="ALD56" s="374"/>
      <c r="ALE56" s="374"/>
      <c r="ALF56" s="374"/>
      <c r="ALG56" s="374"/>
      <c r="ALH56" s="374"/>
      <c r="ALI56" s="374"/>
      <c r="ALJ56" s="374"/>
      <c r="ALK56" s="374"/>
      <c r="ALL56" s="374"/>
      <c r="ALM56" s="374"/>
      <c r="ALN56" s="374"/>
      <c r="ALO56" s="374"/>
      <c r="ALP56" s="374"/>
      <c r="ALQ56" s="374"/>
      <c r="ALR56" s="374"/>
      <c r="ALS56" s="374"/>
      <c r="ALT56" s="374"/>
      <c r="ALU56" s="374"/>
      <c r="ALV56" s="374"/>
      <c r="ALW56" s="374"/>
      <c r="ALX56" s="374"/>
      <c r="ALY56" s="374"/>
      <c r="ALZ56" s="374"/>
      <c r="AMA56" s="374"/>
      <c r="AMB56" s="374"/>
      <c r="AMC56" s="374"/>
      <c r="AMD56" s="374"/>
      <c r="AME56" s="374"/>
      <c r="AMF56" s="374"/>
      <c r="AMG56" s="374"/>
      <c r="AMH56" s="374"/>
      <c r="AMI56" s="374"/>
      <c r="AMJ56" s="374"/>
      <c r="AMK56" s="374"/>
    </row>
    <row r="57" spans="1:1025" s="375" customFormat="1" ht="19.5" customHeight="1">
      <c r="A57" s="1138" t="s">
        <v>162</v>
      </c>
      <c r="B57" s="1139"/>
      <c r="C57" s="1139"/>
      <c r="D57" s="1139"/>
      <c r="E57" s="1139"/>
      <c r="F57" s="1140"/>
      <c r="G57" s="376">
        <f>SUM(G55:G56)</f>
        <v>215.36</v>
      </c>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c r="FD57" s="374"/>
      <c r="FE57" s="374"/>
      <c r="FF57" s="374"/>
      <c r="FG57" s="374"/>
      <c r="FH57" s="374"/>
      <c r="FI57" s="374"/>
      <c r="FJ57" s="374"/>
      <c r="FK57" s="374"/>
      <c r="FL57" s="374"/>
      <c r="FM57" s="374"/>
      <c r="FN57" s="374"/>
      <c r="FO57" s="374"/>
      <c r="FP57" s="374"/>
      <c r="FQ57" s="374"/>
      <c r="FR57" s="374"/>
      <c r="FS57" s="374"/>
      <c r="FT57" s="374"/>
      <c r="FU57" s="374"/>
      <c r="FV57" s="374"/>
      <c r="FW57" s="374"/>
      <c r="FX57" s="374"/>
      <c r="FY57" s="374"/>
      <c r="FZ57" s="374"/>
      <c r="GA57" s="374"/>
      <c r="GB57" s="374"/>
      <c r="GC57" s="374"/>
      <c r="GD57" s="374"/>
      <c r="GE57" s="374"/>
      <c r="GF57" s="374"/>
      <c r="GG57" s="374"/>
      <c r="GH57" s="374"/>
      <c r="GI57" s="374"/>
      <c r="GJ57" s="374"/>
      <c r="GK57" s="374"/>
      <c r="GL57" s="374"/>
      <c r="GM57" s="374"/>
      <c r="GN57" s="374"/>
      <c r="GO57" s="374"/>
      <c r="GP57" s="374"/>
      <c r="GQ57" s="374"/>
      <c r="GR57" s="374"/>
      <c r="GS57" s="374"/>
      <c r="GT57" s="374"/>
      <c r="GU57" s="374"/>
      <c r="GV57" s="374"/>
      <c r="GW57" s="374"/>
      <c r="GX57" s="374"/>
      <c r="GY57" s="374"/>
      <c r="GZ57" s="374"/>
      <c r="HA57" s="374"/>
      <c r="HB57" s="374"/>
      <c r="HC57" s="374"/>
      <c r="HD57" s="374"/>
      <c r="HE57" s="374"/>
      <c r="HF57" s="374"/>
      <c r="HG57" s="374"/>
      <c r="HH57" s="374"/>
      <c r="HI57" s="374"/>
      <c r="HJ57" s="374"/>
      <c r="HK57" s="374"/>
      <c r="HL57" s="374"/>
      <c r="HM57" s="374"/>
      <c r="HN57" s="374"/>
      <c r="HO57" s="374"/>
      <c r="HP57" s="374"/>
      <c r="HQ57" s="374"/>
      <c r="HR57" s="374"/>
      <c r="HS57" s="374"/>
      <c r="HT57" s="374"/>
      <c r="HU57" s="374"/>
      <c r="HV57" s="374"/>
      <c r="HW57" s="374"/>
      <c r="HX57" s="374"/>
      <c r="HY57" s="374"/>
      <c r="HZ57" s="374"/>
      <c r="IA57" s="374"/>
      <c r="IB57" s="374"/>
      <c r="IC57" s="374"/>
      <c r="ID57" s="374"/>
      <c r="IE57" s="374"/>
      <c r="IF57" s="374"/>
      <c r="IG57" s="374"/>
      <c r="IH57" s="374"/>
      <c r="II57" s="374"/>
      <c r="IJ57" s="374"/>
      <c r="IK57" s="374"/>
      <c r="IL57" s="374"/>
      <c r="IM57" s="374"/>
      <c r="IN57" s="374"/>
      <c r="IO57" s="374"/>
      <c r="IP57" s="374"/>
      <c r="IQ57" s="374"/>
      <c r="IR57" s="374"/>
      <c r="IS57" s="374"/>
      <c r="IT57" s="374"/>
      <c r="IU57" s="374"/>
      <c r="IV57" s="374"/>
      <c r="IW57" s="374"/>
      <c r="IX57" s="374"/>
      <c r="IY57" s="374"/>
      <c r="IZ57" s="374"/>
      <c r="JA57" s="374"/>
      <c r="JB57" s="374"/>
      <c r="JC57" s="374"/>
      <c r="JD57" s="374"/>
      <c r="JE57" s="374"/>
      <c r="JF57" s="374"/>
      <c r="JG57" s="374"/>
      <c r="JH57" s="374"/>
      <c r="JI57" s="374"/>
      <c r="JJ57" s="374"/>
      <c r="JK57" s="374"/>
      <c r="JL57" s="374"/>
      <c r="JM57" s="374"/>
      <c r="JN57" s="374"/>
      <c r="JO57" s="374"/>
      <c r="JP57" s="374"/>
      <c r="JQ57" s="374"/>
      <c r="JR57" s="374"/>
      <c r="JS57" s="374"/>
      <c r="JT57" s="374"/>
      <c r="JU57" s="374"/>
      <c r="JV57" s="374"/>
      <c r="JW57" s="374"/>
      <c r="JX57" s="374"/>
      <c r="JY57" s="374"/>
      <c r="JZ57" s="374"/>
      <c r="KA57" s="374"/>
      <c r="KB57" s="374"/>
      <c r="KC57" s="374"/>
      <c r="KD57" s="374"/>
      <c r="KE57" s="374"/>
      <c r="KF57" s="374"/>
      <c r="KG57" s="374"/>
      <c r="KH57" s="374"/>
      <c r="KI57" s="374"/>
      <c r="KJ57" s="374"/>
      <c r="KK57" s="374"/>
      <c r="KL57" s="374"/>
      <c r="KM57" s="374"/>
      <c r="KN57" s="374"/>
      <c r="KO57" s="374"/>
      <c r="KP57" s="374"/>
      <c r="KQ57" s="374"/>
      <c r="KR57" s="374"/>
      <c r="KS57" s="374"/>
      <c r="KT57" s="374"/>
      <c r="KU57" s="374"/>
      <c r="KV57" s="374"/>
      <c r="KW57" s="374"/>
      <c r="KX57" s="374"/>
      <c r="KY57" s="374"/>
      <c r="KZ57" s="374"/>
      <c r="LA57" s="374"/>
      <c r="LB57" s="374"/>
      <c r="LC57" s="374"/>
      <c r="LD57" s="374"/>
      <c r="LE57" s="374"/>
      <c r="LF57" s="374"/>
      <c r="LG57" s="374"/>
      <c r="LH57" s="374"/>
      <c r="LI57" s="374"/>
      <c r="LJ57" s="374"/>
      <c r="LK57" s="374"/>
      <c r="LL57" s="374"/>
      <c r="LM57" s="374"/>
      <c r="LN57" s="374"/>
      <c r="LO57" s="374"/>
      <c r="LP57" s="374"/>
      <c r="LQ57" s="374"/>
      <c r="LR57" s="374"/>
      <c r="LS57" s="374"/>
      <c r="LT57" s="374"/>
      <c r="LU57" s="374"/>
      <c r="LV57" s="374"/>
      <c r="LW57" s="374"/>
      <c r="LX57" s="374"/>
      <c r="LY57" s="374"/>
      <c r="LZ57" s="374"/>
      <c r="MA57" s="374"/>
      <c r="MB57" s="374"/>
      <c r="MC57" s="374"/>
      <c r="MD57" s="374"/>
      <c r="ME57" s="374"/>
      <c r="MF57" s="374"/>
      <c r="MG57" s="374"/>
      <c r="MH57" s="374"/>
      <c r="MI57" s="374"/>
      <c r="MJ57" s="374"/>
      <c r="MK57" s="374"/>
      <c r="ML57" s="374"/>
      <c r="MM57" s="374"/>
      <c r="MN57" s="374"/>
      <c r="MO57" s="374"/>
      <c r="MP57" s="374"/>
      <c r="MQ57" s="374"/>
      <c r="MR57" s="374"/>
      <c r="MS57" s="374"/>
      <c r="MT57" s="374"/>
      <c r="MU57" s="374"/>
      <c r="MV57" s="374"/>
      <c r="MW57" s="374"/>
      <c r="MX57" s="374"/>
      <c r="MY57" s="374"/>
      <c r="MZ57" s="374"/>
      <c r="NA57" s="374"/>
      <c r="NB57" s="374"/>
      <c r="NC57" s="374"/>
      <c r="ND57" s="374"/>
      <c r="NE57" s="374"/>
      <c r="NF57" s="374"/>
      <c r="NG57" s="374"/>
      <c r="NH57" s="374"/>
      <c r="NI57" s="374"/>
      <c r="NJ57" s="374"/>
      <c r="NK57" s="374"/>
      <c r="NL57" s="374"/>
      <c r="NM57" s="374"/>
      <c r="NN57" s="374"/>
      <c r="NO57" s="374"/>
      <c r="NP57" s="374"/>
      <c r="NQ57" s="374"/>
      <c r="NR57" s="374"/>
      <c r="NS57" s="374"/>
      <c r="NT57" s="374"/>
      <c r="NU57" s="374"/>
      <c r="NV57" s="374"/>
      <c r="NW57" s="374"/>
      <c r="NX57" s="374"/>
      <c r="NY57" s="374"/>
      <c r="NZ57" s="374"/>
      <c r="OA57" s="374"/>
      <c r="OB57" s="374"/>
      <c r="OC57" s="374"/>
      <c r="OD57" s="374"/>
      <c r="OE57" s="374"/>
      <c r="OF57" s="374"/>
      <c r="OG57" s="374"/>
      <c r="OH57" s="374"/>
      <c r="OI57" s="374"/>
      <c r="OJ57" s="374"/>
      <c r="OK57" s="374"/>
      <c r="OL57" s="374"/>
      <c r="OM57" s="374"/>
      <c r="ON57" s="374"/>
      <c r="OO57" s="374"/>
      <c r="OP57" s="374"/>
      <c r="OQ57" s="374"/>
      <c r="OR57" s="374"/>
      <c r="OS57" s="374"/>
      <c r="OT57" s="374"/>
      <c r="OU57" s="374"/>
      <c r="OV57" s="374"/>
      <c r="OW57" s="374"/>
      <c r="OX57" s="374"/>
      <c r="OY57" s="374"/>
      <c r="OZ57" s="374"/>
      <c r="PA57" s="374"/>
      <c r="PB57" s="374"/>
      <c r="PC57" s="374"/>
      <c r="PD57" s="374"/>
      <c r="PE57" s="374"/>
      <c r="PF57" s="374"/>
      <c r="PG57" s="374"/>
      <c r="PH57" s="374"/>
      <c r="PI57" s="374"/>
      <c r="PJ57" s="374"/>
      <c r="PK57" s="374"/>
      <c r="PL57" s="374"/>
      <c r="PM57" s="374"/>
      <c r="PN57" s="374"/>
      <c r="PO57" s="374"/>
      <c r="PP57" s="374"/>
      <c r="PQ57" s="374"/>
      <c r="PR57" s="374"/>
      <c r="PS57" s="374"/>
      <c r="PT57" s="374"/>
      <c r="PU57" s="374"/>
      <c r="PV57" s="374"/>
      <c r="PW57" s="374"/>
      <c r="PX57" s="374"/>
      <c r="PY57" s="374"/>
      <c r="PZ57" s="374"/>
      <c r="QA57" s="374"/>
      <c r="QB57" s="374"/>
      <c r="QC57" s="374"/>
      <c r="QD57" s="374"/>
      <c r="QE57" s="374"/>
      <c r="QF57" s="374"/>
      <c r="QG57" s="374"/>
      <c r="QH57" s="374"/>
      <c r="QI57" s="374"/>
      <c r="QJ57" s="374"/>
      <c r="QK57" s="374"/>
      <c r="QL57" s="374"/>
      <c r="QM57" s="374"/>
      <c r="QN57" s="374"/>
      <c r="QO57" s="374"/>
      <c r="QP57" s="374"/>
      <c r="QQ57" s="374"/>
      <c r="QR57" s="374"/>
      <c r="QS57" s="374"/>
      <c r="QT57" s="374"/>
      <c r="QU57" s="374"/>
      <c r="QV57" s="374"/>
      <c r="QW57" s="374"/>
      <c r="QX57" s="374"/>
      <c r="QY57" s="374"/>
      <c r="QZ57" s="374"/>
      <c r="RA57" s="374"/>
      <c r="RB57" s="374"/>
      <c r="RC57" s="374"/>
      <c r="RD57" s="374"/>
      <c r="RE57" s="374"/>
      <c r="RF57" s="374"/>
      <c r="RG57" s="374"/>
      <c r="RH57" s="374"/>
      <c r="RI57" s="374"/>
      <c r="RJ57" s="374"/>
      <c r="RK57" s="374"/>
      <c r="RL57" s="374"/>
      <c r="RM57" s="374"/>
      <c r="RN57" s="374"/>
      <c r="RO57" s="374"/>
      <c r="RP57" s="374"/>
      <c r="RQ57" s="374"/>
      <c r="RR57" s="374"/>
      <c r="RS57" s="374"/>
      <c r="RT57" s="374"/>
      <c r="RU57" s="374"/>
      <c r="RV57" s="374"/>
      <c r="RW57" s="374"/>
      <c r="RX57" s="374"/>
      <c r="RY57" s="374"/>
      <c r="RZ57" s="374"/>
      <c r="SA57" s="374"/>
      <c r="SB57" s="374"/>
      <c r="SC57" s="374"/>
      <c r="SD57" s="374"/>
      <c r="SE57" s="374"/>
      <c r="SF57" s="374"/>
      <c r="SG57" s="374"/>
      <c r="SH57" s="374"/>
      <c r="SI57" s="374"/>
      <c r="SJ57" s="374"/>
      <c r="SK57" s="374"/>
      <c r="SL57" s="374"/>
      <c r="SM57" s="374"/>
      <c r="SN57" s="374"/>
      <c r="SO57" s="374"/>
      <c r="SP57" s="374"/>
      <c r="SQ57" s="374"/>
      <c r="SR57" s="374"/>
      <c r="SS57" s="374"/>
      <c r="ST57" s="374"/>
      <c r="SU57" s="374"/>
      <c r="SV57" s="374"/>
      <c r="SW57" s="374"/>
      <c r="SX57" s="374"/>
      <c r="SY57" s="374"/>
      <c r="SZ57" s="374"/>
      <c r="TA57" s="374"/>
      <c r="TB57" s="374"/>
      <c r="TC57" s="374"/>
      <c r="TD57" s="374"/>
      <c r="TE57" s="374"/>
      <c r="TF57" s="374"/>
      <c r="TG57" s="374"/>
      <c r="TH57" s="374"/>
      <c r="TI57" s="374"/>
      <c r="TJ57" s="374"/>
      <c r="TK57" s="374"/>
      <c r="TL57" s="374"/>
      <c r="TM57" s="374"/>
      <c r="TN57" s="374"/>
      <c r="TO57" s="374"/>
      <c r="TP57" s="374"/>
      <c r="TQ57" s="374"/>
      <c r="TR57" s="374"/>
      <c r="TS57" s="374"/>
      <c r="TT57" s="374"/>
      <c r="TU57" s="374"/>
      <c r="TV57" s="374"/>
      <c r="TW57" s="374"/>
      <c r="TX57" s="374"/>
      <c r="TY57" s="374"/>
      <c r="TZ57" s="374"/>
      <c r="UA57" s="374"/>
      <c r="UB57" s="374"/>
      <c r="UC57" s="374"/>
      <c r="UD57" s="374"/>
      <c r="UE57" s="374"/>
      <c r="UF57" s="374"/>
      <c r="UG57" s="374"/>
      <c r="UH57" s="374"/>
      <c r="UI57" s="374"/>
      <c r="UJ57" s="374"/>
      <c r="UK57" s="374"/>
      <c r="UL57" s="374"/>
      <c r="UM57" s="374"/>
      <c r="UN57" s="374"/>
      <c r="UO57" s="374"/>
      <c r="UP57" s="374"/>
      <c r="UQ57" s="374"/>
      <c r="UR57" s="374"/>
      <c r="US57" s="374"/>
      <c r="UT57" s="374"/>
      <c r="UU57" s="374"/>
      <c r="UV57" s="374"/>
      <c r="UW57" s="374"/>
      <c r="UX57" s="374"/>
      <c r="UY57" s="374"/>
      <c r="UZ57" s="374"/>
      <c r="VA57" s="374"/>
      <c r="VB57" s="374"/>
      <c r="VC57" s="374"/>
      <c r="VD57" s="374"/>
      <c r="VE57" s="374"/>
      <c r="VF57" s="374"/>
      <c r="VG57" s="374"/>
      <c r="VH57" s="374"/>
      <c r="VI57" s="374"/>
      <c r="VJ57" s="374"/>
      <c r="VK57" s="374"/>
      <c r="VL57" s="374"/>
      <c r="VM57" s="374"/>
      <c r="VN57" s="374"/>
      <c r="VO57" s="374"/>
      <c r="VP57" s="374"/>
      <c r="VQ57" s="374"/>
      <c r="VR57" s="374"/>
      <c r="VS57" s="374"/>
      <c r="VT57" s="374"/>
      <c r="VU57" s="374"/>
      <c r="VV57" s="374"/>
      <c r="VW57" s="374"/>
      <c r="VX57" s="374"/>
      <c r="VY57" s="374"/>
      <c r="VZ57" s="374"/>
      <c r="WA57" s="374"/>
      <c r="WB57" s="374"/>
      <c r="WC57" s="374"/>
      <c r="WD57" s="374"/>
      <c r="WE57" s="374"/>
      <c r="WF57" s="374"/>
      <c r="WG57" s="374"/>
      <c r="WH57" s="374"/>
      <c r="WI57" s="374"/>
      <c r="WJ57" s="374"/>
      <c r="WK57" s="374"/>
      <c r="WL57" s="374"/>
      <c r="WM57" s="374"/>
      <c r="WN57" s="374"/>
      <c r="WO57" s="374"/>
      <c r="WP57" s="374"/>
      <c r="WQ57" s="374"/>
      <c r="WR57" s="374"/>
      <c r="WS57" s="374"/>
      <c r="WT57" s="374"/>
      <c r="WU57" s="374"/>
      <c r="WV57" s="374"/>
      <c r="WW57" s="374"/>
      <c r="WX57" s="374"/>
      <c r="WY57" s="374"/>
      <c r="WZ57" s="374"/>
      <c r="XA57" s="374"/>
      <c r="XB57" s="374"/>
      <c r="XC57" s="374"/>
      <c r="XD57" s="374"/>
      <c r="XE57" s="374"/>
      <c r="XF57" s="374"/>
      <c r="XG57" s="374"/>
      <c r="XH57" s="374"/>
      <c r="XI57" s="374"/>
      <c r="XJ57" s="374"/>
      <c r="XK57" s="374"/>
      <c r="XL57" s="374"/>
      <c r="XM57" s="374"/>
      <c r="XN57" s="374"/>
      <c r="XO57" s="374"/>
      <c r="XP57" s="374"/>
      <c r="XQ57" s="374"/>
      <c r="XR57" s="374"/>
      <c r="XS57" s="374"/>
      <c r="XT57" s="374"/>
      <c r="XU57" s="374"/>
      <c r="XV57" s="374"/>
      <c r="XW57" s="374"/>
      <c r="XX57" s="374"/>
      <c r="XY57" s="374"/>
      <c r="XZ57" s="374"/>
      <c r="YA57" s="374"/>
      <c r="YB57" s="374"/>
      <c r="YC57" s="374"/>
      <c r="YD57" s="374"/>
      <c r="YE57" s="374"/>
      <c r="YF57" s="374"/>
      <c r="YG57" s="374"/>
      <c r="YH57" s="374"/>
      <c r="YI57" s="374"/>
      <c r="YJ57" s="374"/>
      <c r="YK57" s="374"/>
      <c r="YL57" s="374"/>
      <c r="YM57" s="374"/>
      <c r="YN57" s="374"/>
      <c r="YO57" s="374"/>
      <c r="YP57" s="374"/>
      <c r="YQ57" s="374"/>
      <c r="YR57" s="374"/>
      <c r="YS57" s="374"/>
      <c r="YT57" s="374"/>
      <c r="YU57" s="374"/>
      <c r="YV57" s="374"/>
      <c r="YW57" s="374"/>
      <c r="YX57" s="374"/>
      <c r="YY57" s="374"/>
      <c r="YZ57" s="374"/>
      <c r="ZA57" s="374"/>
      <c r="ZB57" s="374"/>
      <c r="ZC57" s="374"/>
      <c r="ZD57" s="374"/>
      <c r="ZE57" s="374"/>
      <c r="ZF57" s="374"/>
      <c r="ZG57" s="374"/>
      <c r="ZH57" s="374"/>
      <c r="ZI57" s="374"/>
      <c r="ZJ57" s="374"/>
      <c r="ZK57" s="374"/>
      <c r="ZL57" s="374"/>
      <c r="ZM57" s="374"/>
      <c r="ZN57" s="374"/>
      <c r="ZO57" s="374"/>
      <c r="ZP57" s="374"/>
      <c r="ZQ57" s="374"/>
      <c r="ZR57" s="374"/>
      <c r="ZS57" s="374"/>
      <c r="ZT57" s="374"/>
      <c r="ZU57" s="374"/>
      <c r="ZV57" s="374"/>
      <c r="ZW57" s="374"/>
      <c r="ZX57" s="374"/>
      <c r="ZY57" s="374"/>
      <c r="ZZ57" s="374"/>
      <c r="AAA57" s="374"/>
      <c r="AAB57" s="374"/>
      <c r="AAC57" s="374"/>
      <c r="AAD57" s="374"/>
      <c r="AAE57" s="374"/>
      <c r="AAF57" s="374"/>
      <c r="AAG57" s="374"/>
      <c r="AAH57" s="374"/>
      <c r="AAI57" s="374"/>
      <c r="AAJ57" s="374"/>
      <c r="AAK57" s="374"/>
      <c r="AAL57" s="374"/>
      <c r="AAM57" s="374"/>
      <c r="AAN57" s="374"/>
      <c r="AAO57" s="374"/>
      <c r="AAP57" s="374"/>
      <c r="AAQ57" s="374"/>
      <c r="AAR57" s="374"/>
      <c r="AAS57" s="374"/>
      <c r="AAT57" s="374"/>
      <c r="AAU57" s="374"/>
      <c r="AAV57" s="374"/>
      <c r="AAW57" s="374"/>
      <c r="AAX57" s="374"/>
      <c r="AAY57" s="374"/>
      <c r="AAZ57" s="374"/>
      <c r="ABA57" s="374"/>
      <c r="ABB57" s="374"/>
      <c r="ABC57" s="374"/>
      <c r="ABD57" s="374"/>
      <c r="ABE57" s="374"/>
      <c r="ABF57" s="374"/>
      <c r="ABG57" s="374"/>
      <c r="ABH57" s="374"/>
      <c r="ABI57" s="374"/>
      <c r="ABJ57" s="374"/>
      <c r="ABK57" s="374"/>
      <c r="ABL57" s="374"/>
      <c r="ABM57" s="374"/>
      <c r="ABN57" s="374"/>
      <c r="ABO57" s="374"/>
      <c r="ABP57" s="374"/>
      <c r="ABQ57" s="374"/>
      <c r="ABR57" s="374"/>
      <c r="ABS57" s="374"/>
      <c r="ABT57" s="374"/>
      <c r="ABU57" s="374"/>
      <c r="ABV57" s="374"/>
      <c r="ABW57" s="374"/>
      <c r="ABX57" s="374"/>
      <c r="ABY57" s="374"/>
      <c r="ABZ57" s="374"/>
      <c r="ACA57" s="374"/>
      <c r="ACB57" s="374"/>
      <c r="ACC57" s="374"/>
      <c r="ACD57" s="374"/>
      <c r="ACE57" s="374"/>
      <c r="ACF57" s="374"/>
      <c r="ACG57" s="374"/>
      <c r="ACH57" s="374"/>
      <c r="ACI57" s="374"/>
      <c r="ACJ57" s="374"/>
      <c r="ACK57" s="374"/>
      <c r="ACL57" s="374"/>
      <c r="ACM57" s="374"/>
      <c r="ACN57" s="374"/>
      <c r="ACO57" s="374"/>
      <c r="ACP57" s="374"/>
      <c r="ACQ57" s="374"/>
      <c r="ACR57" s="374"/>
      <c r="ACS57" s="374"/>
      <c r="ACT57" s="374"/>
      <c r="ACU57" s="374"/>
      <c r="ACV57" s="374"/>
      <c r="ACW57" s="374"/>
      <c r="ACX57" s="374"/>
      <c r="ACY57" s="374"/>
      <c r="ACZ57" s="374"/>
      <c r="ADA57" s="374"/>
      <c r="ADB57" s="374"/>
      <c r="ADC57" s="374"/>
      <c r="ADD57" s="374"/>
      <c r="ADE57" s="374"/>
      <c r="ADF57" s="374"/>
      <c r="ADG57" s="374"/>
      <c r="ADH57" s="374"/>
      <c r="ADI57" s="374"/>
      <c r="ADJ57" s="374"/>
      <c r="ADK57" s="374"/>
      <c r="ADL57" s="374"/>
      <c r="ADM57" s="374"/>
      <c r="ADN57" s="374"/>
      <c r="ADO57" s="374"/>
      <c r="ADP57" s="374"/>
      <c r="ADQ57" s="374"/>
      <c r="ADR57" s="374"/>
      <c r="ADS57" s="374"/>
      <c r="ADT57" s="374"/>
      <c r="ADU57" s="374"/>
      <c r="ADV57" s="374"/>
      <c r="ADW57" s="374"/>
      <c r="ADX57" s="374"/>
      <c r="ADY57" s="374"/>
      <c r="ADZ57" s="374"/>
      <c r="AEA57" s="374"/>
      <c r="AEB57" s="374"/>
      <c r="AEC57" s="374"/>
      <c r="AED57" s="374"/>
      <c r="AEE57" s="374"/>
      <c r="AEF57" s="374"/>
      <c r="AEG57" s="374"/>
      <c r="AEH57" s="374"/>
      <c r="AEI57" s="374"/>
      <c r="AEJ57" s="374"/>
      <c r="AEK57" s="374"/>
      <c r="AEL57" s="374"/>
      <c r="AEM57" s="374"/>
      <c r="AEN57" s="374"/>
      <c r="AEO57" s="374"/>
      <c r="AEP57" s="374"/>
      <c r="AEQ57" s="374"/>
      <c r="AER57" s="374"/>
      <c r="AES57" s="374"/>
      <c r="AET57" s="374"/>
      <c r="AEU57" s="374"/>
      <c r="AEV57" s="374"/>
      <c r="AEW57" s="374"/>
      <c r="AEX57" s="374"/>
      <c r="AEY57" s="374"/>
      <c r="AEZ57" s="374"/>
      <c r="AFA57" s="374"/>
      <c r="AFB57" s="374"/>
      <c r="AFC57" s="374"/>
      <c r="AFD57" s="374"/>
      <c r="AFE57" s="374"/>
      <c r="AFF57" s="374"/>
      <c r="AFG57" s="374"/>
      <c r="AFH57" s="374"/>
      <c r="AFI57" s="374"/>
      <c r="AFJ57" s="374"/>
      <c r="AFK57" s="374"/>
      <c r="AFL57" s="374"/>
      <c r="AFM57" s="374"/>
      <c r="AFN57" s="374"/>
      <c r="AFO57" s="374"/>
      <c r="AFP57" s="374"/>
      <c r="AFQ57" s="374"/>
      <c r="AFR57" s="374"/>
      <c r="AFS57" s="374"/>
      <c r="AFT57" s="374"/>
      <c r="AFU57" s="374"/>
      <c r="AFV57" s="374"/>
      <c r="AFW57" s="374"/>
      <c r="AFX57" s="374"/>
      <c r="AFY57" s="374"/>
      <c r="AFZ57" s="374"/>
      <c r="AGA57" s="374"/>
      <c r="AGB57" s="374"/>
      <c r="AGC57" s="374"/>
      <c r="AGD57" s="374"/>
      <c r="AGE57" s="374"/>
      <c r="AGF57" s="374"/>
      <c r="AGG57" s="374"/>
      <c r="AGH57" s="374"/>
      <c r="AGI57" s="374"/>
      <c r="AGJ57" s="374"/>
      <c r="AGK57" s="374"/>
      <c r="AGL57" s="374"/>
      <c r="AGM57" s="374"/>
      <c r="AGN57" s="374"/>
      <c r="AGO57" s="374"/>
      <c r="AGP57" s="374"/>
      <c r="AGQ57" s="374"/>
      <c r="AGR57" s="374"/>
      <c r="AGS57" s="374"/>
      <c r="AGT57" s="374"/>
      <c r="AGU57" s="374"/>
      <c r="AGV57" s="374"/>
      <c r="AGW57" s="374"/>
      <c r="AGX57" s="374"/>
      <c r="AGY57" s="374"/>
      <c r="AGZ57" s="374"/>
      <c r="AHA57" s="374"/>
      <c r="AHB57" s="374"/>
      <c r="AHC57" s="374"/>
      <c r="AHD57" s="374"/>
      <c r="AHE57" s="374"/>
      <c r="AHF57" s="374"/>
      <c r="AHG57" s="374"/>
      <c r="AHH57" s="374"/>
      <c r="AHI57" s="374"/>
      <c r="AHJ57" s="374"/>
      <c r="AHK57" s="374"/>
      <c r="AHL57" s="374"/>
      <c r="AHM57" s="374"/>
      <c r="AHN57" s="374"/>
      <c r="AHO57" s="374"/>
      <c r="AHP57" s="374"/>
      <c r="AHQ57" s="374"/>
      <c r="AHR57" s="374"/>
      <c r="AHS57" s="374"/>
      <c r="AHT57" s="374"/>
      <c r="AHU57" s="374"/>
      <c r="AHV57" s="374"/>
      <c r="AHW57" s="374"/>
      <c r="AHX57" s="374"/>
      <c r="AHY57" s="374"/>
      <c r="AHZ57" s="374"/>
      <c r="AIA57" s="374"/>
      <c r="AIB57" s="374"/>
      <c r="AIC57" s="374"/>
      <c r="AID57" s="374"/>
      <c r="AIE57" s="374"/>
      <c r="AIF57" s="374"/>
      <c r="AIG57" s="374"/>
      <c r="AIH57" s="374"/>
      <c r="AII57" s="374"/>
      <c r="AIJ57" s="374"/>
      <c r="AIK57" s="374"/>
      <c r="AIL57" s="374"/>
      <c r="AIM57" s="374"/>
      <c r="AIN57" s="374"/>
      <c r="AIO57" s="374"/>
      <c r="AIP57" s="374"/>
      <c r="AIQ57" s="374"/>
      <c r="AIR57" s="374"/>
      <c r="AIS57" s="374"/>
      <c r="AIT57" s="374"/>
      <c r="AIU57" s="374"/>
      <c r="AIV57" s="374"/>
      <c r="AIW57" s="374"/>
      <c r="AIX57" s="374"/>
      <c r="AIY57" s="374"/>
      <c r="AIZ57" s="374"/>
      <c r="AJA57" s="374"/>
      <c r="AJB57" s="374"/>
      <c r="AJC57" s="374"/>
      <c r="AJD57" s="374"/>
      <c r="AJE57" s="374"/>
      <c r="AJF57" s="374"/>
      <c r="AJG57" s="374"/>
      <c r="AJH57" s="374"/>
      <c r="AJI57" s="374"/>
      <c r="AJJ57" s="374"/>
      <c r="AJK57" s="374"/>
      <c r="AJL57" s="374"/>
      <c r="AJM57" s="374"/>
      <c r="AJN57" s="374"/>
      <c r="AJO57" s="374"/>
      <c r="AJP57" s="374"/>
      <c r="AJQ57" s="374"/>
      <c r="AJR57" s="374"/>
      <c r="AJS57" s="374"/>
      <c r="AJT57" s="374"/>
      <c r="AJU57" s="374"/>
      <c r="AJV57" s="374"/>
      <c r="AJW57" s="374"/>
      <c r="AJX57" s="374"/>
      <c r="AJY57" s="374"/>
      <c r="AJZ57" s="374"/>
      <c r="AKA57" s="374"/>
      <c r="AKB57" s="374"/>
      <c r="AKC57" s="374"/>
      <c r="AKD57" s="374"/>
      <c r="AKE57" s="374"/>
      <c r="AKF57" s="374"/>
      <c r="AKG57" s="374"/>
      <c r="AKH57" s="374"/>
      <c r="AKI57" s="374"/>
      <c r="AKJ57" s="374"/>
      <c r="AKK57" s="374"/>
      <c r="AKL57" s="374"/>
      <c r="AKM57" s="374"/>
      <c r="AKN57" s="374"/>
      <c r="AKO57" s="374"/>
      <c r="AKP57" s="374"/>
      <c r="AKQ57" s="374"/>
      <c r="AKR57" s="374"/>
      <c r="AKS57" s="374"/>
      <c r="AKT57" s="374"/>
      <c r="AKU57" s="374"/>
      <c r="AKV57" s="374"/>
      <c r="AKW57" s="374"/>
      <c r="AKX57" s="374"/>
      <c r="AKY57" s="374"/>
      <c r="AKZ57" s="374"/>
      <c r="ALA57" s="374"/>
      <c r="ALB57" s="374"/>
      <c r="ALC57" s="374"/>
      <c r="ALD57" s="374"/>
      <c r="ALE57" s="374"/>
      <c r="ALF57" s="374"/>
      <c r="ALG57" s="374"/>
      <c r="ALH57" s="374"/>
      <c r="ALI57" s="374"/>
      <c r="ALJ57" s="374"/>
      <c r="ALK57" s="374"/>
      <c r="ALL57" s="374"/>
      <c r="ALM57" s="374"/>
      <c r="ALN57" s="374"/>
      <c r="ALO57" s="374"/>
      <c r="ALP57" s="374"/>
      <c r="ALQ57" s="374"/>
      <c r="ALR57" s="374"/>
      <c r="ALS57" s="374"/>
      <c r="ALT57" s="374"/>
      <c r="ALU57" s="374"/>
      <c r="ALV57" s="374"/>
      <c r="ALW57" s="374"/>
      <c r="ALX57" s="374"/>
      <c r="ALY57" s="374"/>
      <c r="ALZ57" s="374"/>
      <c r="AMA57" s="374"/>
      <c r="AMB57" s="374"/>
      <c r="AMC57" s="374"/>
      <c r="AMD57" s="374"/>
      <c r="AME57" s="374"/>
      <c r="AMF57" s="374"/>
      <c r="AMG57" s="374"/>
      <c r="AMH57" s="374"/>
      <c r="AMI57" s="374"/>
      <c r="AMJ57" s="374"/>
      <c r="AMK57" s="374"/>
    </row>
    <row r="58" spans="1:1025" s="375" customFormat="1" ht="19.5" customHeight="1">
      <c r="A58" s="377" t="s">
        <v>13</v>
      </c>
      <c r="B58" s="378" t="s">
        <v>163</v>
      </c>
      <c r="C58" s="379"/>
      <c r="D58" s="380"/>
      <c r="E58" s="381"/>
      <c r="F58" s="382">
        <f>E71</f>
        <v>0.36800000000000005</v>
      </c>
      <c r="G58" s="372">
        <f>F58*G57</f>
        <v>79.25248000000002</v>
      </c>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4"/>
      <c r="AL58" s="374"/>
      <c r="AM58" s="374"/>
      <c r="AN58" s="374"/>
      <c r="AO58" s="374"/>
      <c r="AP58" s="374"/>
      <c r="AQ58" s="374"/>
      <c r="AR58" s="374"/>
      <c r="AS58" s="374"/>
      <c r="AT58" s="374"/>
      <c r="AU58" s="374"/>
      <c r="AV58" s="374"/>
      <c r="AW58" s="374"/>
      <c r="AX58" s="374"/>
      <c r="AY58" s="374"/>
      <c r="AZ58" s="374"/>
      <c r="BA58" s="374"/>
      <c r="BB58" s="374"/>
      <c r="BC58" s="374"/>
      <c r="BD58" s="374"/>
      <c r="BE58" s="374"/>
      <c r="BF58" s="374"/>
      <c r="BG58" s="374"/>
      <c r="BH58" s="374"/>
      <c r="BI58" s="374"/>
      <c r="BJ58" s="374"/>
      <c r="BK58" s="374"/>
      <c r="BL58" s="374"/>
      <c r="BM58" s="374"/>
      <c r="BN58" s="374"/>
      <c r="BO58" s="374"/>
      <c r="BP58" s="374"/>
      <c r="BQ58" s="374"/>
      <c r="BR58" s="374"/>
      <c r="BS58" s="374"/>
      <c r="BT58" s="374"/>
      <c r="BU58" s="374"/>
      <c r="BV58" s="374"/>
      <c r="BW58" s="374"/>
      <c r="BX58" s="374"/>
      <c r="BY58" s="374"/>
      <c r="BZ58" s="374"/>
      <c r="CA58" s="374"/>
      <c r="CB58" s="374"/>
      <c r="CC58" s="374"/>
      <c r="CD58" s="374"/>
      <c r="CE58" s="374"/>
      <c r="CF58" s="374"/>
      <c r="CG58" s="374"/>
      <c r="CH58" s="374"/>
      <c r="CI58" s="374"/>
      <c r="CJ58" s="374"/>
      <c r="CK58" s="374"/>
      <c r="CL58" s="374"/>
      <c r="CM58" s="374"/>
      <c r="CN58" s="374"/>
      <c r="CO58" s="374"/>
      <c r="CP58" s="374"/>
      <c r="CQ58" s="374"/>
      <c r="CR58" s="374"/>
      <c r="CS58" s="374"/>
      <c r="CT58" s="374"/>
      <c r="CU58" s="374"/>
      <c r="CV58" s="374"/>
      <c r="CW58" s="374"/>
      <c r="CX58" s="374"/>
      <c r="CY58" s="374"/>
      <c r="CZ58" s="374"/>
      <c r="DA58" s="374"/>
      <c r="DB58" s="374"/>
      <c r="DC58" s="374"/>
      <c r="DD58" s="374"/>
      <c r="DE58" s="374"/>
      <c r="DF58" s="374"/>
      <c r="DG58" s="374"/>
      <c r="DH58" s="374"/>
      <c r="DI58" s="374"/>
      <c r="DJ58" s="374"/>
      <c r="DK58" s="374"/>
      <c r="DL58" s="374"/>
      <c r="DM58" s="374"/>
      <c r="DN58" s="374"/>
      <c r="DO58" s="374"/>
      <c r="DP58" s="374"/>
      <c r="DQ58" s="374"/>
      <c r="DR58" s="374"/>
      <c r="DS58" s="374"/>
      <c r="DT58" s="374"/>
      <c r="DU58" s="374"/>
      <c r="DV58" s="374"/>
      <c r="DW58" s="374"/>
      <c r="DX58" s="374"/>
      <c r="DY58" s="374"/>
      <c r="DZ58" s="374"/>
      <c r="EA58" s="374"/>
      <c r="EB58" s="374"/>
      <c r="EC58" s="374"/>
      <c r="ED58" s="374"/>
      <c r="EE58" s="374"/>
      <c r="EF58" s="374"/>
      <c r="EG58" s="374"/>
      <c r="EH58" s="374"/>
      <c r="EI58" s="374"/>
      <c r="EJ58" s="374"/>
      <c r="EK58" s="374"/>
      <c r="EL58" s="374"/>
      <c r="EM58" s="374"/>
      <c r="EN58" s="374"/>
      <c r="EO58" s="374"/>
      <c r="EP58" s="374"/>
      <c r="EQ58" s="374"/>
      <c r="ER58" s="374"/>
      <c r="ES58" s="374"/>
      <c r="ET58" s="374"/>
      <c r="EU58" s="374"/>
      <c r="EV58" s="374"/>
      <c r="EW58" s="374"/>
      <c r="EX58" s="374"/>
      <c r="EY58" s="374"/>
      <c r="EZ58" s="374"/>
      <c r="FA58" s="374"/>
      <c r="FB58" s="374"/>
      <c r="FC58" s="374"/>
      <c r="FD58" s="374"/>
      <c r="FE58" s="374"/>
      <c r="FF58" s="374"/>
      <c r="FG58" s="374"/>
      <c r="FH58" s="374"/>
      <c r="FI58" s="374"/>
      <c r="FJ58" s="374"/>
      <c r="FK58" s="374"/>
      <c r="FL58" s="374"/>
      <c r="FM58" s="374"/>
      <c r="FN58" s="374"/>
      <c r="FO58" s="374"/>
      <c r="FP58" s="374"/>
      <c r="FQ58" s="374"/>
      <c r="FR58" s="374"/>
      <c r="FS58" s="374"/>
      <c r="FT58" s="374"/>
      <c r="FU58" s="374"/>
      <c r="FV58" s="374"/>
      <c r="FW58" s="374"/>
      <c r="FX58" s="374"/>
      <c r="FY58" s="374"/>
      <c r="FZ58" s="374"/>
      <c r="GA58" s="374"/>
      <c r="GB58" s="374"/>
      <c r="GC58" s="374"/>
      <c r="GD58" s="374"/>
      <c r="GE58" s="374"/>
      <c r="GF58" s="374"/>
      <c r="GG58" s="374"/>
      <c r="GH58" s="374"/>
      <c r="GI58" s="374"/>
      <c r="GJ58" s="374"/>
      <c r="GK58" s="374"/>
      <c r="GL58" s="374"/>
      <c r="GM58" s="374"/>
      <c r="GN58" s="374"/>
      <c r="GO58" s="374"/>
      <c r="GP58" s="374"/>
      <c r="GQ58" s="374"/>
      <c r="GR58" s="374"/>
      <c r="GS58" s="374"/>
      <c r="GT58" s="374"/>
      <c r="GU58" s="374"/>
      <c r="GV58" s="374"/>
      <c r="GW58" s="374"/>
      <c r="GX58" s="374"/>
      <c r="GY58" s="374"/>
      <c r="GZ58" s="374"/>
      <c r="HA58" s="374"/>
      <c r="HB58" s="374"/>
      <c r="HC58" s="374"/>
      <c r="HD58" s="374"/>
      <c r="HE58" s="374"/>
      <c r="HF58" s="374"/>
      <c r="HG58" s="374"/>
      <c r="HH58" s="374"/>
      <c r="HI58" s="374"/>
      <c r="HJ58" s="374"/>
      <c r="HK58" s="374"/>
      <c r="HL58" s="374"/>
      <c r="HM58" s="374"/>
      <c r="HN58" s="374"/>
      <c r="HO58" s="374"/>
      <c r="HP58" s="374"/>
      <c r="HQ58" s="374"/>
      <c r="HR58" s="374"/>
      <c r="HS58" s="374"/>
      <c r="HT58" s="374"/>
      <c r="HU58" s="374"/>
      <c r="HV58" s="374"/>
      <c r="HW58" s="374"/>
      <c r="HX58" s="374"/>
      <c r="HY58" s="374"/>
      <c r="HZ58" s="374"/>
      <c r="IA58" s="374"/>
      <c r="IB58" s="374"/>
      <c r="IC58" s="374"/>
      <c r="ID58" s="374"/>
      <c r="IE58" s="374"/>
      <c r="IF58" s="374"/>
      <c r="IG58" s="374"/>
      <c r="IH58" s="374"/>
      <c r="II58" s="374"/>
      <c r="IJ58" s="374"/>
      <c r="IK58" s="374"/>
      <c r="IL58" s="374"/>
      <c r="IM58" s="374"/>
      <c r="IN58" s="374"/>
      <c r="IO58" s="374"/>
      <c r="IP58" s="374"/>
      <c r="IQ58" s="374"/>
      <c r="IR58" s="374"/>
      <c r="IS58" s="374"/>
      <c r="IT58" s="374"/>
      <c r="IU58" s="374"/>
      <c r="IV58" s="374"/>
      <c r="IW58" s="374"/>
      <c r="IX58" s="374"/>
      <c r="IY58" s="374"/>
      <c r="IZ58" s="374"/>
      <c r="JA58" s="374"/>
      <c r="JB58" s="374"/>
      <c r="JC58" s="374"/>
      <c r="JD58" s="374"/>
      <c r="JE58" s="374"/>
      <c r="JF58" s="374"/>
      <c r="JG58" s="374"/>
      <c r="JH58" s="374"/>
      <c r="JI58" s="374"/>
      <c r="JJ58" s="374"/>
      <c r="JK58" s="374"/>
      <c r="JL58" s="374"/>
      <c r="JM58" s="374"/>
      <c r="JN58" s="374"/>
      <c r="JO58" s="374"/>
      <c r="JP58" s="374"/>
      <c r="JQ58" s="374"/>
      <c r="JR58" s="374"/>
      <c r="JS58" s="374"/>
      <c r="JT58" s="374"/>
      <c r="JU58" s="374"/>
      <c r="JV58" s="374"/>
      <c r="JW58" s="374"/>
      <c r="JX58" s="374"/>
      <c r="JY58" s="374"/>
      <c r="JZ58" s="374"/>
      <c r="KA58" s="374"/>
      <c r="KB58" s="374"/>
      <c r="KC58" s="374"/>
      <c r="KD58" s="374"/>
      <c r="KE58" s="374"/>
      <c r="KF58" s="374"/>
      <c r="KG58" s="374"/>
      <c r="KH58" s="374"/>
      <c r="KI58" s="374"/>
      <c r="KJ58" s="374"/>
      <c r="KK58" s="374"/>
      <c r="KL58" s="374"/>
      <c r="KM58" s="374"/>
      <c r="KN58" s="374"/>
      <c r="KO58" s="374"/>
      <c r="KP58" s="374"/>
      <c r="KQ58" s="374"/>
      <c r="KR58" s="374"/>
      <c r="KS58" s="374"/>
      <c r="KT58" s="374"/>
      <c r="KU58" s="374"/>
      <c r="KV58" s="374"/>
      <c r="KW58" s="374"/>
      <c r="KX58" s="374"/>
      <c r="KY58" s="374"/>
      <c r="KZ58" s="374"/>
      <c r="LA58" s="374"/>
      <c r="LB58" s="374"/>
      <c r="LC58" s="374"/>
      <c r="LD58" s="374"/>
      <c r="LE58" s="374"/>
      <c r="LF58" s="374"/>
      <c r="LG58" s="374"/>
      <c r="LH58" s="374"/>
      <c r="LI58" s="374"/>
      <c r="LJ58" s="374"/>
      <c r="LK58" s="374"/>
      <c r="LL58" s="374"/>
      <c r="LM58" s="374"/>
      <c r="LN58" s="374"/>
      <c r="LO58" s="374"/>
      <c r="LP58" s="374"/>
      <c r="LQ58" s="374"/>
      <c r="LR58" s="374"/>
      <c r="LS58" s="374"/>
      <c r="LT58" s="374"/>
      <c r="LU58" s="374"/>
      <c r="LV58" s="374"/>
      <c r="LW58" s="374"/>
      <c r="LX58" s="374"/>
      <c r="LY58" s="374"/>
      <c r="LZ58" s="374"/>
      <c r="MA58" s="374"/>
      <c r="MB58" s="374"/>
      <c r="MC58" s="374"/>
      <c r="MD58" s="374"/>
      <c r="ME58" s="374"/>
      <c r="MF58" s="374"/>
      <c r="MG58" s="374"/>
      <c r="MH58" s="374"/>
      <c r="MI58" s="374"/>
      <c r="MJ58" s="374"/>
      <c r="MK58" s="374"/>
      <c r="ML58" s="374"/>
      <c r="MM58" s="374"/>
      <c r="MN58" s="374"/>
      <c r="MO58" s="374"/>
      <c r="MP58" s="374"/>
      <c r="MQ58" s="374"/>
      <c r="MR58" s="374"/>
      <c r="MS58" s="374"/>
      <c r="MT58" s="374"/>
      <c r="MU58" s="374"/>
      <c r="MV58" s="374"/>
      <c r="MW58" s="374"/>
      <c r="MX58" s="374"/>
      <c r="MY58" s="374"/>
      <c r="MZ58" s="374"/>
      <c r="NA58" s="374"/>
      <c r="NB58" s="374"/>
      <c r="NC58" s="374"/>
      <c r="ND58" s="374"/>
      <c r="NE58" s="374"/>
      <c r="NF58" s="374"/>
      <c r="NG58" s="374"/>
      <c r="NH58" s="374"/>
      <c r="NI58" s="374"/>
      <c r="NJ58" s="374"/>
      <c r="NK58" s="374"/>
      <c r="NL58" s="374"/>
      <c r="NM58" s="374"/>
      <c r="NN58" s="374"/>
      <c r="NO58" s="374"/>
      <c r="NP58" s="374"/>
      <c r="NQ58" s="374"/>
      <c r="NR58" s="374"/>
      <c r="NS58" s="374"/>
      <c r="NT58" s="374"/>
      <c r="NU58" s="374"/>
      <c r="NV58" s="374"/>
      <c r="NW58" s="374"/>
      <c r="NX58" s="374"/>
      <c r="NY58" s="374"/>
      <c r="NZ58" s="374"/>
      <c r="OA58" s="374"/>
      <c r="OB58" s="374"/>
      <c r="OC58" s="374"/>
      <c r="OD58" s="374"/>
      <c r="OE58" s="374"/>
      <c r="OF58" s="374"/>
      <c r="OG58" s="374"/>
      <c r="OH58" s="374"/>
      <c r="OI58" s="374"/>
      <c r="OJ58" s="374"/>
      <c r="OK58" s="374"/>
      <c r="OL58" s="374"/>
      <c r="OM58" s="374"/>
      <c r="ON58" s="374"/>
      <c r="OO58" s="374"/>
      <c r="OP58" s="374"/>
      <c r="OQ58" s="374"/>
      <c r="OR58" s="374"/>
      <c r="OS58" s="374"/>
      <c r="OT58" s="374"/>
      <c r="OU58" s="374"/>
      <c r="OV58" s="374"/>
      <c r="OW58" s="374"/>
      <c r="OX58" s="374"/>
      <c r="OY58" s="374"/>
      <c r="OZ58" s="374"/>
      <c r="PA58" s="374"/>
      <c r="PB58" s="374"/>
      <c r="PC58" s="374"/>
      <c r="PD58" s="374"/>
      <c r="PE58" s="374"/>
      <c r="PF58" s="374"/>
      <c r="PG58" s="374"/>
      <c r="PH58" s="374"/>
      <c r="PI58" s="374"/>
      <c r="PJ58" s="374"/>
      <c r="PK58" s="374"/>
      <c r="PL58" s="374"/>
      <c r="PM58" s="374"/>
      <c r="PN58" s="374"/>
      <c r="PO58" s="374"/>
      <c r="PP58" s="374"/>
      <c r="PQ58" s="374"/>
      <c r="PR58" s="374"/>
      <c r="PS58" s="374"/>
      <c r="PT58" s="374"/>
      <c r="PU58" s="374"/>
      <c r="PV58" s="374"/>
      <c r="PW58" s="374"/>
      <c r="PX58" s="374"/>
      <c r="PY58" s="374"/>
      <c r="PZ58" s="374"/>
      <c r="QA58" s="374"/>
      <c r="QB58" s="374"/>
      <c r="QC58" s="374"/>
      <c r="QD58" s="374"/>
      <c r="QE58" s="374"/>
      <c r="QF58" s="374"/>
      <c r="QG58" s="374"/>
      <c r="QH58" s="374"/>
      <c r="QI58" s="374"/>
      <c r="QJ58" s="374"/>
      <c r="QK58" s="374"/>
      <c r="QL58" s="374"/>
      <c r="QM58" s="374"/>
      <c r="QN58" s="374"/>
      <c r="QO58" s="374"/>
      <c r="QP58" s="374"/>
      <c r="QQ58" s="374"/>
      <c r="QR58" s="374"/>
      <c r="QS58" s="374"/>
      <c r="QT58" s="374"/>
      <c r="QU58" s="374"/>
      <c r="QV58" s="374"/>
      <c r="QW58" s="374"/>
      <c r="QX58" s="374"/>
      <c r="QY58" s="374"/>
      <c r="QZ58" s="374"/>
      <c r="RA58" s="374"/>
      <c r="RB58" s="374"/>
      <c r="RC58" s="374"/>
      <c r="RD58" s="374"/>
      <c r="RE58" s="374"/>
      <c r="RF58" s="374"/>
      <c r="RG58" s="374"/>
      <c r="RH58" s="374"/>
      <c r="RI58" s="374"/>
      <c r="RJ58" s="374"/>
      <c r="RK58" s="374"/>
      <c r="RL58" s="374"/>
      <c r="RM58" s="374"/>
      <c r="RN58" s="374"/>
      <c r="RO58" s="374"/>
      <c r="RP58" s="374"/>
      <c r="RQ58" s="374"/>
      <c r="RR58" s="374"/>
      <c r="RS58" s="374"/>
      <c r="RT58" s="374"/>
      <c r="RU58" s="374"/>
      <c r="RV58" s="374"/>
      <c r="RW58" s="374"/>
      <c r="RX58" s="374"/>
      <c r="RY58" s="374"/>
      <c r="RZ58" s="374"/>
      <c r="SA58" s="374"/>
      <c r="SB58" s="374"/>
      <c r="SC58" s="374"/>
      <c r="SD58" s="374"/>
      <c r="SE58" s="374"/>
      <c r="SF58" s="374"/>
      <c r="SG58" s="374"/>
      <c r="SH58" s="374"/>
      <c r="SI58" s="374"/>
      <c r="SJ58" s="374"/>
      <c r="SK58" s="374"/>
      <c r="SL58" s="374"/>
      <c r="SM58" s="374"/>
      <c r="SN58" s="374"/>
      <c r="SO58" s="374"/>
      <c r="SP58" s="374"/>
      <c r="SQ58" s="374"/>
      <c r="SR58" s="374"/>
      <c r="SS58" s="374"/>
      <c r="ST58" s="374"/>
      <c r="SU58" s="374"/>
      <c r="SV58" s="374"/>
      <c r="SW58" s="374"/>
      <c r="SX58" s="374"/>
      <c r="SY58" s="374"/>
      <c r="SZ58" s="374"/>
      <c r="TA58" s="374"/>
      <c r="TB58" s="374"/>
      <c r="TC58" s="374"/>
      <c r="TD58" s="374"/>
      <c r="TE58" s="374"/>
      <c r="TF58" s="374"/>
      <c r="TG58" s="374"/>
      <c r="TH58" s="374"/>
      <c r="TI58" s="374"/>
      <c r="TJ58" s="374"/>
      <c r="TK58" s="374"/>
      <c r="TL58" s="374"/>
      <c r="TM58" s="374"/>
      <c r="TN58" s="374"/>
      <c r="TO58" s="374"/>
      <c r="TP58" s="374"/>
      <c r="TQ58" s="374"/>
      <c r="TR58" s="374"/>
      <c r="TS58" s="374"/>
      <c r="TT58" s="374"/>
      <c r="TU58" s="374"/>
      <c r="TV58" s="374"/>
      <c r="TW58" s="374"/>
      <c r="TX58" s="374"/>
      <c r="TY58" s="374"/>
      <c r="TZ58" s="374"/>
      <c r="UA58" s="374"/>
      <c r="UB58" s="374"/>
      <c r="UC58" s="374"/>
      <c r="UD58" s="374"/>
      <c r="UE58" s="374"/>
      <c r="UF58" s="374"/>
      <c r="UG58" s="374"/>
      <c r="UH58" s="374"/>
      <c r="UI58" s="374"/>
      <c r="UJ58" s="374"/>
      <c r="UK58" s="374"/>
      <c r="UL58" s="374"/>
      <c r="UM58" s="374"/>
      <c r="UN58" s="374"/>
      <c r="UO58" s="374"/>
      <c r="UP58" s="374"/>
      <c r="UQ58" s="374"/>
      <c r="UR58" s="374"/>
      <c r="US58" s="374"/>
      <c r="UT58" s="374"/>
      <c r="UU58" s="374"/>
      <c r="UV58" s="374"/>
      <c r="UW58" s="374"/>
      <c r="UX58" s="374"/>
      <c r="UY58" s="374"/>
      <c r="UZ58" s="374"/>
      <c r="VA58" s="374"/>
      <c r="VB58" s="374"/>
      <c r="VC58" s="374"/>
      <c r="VD58" s="374"/>
      <c r="VE58" s="374"/>
      <c r="VF58" s="374"/>
      <c r="VG58" s="374"/>
      <c r="VH58" s="374"/>
      <c r="VI58" s="374"/>
      <c r="VJ58" s="374"/>
      <c r="VK58" s="374"/>
      <c r="VL58" s="374"/>
      <c r="VM58" s="374"/>
      <c r="VN58" s="374"/>
      <c r="VO58" s="374"/>
      <c r="VP58" s="374"/>
      <c r="VQ58" s="374"/>
      <c r="VR58" s="374"/>
      <c r="VS58" s="374"/>
      <c r="VT58" s="374"/>
      <c r="VU58" s="374"/>
      <c r="VV58" s="374"/>
      <c r="VW58" s="374"/>
      <c r="VX58" s="374"/>
      <c r="VY58" s="374"/>
      <c r="VZ58" s="374"/>
      <c r="WA58" s="374"/>
      <c r="WB58" s="374"/>
      <c r="WC58" s="374"/>
      <c r="WD58" s="374"/>
      <c r="WE58" s="374"/>
      <c r="WF58" s="374"/>
      <c r="WG58" s="374"/>
      <c r="WH58" s="374"/>
      <c r="WI58" s="374"/>
      <c r="WJ58" s="374"/>
      <c r="WK58" s="374"/>
      <c r="WL58" s="374"/>
      <c r="WM58" s="374"/>
      <c r="WN58" s="374"/>
      <c r="WO58" s="374"/>
      <c r="WP58" s="374"/>
      <c r="WQ58" s="374"/>
      <c r="WR58" s="374"/>
      <c r="WS58" s="374"/>
      <c r="WT58" s="374"/>
      <c r="WU58" s="374"/>
      <c r="WV58" s="374"/>
      <c r="WW58" s="374"/>
      <c r="WX58" s="374"/>
      <c r="WY58" s="374"/>
      <c r="WZ58" s="374"/>
      <c r="XA58" s="374"/>
      <c r="XB58" s="374"/>
      <c r="XC58" s="374"/>
      <c r="XD58" s="374"/>
      <c r="XE58" s="374"/>
      <c r="XF58" s="374"/>
      <c r="XG58" s="374"/>
      <c r="XH58" s="374"/>
      <c r="XI58" s="374"/>
      <c r="XJ58" s="374"/>
      <c r="XK58" s="374"/>
      <c r="XL58" s="374"/>
      <c r="XM58" s="374"/>
      <c r="XN58" s="374"/>
      <c r="XO58" s="374"/>
      <c r="XP58" s="374"/>
      <c r="XQ58" s="374"/>
      <c r="XR58" s="374"/>
      <c r="XS58" s="374"/>
      <c r="XT58" s="374"/>
      <c r="XU58" s="374"/>
      <c r="XV58" s="374"/>
      <c r="XW58" s="374"/>
      <c r="XX58" s="374"/>
      <c r="XY58" s="374"/>
      <c r="XZ58" s="374"/>
      <c r="YA58" s="374"/>
      <c r="YB58" s="374"/>
      <c r="YC58" s="374"/>
      <c r="YD58" s="374"/>
      <c r="YE58" s="374"/>
      <c r="YF58" s="374"/>
      <c r="YG58" s="374"/>
      <c r="YH58" s="374"/>
      <c r="YI58" s="374"/>
      <c r="YJ58" s="374"/>
      <c r="YK58" s="374"/>
      <c r="YL58" s="374"/>
      <c r="YM58" s="374"/>
      <c r="YN58" s="374"/>
      <c r="YO58" s="374"/>
      <c r="YP58" s="374"/>
      <c r="YQ58" s="374"/>
      <c r="YR58" s="374"/>
      <c r="YS58" s="374"/>
      <c r="YT58" s="374"/>
      <c r="YU58" s="374"/>
      <c r="YV58" s="374"/>
      <c r="YW58" s="374"/>
      <c r="YX58" s="374"/>
      <c r="YY58" s="374"/>
      <c r="YZ58" s="374"/>
      <c r="ZA58" s="374"/>
      <c r="ZB58" s="374"/>
      <c r="ZC58" s="374"/>
      <c r="ZD58" s="374"/>
      <c r="ZE58" s="374"/>
      <c r="ZF58" s="374"/>
      <c r="ZG58" s="374"/>
      <c r="ZH58" s="374"/>
      <c r="ZI58" s="374"/>
      <c r="ZJ58" s="374"/>
      <c r="ZK58" s="374"/>
      <c r="ZL58" s="374"/>
      <c r="ZM58" s="374"/>
      <c r="ZN58" s="374"/>
      <c r="ZO58" s="374"/>
      <c r="ZP58" s="374"/>
      <c r="ZQ58" s="374"/>
      <c r="ZR58" s="374"/>
      <c r="ZS58" s="374"/>
      <c r="ZT58" s="374"/>
      <c r="ZU58" s="374"/>
      <c r="ZV58" s="374"/>
      <c r="ZW58" s="374"/>
      <c r="ZX58" s="374"/>
      <c r="ZY58" s="374"/>
      <c r="ZZ58" s="374"/>
      <c r="AAA58" s="374"/>
      <c r="AAB58" s="374"/>
      <c r="AAC58" s="374"/>
      <c r="AAD58" s="374"/>
      <c r="AAE58" s="374"/>
      <c r="AAF58" s="374"/>
      <c r="AAG58" s="374"/>
      <c r="AAH58" s="374"/>
      <c r="AAI58" s="374"/>
      <c r="AAJ58" s="374"/>
      <c r="AAK58" s="374"/>
      <c r="AAL58" s="374"/>
      <c r="AAM58" s="374"/>
      <c r="AAN58" s="374"/>
      <c r="AAO58" s="374"/>
      <c r="AAP58" s="374"/>
      <c r="AAQ58" s="374"/>
      <c r="AAR58" s="374"/>
      <c r="AAS58" s="374"/>
      <c r="AAT58" s="374"/>
      <c r="AAU58" s="374"/>
      <c r="AAV58" s="374"/>
      <c r="AAW58" s="374"/>
      <c r="AAX58" s="374"/>
      <c r="AAY58" s="374"/>
      <c r="AAZ58" s="374"/>
      <c r="ABA58" s="374"/>
      <c r="ABB58" s="374"/>
      <c r="ABC58" s="374"/>
      <c r="ABD58" s="374"/>
      <c r="ABE58" s="374"/>
      <c r="ABF58" s="374"/>
      <c r="ABG58" s="374"/>
      <c r="ABH58" s="374"/>
      <c r="ABI58" s="374"/>
      <c r="ABJ58" s="374"/>
      <c r="ABK58" s="374"/>
      <c r="ABL58" s="374"/>
      <c r="ABM58" s="374"/>
      <c r="ABN58" s="374"/>
      <c r="ABO58" s="374"/>
      <c r="ABP58" s="374"/>
      <c r="ABQ58" s="374"/>
      <c r="ABR58" s="374"/>
      <c r="ABS58" s="374"/>
      <c r="ABT58" s="374"/>
      <c r="ABU58" s="374"/>
      <c r="ABV58" s="374"/>
      <c r="ABW58" s="374"/>
      <c r="ABX58" s="374"/>
      <c r="ABY58" s="374"/>
      <c r="ABZ58" s="374"/>
      <c r="ACA58" s="374"/>
      <c r="ACB58" s="374"/>
      <c r="ACC58" s="374"/>
      <c r="ACD58" s="374"/>
      <c r="ACE58" s="374"/>
      <c r="ACF58" s="374"/>
      <c r="ACG58" s="374"/>
      <c r="ACH58" s="374"/>
      <c r="ACI58" s="374"/>
      <c r="ACJ58" s="374"/>
      <c r="ACK58" s="374"/>
      <c r="ACL58" s="374"/>
      <c r="ACM58" s="374"/>
      <c r="ACN58" s="374"/>
      <c r="ACO58" s="374"/>
      <c r="ACP58" s="374"/>
      <c r="ACQ58" s="374"/>
      <c r="ACR58" s="374"/>
      <c r="ACS58" s="374"/>
      <c r="ACT58" s="374"/>
      <c r="ACU58" s="374"/>
      <c r="ACV58" s="374"/>
      <c r="ACW58" s="374"/>
      <c r="ACX58" s="374"/>
      <c r="ACY58" s="374"/>
      <c r="ACZ58" s="374"/>
      <c r="ADA58" s="374"/>
      <c r="ADB58" s="374"/>
      <c r="ADC58" s="374"/>
      <c r="ADD58" s="374"/>
      <c r="ADE58" s="374"/>
      <c r="ADF58" s="374"/>
      <c r="ADG58" s="374"/>
      <c r="ADH58" s="374"/>
      <c r="ADI58" s="374"/>
      <c r="ADJ58" s="374"/>
      <c r="ADK58" s="374"/>
      <c r="ADL58" s="374"/>
      <c r="ADM58" s="374"/>
      <c r="ADN58" s="374"/>
      <c r="ADO58" s="374"/>
      <c r="ADP58" s="374"/>
      <c r="ADQ58" s="374"/>
      <c r="ADR58" s="374"/>
      <c r="ADS58" s="374"/>
      <c r="ADT58" s="374"/>
      <c r="ADU58" s="374"/>
      <c r="ADV58" s="374"/>
      <c r="ADW58" s="374"/>
      <c r="ADX58" s="374"/>
      <c r="ADY58" s="374"/>
      <c r="ADZ58" s="374"/>
      <c r="AEA58" s="374"/>
      <c r="AEB58" s="374"/>
      <c r="AEC58" s="374"/>
      <c r="AED58" s="374"/>
      <c r="AEE58" s="374"/>
      <c r="AEF58" s="374"/>
      <c r="AEG58" s="374"/>
      <c r="AEH58" s="374"/>
      <c r="AEI58" s="374"/>
      <c r="AEJ58" s="374"/>
      <c r="AEK58" s="374"/>
      <c r="AEL58" s="374"/>
      <c r="AEM58" s="374"/>
      <c r="AEN58" s="374"/>
      <c r="AEO58" s="374"/>
      <c r="AEP58" s="374"/>
      <c r="AEQ58" s="374"/>
      <c r="AER58" s="374"/>
      <c r="AES58" s="374"/>
      <c r="AET58" s="374"/>
      <c r="AEU58" s="374"/>
      <c r="AEV58" s="374"/>
      <c r="AEW58" s="374"/>
      <c r="AEX58" s="374"/>
      <c r="AEY58" s="374"/>
      <c r="AEZ58" s="374"/>
      <c r="AFA58" s="374"/>
      <c r="AFB58" s="374"/>
      <c r="AFC58" s="374"/>
      <c r="AFD58" s="374"/>
      <c r="AFE58" s="374"/>
      <c r="AFF58" s="374"/>
      <c r="AFG58" s="374"/>
      <c r="AFH58" s="374"/>
      <c r="AFI58" s="374"/>
      <c r="AFJ58" s="374"/>
      <c r="AFK58" s="374"/>
      <c r="AFL58" s="374"/>
      <c r="AFM58" s="374"/>
      <c r="AFN58" s="374"/>
      <c r="AFO58" s="374"/>
      <c r="AFP58" s="374"/>
      <c r="AFQ58" s="374"/>
      <c r="AFR58" s="374"/>
      <c r="AFS58" s="374"/>
      <c r="AFT58" s="374"/>
      <c r="AFU58" s="374"/>
      <c r="AFV58" s="374"/>
      <c r="AFW58" s="374"/>
      <c r="AFX58" s="374"/>
      <c r="AFY58" s="374"/>
      <c r="AFZ58" s="374"/>
      <c r="AGA58" s="374"/>
      <c r="AGB58" s="374"/>
      <c r="AGC58" s="374"/>
      <c r="AGD58" s="374"/>
      <c r="AGE58" s="374"/>
      <c r="AGF58" s="374"/>
      <c r="AGG58" s="374"/>
      <c r="AGH58" s="374"/>
      <c r="AGI58" s="374"/>
      <c r="AGJ58" s="374"/>
      <c r="AGK58" s="374"/>
      <c r="AGL58" s="374"/>
      <c r="AGM58" s="374"/>
      <c r="AGN58" s="374"/>
      <c r="AGO58" s="374"/>
      <c r="AGP58" s="374"/>
      <c r="AGQ58" s="374"/>
      <c r="AGR58" s="374"/>
      <c r="AGS58" s="374"/>
      <c r="AGT58" s="374"/>
      <c r="AGU58" s="374"/>
      <c r="AGV58" s="374"/>
      <c r="AGW58" s="374"/>
      <c r="AGX58" s="374"/>
      <c r="AGY58" s="374"/>
      <c r="AGZ58" s="374"/>
      <c r="AHA58" s="374"/>
      <c r="AHB58" s="374"/>
      <c r="AHC58" s="374"/>
      <c r="AHD58" s="374"/>
      <c r="AHE58" s="374"/>
      <c r="AHF58" s="374"/>
      <c r="AHG58" s="374"/>
      <c r="AHH58" s="374"/>
      <c r="AHI58" s="374"/>
      <c r="AHJ58" s="374"/>
      <c r="AHK58" s="374"/>
      <c r="AHL58" s="374"/>
      <c r="AHM58" s="374"/>
      <c r="AHN58" s="374"/>
      <c r="AHO58" s="374"/>
      <c r="AHP58" s="374"/>
      <c r="AHQ58" s="374"/>
      <c r="AHR58" s="374"/>
      <c r="AHS58" s="374"/>
      <c r="AHT58" s="374"/>
      <c r="AHU58" s="374"/>
      <c r="AHV58" s="374"/>
      <c r="AHW58" s="374"/>
      <c r="AHX58" s="374"/>
      <c r="AHY58" s="374"/>
      <c r="AHZ58" s="374"/>
      <c r="AIA58" s="374"/>
      <c r="AIB58" s="374"/>
      <c r="AIC58" s="374"/>
      <c r="AID58" s="374"/>
      <c r="AIE58" s="374"/>
      <c r="AIF58" s="374"/>
      <c r="AIG58" s="374"/>
      <c r="AIH58" s="374"/>
      <c r="AII58" s="374"/>
      <c r="AIJ58" s="374"/>
      <c r="AIK58" s="374"/>
      <c r="AIL58" s="374"/>
      <c r="AIM58" s="374"/>
      <c r="AIN58" s="374"/>
      <c r="AIO58" s="374"/>
      <c r="AIP58" s="374"/>
      <c r="AIQ58" s="374"/>
      <c r="AIR58" s="374"/>
      <c r="AIS58" s="374"/>
      <c r="AIT58" s="374"/>
      <c r="AIU58" s="374"/>
      <c r="AIV58" s="374"/>
      <c r="AIW58" s="374"/>
      <c r="AIX58" s="374"/>
      <c r="AIY58" s="374"/>
      <c r="AIZ58" s="374"/>
      <c r="AJA58" s="374"/>
      <c r="AJB58" s="374"/>
      <c r="AJC58" s="374"/>
      <c r="AJD58" s="374"/>
      <c r="AJE58" s="374"/>
      <c r="AJF58" s="374"/>
      <c r="AJG58" s="374"/>
      <c r="AJH58" s="374"/>
      <c r="AJI58" s="374"/>
      <c r="AJJ58" s="374"/>
      <c r="AJK58" s="374"/>
      <c r="AJL58" s="374"/>
      <c r="AJM58" s="374"/>
      <c r="AJN58" s="374"/>
      <c r="AJO58" s="374"/>
      <c r="AJP58" s="374"/>
      <c r="AJQ58" s="374"/>
      <c r="AJR58" s="374"/>
      <c r="AJS58" s="374"/>
      <c r="AJT58" s="374"/>
      <c r="AJU58" s="374"/>
      <c r="AJV58" s="374"/>
      <c r="AJW58" s="374"/>
      <c r="AJX58" s="374"/>
      <c r="AJY58" s="374"/>
      <c r="AJZ58" s="374"/>
      <c r="AKA58" s="374"/>
      <c r="AKB58" s="374"/>
      <c r="AKC58" s="374"/>
      <c r="AKD58" s="374"/>
      <c r="AKE58" s="374"/>
      <c r="AKF58" s="374"/>
      <c r="AKG58" s="374"/>
      <c r="AKH58" s="374"/>
      <c r="AKI58" s="374"/>
      <c r="AKJ58" s="374"/>
      <c r="AKK58" s="374"/>
      <c r="AKL58" s="374"/>
      <c r="AKM58" s="374"/>
      <c r="AKN58" s="374"/>
      <c r="AKO58" s="374"/>
      <c r="AKP58" s="374"/>
      <c r="AKQ58" s="374"/>
      <c r="AKR58" s="374"/>
      <c r="AKS58" s="374"/>
      <c r="AKT58" s="374"/>
      <c r="AKU58" s="374"/>
      <c r="AKV58" s="374"/>
      <c r="AKW58" s="374"/>
      <c r="AKX58" s="374"/>
      <c r="AKY58" s="374"/>
      <c r="AKZ58" s="374"/>
      <c r="ALA58" s="374"/>
      <c r="ALB58" s="374"/>
      <c r="ALC58" s="374"/>
      <c r="ALD58" s="374"/>
      <c r="ALE58" s="374"/>
      <c r="ALF58" s="374"/>
      <c r="ALG58" s="374"/>
      <c r="ALH58" s="374"/>
      <c r="ALI58" s="374"/>
      <c r="ALJ58" s="374"/>
      <c r="ALK58" s="374"/>
      <c r="ALL58" s="374"/>
      <c r="ALM58" s="374"/>
      <c r="ALN58" s="374"/>
      <c r="ALO58" s="374"/>
      <c r="ALP58" s="374"/>
      <c r="ALQ58" s="374"/>
      <c r="ALR58" s="374"/>
      <c r="ALS58" s="374"/>
      <c r="ALT58" s="374"/>
      <c r="ALU58" s="374"/>
      <c r="ALV58" s="374"/>
      <c r="ALW58" s="374"/>
      <c r="ALX58" s="374"/>
      <c r="ALY58" s="374"/>
      <c r="ALZ58" s="374"/>
      <c r="AMA58" s="374"/>
      <c r="AMB58" s="374"/>
      <c r="AMC58" s="374"/>
      <c r="AMD58" s="374"/>
      <c r="AME58" s="374"/>
      <c r="AMF58" s="374"/>
      <c r="AMG58" s="374"/>
      <c r="AMH58" s="374"/>
      <c r="AMI58" s="374"/>
      <c r="AMJ58" s="374"/>
      <c r="AMK58" s="374"/>
    </row>
    <row r="59" spans="1:1025" s="385" customFormat="1" ht="29.25" customHeight="1">
      <c r="A59" s="1141" t="s">
        <v>91</v>
      </c>
      <c r="B59" s="1142"/>
      <c r="C59" s="1142"/>
      <c r="D59" s="1142"/>
      <c r="E59" s="1142"/>
      <c r="F59" s="1129"/>
      <c r="G59" s="384">
        <f>SUM(G57:G58)</f>
        <v>294.61248000000001</v>
      </c>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c r="IW59" s="383"/>
      <c r="IX59" s="383"/>
      <c r="IY59" s="383"/>
      <c r="IZ59" s="383"/>
      <c r="JA59" s="383"/>
      <c r="JB59" s="383"/>
      <c r="JC59" s="383"/>
      <c r="JD59" s="383"/>
      <c r="JE59" s="383"/>
      <c r="JF59" s="383"/>
      <c r="JG59" s="383"/>
      <c r="JH59" s="383"/>
      <c r="JI59" s="383"/>
      <c r="JJ59" s="383"/>
      <c r="JK59" s="383"/>
      <c r="JL59" s="383"/>
      <c r="JM59" s="383"/>
      <c r="JN59" s="383"/>
      <c r="JO59" s="383"/>
      <c r="JP59" s="383"/>
      <c r="JQ59" s="383"/>
      <c r="JR59" s="383"/>
      <c r="JS59" s="383"/>
      <c r="JT59" s="383"/>
      <c r="JU59" s="383"/>
      <c r="JV59" s="383"/>
      <c r="JW59" s="383"/>
      <c r="JX59" s="383"/>
      <c r="JY59" s="383"/>
      <c r="JZ59" s="383"/>
      <c r="KA59" s="383"/>
      <c r="KB59" s="383"/>
      <c r="KC59" s="383"/>
      <c r="KD59" s="383"/>
      <c r="KE59" s="383"/>
      <c r="KF59" s="383"/>
      <c r="KG59" s="383"/>
      <c r="KH59" s="383"/>
      <c r="KI59" s="383"/>
      <c r="KJ59" s="383"/>
      <c r="KK59" s="383"/>
      <c r="KL59" s="383"/>
      <c r="KM59" s="383"/>
      <c r="KN59" s="383"/>
      <c r="KO59" s="383"/>
      <c r="KP59" s="383"/>
      <c r="KQ59" s="383"/>
      <c r="KR59" s="383"/>
      <c r="KS59" s="383"/>
      <c r="KT59" s="383"/>
      <c r="KU59" s="383"/>
      <c r="KV59" s="383"/>
      <c r="KW59" s="383"/>
      <c r="KX59" s="383"/>
      <c r="KY59" s="383"/>
      <c r="KZ59" s="383"/>
      <c r="LA59" s="383"/>
      <c r="LB59" s="383"/>
      <c r="LC59" s="383"/>
      <c r="LD59" s="383"/>
      <c r="LE59" s="383"/>
      <c r="LF59" s="383"/>
      <c r="LG59" s="383"/>
      <c r="LH59" s="383"/>
      <c r="LI59" s="383"/>
      <c r="LJ59" s="383"/>
      <c r="LK59" s="383"/>
      <c r="LL59" s="383"/>
      <c r="LM59" s="383"/>
      <c r="LN59" s="383"/>
      <c r="LO59" s="383"/>
      <c r="LP59" s="383"/>
      <c r="LQ59" s="383"/>
      <c r="LR59" s="383"/>
      <c r="LS59" s="383"/>
      <c r="LT59" s="383"/>
      <c r="LU59" s="383"/>
      <c r="LV59" s="383"/>
      <c r="LW59" s="383"/>
      <c r="LX59" s="383"/>
      <c r="LY59" s="383"/>
      <c r="LZ59" s="383"/>
      <c r="MA59" s="383"/>
      <c r="MB59" s="383"/>
      <c r="MC59" s="383"/>
      <c r="MD59" s="383"/>
      <c r="ME59" s="383"/>
      <c r="MF59" s="383"/>
      <c r="MG59" s="383"/>
      <c r="MH59" s="383"/>
      <c r="MI59" s="383"/>
      <c r="MJ59" s="383"/>
      <c r="MK59" s="383"/>
      <c r="ML59" s="383"/>
      <c r="MM59" s="383"/>
      <c r="MN59" s="383"/>
      <c r="MO59" s="383"/>
      <c r="MP59" s="383"/>
      <c r="MQ59" s="383"/>
      <c r="MR59" s="383"/>
      <c r="MS59" s="383"/>
      <c r="MT59" s="383"/>
      <c r="MU59" s="383"/>
      <c r="MV59" s="383"/>
      <c r="MW59" s="383"/>
      <c r="MX59" s="383"/>
      <c r="MY59" s="383"/>
      <c r="MZ59" s="383"/>
      <c r="NA59" s="383"/>
      <c r="NB59" s="383"/>
      <c r="NC59" s="383"/>
      <c r="ND59" s="383"/>
      <c r="NE59" s="383"/>
      <c r="NF59" s="383"/>
      <c r="NG59" s="383"/>
      <c r="NH59" s="383"/>
      <c r="NI59" s="383"/>
      <c r="NJ59" s="383"/>
      <c r="NK59" s="383"/>
      <c r="NL59" s="383"/>
      <c r="NM59" s="383"/>
      <c r="NN59" s="383"/>
      <c r="NO59" s="383"/>
      <c r="NP59" s="383"/>
      <c r="NQ59" s="383"/>
      <c r="NR59" s="383"/>
      <c r="NS59" s="383"/>
      <c r="NT59" s="383"/>
      <c r="NU59" s="383"/>
      <c r="NV59" s="383"/>
      <c r="NW59" s="383"/>
      <c r="NX59" s="383"/>
      <c r="NY59" s="383"/>
      <c r="NZ59" s="383"/>
      <c r="OA59" s="383"/>
      <c r="OB59" s="383"/>
      <c r="OC59" s="383"/>
      <c r="OD59" s="383"/>
      <c r="OE59" s="383"/>
      <c r="OF59" s="383"/>
      <c r="OG59" s="383"/>
      <c r="OH59" s="383"/>
      <c r="OI59" s="383"/>
      <c r="OJ59" s="383"/>
      <c r="OK59" s="383"/>
      <c r="OL59" s="383"/>
      <c r="OM59" s="383"/>
      <c r="ON59" s="383"/>
      <c r="OO59" s="383"/>
      <c r="OP59" s="383"/>
      <c r="OQ59" s="383"/>
      <c r="OR59" s="383"/>
      <c r="OS59" s="383"/>
      <c r="OT59" s="383"/>
      <c r="OU59" s="383"/>
      <c r="OV59" s="383"/>
      <c r="OW59" s="383"/>
      <c r="OX59" s="383"/>
      <c r="OY59" s="383"/>
      <c r="OZ59" s="383"/>
      <c r="PA59" s="383"/>
      <c r="PB59" s="383"/>
      <c r="PC59" s="383"/>
      <c r="PD59" s="383"/>
      <c r="PE59" s="383"/>
      <c r="PF59" s="383"/>
      <c r="PG59" s="383"/>
      <c r="PH59" s="383"/>
      <c r="PI59" s="383"/>
      <c r="PJ59" s="383"/>
      <c r="PK59" s="383"/>
      <c r="PL59" s="383"/>
      <c r="PM59" s="383"/>
      <c r="PN59" s="383"/>
      <c r="PO59" s="383"/>
      <c r="PP59" s="383"/>
      <c r="PQ59" s="383"/>
      <c r="PR59" s="383"/>
      <c r="PS59" s="383"/>
      <c r="PT59" s="383"/>
      <c r="PU59" s="383"/>
      <c r="PV59" s="383"/>
      <c r="PW59" s="383"/>
      <c r="PX59" s="383"/>
      <c r="PY59" s="383"/>
      <c r="PZ59" s="383"/>
      <c r="QA59" s="383"/>
      <c r="QB59" s="383"/>
      <c r="QC59" s="383"/>
      <c r="QD59" s="383"/>
      <c r="QE59" s="383"/>
      <c r="QF59" s="383"/>
      <c r="QG59" s="383"/>
      <c r="QH59" s="383"/>
      <c r="QI59" s="383"/>
      <c r="QJ59" s="383"/>
      <c r="QK59" s="383"/>
      <c r="QL59" s="383"/>
      <c r="QM59" s="383"/>
      <c r="QN59" s="383"/>
      <c r="QO59" s="383"/>
      <c r="QP59" s="383"/>
      <c r="QQ59" s="383"/>
      <c r="QR59" s="383"/>
      <c r="QS59" s="383"/>
      <c r="QT59" s="383"/>
      <c r="QU59" s="383"/>
      <c r="QV59" s="383"/>
      <c r="QW59" s="383"/>
      <c r="QX59" s="383"/>
      <c r="QY59" s="383"/>
      <c r="QZ59" s="383"/>
      <c r="RA59" s="383"/>
      <c r="RB59" s="383"/>
      <c r="RC59" s="383"/>
      <c r="RD59" s="383"/>
      <c r="RE59" s="383"/>
      <c r="RF59" s="383"/>
      <c r="RG59" s="383"/>
      <c r="RH59" s="383"/>
      <c r="RI59" s="383"/>
      <c r="RJ59" s="383"/>
      <c r="RK59" s="383"/>
      <c r="RL59" s="383"/>
      <c r="RM59" s="383"/>
      <c r="RN59" s="383"/>
      <c r="RO59" s="383"/>
      <c r="RP59" s="383"/>
      <c r="RQ59" s="383"/>
      <c r="RR59" s="383"/>
      <c r="RS59" s="383"/>
      <c r="RT59" s="383"/>
      <c r="RU59" s="383"/>
      <c r="RV59" s="383"/>
      <c r="RW59" s="383"/>
      <c r="RX59" s="383"/>
      <c r="RY59" s="383"/>
      <c r="RZ59" s="383"/>
      <c r="SA59" s="383"/>
      <c r="SB59" s="383"/>
      <c r="SC59" s="383"/>
      <c r="SD59" s="383"/>
      <c r="SE59" s="383"/>
      <c r="SF59" s="383"/>
      <c r="SG59" s="383"/>
      <c r="SH59" s="383"/>
      <c r="SI59" s="383"/>
      <c r="SJ59" s="383"/>
      <c r="SK59" s="383"/>
      <c r="SL59" s="383"/>
      <c r="SM59" s="383"/>
      <c r="SN59" s="383"/>
      <c r="SO59" s="383"/>
      <c r="SP59" s="383"/>
      <c r="SQ59" s="383"/>
      <c r="SR59" s="383"/>
      <c r="SS59" s="383"/>
      <c r="ST59" s="383"/>
      <c r="SU59" s="383"/>
      <c r="SV59" s="383"/>
      <c r="SW59" s="383"/>
      <c r="SX59" s="383"/>
      <c r="SY59" s="383"/>
      <c r="SZ59" s="383"/>
      <c r="TA59" s="383"/>
      <c r="TB59" s="383"/>
      <c r="TC59" s="383"/>
      <c r="TD59" s="383"/>
      <c r="TE59" s="383"/>
      <c r="TF59" s="383"/>
      <c r="TG59" s="383"/>
      <c r="TH59" s="383"/>
      <c r="TI59" s="383"/>
      <c r="TJ59" s="383"/>
      <c r="TK59" s="383"/>
      <c r="TL59" s="383"/>
      <c r="TM59" s="383"/>
      <c r="TN59" s="383"/>
      <c r="TO59" s="383"/>
      <c r="TP59" s="383"/>
      <c r="TQ59" s="383"/>
      <c r="TR59" s="383"/>
      <c r="TS59" s="383"/>
      <c r="TT59" s="383"/>
      <c r="TU59" s="383"/>
      <c r="TV59" s="383"/>
      <c r="TW59" s="383"/>
      <c r="TX59" s="383"/>
      <c r="TY59" s="383"/>
      <c r="TZ59" s="383"/>
      <c r="UA59" s="383"/>
      <c r="UB59" s="383"/>
      <c r="UC59" s="383"/>
      <c r="UD59" s="383"/>
      <c r="UE59" s="383"/>
      <c r="UF59" s="383"/>
      <c r="UG59" s="383"/>
      <c r="UH59" s="383"/>
      <c r="UI59" s="383"/>
      <c r="UJ59" s="383"/>
      <c r="UK59" s="383"/>
      <c r="UL59" s="383"/>
      <c r="UM59" s="383"/>
      <c r="UN59" s="383"/>
      <c r="UO59" s="383"/>
      <c r="UP59" s="383"/>
      <c r="UQ59" s="383"/>
      <c r="UR59" s="383"/>
      <c r="US59" s="383"/>
      <c r="UT59" s="383"/>
      <c r="UU59" s="383"/>
      <c r="UV59" s="383"/>
      <c r="UW59" s="383"/>
      <c r="UX59" s="383"/>
      <c r="UY59" s="383"/>
      <c r="UZ59" s="383"/>
      <c r="VA59" s="383"/>
      <c r="VB59" s="383"/>
      <c r="VC59" s="383"/>
      <c r="VD59" s="383"/>
      <c r="VE59" s="383"/>
      <c r="VF59" s="383"/>
      <c r="VG59" s="383"/>
      <c r="VH59" s="383"/>
      <c r="VI59" s="383"/>
      <c r="VJ59" s="383"/>
      <c r="VK59" s="383"/>
      <c r="VL59" s="383"/>
      <c r="VM59" s="383"/>
      <c r="VN59" s="383"/>
      <c r="VO59" s="383"/>
      <c r="VP59" s="383"/>
      <c r="VQ59" s="383"/>
      <c r="VR59" s="383"/>
      <c r="VS59" s="383"/>
      <c r="VT59" s="383"/>
      <c r="VU59" s="383"/>
      <c r="VV59" s="383"/>
      <c r="VW59" s="383"/>
      <c r="VX59" s="383"/>
      <c r="VY59" s="383"/>
      <c r="VZ59" s="383"/>
      <c r="WA59" s="383"/>
      <c r="WB59" s="383"/>
      <c r="WC59" s="383"/>
      <c r="WD59" s="383"/>
      <c r="WE59" s="383"/>
      <c r="WF59" s="383"/>
      <c r="WG59" s="383"/>
      <c r="WH59" s="383"/>
      <c r="WI59" s="383"/>
      <c r="WJ59" s="383"/>
      <c r="WK59" s="383"/>
      <c r="WL59" s="383"/>
      <c r="WM59" s="383"/>
      <c r="WN59" s="383"/>
      <c r="WO59" s="383"/>
      <c r="WP59" s="383"/>
      <c r="WQ59" s="383"/>
      <c r="WR59" s="383"/>
      <c r="WS59" s="383"/>
      <c r="WT59" s="383"/>
      <c r="WU59" s="383"/>
      <c r="WV59" s="383"/>
      <c r="WW59" s="383"/>
      <c r="WX59" s="383"/>
      <c r="WY59" s="383"/>
      <c r="WZ59" s="383"/>
      <c r="XA59" s="383"/>
      <c r="XB59" s="383"/>
      <c r="XC59" s="383"/>
      <c r="XD59" s="383"/>
      <c r="XE59" s="383"/>
      <c r="XF59" s="383"/>
      <c r="XG59" s="383"/>
      <c r="XH59" s="383"/>
      <c r="XI59" s="383"/>
      <c r="XJ59" s="383"/>
      <c r="XK59" s="383"/>
      <c r="XL59" s="383"/>
      <c r="XM59" s="383"/>
      <c r="XN59" s="383"/>
      <c r="XO59" s="383"/>
      <c r="XP59" s="383"/>
      <c r="XQ59" s="383"/>
      <c r="XR59" s="383"/>
      <c r="XS59" s="383"/>
      <c r="XT59" s="383"/>
      <c r="XU59" s="383"/>
      <c r="XV59" s="383"/>
      <c r="XW59" s="383"/>
      <c r="XX59" s="383"/>
      <c r="XY59" s="383"/>
      <c r="XZ59" s="383"/>
      <c r="YA59" s="383"/>
      <c r="YB59" s="383"/>
      <c r="YC59" s="383"/>
      <c r="YD59" s="383"/>
      <c r="YE59" s="383"/>
      <c r="YF59" s="383"/>
      <c r="YG59" s="383"/>
      <c r="YH59" s="383"/>
      <c r="YI59" s="383"/>
      <c r="YJ59" s="383"/>
      <c r="YK59" s="383"/>
      <c r="YL59" s="383"/>
      <c r="YM59" s="383"/>
      <c r="YN59" s="383"/>
      <c r="YO59" s="383"/>
      <c r="YP59" s="383"/>
      <c r="YQ59" s="383"/>
      <c r="YR59" s="383"/>
      <c r="YS59" s="383"/>
      <c r="YT59" s="383"/>
      <c r="YU59" s="383"/>
      <c r="YV59" s="383"/>
      <c r="YW59" s="383"/>
      <c r="YX59" s="383"/>
      <c r="YY59" s="383"/>
      <c r="YZ59" s="383"/>
      <c r="ZA59" s="383"/>
      <c r="ZB59" s="383"/>
      <c r="ZC59" s="383"/>
      <c r="ZD59" s="383"/>
      <c r="ZE59" s="383"/>
      <c r="ZF59" s="383"/>
      <c r="ZG59" s="383"/>
      <c r="ZH59" s="383"/>
      <c r="ZI59" s="383"/>
      <c r="ZJ59" s="383"/>
      <c r="ZK59" s="383"/>
      <c r="ZL59" s="383"/>
      <c r="ZM59" s="383"/>
      <c r="ZN59" s="383"/>
      <c r="ZO59" s="383"/>
      <c r="ZP59" s="383"/>
      <c r="ZQ59" s="383"/>
      <c r="ZR59" s="383"/>
      <c r="ZS59" s="383"/>
      <c r="ZT59" s="383"/>
      <c r="ZU59" s="383"/>
      <c r="ZV59" s="383"/>
      <c r="ZW59" s="383"/>
      <c r="ZX59" s="383"/>
      <c r="ZY59" s="383"/>
      <c r="ZZ59" s="383"/>
      <c r="AAA59" s="383"/>
      <c r="AAB59" s="383"/>
      <c r="AAC59" s="383"/>
      <c r="AAD59" s="383"/>
      <c r="AAE59" s="383"/>
      <c r="AAF59" s="383"/>
      <c r="AAG59" s="383"/>
      <c r="AAH59" s="383"/>
      <c r="AAI59" s="383"/>
      <c r="AAJ59" s="383"/>
      <c r="AAK59" s="383"/>
      <c r="AAL59" s="383"/>
      <c r="AAM59" s="383"/>
      <c r="AAN59" s="383"/>
      <c r="AAO59" s="383"/>
      <c r="AAP59" s="383"/>
      <c r="AAQ59" s="383"/>
      <c r="AAR59" s="383"/>
      <c r="AAS59" s="383"/>
      <c r="AAT59" s="383"/>
      <c r="AAU59" s="383"/>
      <c r="AAV59" s="383"/>
      <c r="AAW59" s="383"/>
      <c r="AAX59" s="383"/>
      <c r="AAY59" s="383"/>
      <c r="AAZ59" s="383"/>
      <c r="ABA59" s="383"/>
      <c r="ABB59" s="383"/>
      <c r="ABC59" s="383"/>
      <c r="ABD59" s="383"/>
      <c r="ABE59" s="383"/>
      <c r="ABF59" s="383"/>
      <c r="ABG59" s="383"/>
      <c r="ABH59" s="383"/>
      <c r="ABI59" s="383"/>
      <c r="ABJ59" s="383"/>
      <c r="ABK59" s="383"/>
      <c r="ABL59" s="383"/>
      <c r="ABM59" s="383"/>
      <c r="ABN59" s="383"/>
      <c r="ABO59" s="383"/>
      <c r="ABP59" s="383"/>
      <c r="ABQ59" s="383"/>
      <c r="ABR59" s="383"/>
      <c r="ABS59" s="383"/>
      <c r="ABT59" s="383"/>
      <c r="ABU59" s="383"/>
      <c r="ABV59" s="383"/>
      <c r="ABW59" s="383"/>
      <c r="ABX59" s="383"/>
      <c r="ABY59" s="383"/>
      <c r="ABZ59" s="383"/>
      <c r="ACA59" s="383"/>
      <c r="ACB59" s="383"/>
      <c r="ACC59" s="383"/>
      <c r="ACD59" s="383"/>
      <c r="ACE59" s="383"/>
      <c r="ACF59" s="383"/>
      <c r="ACG59" s="383"/>
      <c r="ACH59" s="383"/>
      <c r="ACI59" s="383"/>
      <c r="ACJ59" s="383"/>
      <c r="ACK59" s="383"/>
      <c r="ACL59" s="383"/>
      <c r="ACM59" s="383"/>
      <c r="ACN59" s="383"/>
      <c r="ACO59" s="383"/>
      <c r="ACP59" s="383"/>
      <c r="ACQ59" s="383"/>
      <c r="ACR59" s="383"/>
      <c r="ACS59" s="383"/>
      <c r="ACT59" s="383"/>
      <c r="ACU59" s="383"/>
      <c r="ACV59" s="383"/>
      <c r="ACW59" s="383"/>
      <c r="ACX59" s="383"/>
      <c r="ACY59" s="383"/>
      <c r="ACZ59" s="383"/>
      <c r="ADA59" s="383"/>
      <c r="ADB59" s="383"/>
      <c r="ADC59" s="383"/>
      <c r="ADD59" s="383"/>
      <c r="ADE59" s="383"/>
      <c r="ADF59" s="383"/>
      <c r="ADG59" s="383"/>
      <c r="ADH59" s="383"/>
      <c r="ADI59" s="383"/>
      <c r="ADJ59" s="383"/>
      <c r="ADK59" s="383"/>
      <c r="ADL59" s="383"/>
      <c r="ADM59" s="383"/>
      <c r="ADN59" s="383"/>
      <c r="ADO59" s="383"/>
      <c r="ADP59" s="383"/>
      <c r="ADQ59" s="383"/>
      <c r="ADR59" s="383"/>
      <c r="ADS59" s="383"/>
      <c r="ADT59" s="383"/>
      <c r="ADU59" s="383"/>
      <c r="ADV59" s="383"/>
      <c r="ADW59" s="383"/>
      <c r="ADX59" s="383"/>
      <c r="ADY59" s="383"/>
      <c r="ADZ59" s="383"/>
      <c r="AEA59" s="383"/>
      <c r="AEB59" s="383"/>
      <c r="AEC59" s="383"/>
      <c r="AED59" s="383"/>
      <c r="AEE59" s="383"/>
      <c r="AEF59" s="383"/>
      <c r="AEG59" s="383"/>
      <c r="AEH59" s="383"/>
      <c r="AEI59" s="383"/>
      <c r="AEJ59" s="383"/>
      <c r="AEK59" s="383"/>
      <c r="AEL59" s="383"/>
      <c r="AEM59" s="383"/>
      <c r="AEN59" s="383"/>
      <c r="AEO59" s="383"/>
      <c r="AEP59" s="383"/>
      <c r="AEQ59" s="383"/>
      <c r="AER59" s="383"/>
      <c r="AES59" s="383"/>
      <c r="AET59" s="383"/>
      <c r="AEU59" s="383"/>
      <c r="AEV59" s="383"/>
      <c r="AEW59" s="383"/>
      <c r="AEX59" s="383"/>
      <c r="AEY59" s="383"/>
      <c r="AEZ59" s="383"/>
      <c r="AFA59" s="383"/>
      <c r="AFB59" s="383"/>
      <c r="AFC59" s="383"/>
      <c r="AFD59" s="383"/>
      <c r="AFE59" s="383"/>
      <c r="AFF59" s="383"/>
      <c r="AFG59" s="383"/>
      <c r="AFH59" s="383"/>
      <c r="AFI59" s="383"/>
      <c r="AFJ59" s="383"/>
      <c r="AFK59" s="383"/>
      <c r="AFL59" s="383"/>
      <c r="AFM59" s="383"/>
      <c r="AFN59" s="383"/>
      <c r="AFO59" s="383"/>
      <c r="AFP59" s="383"/>
      <c r="AFQ59" s="383"/>
      <c r="AFR59" s="383"/>
      <c r="AFS59" s="383"/>
      <c r="AFT59" s="383"/>
      <c r="AFU59" s="383"/>
      <c r="AFV59" s="383"/>
      <c r="AFW59" s="383"/>
      <c r="AFX59" s="383"/>
      <c r="AFY59" s="383"/>
      <c r="AFZ59" s="383"/>
      <c r="AGA59" s="383"/>
      <c r="AGB59" s="383"/>
      <c r="AGC59" s="383"/>
      <c r="AGD59" s="383"/>
      <c r="AGE59" s="383"/>
      <c r="AGF59" s="383"/>
      <c r="AGG59" s="383"/>
      <c r="AGH59" s="383"/>
      <c r="AGI59" s="383"/>
      <c r="AGJ59" s="383"/>
      <c r="AGK59" s="383"/>
      <c r="AGL59" s="383"/>
      <c r="AGM59" s="383"/>
      <c r="AGN59" s="383"/>
      <c r="AGO59" s="383"/>
      <c r="AGP59" s="383"/>
      <c r="AGQ59" s="383"/>
      <c r="AGR59" s="383"/>
      <c r="AGS59" s="383"/>
      <c r="AGT59" s="383"/>
      <c r="AGU59" s="383"/>
      <c r="AGV59" s="383"/>
      <c r="AGW59" s="383"/>
      <c r="AGX59" s="383"/>
      <c r="AGY59" s="383"/>
      <c r="AGZ59" s="383"/>
      <c r="AHA59" s="383"/>
      <c r="AHB59" s="383"/>
      <c r="AHC59" s="383"/>
      <c r="AHD59" s="383"/>
      <c r="AHE59" s="383"/>
      <c r="AHF59" s="383"/>
      <c r="AHG59" s="383"/>
      <c r="AHH59" s="383"/>
      <c r="AHI59" s="383"/>
      <c r="AHJ59" s="383"/>
      <c r="AHK59" s="383"/>
      <c r="AHL59" s="383"/>
      <c r="AHM59" s="383"/>
      <c r="AHN59" s="383"/>
      <c r="AHO59" s="383"/>
      <c r="AHP59" s="383"/>
      <c r="AHQ59" s="383"/>
      <c r="AHR59" s="383"/>
      <c r="AHS59" s="383"/>
      <c r="AHT59" s="383"/>
      <c r="AHU59" s="383"/>
      <c r="AHV59" s="383"/>
      <c r="AHW59" s="383"/>
      <c r="AHX59" s="383"/>
      <c r="AHY59" s="383"/>
      <c r="AHZ59" s="383"/>
      <c r="AIA59" s="383"/>
      <c r="AIB59" s="383"/>
      <c r="AIC59" s="383"/>
      <c r="AID59" s="383"/>
      <c r="AIE59" s="383"/>
      <c r="AIF59" s="383"/>
      <c r="AIG59" s="383"/>
      <c r="AIH59" s="383"/>
      <c r="AII59" s="383"/>
      <c r="AIJ59" s="383"/>
      <c r="AIK59" s="383"/>
      <c r="AIL59" s="383"/>
      <c r="AIM59" s="383"/>
      <c r="AIN59" s="383"/>
      <c r="AIO59" s="383"/>
      <c r="AIP59" s="383"/>
      <c r="AIQ59" s="383"/>
      <c r="AIR59" s="383"/>
      <c r="AIS59" s="383"/>
      <c r="AIT59" s="383"/>
      <c r="AIU59" s="383"/>
      <c r="AIV59" s="383"/>
      <c r="AIW59" s="383"/>
      <c r="AIX59" s="383"/>
      <c r="AIY59" s="383"/>
      <c r="AIZ59" s="383"/>
      <c r="AJA59" s="383"/>
      <c r="AJB59" s="383"/>
      <c r="AJC59" s="383"/>
      <c r="AJD59" s="383"/>
      <c r="AJE59" s="383"/>
      <c r="AJF59" s="383"/>
      <c r="AJG59" s="383"/>
      <c r="AJH59" s="383"/>
      <c r="AJI59" s="383"/>
      <c r="AJJ59" s="383"/>
      <c r="AJK59" s="383"/>
      <c r="AJL59" s="383"/>
      <c r="AJM59" s="383"/>
      <c r="AJN59" s="383"/>
      <c r="AJO59" s="383"/>
      <c r="AJP59" s="383"/>
      <c r="AJQ59" s="383"/>
      <c r="AJR59" s="383"/>
      <c r="AJS59" s="383"/>
      <c r="AJT59" s="383"/>
      <c r="AJU59" s="383"/>
      <c r="AJV59" s="383"/>
      <c r="AJW59" s="383"/>
      <c r="AJX59" s="383"/>
      <c r="AJY59" s="383"/>
      <c r="AJZ59" s="383"/>
      <c r="AKA59" s="383"/>
      <c r="AKB59" s="383"/>
      <c r="AKC59" s="383"/>
      <c r="AKD59" s="383"/>
      <c r="AKE59" s="383"/>
      <c r="AKF59" s="383"/>
      <c r="AKG59" s="383"/>
      <c r="AKH59" s="383"/>
      <c r="AKI59" s="383"/>
      <c r="AKJ59" s="383"/>
      <c r="AKK59" s="383"/>
      <c r="AKL59" s="383"/>
      <c r="AKM59" s="383"/>
      <c r="AKN59" s="383"/>
      <c r="AKO59" s="383"/>
      <c r="AKP59" s="383"/>
      <c r="AKQ59" s="383"/>
      <c r="AKR59" s="383"/>
      <c r="AKS59" s="383"/>
      <c r="AKT59" s="383"/>
      <c r="AKU59" s="383"/>
      <c r="AKV59" s="383"/>
      <c r="AKW59" s="383"/>
      <c r="AKX59" s="383"/>
      <c r="AKY59" s="383"/>
      <c r="AKZ59" s="383"/>
      <c r="ALA59" s="383"/>
      <c r="ALB59" s="383"/>
      <c r="ALC59" s="383"/>
      <c r="ALD59" s="383"/>
      <c r="ALE59" s="383"/>
      <c r="ALF59" s="383"/>
      <c r="ALG59" s="383"/>
      <c r="ALH59" s="383"/>
      <c r="ALI59" s="383"/>
      <c r="ALJ59" s="383"/>
      <c r="ALK59" s="383"/>
      <c r="ALL59" s="383"/>
      <c r="ALM59" s="383"/>
      <c r="ALN59" s="383"/>
      <c r="ALO59" s="383"/>
      <c r="ALP59" s="383"/>
      <c r="ALQ59" s="383"/>
      <c r="ALR59" s="383"/>
      <c r="ALS59" s="383"/>
      <c r="ALT59" s="383"/>
      <c r="ALU59" s="383"/>
      <c r="ALV59" s="383"/>
      <c r="ALW59" s="383"/>
      <c r="ALX59" s="383"/>
      <c r="ALY59" s="383"/>
      <c r="ALZ59" s="383"/>
      <c r="AMA59" s="383"/>
      <c r="AMB59" s="383"/>
      <c r="AMC59" s="383"/>
      <c r="AMD59" s="383"/>
      <c r="AME59" s="383"/>
      <c r="AMF59" s="383"/>
      <c r="AMG59" s="383"/>
      <c r="AMH59" s="383"/>
      <c r="AMI59" s="383"/>
      <c r="AMJ59" s="383"/>
      <c r="AMK59" s="383"/>
    </row>
    <row r="60" spans="1:1025" s="367" customFormat="1" ht="13.5" customHeight="1">
      <c r="A60" s="386"/>
      <c r="B60" s="365"/>
      <c r="C60" s="365"/>
      <c r="D60" s="365"/>
      <c r="E60" s="365"/>
      <c r="F60" s="365"/>
      <c r="G60" s="387"/>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4"/>
      <c r="AL60" s="364"/>
      <c r="AM60" s="364"/>
      <c r="AN60" s="364"/>
      <c r="AO60" s="364"/>
      <c r="AP60" s="364"/>
      <c r="AQ60" s="364"/>
      <c r="AR60" s="364"/>
      <c r="AS60" s="364"/>
      <c r="AT60" s="364"/>
      <c r="AU60" s="364"/>
      <c r="AV60" s="364"/>
      <c r="AW60" s="364"/>
      <c r="AX60" s="364"/>
      <c r="AY60" s="364"/>
      <c r="AZ60" s="364"/>
      <c r="BA60" s="364"/>
      <c r="BB60" s="364"/>
      <c r="BC60" s="364"/>
      <c r="BD60" s="364"/>
      <c r="BE60" s="364"/>
      <c r="BF60" s="364"/>
      <c r="BG60" s="364"/>
      <c r="BH60" s="364"/>
      <c r="BI60" s="364"/>
      <c r="BJ60" s="364"/>
      <c r="BK60" s="364"/>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4"/>
      <c r="CH60" s="364"/>
      <c r="CI60" s="364"/>
      <c r="CJ60" s="364"/>
      <c r="CK60" s="364"/>
      <c r="CL60" s="364"/>
      <c r="CM60" s="364"/>
      <c r="CN60" s="364"/>
      <c r="CO60" s="364"/>
      <c r="CP60" s="364"/>
      <c r="CQ60" s="364"/>
      <c r="CR60" s="364"/>
      <c r="CS60" s="364"/>
      <c r="CT60" s="364"/>
      <c r="CU60" s="364"/>
      <c r="CV60" s="364"/>
      <c r="CW60" s="364"/>
      <c r="CX60" s="364"/>
      <c r="CY60" s="364"/>
      <c r="CZ60" s="364"/>
      <c r="DA60" s="364"/>
      <c r="DB60" s="364"/>
      <c r="DC60" s="364"/>
      <c r="DD60" s="364"/>
      <c r="DE60" s="364"/>
      <c r="DF60" s="364"/>
      <c r="DG60" s="364"/>
      <c r="DH60" s="364"/>
      <c r="DI60" s="364"/>
      <c r="DJ60" s="364"/>
      <c r="DK60" s="364"/>
      <c r="DL60" s="364"/>
      <c r="DM60" s="364"/>
      <c r="DN60" s="364"/>
      <c r="DO60" s="364"/>
      <c r="DP60" s="364"/>
      <c r="DQ60" s="364"/>
      <c r="DR60" s="364"/>
      <c r="DS60" s="364"/>
      <c r="DT60" s="364"/>
      <c r="DU60" s="364"/>
      <c r="DV60" s="364"/>
      <c r="DW60" s="364"/>
      <c r="DX60" s="364"/>
      <c r="DY60" s="364"/>
      <c r="DZ60" s="364"/>
      <c r="EA60" s="364"/>
      <c r="EB60" s="364"/>
      <c r="EC60" s="364"/>
      <c r="ED60" s="364"/>
      <c r="EE60" s="364"/>
      <c r="EF60" s="364"/>
      <c r="EG60" s="364"/>
      <c r="EH60" s="364"/>
      <c r="EI60" s="364"/>
      <c r="EJ60" s="364"/>
      <c r="EK60" s="364"/>
      <c r="EL60" s="364"/>
      <c r="EM60" s="364"/>
      <c r="EN60" s="364"/>
      <c r="EO60" s="364"/>
      <c r="EP60" s="364"/>
      <c r="EQ60" s="364"/>
      <c r="ER60" s="364"/>
      <c r="ES60" s="364"/>
      <c r="ET60" s="364"/>
      <c r="EU60" s="364"/>
      <c r="EV60" s="364"/>
      <c r="EW60" s="364"/>
      <c r="EX60" s="364"/>
      <c r="EY60" s="364"/>
      <c r="EZ60" s="364"/>
      <c r="FA60" s="364"/>
      <c r="FB60" s="364"/>
      <c r="FC60" s="364"/>
      <c r="FD60" s="364"/>
      <c r="FE60" s="364"/>
      <c r="FF60" s="364"/>
      <c r="FG60" s="364"/>
      <c r="FH60" s="364"/>
      <c r="FI60" s="364"/>
      <c r="FJ60" s="364"/>
      <c r="FK60" s="364"/>
      <c r="FL60" s="364"/>
      <c r="FM60" s="364"/>
      <c r="FN60" s="364"/>
      <c r="FO60" s="364"/>
      <c r="FP60" s="364"/>
      <c r="FQ60" s="364"/>
      <c r="FR60" s="364"/>
      <c r="FS60" s="364"/>
      <c r="FT60" s="364"/>
      <c r="FU60" s="364"/>
      <c r="FV60" s="364"/>
      <c r="FW60" s="364"/>
      <c r="FX60" s="364"/>
      <c r="FY60" s="364"/>
      <c r="FZ60" s="364"/>
      <c r="GA60" s="364"/>
      <c r="GB60" s="364"/>
      <c r="GC60" s="364"/>
      <c r="GD60" s="364"/>
      <c r="GE60" s="364"/>
      <c r="GF60" s="364"/>
      <c r="GG60" s="364"/>
      <c r="GH60" s="364"/>
      <c r="GI60" s="364"/>
      <c r="GJ60" s="364"/>
      <c r="GK60" s="364"/>
      <c r="GL60" s="364"/>
      <c r="GM60" s="364"/>
      <c r="GN60" s="364"/>
      <c r="GO60" s="364"/>
      <c r="GP60" s="364"/>
      <c r="GQ60" s="364"/>
      <c r="GR60" s="364"/>
      <c r="GS60" s="364"/>
      <c r="GT60" s="364"/>
      <c r="GU60" s="364"/>
      <c r="GV60" s="364"/>
      <c r="GW60" s="364"/>
      <c r="GX60" s="364"/>
      <c r="GY60" s="364"/>
      <c r="GZ60" s="364"/>
      <c r="HA60" s="364"/>
      <c r="HB60" s="364"/>
      <c r="HC60" s="364"/>
      <c r="HD60" s="364"/>
      <c r="HE60" s="364"/>
      <c r="HF60" s="364"/>
      <c r="HG60" s="364"/>
      <c r="HH60" s="364"/>
      <c r="HI60" s="364"/>
      <c r="HJ60" s="364"/>
      <c r="HK60" s="364"/>
      <c r="HL60" s="364"/>
      <c r="HM60" s="364"/>
      <c r="HN60" s="364"/>
      <c r="HO60" s="364"/>
      <c r="HP60" s="364"/>
      <c r="HQ60" s="364"/>
      <c r="HR60" s="364"/>
      <c r="HS60" s="364"/>
      <c r="HT60" s="364"/>
      <c r="HU60" s="364"/>
      <c r="HV60" s="364"/>
      <c r="HW60" s="364"/>
      <c r="HX60" s="364"/>
      <c r="HY60" s="364"/>
      <c r="HZ60" s="364"/>
      <c r="IA60" s="364"/>
      <c r="IB60" s="364"/>
      <c r="IC60" s="364"/>
      <c r="ID60" s="364"/>
      <c r="IE60" s="364"/>
      <c r="IF60" s="364"/>
      <c r="IG60" s="364"/>
      <c r="IH60" s="364"/>
      <c r="II60" s="364"/>
      <c r="IJ60" s="364"/>
      <c r="IK60" s="364"/>
      <c r="IL60" s="364"/>
      <c r="IM60" s="364"/>
      <c r="IN60" s="364"/>
      <c r="IO60" s="364"/>
      <c r="IP60" s="364"/>
      <c r="IQ60" s="364"/>
      <c r="IR60" s="364"/>
      <c r="IS60" s="364"/>
      <c r="IT60" s="364"/>
      <c r="IU60" s="364"/>
      <c r="IV60" s="364"/>
      <c r="IW60" s="364"/>
      <c r="IX60" s="364"/>
      <c r="IY60" s="364"/>
      <c r="IZ60" s="364"/>
      <c r="JA60" s="364"/>
      <c r="JB60" s="364"/>
      <c r="JC60" s="364"/>
      <c r="JD60" s="364"/>
      <c r="JE60" s="364"/>
      <c r="JF60" s="364"/>
      <c r="JG60" s="364"/>
      <c r="JH60" s="364"/>
      <c r="JI60" s="364"/>
      <c r="JJ60" s="364"/>
      <c r="JK60" s="364"/>
      <c r="JL60" s="364"/>
      <c r="JM60" s="364"/>
      <c r="JN60" s="364"/>
      <c r="JO60" s="364"/>
      <c r="JP60" s="364"/>
      <c r="JQ60" s="364"/>
      <c r="JR60" s="364"/>
      <c r="JS60" s="364"/>
      <c r="JT60" s="364"/>
      <c r="JU60" s="364"/>
      <c r="JV60" s="364"/>
      <c r="JW60" s="364"/>
      <c r="JX60" s="364"/>
      <c r="JY60" s="364"/>
      <c r="JZ60" s="364"/>
      <c r="KA60" s="364"/>
      <c r="KB60" s="364"/>
      <c r="KC60" s="364"/>
      <c r="KD60" s="364"/>
      <c r="KE60" s="364"/>
      <c r="KF60" s="364"/>
      <c r="KG60" s="364"/>
      <c r="KH60" s="364"/>
      <c r="KI60" s="364"/>
      <c r="KJ60" s="364"/>
      <c r="KK60" s="364"/>
      <c r="KL60" s="364"/>
      <c r="KM60" s="364"/>
      <c r="KN60" s="364"/>
      <c r="KO60" s="364"/>
      <c r="KP60" s="364"/>
      <c r="KQ60" s="364"/>
      <c r="KR60" s="364"/>
      <c r="KS60" s="364"/>
      <c r="KT60" s="364"/>
      <c r="KU60" s="364"/>
      <c r="KV60" s="364"/>
      <c r="KW60" s="364"/>
      <c r="KX60" s="364"/>
      <c r="KY60" s="364"/>
      <c r="KZ60" s="364"/>
      <c r="LA60" s="364"/>
      <c r="LB60" s="364"/>
      <c r="LC60" s="364"/>
      <c r="LD60" s="364"/>
      <c r="LE60" s="364"/>
      <c r="LF60" s="364"/>
      <c r="LG60" s="364"/>
      <c r="LH60" s="364"/>
      <c r="LI60" s="364"/>
      <c r="LJ60" s="364"/>
      <c r="LK60" s="364"/>
      <c r="LL60" s="364"/>
      <c r="LM60" s="364"/>
      <c r="LN60" s="364"/>
      <c r="LO60" s="364"/>
      <c r="LP60" s="364"/>
      <c r="LQ60" s="364"/>
      <c r="LR60" s="364"/>
      <c r="LS60" s="364"/>
      <c r="LT60" s="364"/>
      <c r="LU60" s="364"/>
      <c r="LV60" s="364"/>
      <c r="LW60" s="364"/>
      <c r="LX60" s="364"/>
      <c r="LY60" s="364"/>
      <c r="LZ60" s="364"/>
      <c r="MA60" s="364"/>
      <c r="MB60" s="364"/>
      <c r="MC60" s="364"/>
      <c r="MD60" s="364"/>
      <c r="ME60" s="364"/>
      <c r="MF60" s="364"/>
      <c r="MG60" s="364"/>
      <c r="MH60" s="364"/>
      <c r="MI60" s="364"/>
      <c r="MJ60" s="364"/>
      <c r="MK60" s="364"/>
      <c r="ML60" s="364"/>
      <c r="MM60" s="364"/>
      <c r="MN60" s="364"/>
      <c r="MO60" s="364"/>
      <c r="MP60" s="364"/>
      <c r="MQ60" s="364"/>
      <c r="MR60" s="364"/>
      <c r="MS60" s="364"/>
      <c r="MT60" s="364"/>
      <c r="MU60" s="364"/>
      <c r="MV60" s="364"/>
      <c r="MW60" s="364"/>
      <c r="MX60" s="364"/>
      <c r="MY60" s="364"/>
      <c r="MZ60" s="364"/>
      <c r="NA60" s="364"/>
      <c r="NB60" s="364"/>
      <c r="NC60" s="364"/>
      <c r="ND60" s="364"/>
      <c r="NE60" s="364"/>
      <c r="NF60" s="364"/>
      <c r="NG60" s="364"/>
      <c r="NH60" s="364"/>
      <c r="NI60" s="364"/>
      <c r="NJ60" s="364"/>
      <c r="NK60" s="364"/>
      <c r="NL60" s="364"/>
      <c r="NM60" s="364"/>
      <c r="NN60" s="364"/>
      <c r="NO60" s="364"/>
      <c r="NP60" s="364"/>
      <c r="NQ60" s="364"/>
      <c r="NR60" s="364"/>
      <c r="NS60" s="364"/>
      <c r="NT60" s="364"/>
      <c r="NU60" s="364"/>
      <c r="NV60" s="364"/>
      <c r="NW60" s="364"/>
      <c r="NX60" s="364"/>
      <c r="NY60" s="364"/>
      <c r="NZ60" s="364"/>
      <c r="OA60" s="364"/>
      <c r="OB60" s="364"/>
      <c r="OC60" s="364"/>
      <c r="OD60" s="364"/>
      <c r="OE60" s="364"/>
      <c r="OF60" s="364"/>
      <c r="OG60" s="364"/>
      <c r="OH60" s="364"/>
      <c r="OI60" s="364"/>
      <c r="OJ60" s="364"/>
      <c r="OK60" s="364"/>
      <c r="OL60" s="364"/>
      <c r="OM60" s="364"/>
      <c r="ON60" s="364"/>
      <c r="OO60" s="364"/>
      <c r="OP60" s="364"/>
      <c r="OQ60" s="364"/>
      <c r="OR60" s="364"/>
      <c r="OS60" s="364"/>
      <c r="OT60" s="364"/>
      <c r="OU60" s="364"/>
      <c r="OV60" s="364"/>
      <c r="OW60" s="364"/>
      <c r="OX60" s="364"/>
      <c r="OY60" s="364"/>
      <c r="OZ60" s="364"/>
      <c r="PA60" s="364"/>
      <c r="PB60" s="364"/>
      <c r="PC60" s="364"/>
      <c r="PD60" s="364"/>
      <c r="PE60" s="364"/>
      <c r="PF60" s="364"/>
      <c r="PG60" s="364"/>
      <c r="PH60" s="364"/>
      <c r="PI60" s="364"/>
      <c r="PJ60" s="364"/>
      <c r="PK60" s="364"/>
      <c r="PL60" s="364"/>
      <c r="PM60" s="364"/>
      <c r="PN60" s="364"/>
      <c r="PO60" s="364"/>
      <c r="PP60" s="364"/>
      <c r="PQ60" s="364"/>
      <c r="PR60" s="364"/>
      <c r="PS60" s="364"/>
      <c r="PT60" s="364"/>
      <c r="PU60" s="364"/>
      <c r="PV60" s="364"/>
      <c r="PW60" s="364"/>
      <c r="PX60" s="364"/>
      <c r="PY60" s="364"/>
      <c r="PZ60" s="364"/>
      <c r="QA60" s="364"/>
      <c r="QB60" s="364"/>
      <c r="QC60" s="364"/>
      <c r="QD60" s="364"/>
      <c r="QE60" s="364"/>
      <c r="QF60" s="364"/>
      <c r="QG60" s="364"/>
      <c r="QH60" s="364"/>
      <c r="QI60" s="364"/>
      <c r="QJ60" s="364"/>
      <c r="QK60" s="364"/>
      <c r="QL60" s="364"/>
      <c r="QM60" s="364"/>
      <c r="QN60" s="364"/>
      <c r="QO60" s="364"/>
      <c r="QP60" s="364"/>
      <c r="QQ60" s="364"/>
      <c r="QR60" s="364"/>
      <c r="QS60" s="364"/>
      <c r="QT60" s="364"/>
      <c r="QU60" s="364"/>
      <c r="QV60" s="364"/>
      <c r="QW60" s="364"/>
      <c r="QX60" s="364"/>
      <c r="QY60" s="364"/>
      <c r="QZ60" s="364"/>
      <c r="RA60" s="364"/>
      <c r="RB60" s="364"/>
      <c r="RC60" s="364"/>
      <c r="RD60" s="364"/>
      <c r="RE60" s="364"/>
      <c r="RF60" s="364"/>
      <c r="RG60" s="364"/>
      <c r="RH60" s="364"/>
      <c r="RI60" s="364"/>
      <c r="RJ60" s="364"/>
      <c r="RK60" s="364"/>
      <c r="RL60" s="364"/>
      <c r="RM60" s="364"/>
      <c r="RN60" s="364"/>
      <c r="RO60" s="364"/>
      <c r="RP60" s="364"/>
      <c r="RQ60" s="364"/>
      <c r="RR60" s="364"/>
      <c r="RS60" s="364"/>
      <c r="RT60" s="364"/>
      <c r="RU60" s="364"/>
      <c r="RV60" s="364"/>
      <c r="RW60" s="364"/>
      <c r="RX60" s="364"/>
      <c r="RY60" s="364"/>
      <c r="RZ60" s="364"/>
      <c r="SA60" s="364"/>
      <c r="SB60" s="364"/>
      <c r="SC60" s="364"/>
      <c r="SD60" s="364"/>
      <c r="SE60" s="364"/>
      <c r="SF60" s="364"/>
      <c r="SG60" s="364"/>
      <c r="SH60" s="364"/>
      <c r="SI60" s="364"/>
      <c r="SJ60" s="364"/>
      <c r="SK60" s="364"/>
      <c r="SL60" s="364"/>
      <c r="SM60" s="364"/>
      <c r="SN60" s="364"/>
      <c r="SO60" s="364"/>
      <c r="SP60" s="364"/>
      <c r="SQ60" s="364"/>
      <c r="SR60" s="364"/>
      <c r="SS60" s="364"/>
      <c r="ST60" s="364"/>
      <c r="SU60" s="364"/>
      <c r="SV60" s="364"/>
      <c r="SW60" s="364"/>
      <c r="SX60" s="364"/>
      <c r="SY60" s="364"/>
      <c r="SZ60" s="364"/>
      <c r="TA60" s="364"/>
      <c r="TB60" s="364"/>
      <c r="TC60" s="364"/>
      <c r="TD60" s="364"/>
      <c r="TE60" s="364"/>
      <c r="TF60" s="364"/>
      <c r="TG60" s="364"/>
      <c r="TH60" s="364"/>
      <c r="TI60" s="364"/>
      <c r="TJ60" s="364"/>
      <c r="TK60" s="364"/>
      <c r="TL60" s="364"/>
      <c r="TM60" s="364"/>
      <c r="TN60" s="364"/>
      <c r="TO60" s="364"/>
      <c r="TP60" s="364"/>
      <c r="TQ60" s="364"/>
      <c r="TR60" s="364"/>
      <c r="TS60" s="364"/>
      <c r="TT60" s="364"/>
      <c r="TU60" s="364"/>
      <c r="TV60" s="364"/>
      <c r="TW60" s="364"/>
      <c r="TX60" s="364"/>
      <c r="TY60" s="364"/>
      <c r="TZ60" s="364"/>
      <c r="UA60" s="364"/>
      <c r="UB60" s="364"/>
      <c r="UC60" s="364"/>
      <c r="UD60" s="364"/>
      <c r="UE60" s="364"/>
      <c r="UF60" s="364"/>
      <c r="UG60" s="364"/>
      <c r="UH60" s="364"/>
      <c r="UI60" s="364"/>
      <c r="UJ60" s="364"/>
      <c r="UK60" s="364"/>
      <c r="UL60" s="364"/>
      <c r="UM60" s="364"/>
      <c r="UN60" s="364"/>
      <c r="UO60" s="364"/>
      <c r="UP60" s="364"/>
      <c r="UQ60" s="364"/>
      <c r="UR60" s="364"/>
      <c r="US60" s="364"/>
      <c r="UT60" s="364"/>
      <c r="UU60" s="364"/>
      <c r="UV60" s="364"/>
      <c r="UW60" s="364"/>
      <c r="UX60" s="364"/>
      <c r="UY60" s="364"/>
      <c r="UZ60" s="364"/>
      <c r="VA60" s="364"/>
      <c r="VB60" s="364"/>
      <c r="VC60" s="364"/>
      <c r="VD60" s="364"/>
      <c r="VE60" s="364"/>
      <c r="VF60" s="364"/>
      <c r="VG60" s="364"/>
      <c r="VH60" s="364"/>
      <c r="VI60" s="364"/>
      <c r="VJ60" s="364"/>
      <c r="VK60" s="364"/>
      <c r="VL60" s="364"/>
      <c r="VM60" s="364"/>
      <c r="VN60" s="364"/>
      <c r="VO60" s="364"/>
      <c r="VP60" s="364"/>
      <c r="VQ60" s="364"/>
      <c r="VR60" s="364"/>
      <c r="VS60" s="364"/>
      <c r="VT60" s="364"/>
      <c r="VU60" s="364"/>
      <c r="VV60" s="364"/>
      <c r="VW60" s="364"/>
      <c r="VX60" s="364"/>
      <c r="VY60" s="364"/>
      <c r="VZ60" s="364"/>
      <c r="WA60" s="364"/>
      <c r="WB60" s="364"/>
      <c r="WC60" s="364"/>
      <c r="WD60" s="364"/>
      <c r="WE60" s="364"/>
      <c r="WF60" s="364"/>
      <c r="WG60" s="364"/>
      <c r="WH60" s="364"/>
      <c r="WI60" s="364"/>
      <c r="WJ60" s="364"/>
      <c r="WK60" s="364"/>
      <c r="WL60" s="364"/>
      <c r="WM60" s="364"/>
      <c r="WN60" s="364"/>
      <c r="WO60" s="364"/>
      <c r="WP60" s="364"/>
      <c r="WQ60" s="364"/>
      <c r="WR60" s="364"/>
      <c r="WS60" s="364"/>
      <c r="WT60" s="364"/>
      <c r="WU60" s="364"/>
      <c r="WV60" s="364"/>
      <c r="WW60" s="364"/>
      <c r="WX60" s="364"/>
      <c r="WY60" s="364"/>
      <c r="WZ60" s="364"/>
      <c r="XA60" s="364"/>
      <c r="XB60" s="364"/>
      <c r="XC60" s="364"/>
      <c r="XD60" s="364"/>
      <c r="XE60" s="364"/>
      <c r="XF60" s="364"/>
      <c r="XG60" s="364"/>
      <c r="XH60" s="364"/>
      <c r="XI60" s="364"/>
      <c r="XJ60" s="364"/>
      <c r="XK60" s="364"/>
      <c r="XL60" s="364"/>
      <c r="XM60" s="364"/>
      <c r="XN60" s="364"/>
      <c r="XO60" s="364"/>
      <c r="XP60" s="364"/>
      <c r="XQ60" s="364"/>
      <c r="XR60" s="364"/>
      <c r="XS60" s="364"/>
      <c r="XT60" s="364"/>
      <c r="XU60" s="364"/>
      <c r="XV60" s="364"/>
      <c r="XW60" s="364"/>
      <c r="XX60" s="364"/>
      <c r="XY60" s="364"/>
      <c r="XZ60" s="364"/>
      <c r="YA60" s="364"/>
      <c r="YB60" s="364"/>
      <c r="YC60" s="364"/>
      <c r="YD60" s="364"/>
      <c r="YE60" s="364"/>
      <c r="YF60" s="364"/>
      <c r="YG60" s="364"/>
      <c r="YH60" s="364"/>
      <c r="YI60" s="364"/>
      <c r="YJ60" s="364"/>
      <c r="YK60" s="364"/>
      <c r="YL60" s="364"/>
      <c r="YM60" s="364"/>
      <c r="YN60" s="364"/>
      <c r="YO60" s="364"/>
      <c r="YP60" s="364"/>
      <c r="YQ60" s="364"/>
      <c r="YR60" s="364"/>
      <c r="YS60" s="364"/>
      <c r="YT60" s="364"/>
      <c r="YU60" s="364"/>
      <c r="YV60" s="364"/>
      <c r="YW60" s="364"/>
      <c r="YX60" s="364"/>
      <c r="YY60" s="364"/>
      <c r="YZ60" s="364"/>
      <c r="ZA60" s="364"/>
      <c r="ZB60" s="364"/>
      <c r="ZC60" s="364"/>
      <c r="ZD60" s="364"/>
      <c r="ZE60" s="364"/>
      <c r="ZF60" s="364"/>
      <c r="ZG60" s="364"/>
      <c r="ZH60" s="364"/>
      <c r="ZI60" s="364"/>
      <c r="ZJ60" s="364"/>
      <c r="ZK60" s="364"/>
      <c r="ZL60" s="364"/>
      <c r="ZM60" s="364"/>
      <c r="ZN60" s="364"/>
      <c r="ZO60" s="364"/>
      <c r="ZP60" s="364"/>
      <c r="ZQ60" s="364"/>
      <c r="ZR60" s="364"/>
      <c r="ZS60" s="364"/>
      <c r="ZT60" s="364"/>
      <c r="ZU60" s="364"/>
      <c r="ZV60" s="364"/>
      <c r="ZW60" s="364"/>
      <c r="ZX60" s="364"/>
      <c r="ZY60" s="364"/>
      <c r="ZZ60" s="364"/>
      <c r="AAA60" s="364"/>
      <c r="AAB60" s="364"/>
      <c r="AAC60" s="364"/>
      <c r="AAD60" s="364"/>
      <c r="AAE60" s="364"/>
      <c r="AAF60" s="364"/>
      <c r="AAG60" s="364"/>
      <c r="AAH60" s="364"/>
      <c r="AAI60" s="364"/>
      <c r="AAJ60" s="364"/>
      <c r="AAK60" s="364"/>
      <c r="AAL60" s="364"/>
      <c r="AAM60" s="364"/>
      <c r="AAN60" s="364"/>
      <c r="AAO60" s="364"/>
      <c r="AAP60" s="364"/>
      <c r="AAQ60" s="364"/>
      <c r="AAR60" s="364"/>
      <c r="AAS60" s="364"/>
      <c r="AAT60" s="364"/>
      <c r="AAU60" s="364"/>
      <c r="AAV60" s="364"/>
      <c r="AAW60" s="364"/>
      <c r="AAX60" s="364"/>
      <c r="AAY60" s="364"/>
      <c r="AAZ60" s="364"/>
      <c r="ABA60" s="364"/>
      <c r="ABB60" s="364"/>
      <c r="ABC60" s="364"/>
      <c r="ABD60" s="364"/>
      <c r="ABE60" s="364"/>
      <c r="ABF60" s="364"/>
      <c r="ABG60" s="364"/>
      <c r="ABH60" s="364"/>
      <c r="ABI60" s="364"/>
      <c r="ABJ60" s="364"/>
      <c r="ABK60" s="364"/>
      <c r="ABL60" s="364"/>
      <c r="ABM60" s="364"/>
      <c r="ABN60" s="364"/>
      <c r="ABO60" s="364"/>
      <c r="ABP60" s="364"/>
      <c r="ABQ60" s="364"/>
      <c r="ABR60" s="364"/>
      <c r="ABS60" s="364"/>
      <c r="ABT60" s="364"/>
      <c r="ABU60" s="364"/>
      <c r="ABV60" s="364"/>
      <c r="ABW60" s="364"/>
      <c r="ABX60" s="364"/>
      <c r="ABY60" s="364"/>
      <c r="ABZ60" s="364"/>
      <c r="ACA60" s="364"/>
      <c r="ACB60" s="364"/>
      <c r="ACC60" s="364"/>
      <c r="ACD60" s="364"/>
      <c r="ACE60" s="364"/>
      <c r="ACF60" s="364"/>
      <c r="ACG60" s="364"/>
      <c r="ACH60" s="364"/>
      <c r="ACI60" s="364"/>
      <c r="ACJ60" s="364"/>
      <c r="ACK60" s="364"/>
      <c r="ACL60" s="364"/>
      <c r="ACM60" s="364"/>
      <c r="ACN60" s="364"/>
      <c r="ACO60" s="364"/>
      <c r="ACP60" s="364"/>
      <c r="ACQ60" s="364"/>
      <c r="ACR60" s="364"/>
      <c r="ACS60" s="364"/>
      <c r="ACT60" s="364"/>
      <c r="ACU60" s="364"/>
      <c r="ACV60" s="364"/>
      <c r="ACW60" s="364"/>
      <c r="ACX60" s="364"/>
      <c r="ACY60" s="364"/>
      <c r="ACZ60" s="364"/>
      <c r="ADA60" s="364"/>
      <c r="ADB60" s="364"/>
      <c r="ADC60" s="364"/>
      <c r="ADD60" s="364"/>
      <c r="ADE60" s="364"/>
      <c r="ADF60" s="364"/>
      <c r="ADG60" s="364"/>
      <c r="ADH60" s="364"/>
      <c r="ADI60" s="364"/>
      <c r="ADJ60" s="364"/>
      <c r="ADK60" s="364"/>
      <c r="ADL60" s="364"/>
      <c r="ADM60" s="364"/>
      <c r="ADN60" s="364"/>
      <c r="ADO60" s="364"/>
      <c r="ADP60" s="364"/>
      <c r="ADQ60" s="364"/>
      <c r="ADR60" s="364"/>
      <c r="ADS60" s="364"/>
      <c r="ADT60" s="364"/>
      <c r="ADU60" s="364"/>
      <c r="ADV60" s="364"/>
      <c r="ADW60" s="364"/>
      <c r="ADX60" s="364"/>
      <c r="ADY60" s="364"/>
      <c r="ADZ60" s="364"/>
      <c r="AEA60" s="364"/>
      <c r="AEB60" s="364"/>
      <c r="AEC60" s="364"/>
      <c r="AED60" s="364"/>
      <c r="AEE60" s="364"/>
      <c r="AEF60" s="364"/>
      <c r="AEG60" s="364"/>
      <c r="AEH60" s="364"/>
      <c r="AEI60" s="364"/>
      <c r="AEJ60" s="364"/>
      <c r="AEK60" s="364"/>
      <c r="AEL60" s="364"/>
      <c r="AEM60" s="364"/>
      <c r="AEN60" s="364"/>
      <c r="AEO60" s="364"/>
      <c r="AEP60" s="364"/>
      <c r="AEQ60" s="364"/>
      <c r="AER60" s="364"/>
      <c r="AES60" s="364"/>
      <c r="AET60" s="364"/>
      <c r="AEU60" s="364"/>
      <c r="AEV60" s="364"/>
      <c r="AEW60" s="364"/>
      <c r="AEX60" s="364"/>
      <c r="AEY60" s="364"/>
      <c r="AEZ60" s="364"/>
      <c r="AFA60" s="364"/>
      <c r="AFB60" s="364"/>
      <c r="AFC60" s="364"/>
      <c r="AFD60" s="364"/>
      <c r="AFE60" s="364"/>
      <c r="AFF60" s="364"/>
      <c r="AFG60" s="364"/>
      <c r="AFH60" s="364"/>
      <c r="AFI60" s="364"/>
      <c r="AFJ60" s="364"/>
      <c r="AFK60" s="364"/>
      <c r="AFL60" s="364"/>
      <c r="AFM60" s="364"/>
      <c r="AFN60" s="364"/>
      <c r="AFO60" s="364"/>
      <c r="AFP60" s="364"/>
      <c r="AFQ60" s="364"/>
      <c r="AFR60" s="364"/>
      <c r="AFS60" s="364"/>
      <c r="AFT60" s="364"/>
      <c r="AFU60" s="364"/>
      <c r="AFV60" s="364"/>
      <c r="AFW60" s="364"/>
      <c r="AFX60" s="364"/>
      <c r="AFY60" s="364"/>
      <c r="AFZ60" s="364"/>
      <c r="AGA60" s="364"/>
      <c r="AGB60" s="364"/>
      <c r="AGC60" s="364"/>
      <c r="AGD60" s="364"/>
      <c r="AGE60" s="364"/>
      <c r="AGF60" s="364"/>
      <c r="AGG60" s="364"/>
      <c r="AGH60" s="364"/>
      <c r="AGI60" s="364"/>
      <c r="AGJ60" s="364"/>
      <c r="AGK60" s="364"/>
      <c r="AGL60" s="364"/>
      <c r="AGM60" s="364"/>
      <c r="AGN60" s="364"/>
      <c r="AGO60" s="364"/>
      <c r="AGP60" s="364"/>
      <c r="AGQ60" s="364"/>
      <c r="AGR60" s="364"/>
      <c r="AGS60" s="364"/>
      <c r="AGT60" s="364"/>
      <c r="AGU60" s="364"/>
      <c r="AGV60" s="364"/>
      <c r="AGW60" s="364"/>
      <c r="AGX60" s="364"/>
      <c r="AGY60" s="364"/>
      <c r="AGZ60" s="364"/>
      <c r="AHA60" s="364"/>
      <c r="AHB60" s="364"/>
      <c r="AHC60" s="364"/>
      <c r="AHD60" s="364"/>
      <c r="AHE60" s="364"/>
      <c r="AHF60" s="364"/>
      <c r="AHG60" s="364"/>
      <c r="AHH60" s="364"/>
      <c r="AHI60" s="364"/>
      <c r="AHJ60" s="364"/>
      <c r="AHK60" s="364"/>
      <c r="AHL60" s="364"/>
      <c r="AHM60" s="364"/>
      <c r="AHN60" s="364"/>
      <c r="AHO60" s="364"/>
      <c r="AHP60" s="364"/>
      <c r="AHQ60" s="364"/>
      <c r="AHR60" s="364"/>
      <c r="AHS60" s="364"/>
      <c r="AHT60" s="364"/>
      <c r="AHU60" s="364"/>
      <c r="AHV60" s="364"/>
      <c r="AHW60" s="364"/>
      <c r="AHX60" s="364"/>
      <c r="AHY60" s="364"/>
      <c r="AHZ60" s="364"/>
      <c r="AIA60" s="364"/>
      <c r="AIB60" s="364"/>
      <c r="AIC60" s="364"/>
      <c r="AID60" s="364"/>
      <c r="AIE60" s="364"/>
      <c r="AIF60" s="364"/>
      <c r="AIG60" s="364"/>
      <c r="AIH60" s="364"/>
      <c r="AII60" s="364"/>
      <c r="AIJ60" s="364"/>
      <c r="AIK60" s="364"/>
      <c r="AIL60" s="364"/>
      <c r="AIM60" s="364"/>
      <c r="AIN60" s="364"/>
      <c r="AIO60" s="364"/>
      <c r="AIP60" s="364"/>
      <c r="AIQ60" s="364"/>
      <c r="AIR60" s="364"/>
      <c r="AIS60" s="364"/>
      <c r="AIT60" s="364"/>
      <c r="AIU60" s="364"/>
      <c r="AIV60" s="364"/>
      <c r="AIW60" s="364"/>
      <c r="AIX60" s="364"/>
      <c r="AIY60" s="364"/>
      <c r="AIZ60" s="364"/>
      <c r="AJA60" s="364"/>
      <c r="AJB60" s="364"/>
      <c r="AJC60" s="364"/>
      <c r="AJD60" s="364"/>
      <c r="AJE60" s="364"/>
      <c r="AJF60" s="364"/>
      <c r="AJG60" s="364"/>
      <c r="AJH60" s="364"/>
      <c r="AJI60" s="364"/>
      <c r="AJJ60" s="364"/>
      <c r="AJK60" s="364"/>
      <c r="AJL60" s="364"/>
      <c r="AJM60" s="364"/>
      <c r="AJN60" s="364"/>
      <c r="AJO60" s="364"/>
      <c r="AJP60" s="364"/>
      <c r="AJQ60" s="364"/>
      <c r="AJR60" s="364"/>
      <c r="AJS60" s="364"/>
      <c r="AJT60" s="364"/>
      <c r="AJU60" s="364"/>
      <c r="AJV60" s="364"/>
      <c r="AJW60" s="364"/>
      <c r="AJX60" s="364"/>
      <c r="AJY60" s="364"/>
      <c r="AJZ60" s="364"/>
      <c r="AKA60" s="364"/>
      <c r="AKB60" s="364"/>
      <c r="AKC60" s="364"/>
      <c r="AKD60" s="364"/>
      <c r="AKE60" s="364"/>
      <c r="AKF60" s="364"/>
      <c r="AKG60" s="364"/>
      <c r="AKH60" s="364"/>
      <c r="AKI60" s="364"/>
      <c r="AKJ60" s="364"/>
      <c r="AKK60" s="364"/>
      <c r="AKL60" s="364"/>
      <c r="AKM60" s="364"/>
      <c r="AKN60" s="364"/>
      <c r="AKO60" s="364"/>
      <c r="AKP60" s="364"/>
      <c r="AKQ60" s="364"/>
      <c r="AKR60" s="364"/>
      <c r="AKS60" s="364"/>
      <c r="AKT60" s="364"/>
      <c r="AKU60" s="364"/>
      <c r="AKV60" s="364"/>
      <c r="AKW60" s="364"/>
      <c r="AKX60" s="364"/>
      <c r="AKY60" s="364"/>
      <c r="AKZ60" s="364"/>
      <c r="ALA60" s="364"/>
      <c r="ALB60" s="364"/>
      <c r="ALC60" s="364"/>
      <c r="ALD60" s="364"/>
      <c r="ALE60" s="364"/>
      <c r="ALF60" s="364"/>
      <c r="ALG60" s="364"/>
      <c r="ALH60" s="364"/>
      <c r="ALI60" s="364"/>
      <c r="ALJ60" s="364"/>
      <c r="ALK60" s="364"/>
      <c r="ALL60" s="364"/>
      <c r="ALM60" s="364"/>
      <c r="ALN60" s="364"/>
      <c r="ALO60" s="364"/>
      <c r="ALP60" s="364"/>
      <c r="ALQ60" s="364"/>
      <c r="ALR60" s="364"/>
      <c r="ALS60" s="364"/>
      <c r="ALT60" s="364"/>
      <c r="ALU60" s="364"/>
      <c r="ALV60" s="364"/>
      <c r="ALW60" s="364"/>
      <c r="ALX60" s="364"/>
      <c r="ALY60" s="364"/>
      <c r="ALZ60" s="364"/>
      <c r="AMA60" s="364"/>
      <c r="AMB60" s="364"/>
      <c r="AMC60" s="364"/>
      <c r="AMD60" s="364"/>
      <c r="AME60" s="364"/>
      <c r="AMF60" s="364"/>
      <c r="AMG60" s="364"/>
      <c r="AMH60" s="364"/>
      <c r="AMI60" s="364"/>
      <c r="AMJ60" s="364"/>
      <c r="AMK60" s="364"/>
    </row>
    <row r="61" spans="1:1025" ht="37.5" customHeight="1">
      <c r="A61" s="1130" t="s">
        <v>75</v>
      </c>
      <c r="B61" s="1131"/>
      <c r="C61" s="1132" t="s">
        <v>218</v>
      </c>
      <c r="D61" s="1132"/>
      <c r="E61" s="1131"/>
      <c r="F61" s="1131"/>
      <c r="G61" s="1133"/>
      <c r="H61" s="310"/>
    </row>
    <row r="62" spans="1:1025">
      <c r="A62" s="388"/>
      <c r="B62" s="1134" t="s">
        <v>72</v>
      </c>
      <c r="C62" s="1169"/>
      <c r="D62" s="1076"/>
      <c r="E62" s="1134" t="s">
        <v>73</v>
      </c>
      <c r="F62" s="1076"/>
      <c r="G62" s="389" t="s">
        <v>74</v>
      </c>
      <c r="H62" s="310"/>
    </row>
    <row r="63" spans="1:1025" s="373" customFormat="1" ht="15" customHeight="1">
      <c r="A63" s="371" t="s">
        <v>9</v>
      </c>
      <c r="B63" s="1126" t="s">
        <v>55</v>
      </c>
      <c r="C63" s="1127"/>
      <c r="D63" s="1076"/>
      <c r="E63" s="1128">
        <v>0.2</v>
      </c>
      <c r="F63" s="1129"/>
      <c r="G63" s="390">
        <f>ROUND($G$50*E63,2)</f>
        <v>387.65</v>
      </c>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0"/>
      <c r="AL63" s="370"/>
      <c r="AM63" s="370"/>
      <c r="AN63" s="370"/>
      <c r="AO63" s="370"/>
      <c r="AP63" s="370"/>
      <c r="AQ63" s="370"/>
      <c r="AR63" s="370"/>
      <c r="AS63" s="370"/>
      <c r="AT63" s="370"/>
      <c r="AU63" s="370"/>
      <c r="AV63" s="370"/>
      <c r="AW63" s="370"/>
      <c r="AX63" s="370"/>
      <c r="AY63" s="370"/>
      <c r="AZ63" s="370"/>
      <c r="BA63" s="370"/>
      <c r="BB63" s="370"/>
      <c r="BC63" s="370"/>
      <c r="BD63" s="370"/>
      <c r="BE63" s="370"/>
      <c r="BF63" s="370"/>
      <c r="BG63" s="370"/>
      <c r="BH63" s="370"/>
      <c r="BI63" s="370"/>
      <c r="BJ63" s="370"/>
      <c r="BK63" s="370"/>
      <c r="BL63" s="370"/>
      <c r="BM63" s="370"/>
      <c r="BN63" s="370"/>
      <c r="BO63" s="370"/>
      <c r="BP63" s="370"/>
      <c r="BQ63" s="370"/>
      <c r="BR63" s="370"/>
      <c r="BS63" s="370"/>
      <c r="BT63" s="370"/>
      <c r="BU63" s="370"/>
      <c r="BV63" s="370"/>
      <c r="BW63" s="370"/>
      <c r="BX63" s="370"/>
      <c r="BY63" s="370"/>
      <c r="BZ63" s="370"/>
      <c r="CA63" s="370"/>
      <c r="CB63" s="370"/>
      <c r="CC63" s="370"/>
      <c r="CD63" s="370"/>
      <c r="CE63" s="370"/>
      <c r="CF63" s="370"/>
      <c r="CG63" s="370"/>
      <c r="CH63" s="370"/>
      <c r="CI63" s="370"/>
      <c r="CJ63" s="370"/>
      <c r="CK63" s="370"/>
      <c r="CL63" s="370"/>
      <c r="CM63" s="370"/>
      <c r="CN63" s="370"/>
      <c r="CO63" s="370"/>
      <c r="CP63" s="370"/>
      <c r="CQ63" s="370"/>
      <c r="CR63" s="370"/>
      <c r="CS63" s="370"/>
      <c r="CT63" s="370"/>
      <c r="CU63" s="370"/>
      <c r="CV63" s="370"/>
      <c r="CW63" s="370"/>
      <c r="CX63" s="370"/>
      <c r="CY63" s="370"/>
      <c r="CZ63" s="370"/>
      <c r="DA63" s="370"/>
      <c r="DB63" s="370"/>
      <c r="DC63" s="370"/>
      <c r="DD63" s="370"/>
      <c r="DE63" s="370"/>
      <c r="DF63" s="370"/>
      <c r="DG63" s="370"/>
      <c r="DH63" s="370"/>
      <c r="DI63" s="370"/>
      <c r="DJ63" s="370"/>
      <c r="DK63" s="370"/>
      <c r="DL63" s="370"/>
      <c r="DM63" s="370"/>
      <c r="DN63" s="370"/>
      <c r="DO63" s="370"/>
      <c r="DP63" s="370"/>
      <c r="DQ63" s="370"/>
      <c r="DR63" s="370"/>
      <c r="DS63" s="370"/>
      <c r="DT63" s="370"/>
      <c r="DU63" s="370"/>
      <c r="DV63" s="370"/>
      <c r="DW63" s="370"/>
      <c r="DX63" s="370"/>
      <c r="DY63" s="370"/>
      <c r="DZ63" s="370"/>
      <c r="EA63" s="370"/>
      <c r="EB63" s="370"/>
      <c r="EC63" s="370"/>
      <c r="ED63" s="370"/>
      <c r="EE63" s="370"/>
      <c r="EF63" s="370"/>
      <c r="EG63" s="370"/>
      <c r="EH63" s="370"/>
      <c r="EI63" s="370"/>
      <c r="EJ63" s="370"/>
      <c r="EK63" s="370"/>
      <c r="EL63" s="370"/>
      <c r="EM63" s="370"/>
      <c r="EN63" s="370"/>
      <c r="EO63" s="370"/>
      <c r="EP63" s="370"/>
      <c r="EQ63" s="370"/>
      <c r="ER63" s="370"/>
      <c r="ES63" s="370"/>
      <c r="ET63" s="370"/>
      <c r="EU63" s="370"/>
      <c r="EV63" s="370"/>
      <c r="EW63" s="370"/>
      <c r="EX63" s="370"/>
      <c r="EY63" s="370"/>
      <c r="EZ63" s="370"/>
      <c r="FA63" s="370"/>
      <c r="FB63" s="370"/>
      <c r="FC63" s="370"/>
      <c r="FD63" s="370"/>
      <c r="FE63" s="370"/>
      <c r="FF63" s="370"/>
      <c r="FG63" s="370"/>
      <c r="FH63" s="370"/>
      <c r="FI63" s="370"/>
      <c r="FJ63" s="370"/>
      <c r="FK63" s="370"/>
      <c r="FL63" s="370"/>
      <c r="FM63" s="370"/>
      <c r="FN63" s="370"/>
      <c r="FO63" s="370"/>
      <c r="FP63" s="370"/>
      <c r="FQ63" s="370"/>
      <c r="FR63" s="370"/>
      <c r="FS63" s="370"/>
      <c r="FT63" s="370"/>
      <c r="FU63" s="370"/>
      <c r="FV63" s="370"/>
      <c r="FW63" s="370"/>
      <c r="FX63" s="370"/>
      <c r="FY63" s="370"/>
      <c r="FZ63" s="370"/>
      <c r="GA63" s="370"/>
      <c r="GB63" s="370"/>
      <c r="GC63" s="370"/>
      <c r="GD63" s="370"/>
      <c r="GE63" s="370"/>
      <c r="GF63" s="370"/>
      <c r="GG63" s="370"/>
      <c r="GH63" s="370"/>
      <c r="GI63" s="370"/>
      <c r="GJ63" s="370"/>
      <c r="GK63" s="370"/>
      <c r="GL63" s="370"/>
      <c r="GM63" s="370"/>
      <c r="GN63" s="370"/>
      <c r="GO63" s="370"/>
      <c r="GP63" s="370"/>
      <c r="GQ63" s="370"/>
      <c r="GR63" s="370"/>
      <c r="GS63" s="370"/>
      <c r="GT63" s="370"/>
      <c r="GU63" s="370"/>
      <c r="GV63" s="370"/>
      <c r="GW63" s="370"/>
      <c r="GX63" s="370"/>
      <c r="GY63" s="370"/>
      <c r="GZ63" s="370"/>
      <c r="HA63" s="370"/>
      <c r="HB63" s="370"/>
      <c r="HC63" s="370"/>
      <c r="HD63" s="370"/>
      <c r="HE63" s="370"/>
      <c r="HF63" s="370"/>
      <c r="HG63" s="370"/>
      <c r="HH63" s="370"/>
      <c r="HI63" s="370"/>
      <c r="HJ63" s="370"/>
      <c r="HK63" s="370"/>
      <c r="HL63" s="370"/>
      <c r="HM63" s="370"/>
      <c r="HN63" s="370"/>
      <c r="HO63" s="370"/>
      <c r="HP63" s="370"/>
      <c r="HQ63" s="370"/>
      <c r="HR63" s="370"/>
      <c r="HS63" s="370"/>
      <c r="HT63" s="370"/>
      <c r="HU63" s="370"/>
      <c r="HV63" s="370"/>
      <c r="HW63" s="370"/>
      <c r="HX63" s="370"/>
      <c r="HY63" s="370"/>
      <c r="HZ63" s="370"/>
      <c r="IA63" s="370"/>
      <c r="IB63" s="370"/>
      <c r="IC63" s="370"/>
      <c r="ID63" s="370"/>
      <c r="IE63" s="370"/>
      <c r="IF63" s="370"/>
      <c r="IG63" s="370"/>
      <c r="IH63" s="370"/>
      <c r="II63" s="370"/>
      <c r="IJ63" s="370"/>
      <c r="IK63" s="370"/>
      <c r="IL63" s="370"/>
      <c r="IM63" s="370"/>
      <c r="IN63" s="370"/>
      <c r="IO63" s="370"/>
      <c r="IP63" s="370"/>
      <c r="IQ63" s="370"/>
      <c r="IR63" s="370"/>
      <c r="IS63" s="370"/>
      <c r="IT63" s="370"/>
      <c r="IU63" s="370"/>
      <c r="IV63" s="370"/>
      <c r="IW63" s="370"/>
      <c r="IX63" s="370"/>
      <c r="IY63" s="370"/>
      <c r="IZ63" s="370"/>
      <c r="JA63" s="370"/>
      <c r="JB63" s="370"/>
      <c r="JC63" s="370"/>
      <c r="JD63" s="370"/>
      <c r="JE63" s="370"/>
      <c r="JF63" s="370"/>
      <c r="JG63" s="370"/>
      <c r="JH63" s="370"/>
      <c r="JI63" s="370"/>
      <c r="JJ63" s="370"/>
      <c r="JK63" s="370"/>
      <c r="JL63" s="370"/>
      <c r="JM63" s="370"/>
      <c r="JN63" s="370"/>
      <c r="JO63" s="370"/>
      <c r="JP63" s="370"/>
      <c r="JQ63" s="370"/>
      <c r="JR63" s="370"/>
      <c r="JS63" s="370"/>
      <c r="JT63" s="370"/>
      <c r="JU63" s="370"/>
      <c r="JV63" s="370"/>
      <c r="JW63" s="370"/>
      <c r="JX63" s="370"/>
      <c r="JY63" s="370"/>
      <c r="JZ63" s="370"/>
      <c r="KA63" s="370"/>
      <c r="KB63" s="370"/>
      <c r="KC63" s="370"/>
      <c r="KD63" s="370"/>
      <c r="KE63" s="370"/>
      <c r="KF63" s="370"/>
      <c r="KG63" s="370"/>
      <c r="KH63" s="370"/>
      <c r="KI63" s="370"/>
      <c r="KJ63" s="370"/>
      <c r="KK63" s="370"/>
      <c r="KL63" s="370"/>
      <c r="KM63" s="370"/>
      <c r="KN63" s="370"/>
      <c r="KO63" s="370"/>
      <c r="KP63" s="370"/>
      <c r="KQ63" s="370"/>
      <c r="KR63" s="370"/>
      <c r="KS63" s="370"/>
      <c r="KT63" s="370"/>
      <c r="KU63" s="370"/>
      <c r="KV63" s="370"/>
      <c r="KW63" s="370"/>
      <c r="KX63" s="370"/>
      <c r="KY63" s="370"/>
      <c r="KZ63" s="370"/>
      <c r="LA63" s="370"/>
      <c r="LB63" s="370"/>
      <c r="LC63" s="370"/>
      <c r="LD63" s="370"/>
      <c r="LE63" s="370"/>
      <c r="LF63" s="370"/>
      <c r="LG63" s="370"/>
      <c r="LH63" s="370"/>
      <c r="LI63" s="370"/>
      <c r="LJ63" s="370"/>
      <c r="LK63" s="370"/>
      <c r="LL63" s="370"/>
      <c r="LM63" s="370"/>
      <c r="LN63" s="370"/>
      <c r="LO63" s="370"/>
      <c r="LP63" s="370"/>
      <c r="LQ63" s="370"/>
      <c r="LR63" s="370"/>
      <c r="LS63" s="370"/>
      <c r="LT63" s="370"/>
      <c r="LU63" s="370"/>
      <c r="LV63" s="370"/>
      <c r="LW63" s="370"/>
      <c r="LX63" s="370"/>
      <c r="LY63" s="370"/>
      <c r="LZ63" s="370"/>
      <c r="MA63" s="370"/>
      <c r="MB63" s="370"/>
      <c r="MC63" s="370"/>
      <c r="MD63" s="370"/>
      <c r="ME63" s="370"/>
      <c r="MF63" s="370"/>
      <c r="MG63" s="370"/>
      <c r="MH63" s="370"/>
      <c r="MI63" s="370"/>
      <c r="MJ63" s="370"/>
      <c r="MK63" s="370"/>
      <c r="ML63" s="370"/>
      <c r="MM63" s="370"/>
      <c r="MN63" s="370"/>
      <c r="MO63" s="370"/>
      <c r="MP63" s="370"/>
      <c r="MQ63" s="370"/>
      <c r="MR63" s="370"/>
      <c r="MS63" s="370"/>
      <c r="MT63" s="370"/>
      <c r="MU63" s="370"/>
      <c r="MV63" s="370"/>
      <c r="MW63" s="370"/>
      <c r="MX63" s="370"/>
      <c r="MY63" s="370"/>
      <c r="MZ63" s="370"/>
      <c r="NA63" s="370"/>
      <c r="NB63" s="370"/>
      <c r="NC63" s="370"/>
      <c r="ND63" s="370"/>
      <c r="NE63" s="370"/>
      <c r="NF63" s="370"/>
      <c r="NG63" s="370"/>
      <c r="NH63" s="370"/>
      <c r="NI63" s="370"/>
      <c r="NJ63" s="370"/>
      <c r="NK63" s="370"/>
      <c r="NL63" s="370"/>
      <c r="NM63" s="370"/>
      <c r="NN63" s="370"/>
      <c r="NO63" s="370"/>
      <c r="NP63" s="370"/>
      <c r="NQ63" s="370"/>
      <c r="NR63" s="370"/>
      <c r="NS63" s="370"/>
      <c r="NT63" s="370"/>
      <c r="NU63" s="370"/>
      <c r="NV63" s="370"/>
      <c r="NW63" s="370"/>
      <c r="NX63" s="370"/>
      <c r="NY63" s="370"/>
      <c r="NZ63" s="370"/>
      <c r="OA63" s="370"/>
      <c r="OB63" s="370"/>
      <c r="OC63" s="370"/>
      <c r="OD63" s="370"/>
      <c r="OE63" s="370"/>
      <c r="OF63" s="370"/>
      <c r="OG63" s="370"/>
      <c r="OH63" s="370"/>
      <c r="OI63" s="370"/>
      <c r="OJ63" s="370"/>
      <c r="OK63" s="370"/>
      <c r="OL63" s="370"/>
      <c r="OM63" s="370"/>
      <c r="ON63" s="370"/>
      <c r="OO63" s="370"/>
      <c r="OP63" s="370"/>
      <c r="OQ63" s="370"/>
      <c r="OR63" s="370"/>
      <c r="OS63" s="370"/>
      <c r="OT63" s="370"/>
      <c r="OU63" s="370"/>
      <c r="OV63" s="370"/>
      <c r="OW63" s="370"/>
      <c r="OX63" s="370"/>
      <c r="OY63" s="370"/>
      <c r="OZ63" s="370"/>
      <c r="PA63" s="370"/>
      <c r="PB63" s="370"/>
      <c r="PC63" s="370"/>
      <c r="PD63" s="370"/>
      <c r="PE63" s="370"/>
      <c r="PF63" s="370"/>
      <c r="PG63" s="370"/>
      <c r="PH63" s="370"/>
      <c r="PI63" s="370"/>
      <c r="PJ63" s="370"/>
      <c r="PK63" s="370"/>
      <c r="PL63" s="370"/>
      <c r="PM63" s="370"/>
      <c r="PN63" s="370"/>
      <c r="PO63" s="370"/>
      <c r="PP63" s="370"/>
      <c r="PQ63" s="370"/>
      <c r="PR63" s="370"/>
      <c r="PS63" s="370"/>
      <c r="PT63" s="370"/>
      <c r="PU63" s="370"/>
      <c r="PV63" s="370"/>
      <c r="PW63" s="370"/>
      <c r="PX63" s="370"/>
      <c r="PY63" s="370"/>
      <c r="PZ63" s="370"/>
      <c r="QA63" s="370"/>
      <c r="QB63" s="370"/>
      <c r="QC63" s="370"/>
      <c r="QD63" s="370"/>
      <c r="QE63" s="370"/>
      <c r="QF63" s="370"/>
      <c r="QG63" s="370"/>
      <c r="QH63" s="370"/>
      <c r="QI63" s="370"/>
      <c r="QJ63" s="370"/>
      <c r="QK63" s="370"/>
      <c r="QL63" s="370"/>
      <c r="QM63" s="370"/>
      <c r="QN63" s="370"/>
      <c r="QO63" s="370"/>
      <c r="QP63" s="370"/>
      <c r="QQ63" s="370"/>
      <c r="QR63" s="370"/>
      <c r="QS63" s="370"/>
      <c r="QT63" s="370"/>
      <c r="QU63" s="370"/>
      <c r="QV63" s="370"/>
      <c r="QW63" s="370"/>
      <c r="QX63" s="370"/>
      <c r="QY63" s="370"/>
      <c r="QZ63" s="370"/>
      <c r="RA63" s="370"/>
      <c r="RB63" s="370"/>
      <c r="RC63" s="370"/>
      <c r="RD63" s="370"/>
      <c r="RE63" s="370"/>
      <c r="RF63" s="370"/>
      <c r="RG63" s="370"/>
      <c r="RH63" s="370"/>
      <c r="RI63" s="370"/>
      <c r="RJ63" s="370"/>
      <c r="RK63" s="370"/>
      <c r="RL63" s="370"/>
      <c r="RM63" s="370"/>
      <c r="RN63" s="370"/>
      <c r="RO63" s="370"/>
      <c r="RP63" s="370"/>
      <c r="RQ63" s="370"/>
      <c r="RR63" s="370"/>
      <c r="RS63" s="370"/>
      <c r="RT63" s="370"/>
      <c r="RU63" s="370"/>
      <c r="RV63" s="370"/>
      <c r="RW63" s="370"/>
      <c r="RX63" s="370"/>
      <c r="RY63" s="370"/>
      <c r="RZ63" s="370"/>
      <c r="SA63" s="370"/>
      <c r="SB63" s="370"/>
      <c r="SC63" s="370"/>
      <c r="SD63" s="370"/>
      <c r="SE63" s="370"/>
      <c r="SF63" s="370"/>
      <c r="SG63" s="370"/>
      <c r="SH63" s="370"/>
      <c r="SI63" s="370"/>
      <c r="SJ63" s="370"/>
      <c r="SK63" s="370"/>
      <c r="SL63" s="370"/>
      <c r="SM63" s="370"/>
      <c r="SN63" s="370"/>
      <c r="SO63" s="370"/>
      <c r="SP63" s="370"/>
      <c r="SQ63" s="370"/>
      <c r="SR63" s="370"/>
      <c r="SS63" s="370"/>
      <c r="ST63" s="370"/>
      <c r="SU63" s="370"/>
      <c r="SV63" s="370"/>
      <c r="SW63" s="370"/>
      <c r="SX63" s="370"/>
      <c r="SY63" s="370"/>
      <c r="SZ63" s="370"/>
      <c r="TA63" s="370"/>
      <c r="TB63" s="370"/>
      <c r="TC63" s="370"/>
      <c r="TD63" s="370"/>
      <c r="TE63" s="370"/>
      <c r="TF63" s="370"/>
      <c r="TG63" s="370"/>
      <c r="TH63" s="370"/>
      <c r="TI63" s="370"/>
      <c r="TJ63" s="370"/>
      <c r="TK63" s="370"/>
      <c r="TL63" s="370"/>
      <c r="TM63" s="370"/>
      <c r="TN63" s="370"/>
      <c r="TO63" s="370"/>
      <c r="TP63" s="370"/>
      <c r="TQ63" s="370"/>
      <c r="TR63" s="370"/>
      <c r="TS63" s="370"/>
      <c r="TT63" s="370"/>
      <c r="TU63" s="370"/>
      <c r="TV63" s="370"/>
      <c r="TW63" s="370"/>
      <c r="TX63" s="370"/>
      <c r="TY63" s="370"/>
      <c r="TZ63" s="370"/>
      <c r="UA63" s="370"/>
      <c r="UB63" s="370"/>
      <c r="UC63" s="370"/>
      <c r="UD63" s="370"/>
      <c r="UE63" s="370"/>
      <c r="UF63" s="370"/>
      <c r="UG63" s="370"/>
      <c r="UH63" s="370"/>
      <c r="UI63" s="370"/>
      <c r="UJ63" s="370"/>
      <c r="UK63" s="370"/>
      <c r="UL63" s="370"/>
      <c r="UM63" s="370"/>
      <c r="UN63" s="370"/>
      <c r="UO63" s="370"/>
      <c r="UP63" s="370"/>
      <c r="UQ63" s="370"/>
      <c r="UR63" s="370"/>
      <c r="US63" s="370"/>
      <c r="UT63" s="370"/>
      <c r="UU63" s="370"/>
      <c r="UV63" s="370"/>
      <c r="UW63" s="370"/>
      <c r="UX63" s="370"/>
      <c r="UY63" s="370"/>
      <c r="UZ63" s="370"/>
      <c r="VA63" s="370"/>
      <c r="VB63" s="370"/>
      <c r="VC63" s="370"/>
      <c r="VD63" s="370"/>
      <c r="VE63" s="370"/>
      <c r="VF63" s="370"/>
      <c r="VG63" s="370"/>
      <c r="VH63" s="370"/>
      <c r="VI63" s="370"/>
      <c r="VJ63" s="370"/>
      <c r="VK63" s="370"/>
      <c r="VL63" s="370"/>
      <c r="VM63" s="370"/>
      <c r="VN63" s="370"/>
      <c r="VO63" s="370"/>
      <c r="VP63" s="370"/>
      <c r="VQ63" s="370"/>
      <c r="VR63" s="370"/>
      <c r="VS63" s="370"/>
      <c r="VT63" s="370"/>
      <c r="VU63" s="370"/>
      <c r="VV63" s="370"/>
      <c r="VW63" s="370"/>
      <c r="VX63" s="370"/>
      <c r="VY63" s="370"/>
      <c r="VZ63" s="370"/>
      <c r="WA63" s="370"/>
      <c r="WB63" s="370"/>
      <c r="WC63" s="370"/>
      <c r="WD63" s="370"/>
      <c r="WE63" s="370"/>
      <c r="WF63" s="370"/>
      <c r="WG63" s="370"/>
      <c r="WH63" s="370"/>
      <c r="WI63" s="370"/>
      <c r="WJ63" s="370"/>
      <c r="WK63" s="370"/>
      <c r="WL63" s="370"/>
      <c r="WM63" s="370"/>
      <c r="WN63" s="370"/>
      <c r="WO63" s="370"/>
      <c r="WP63" s="370"/>
      <c r="WQ63" s="370"/>
      <c r="WR63" s="370"/>
      <c r="WS63" s="370"/>
      <c r="WT63" s="370"/>
      <c r="WU63" s="370"/>
      <c r="WV63" s="370"/>
      <c r="WW63" s="370"/>
      <c r="WX63" s="370"/>
      <c r="WY63" s="370"/>
      <c r="WZ63" s="370"/>
      <c r="XA63" s="370"/>
      <c r="XB63" s="370"/>
      <c r="XC63" s="370"/>
      <c r="XD63" s="370"/>
      <c r="XE63" s="370"/>
      <c r="XF63" s="370"/>
      <c r="XG63" s="370"/>
      <c r="XH63" s="370"/>
      <c r="XI63" s="370"/>
      <c r="XJ63" s="370"/>
      <c r="XK63" s="370"/>
      <c r="XL63" s="370"/>
      <c r="XM63" s="370"/>
      <c r="XN63" s="370"/>
      <c r="XO63" s="370"/>
      <c r="XP63" s="370"/>
      <c r="XQ63" s="370"/>
      <c r="XR63" s="370"/>
      <c r="XS63" s="370"/>
      <c r="XT63" s="370"/>
      <c r="XU63" s="370"/>
      <c r="XV63" s="370"/>
      <c r="XW63" s="370"/>
      <c r="XX63" s="370"/>
      <c r="XY63" s="370"/>
      <c r="XZ63" s="370"/>
      <c r="YA63" s="370"/>
      <c r="YB63" s="370"/>
      <c r="YC63" s="370"/>
      <c r="YD63" s="370"/>
      <c r="YE63" s="370"/>
      <c r="YF63" s="370"/>
      <c r="YG63" s="370"/>
      <c r="YH63" s="370"/>
      <c r="YI63" s="370"/>
      <c r="YJ63" s="370"/>
      <c r="YK63" s="370"/>
      <c r="YL63" s="370"/>
      <c r="YM63" s="370"/>
      <c r="YN63" s="370"/>
      <c r="YO63" s="370"/>
      <c r="YP63" s="370"/>
      <c r="YQ63" s="370"/>
      <c r="YR63" s="370"/>
      <c r="YS63" s="370"/>
      <c r="YT63" s="370"/>
      <c r="YU63" s="370"/>
      <c r="YV63" s="370"/>
      <c r="YW63" s="370"/>
      <c r="YX63" s="370"/>
      <c r="YY63" s="370"/>
      <c r="YZ63" s="370"/>
      <c r="ZA63" s="370"/>
      <c r="ZB63" s="370"/>
      <c r="ZC63" s="370"/>
      <c r="ZD63" s="370"/>
      <c r="ZE63" s="370"/>
      <c r="ZF63" s="370"/>
      <c r="ZG63" s="370"/>
      <c r="ZH63" s="370"/>
      <c r="ZI63" s="370"/>
      <c r="ZJ63" s="370"/>
      <c r="ZK63" s="370"/>
      <c r="ZL63" s="370"/>
      <c r="ZM63" s="370"/>
      <c r="ZN63" s="370"/>
      <c r="ZO63" s="370"/>
      <c r="ZP63" s="370"/>
      <c r="ZQ63" s="370"/>
      <c r="ZR63" s="370"/>
      <c r="ZS63" s="370"/>
      <c r="ZT63" s="370"/>
      <c r="ZU63" s="370"/>
      <c r="ZV63" s="370"/>
      <c r="ZW63" s="370"/>
      <c r="ZX63" s="370"/>
      <c r="ZY63" s="370"/>
      <c r="ZZ63" s="370"/>
      <c r="AAA63" s="370"/>
      <c r="AAB63" s="370"/>
      <c r="AAC63" s="370"/>
      <c r="AAD63" s="370"/>
      <c r="AAE63" s="370"/>
      <c r="AAF63" s="370"/>
      <c r="AAG63" s="370"/>
      <c r="AAH63" s="370"/>
      <c r="AAI63" s="370"/>
      <c r="AAJ63" s="370"/>
      <c r="AAK63" s="370"/>
      <c r="AAL63" s="370"/>
      <c r="AAM63" s="370"/>
      <c r="AAN63" s="370"/>
      <c r="AAO63" s="370"/>
      <c r="AAP63" s="370"/>
      <c r="AAQ63" s="370"/>
      <c r="AAR63" s="370"/>
      <c r="AAS63" s="370"/>
      <c r="AAT63" s="370"/>
      <c r="AAU63" s="370"/>
      <c r="AAV63" s="370"/>
      <c r="AAW63" s="370"/>
      <c r="AAX63" s="370"/>
      <c r="AAY63" s="370"/>
      <c r="AAZ63" s="370"/>
      <c r="ABA63" s="370"/>
      <c r="ABB63" s="370"/>
      <c r="ABC63" s="370"/>
      <c r="ABD63" s="370"/>
      <c r="ABE63" s="370"/>
      <c r="ABF63" s="370"/>
      <c r="ABG63" s="370"/>
      <c r="ABH63" s="370"/>
      <c r="ABI63" s="370"/>
      <c r="ABJ63" s="370"/>
      <c r="ABK63" s="370"/>
      <c r="ABL63" s="370"/>
      <c r="ABM63" s="370"/>
      <c r="ABN63" s="370"/>
      <c r="ABO63" s="370"/>
      <c r="ABP63" s="370"/>
      <c r="ABQ63" s="370"/>
      <c r="ABR63" s="370"/>
      <c r="ABS63" s="370"/>
      <c r="ABT63" s="370"/>
      <c r="ABU63" s="370"/>
      <c r="ABV63" s="370"/>
      <c r="ABW63" s="370"/>
      <c r="ABX63" s="370"/>
      <c r="ABY63" s="370"/>
      <c r="ABZ63" s="370"/>
      <c r="ACA63" s="370"/>
      <c r="ACB63" s="370"/>
      <c r="ACC63" s="370"/>
      <c r="ACD63" s="370"/>
      <c r="ACE63" s="370"/>
      <c r="ACF63" s="370"/>
      <c r="ACG63" s="370"/>
      <c r="ACH63" s="370"/>
      <c r="ACI63" s="370"/>
      <c r="ACJ63" s="370"/>
      <c r="ACK63" s="370"/>
      <c r="ACL63" s="370"/>
      <c r="ACM63" s="370"/>
      <c r="ACN63" s="370"/>
      <c r="ACO63" s="370"/>
      <c r="ACP63" s="370"/>
      <c r="ACQ63" s="370"/>
      <c r="ACR63" s="370"/>
      <c r="ACS63" s="370"/>
      <c r="ACT63" s="370"/>
      <c r="ACU63" s="370"/>
      <c r="ACV63" s="370"/>
      <c r="ACW63" s="370"/>
      <c r="ACX63" s="370"/>
      <c r="ACY63" s="370"/>
      <c r="ACZ63" s="370"/>
      <c r="ADA63" s="370"/>
      <c r="ADB63" s="370"/>
      <c r="ADC63" s="370"/>
      <c r="ADD63" s="370"/>
      <c r="ADE63" s="370"/>
      <c r="ADF63" s="370"/>
      <c r="ADG63" s="370"/>
      <c r="ADH63" s="370"/>
      <c r="ADI63" s="370"/>
      <c r="ADJ63" s="370"/>
      <c r="ADK63" s="370"/>
      <c r="ADL63" s="370"/>
      <c r="ADM63" s="370"/>
      <c r="ADN63" s="370"/>
      <c r="ADO63" s="370"/>
      <c r="ADP63" s="370"/>
      <c r="ADQ63" s="370"/>
      <c r="ADR63" s="370"/>
      <c r="ADS63" s="370"/>
      <c r="ADT63" s="370"/>
      <c r="ADU63" s="370"/>
      <c r="ADV63" s="370"/>
      <c r="ADW63" s="370"/>
      <c r="ADX63" s="370"/>
      <c r="ADY63" s="370"/>
      <c r="ADZ63" s="370"/>
      <c r="AEA63" s="370"/>
      <c r="AEB63" s="370"/>
      <c r="AEC63" s="370"/>
      <c r="AED63" s="370"/>
      <c r="AEE63" s="370"/>
      <c r="AEF63" s="370"/>
      <c r="AEG63" s="370"/>
      <c r="AEH63" s="370"/>
      <c r="AEI63" s="370"/>
      <c r="AEJ63" s="370"/>
      <c r="AEK63" s="370"/>
      <c r="AEL63" s="370"/>
      <c r="AEM63" s="370"/>
      <c r="AEN63" s="370"/>
      <c r="AEO63" s="370"/>
      <c r="AEP63" s="370"/>
      <c r="AEQ63" s="370"/>
      <c r="AER63" s="370"/>
      <c r="AES63" s="370"/>
      <c r="AET63" s="370"/>
      <c r="AEU63" s="370"/>
      <c r="AEV63" s="370"/>
      <c r="AEW63" s="370"/>
      <c r="AEX63" s="370"/>
      <c r="AEY63" s="370"/>
      <c r="AEZ63" s="370"/>
      <c r="AFA63" s="370"/>
      <c r="AFB63" s="370"/>
      <c r="AFC63" s="370"/>
      <c r="AFD63" s="370"/>
      <c r="AFE63" s="370"/>
      <c r="AFF63" s="370"/>
      <c r="AFG63" s="370"/>
      <c r="AFH63" s="370"/>
      <c r="AFI63" s="370"/>
      <c r="AFJ63" s="370"/>
      <c r="AFK63" s="370"/>
      <c r="AFL63" s="370"/>
      <c r="AFM63" s="370"/>
      <c r="AFN63" s="370"/>
      <c r="AFO63" s="370"/>
      <c r="AFP63" s="370"/>
      <c r="AFQ63" s="370"/>
      <c r="AFR63" s="370"/>
      <c r="AFS63" s="370"/>
      <c r="AFT63" s="370"/>
      <c r="AFU63" s="370"/>
      <c r="AFV63" s="370"/>
      <c r="AFW63" s="370"/>
      <c r="AFX63" s="370"/>
      <c r="AFY63" s="370"/>
      <c r="AFZ63" s="370"/>
      <c r="AGA63" s="370"/>
      <c r="AGB63" s="370"/>
      <c r="AGC63" s="370"/>
      <c r="AGD63" s="370"/>
      <c r="AGE63" s="370"/>
      <c r="AGF63" s="370"/>
      <c r="AGG63" s="370"/>
      <c r="AGH63" s="370"/>
      <c r="AGI63" s="370"/>
      <c r="AGJ63" s="370"/>
      <c r="AGK63" s="370"/>
      <c r="AGL63" s="370"/>
      <c r="AGM63" s="370"/>
      <c r="AGN63" s="370"/>
      <c r="AGO63" s="370"/>
      <c r="AGP63" s="370"/>
      <c r="AGQ63" s="370"/>
      <c r="AGR63" s="370"/>
      <c r="AGS63" s="370"/>
      <c r="AGT63" s="370"/>
      <c r="AGU63" s="370"/>
      <c r="AGV63" s="370"/>
      <c r="AGW63" s="370"/>
      <c r="AGX63" s="370"/>
      <c r="AGY63" s="370"/>
      <c r="AGZ63" s="370"/>
      <c r="AHA63" s="370"/>
      <c r="AHB63" s="370"/>
      <c r="AHC63" s="370"/>
      <c r="AHD63" s="370"/>
      <c r="AHE63" s="370"/>
      <c r="AHF63" s="370"/>
      <c r="AHG63" s="370"/>
      <c r="AHH63" s="370"/>
      <c r="AHI63" s="370"/>
      <c r="AHJ63" s="370"/>
      <c r="AHK63" s="370"/>
      <c r="AHL63" s="370"/>
      <c r="AHM63" s="370"/>
      <c r="AHN63" s="370"/>
      <c r="AHO63" s="370"/>
      <c r="AHP63" s="370"/>
      <c r="AHQ63" s="370"/>
      <c r="AHR63" s="370"/>
      <c r="AHS63" s="370"/>
      <c r="AHT63" s="370"/>
      <c r="AHU63" s="370"/>
      <c r="AHV63" s="370"/>
      <c r="AHW63" s="370"/>
      <c r="AHX63" s="370"/>
      <c r="AHY63" s="370"/>
      <c r="AHZ63" s="370"/>
      <c r="AIA63" s="370"/>
      <c r="AIB63" s="370"/>
      <c r="AIC63" s="370"/>
      <c r="AID63" s="370"/>
      <c r="AIE63" s="370"/>
      <c r="AIF63" s="370"/>
      <c r="AIG63" s="370"/>
      <c r="AIH63" s="370"/>
      <c r="AII63" s="370"/>
      <c r="AIJ63" s="370"/>
      <c r="AIK63" s="370"/>
      <c r="AIL63" s="370"/>
      <c r="AIM63" s="370"/>
      <c r="AIN63" s="370"/>
      <c r="AIO63" s="370"/>
      <c r="AIP63" s="370"/>
      <c r="AIQ63" s="370"/>
      <c r="AIR63" s="370"/>
      <c r="AIS63" s="370"/>
      <c r="AIT63" s="370"/>
      <c r="AIU63" s="370"/>
      <c r="AIV63" s="370"/>
      <c r="AIW63" s="370"/>
      <c r="AIX63" s="370"/>
      <c r="AIY63" s="370"/>
      <c r="AIZ63" s="370"/>
      <c r="AJA63" s="370"/>
      <c r="AJB63" s="370"/>
      <c r="AJC63" s="370"/>
      <c r="AJD63" s="370"/>
      <c r="AJE63" s="370"/>
      <c r="AJF63" s="370"/>
      <c r="AJG63" s="370"/>
      <c r="AJH63" s="370"/>
      <c r="AJI63" s="370"/>
      <c r="AJJ63" s="370"/>
      <c r="AJK63" s="370"/>
      <c r="AJL63" s="370"/>
      <c r="AJM63" s="370"/>
      <c r="AJN63" s="370"/>
      <c r="AJO63" s="370"/>
      <c r="AJP63" s="370"/>
      <c r="AJQ63" s="370"/>
      <c r="AJR63" s="370"/>
      <c r="AJS63" s="370"/>
      <c r="AJT63" s="370"/>
      <c r="AJU63" s="370"/>
      <c r="AJV63" s="370"/>
      <c r="AJW63" s="370"/>
      <c r="AJX63" s="370"/>
      <c r="AJY63" s="370"/>
      <c r="AJZ63" s="370"/>
      <c r="AKA63" s="370"/>
      <c r="AKB63" s="370"/>
      <c r="AKC63" s="370"/>
      <c r="AKD63" s="370"/>
      <c r="AKE63" s="370"/>
      <c r="AKF63" s="370"/>
      <c r="AKG63" s="370"/>
      <c r="AKH63" s="370"/>
      <c r="AKI63" s="370"/>
      <c r="AKJ63" s="370"/>
      <c r="AKK63" s="370"/>
      <c r="AKL63" s="370"/>
      <c r="AKM63" s="370"/>
      <c r="AKN63" s="370"/>
      <c r="AKO63" s="370"/>
      <c r="AKP63" s="370"/>
      <c r="AKQ63" s="370"/>
      <c r="AKR63" s="370"/>
      <c r="AKS63" s="370"/>
      <c r="AKT63" s="370"/>
      <c r="AKU63" s="370"/>
      <c r="AKV63" s="370"/>
      <c r="AKW63" s="370"/>
      <c r="AKX63" s="370"/>
      <c r="AKY63" s="370"/>
      <c r="AKZ63" s="370"/>
      <c r="ALA63" s="370"/>
      <c r="ALB63" s="370"/>
      <c r="ALC63" s="370"/>
      <c r="ALD63" s="370"/>
      <c r="ALE63" s="370"/>
      <c r="ALF63" s="370"/>
      <c r="ALG63" s="370"/>
      <c r="ALH63" s="370"/>
      <c r="ALI63" s="370"/>
      <c r="ALJ63" s="370"/>
      <c r="ALK63" s="370"/>
      <c r="ALL63" s="370"/>
      <c r="ALM63" s="370"/>
      <c r="ALN63" s="370"/>
      <c r="ALO63" s="370"/>
      <c r="ALP63" s="370"/>
      <c r="ALQ63" s="370"/>
      <c r="ALR63" s="370"/>
      <c r="ALS63" s="370"/>
      <c r="ALT63" s="370"/>
      <c r="ALU63" s="370"/>
      <c r="ALV63" s="370"/>
      <c r="ALW63" s="370"/>
      <c r="ALX63" s="370"/>
      <c r="ALY63" s="370"/>
      <c r="ALZ63" s="370"/>
      <c r="AMA63" s="370"/>
      <c r="AMB63" s="370"/>
      <c r="AMC63" s="370"/>
      <c r="AMD63" s="370"/>
      <c r="AME63" s="370"/>
      <c r="AMF63" s="370"/>
      <c r="AMG63" s="370"/>
      <c r="AMH63" s="370"/>
      <c r="AMI63" s="370"/>
      <c r="AMJ63" s="370"/>
      <c r="AMK63" s="370"/>
    </row>
    <row r="64" spans="1:1025" s="373" customFormat="1" ht="15" customHeight="1">
      <c r="A64" s="371" t="s">
        <v>11</v>
      </c>
      <c r="B64" s="1126" t="s">
        <v>76</v>
      </c>
      <c r="C64" s="1127"/>
      <c r="D64" s="1076"/>
      <c r="E64" s="1128">
        <v>2.5000000000000001E-2</v>
      </c>
      <c r="F64" s="1129"/>
      <c r="G64" s="390">
        <f t="shared" ref="G64:G70" si="0">ROUND($G$50*E64,2)</f>
        <v>48.46</v>
      </c>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0"/>
      <c r="AL64" s="370"/>
      <c r="AM64" s="370"/>
      <c r="AN64" s="370"/>
      <c r="AO64" s="370"/>
      <c r="AP64" s="370"/>
      <c r="AQ64" s="370"/>
      <c r="AR64" s="370"/>
      <c r="AS64" s="370"/>
      <c r="AT64" s="370"/>
      <c r="AU64" s="370"/>
      <c r="AV64" s="370"/>
      <c r="AW64" s="370"/>
      <c r="AX64" s="370"/>
      <c r="AY64" s="370"/>
      <c r="AZ64" s="370"/>
      <c r="BA64" s="370"/>
      <c r="BB64" s="370"/>
      <c r="BC64" s="370"/>
      <c r="BD64" s="370"/>
      <c r="BE64" s="370"/>
      <c r="BF64" s="370"/>
      <c r="BG64" s="370"/>
      <c r="BH64" s="370"/>
      <c r="BI64" s="370"/>
      <c r="BJ64" s="370"/>
      <c r="BK64" s="370"/>
      <c r="BL64" s="370"/>
      <c r="BM64" s="370"/>
      <c r="BN64" s="370"/>
      <c r="BO64" s="370"/>
      <c r="BP64" s="370"/>
      <c r="BQ64" s="370"/>
      <c r="BR64" s="370"/>
      <c r="BS64" s="370"/>
      <c r="BT64" s="370"/>
      <c r="BU64" s="370"/>
      <c r="BV64" s="370"/>
      <c r="BW64" s="370"/>
      <c r="BX64" s="370"/>
      <c r="BY64" s="370"/>
      <c r="BZ64" s="370"/>
      <c r="CA64" s="370"/>
      <c r="CB64" s="370"/>
      <c r="CC64" s="370"/>
      <c r="CD64" s="370"/>
      <c r="CE64" s="370"/>
      <c r="CF64" s="370"/>
      <c r="CG64" s="370"/>
      <c r="CH64" s="370"/>
      <c r="CI64" s="370"/>
      <c r="CJ64" s="370"/>
      <c r="CK64" s="370"/>
      <c r="CL64" s="370"/>
      <c r="CM64" s="370"/>
      <c r="CN64" s="370"/>
      <c r="CO64" s="370"/>
      <c r="CP64" s="370"/>
      <c r="CQ64" s="370"/>
      <c r="CR64" s="370"/>
      <c r="CS64" s="370"/>
      <c r="CT64" s="370"/>
      <c r="CU64" s="370"/>
      <c r="CV64" s="370"/>
      <c r="CW64" s="370"/>
      <c r="CX64" s="370"/>
      <c r="CY64" s="370"/>
      <c r="CZ64" s="370"/>
      <c r="DA64" s="370"/>
      <c r="DB64" s="370"/>
      <c r="DC64" s="370"/>
      <c r="DD64" s="370"/>
      <c r="DE64" s="370"/>
      <c r="DF64" s="370"/>
      <c r="DG64" s="370"/>
      <c r="DH64" s="370"/>
      <c r="DI64" s="370"/>
      <c r="DJ64" s="370"/>
      <c r="DK64" s="370"/>
      <c r="DL64" s="370"/>
      <c r="DM64" s="370"/>
      <c r="DN64" s="370"/>
      <c r="DO64" s="370"/>
      <c r="DP64" s="370"/>
      <c r="DQ64" s="370"/>
      <c r="DR64" s="370"/>
      <c r="DS64" s="370"/>
      <c r="DT64" s="370"/>
      <c r="DU64" s="370"/>
      <c r="DV64" s="370"/>
      <c r="DW64" s="370"/>
      <c r="DX64" s="370"/>
      <c r="DY64" s="370"/>
      <c r="DZ64" s="370"/>
      <c r="EA64" s="370"/>
      <c r="EB64" s="370"/>
      <c r="EC64" s="370"/>
      <c r="ED64" s="370"/>
      <c r="EE64" s="370"/>
      <c r="EF64" s="370"/>
      <c r="EG64" s="370"/>
      <c r="EH64" s="370"/>
      <c r="EI64" s="370"/>
      <c r="EJ64" s="370"/>
      <c r="EK64" s="370"/>
      <c r="EL64" s="370"/>
      <c r="EM64" s="370"/>
      <c r="EN64" s="370"/>
      <c r="EO64" s="370"/>
      <c r="EP64" s="370"/>
      <c r="EQ64" s="370"/>
      <c r="ER64" s="370"/>
      <c r="ES64" s="370"/>
      <c r="ET64" s="370"/>
      <c r="EU64" s="370"/>
      <c r="EV64" s="370"/>
      <c r="EW64" s="370"/>
      <c r="EX64" s="370"/>
      <c r="EY64" s="370"/>
      <c r="EZ64" s="370"/>
      <c r="FA64" s="370"/>
      <c r="FB64" s="370"/>
      <c r="FC64" s="370"/>
      <c r="FD64" s="370"/>
      <c r="FE64" s="370"/>
      <c r="FF64" s="370"/>
      <c r="FG64" s="370"/>
      <c r="FH64" s="370"/>
      <c r="FI64" s="370"/>
      <c r="FJ64" s="370"/>
      <c r="FK64" s="370"/>
      <c r="FL64" s="370"/>
      <c r="FM64" s="370"/>
      <c r="FN64" s="370"/>
      <c r="FO64" s="370"/>
      <c r="FP64" s="370"/>
      <c r="FQ64" s="370"/>
      <c r="FR64" s="370"/>
      <c r="FS64" s="370"/>
      <c r="FT64" s="370"/>
      <c r="FU64" s="370"/>
      <c r="FV64" s="370"/>
      <c r="FW64" s="370"/>
      <c r="FX64" s="370"/>
      <c r="FY64" s="370"/>
      <c r="FZ64" s="370"/>
      <c r="GA64" s="370"/>
      <c r="GB64" s="370"/>
      <c r="GC64" s="370"/>
      <c r="GD64" s="370"/>
      <c r="GE64" s="370"/>
      <c r="GF64" s="370"/>
      <c r="GG64" s="370"/>
      <c r="GH64" s="370"/>
      <c r="GI64" s="370"/>
      <c r="GJ64" s="370"/>
      <c r="GK64" s="370"/>
      <c r="GL64" s="370"/>
      <c r="GM64" s="370"/>
      <c r="GN64" s="370"/>
      <c r="GO64" s="370"/>
      <c r="GP64" s="370"/>
      <c r="GQ64" s="370"/>
      <c r="GR64" s="370"/>
      <c r="GS64" s="370"/>
      <c r="GT64" s="370"/>
      <c r="GU64" s="370"/>
      <c r="GV64" s="370"/>
      <c r="GW64" s="370"/>
      <c r="GX64" s="370"/>
      <c r="GY64" s="370"/>
      <c r="GZ64" s="370"/>
      <c r="HA64" s="370"/>
      <c r="HB64" s="370"/>
      <c r="HC64" s="370"/>
      <c r="HD64" s="370"/>
      <c r="HE64" s="370"/>
      <c r="HF64" s="370"/>
      <c r="HG64" s="370"/>
      <c r="HH64" s="370"/>
      <c r="HI64" s="370"/>
      <c r="HJ64" s="370"/>
      <c r="HK64" s="370"/>
      <c r="HL64" s="370"/>
      <c r="HM64" s="370"/>
      <c r="HN64" s="370"/>
      <c r="HO64" s="370"/>
      <c r="HP64" s="370"/>
      <c r="HQ64" s="370"/>
      <c r="HR64" s="370"/>
      <c r="HS64" s="370"/>
      <c r="HT64" s="370"/>
      <c r="HU64" s="370"/>
      <c r="HV64" s="370"/>
      <c r="HW64" s="370"/>
      <c r="HX64" s="370"/>
      <c r="HY64" s="370"/>
      <c r="HZ64" s="370"/>
      <c r="IA64" s="370"/>
      <c r="IB64" s="370"/>
      <c r="IC64" s="370"/>
      <c r="ID64" s="370"/>
      <c r="IE64" s="370"/>
      <c r="IF64" s="370"/>
      <c r="IG64" s="370"/>
      <c r="IH64" s="370"/>
      <c r="II64" s="370"/>
      <c r="IJ64" s="370"/>
      <c r="IK64" s="370"/>
      <c r="IL64" s="370"/>
      <c r="IM64" s="370"/>
      <c r="IN64" s="370"/>
      <c r="IO64" s="370"/>
      <c r="IP64" s="370"/>
      <c r="IQ64" s="370"/>
      <c r="IR64" s="370"/>
      <c r="IS64" s="370"/>
      <c r="IT64" s="370"/>
      <c r="IU64" s="370"/>
      <c r="IV64" s="370"/>
      <c r="IW64" s="370"/>
      <c r="IX64" s="370"/>
      <c r="IY64" s="370"/>
      <c r="IZ64" s="370"/>
      <c r="JA64" s="370"/>
      <c r="JB64" s="370"/>
      <c r="JC64" s="370"/>
      <c r="JD64" s="370"/>
      <c r="JE64" s="370"/>
      <c r="JF64" s="370"/>
      <c r="JG64" s="370"/>
      <c r="JH64" s="370"/>
      <c r="JI64" s="370"/>
      <c r="JJ64" s="370"/>
      <c r="JK64" s="370"/>
      <c r="JL64" s="370"/>
      <c r="JM64" s="370"/>
      <c r="JN64" s="370"/>
      <c r="JO64" s="370"/>
      <c r="JP64" s="370"/>
      <c r="JQ64" s="370"/>
      <c r="JR64" s="370"/>
      <c r="JS64" s="370"/>
      <c r="JT64" s="370"/>
      <c r="JU64" s="370"/>
      <c r="JV64" s="370"/>
      <c r="JW64" s="370"/>
      <c r="JX64" s="370"/>
      <c r="JY64" s="370"/>
      <c r="JZ64" s="370"/>
      <c r="KA64" s="370"/>
      <c r="KB64" s="370"/>
      <c r="KC64" s="370"/>
      <c r="KD64" s="370"/>
      <c r="KE64" s="370"/>
      <c r="KF64" s="370"/>
      <c r="KG64" s="370"/>
      <c r="KH64" s="370"/>
      <c r="KI64" s="370"/>
      <c r="KJ64" s="370"/>
      <c r="KK64" s="370"/>
      <c r="KL64" s="370"/>
      <c r="KM64" s="370"/>
      <c r="KN64" s="370"/>
      <c r="KO64" s="370"/>
      <c r="KP64" s="370"/>
      <c r="KQ64" s="370"/>
      <c r="KR64" s="370"/>
      <c r="KS64" s="370"/>
      <c r="KT64" s="370"/>
      <c r="KU64" s="370"/>
      <c r="KV64" s="370"/>
      <c r="KW64" s="370"/>
      <c r="KX64" s="370"/>
      <c r="KY64" s="370"/>
      <c r="KZ64" s="370"/>
      <c r="LA64" s="370"/>
      <c r="LB64" s="370"/>
      <c r="LC64" s="370"/>
      <c r="LD64" s="370"/>
      <c r="LE64" s="370"/>
      <c r="LF64" s="370"/>
      <c r="LG64" s="370"/>
      <c r="LH64" s="370"/>
      <c r="LI64" s="370"/>
      <c r="LJ64" s="370"/>
      <c r="LK64" s="370"/>
      <c r="LL64" s="370"/>
      <c r="LM64" s="370"/>
      <c r="LN64" s="370"/>
      <c r="LO64" s="370"/>
      <c r="LP64" s="370"/>
      <c r="LQ64" s="370"/>
      <c r="LR64" s="370"/>
      <c r="LS64" s="370"/>
      <c r="LT64" s="370"/>
      <c r="LU64" s="370"/>
      <c r="LV64" s="370"/>
      <c r="LW64" s="370"/>
      <c r="LX64" s="370"/>
      <c r="LY64" s="370"/>
      <c r="LZ64" s="370"/>
      <c r="MA64" s="370"/>
      <c r="MB64" s="370"/>
      <c r="MC64" s="370"/>
      <c r="MD64" s="370"/>
      <c r="ME64" s="370"/>
      <c r="MF64" s="370"/>
      <c r="MG64" s="370"/>
      <c r="MH64" s="370"/>
      <c r="MI64" s="370"/>
      <c r="MJ64" s="370"/>
      <c r="MK64" s="370"/>
      <c r="ML64" s="370"/>
      <c r="MM64" s="370"/>
      <c r="MN64" s="370"/>
      <c r="MO64" s="370"/>
      <c r="MP64" s="370"/>
      <c r="MQ64" s="370"/>
      <c r="MR64" s="370"/>
      <c r="MS64" s="370"/>
      <c r="MT64" s="370"/>
      <c r="MU64" s="370"/>
      <c r="MV64" s="370"/>
      <c r="MW64" s="370"/>
      <c r="MX64" s="370"/>
      <c r="MY64" s="370"/>
      <c r="MZ64" s="370"/>
      <c r="NA64" s="370"/>
      <c r="NB64" s="370"/>
      <c r="NC64" s="370"/>
      <c r="ND64" s="370"/>
      <c r="NE64" s="370"/>
      <c r="NF64" s="370"/>
      <c r="NG64" s="370"/>
      <c r="NH64" s="370"/>
      <c r="NI64" s="370"/>
      <c r="NJ64" s="370"/>
      <c r="NK64" s="370"/>
      <c r="NL64" s="370"/>
      <c r="NM64" s="370"/>
      <c r="NN64" s="370"/>
      <c r="NO64" s="370"/>
      <c r="NP64" s="370"/>
      <c r="NQ64" s="370"/>
      <c r="NR64" s="370"/>
      <c r="NS64" s="370"/>
      <c r="NT64" s="370"/>
      <c r="NU64" s="370"/>
      <c r="NV64" s="370"/>
      <c r="NW64" s="370"/>
      <c r="NX64" s="370"/>
      <c r="NY64" s="370"/>
      <c r="NZ64" s="370"/>
      <c r="OA64" s="370"/>
      <c r="OB64" s="370"/>
      <c r="OC64" s="370"/>
      <c r="OD64" s="370"/>
      <c r="OE64" s="370"/>
      <c r="OF64" s="370"/>
      <c r="OG64" s="370"/>
      <c r="OH64" s="370"/>
      <c r="OI64" s="370"/>
      <c r="OJ64" s="370"/>
      <c r="OK64" s="370"/>
      <c r="OL64" s="370"/>
      <c r="OM64" s="370"/>
      <c r="ON64" s="370"/>
      <c r="OO64" s="370"/>
      <c r="OP64" s="370"/>
      <c r="OQ64" s="370"/>
      <c r="OR64" s="370"/>
      <c r="OS64" s="370"/>
      <c r="OT64" s="370"/>
      <c r="OU64" s="370"/>
      <c r="OV64" s="370"/>
      <c r="OW64" s="370"/>
      <c r="OX64" s="370"/>
      <c r="OY64" s="370"/>
      <c r="OZ64" s="370"/>
      <c r="PA64" s="370"/>
      <c r="PB64" s="370"/>
      <c r="PC64" s="370"/>
      <c r="PD64" s="370"/>
      <c r="PE64" s="370"/>
      <c r="PF64" s="370"/>
      <c r="PG64" s="370"/>
      <c r="PH64" s="370"/>
      <c r="PI64" s="370"/>
      <c r="PJ64" s="370"/>
      <c r="PK64" s="370"/>
      <c r="PL64" s="370"/>
      <c r="PM64" s="370"/>
      <c r="PN64" s="370"/>
      <c r="PO64" s="370"/>
      <c r="PP64" s="370"/>
      <c r="PQ64" s="370"/>
      <c r="PR64" s="370"/>
      <c r="PS64" s="370"/>
      <c r="PT64" s="370"/>
      <c r="PU64" s="370"/>
      <c r="PV64" s="370"/>
      <c r="PW64" s="370"/>
      <c r="PX64" s="370"/>
      <c r="PY64" s="370"/>
      <c r="PZ64" s="370"/>
      <c r="QA64" s="370"/>
      <c r="QB64" s="370"/>
      <c r="QC64" s="370"/>
      <c r="QD64" s="370"/>
      <c r="QE64" s="370"/>
      <c r="QF64" s="370"/>
      <c r="QG64" s="370"/>
      <c r="QH64" s="370"/>
      <c r="QI64" s="370"/>
      <c r="QJ64" s="370"/>
      <c r="QK64" s="370"/>
      <c r="QL64" s="370"/>
      <c r="QM64" s="370"/>
      <c r="QN64" s="370"/>
      <c r="QO64" s="370"/>
      <c r="QP64" s="370"/>
      <c r="QQ64" s="370"/>
      <c r="QR64" s="370"/>
      <c r="QS64" s="370"/>
      <c r="QT64" s="370"/>
      <c r="QU64" s="370"/>
      <c r="QV64" s="370"/>
      <c r="QW64" s="370"/>
      <c r="QX64" s="370"/>
      <c r="QY64" s="370"/>
      <c r="QZ64" s="370"/>
      <c r="RA64" s="370"/>
      <c r="RB64" s="370"/>
      <c r="RC64" s="370"/>
      <c r="RD64" s="370"/>
      <c r="RE64" s="370"/>
      <c r="RF64" s="370"/>
      <c r="RG64" s="370"/>
      <c r="RH64" s="370"/>
      <c r="RI64" s="370"/>
      <c r="RJ64" s="370"/>
      <c r="RK64" s="370"/>
      <c r="RL64" s="370"/>
      <c r="RM64" s="370"/>
      <c r="RN64" s="370"/>
      <c r="RO64" s="370"/>
      <c r="RP64" s="370"/>
      <c r="RQ64" s="370"/>
      <c r="RR64" s="370"/>
      <c r="RS64" s="370"/>
      <c r="RT64" s="370"/>
      <c r="RU64" s="370"/>
      <c r="RV64" s="370"/>
      <c r="RW64" s="370"/>
      <c r="RX64" s="370"/>
      <c r="RY64" s="370"/>
      <c r="RZ64" s="370"/>
      <c r="SA64" s="370"/>
      <c r="SB64" s="370"/>
      <c r="SC64" s="370"/>
      <c r="SD64" s="370"/>
      <c r="SE64" s="370"/>
      <c r="SF64" s="370"/>
      <c r="SG64" s="370"/>
      <c r="SH64" s="370"/>
      <c r="SI64" s="370"/>
      <c r="SJ64" s="370"/>
      <c r="SK64" s="370"/>
      <c r="SL64" s="370"/>
      <c r="SM64" s="370"/>
      <c r="SN64" s="370"/>
      <c r="SO64" s="370"/>
      <c r="SP64" s="370"/>
      <c r="SQ64" s="370"/>
      <c r="SR64" s="370"/>
      <c r="SS64" s="370"/>
      <c r="ST64" s="370"/>
      <c r="SU64" s="370"/>
      <c r="SV64" s="370"/>
      <c r="SW64" s="370"/>
      <c r="SX64" s="370"/>
      <c r="SY64" s="370"/>
      <c r="SZ64" s="370"/>
      <c r="TA64" s="370"/>
      <c r="TB64" s="370"/>
      <c r="TC64" s="370"/>
      <c r="TD64" s="370"/>
      <c r="TE64" s="370"/>
      <c r="TF64" s="370"/>
      <c r="TG64" s="370"/>
      <c r="TH64" s="370"/>
      <c r="TI64" s="370"/>
      <c r="TJ64" s="370"/>
      <c r="TK64" s="370"/>
      <c r="TL64" s="370"/>
      <c r="TM64" s="370"/>
      <c r="TN64" s="370"/>
      <c r="TO64" s="370"/>
      <c r="TP64" s="370"/>
      <c r="TQ64" s="370"/>
      <c r="TR64" s="370"/>
      <c r="TS64" s="370"/>
      <c r="TT64" s="370"/>
      <c r="TU64" s="370"/>
      <c r="TV64" s="370"/>
      <c r="TW64" s="370"/>
      <c r="TX64" s="370"/>
      <c r="TY64" s="370"/>
      <c r="TZ64" s="370"/>
      <c r="UA64" s="370"/>
      <c r="UB64" s="370"/>
      <c r="UC64" s="370"/>
      <c r="UD64" s="370"/>
      <c r="UE64" s="370"/>
      <c r="UF64" s="370"/>
      <c r="UG64" s="370"/>
      <c r="UH64" s="370"/>
      <c r="UI64" s="370"/>
      <c r="UJ64" s="370"/>
      <c r="UK64" s="370"/>
      <c r="UL64" s="370"/>
      <c r="UM64" s="370"/>
      <c r="UN64" s="370"/>
      <c r="UO64" s="370"/>
      <c r="UP64" s="370"/>
      <c r="UQ64" s="370"/>
      <c r="UR64" s="370"/>
      <c r="US64" s="370"/>
      <c r="UT64" s="370"/>
      <c r="UU64" s="370"/>
      <c r="UV64" s="370"/>
      <c r="UW64" s="370"/>
      <c r="UX64" s="370"/>
      <c r="UY64" s="370"/>
      <c r="UZ64" s="370"/>
      <c r="VA64" s="370"/>
      <c r="VB64" s="370"/>
      <c r="VC64" s="370"/>
      <c r="VD64" s="370"/>
      <c r="VE64" s="370"/>
      <c r="VF64" s="370"/>
      <c r="VG64" s="370"/>
      <c r="VH64" s="370"/>
      <c r="VI64" s="370"/>
      <c r="VJ64" s="370"/>
      <c r="VK64" s="370"/>
      <c r="VL64" s="370"/>
      <c r="VM64" s="370"/>
      <c r="VN64" s="370"/>
      <c r="VO64" s="370"/>
      <c r="VP64" s="370"/>
      <c r="VQ64" s="370"/>
      <c r="VR64" s="370"/>
      <c r="VS64" s="370"/>
      <c r="VT64" s="370"/>
      <c r="VU64" s="370"/>
      <c r="VV64" s="370"/>
      <c r="VW64" s="370"/>
      <c r="VX64" s="370"/>
      <c r="VY64" s="370"/>
      <c r="VZ64" s="370"/>
      <c r="WA64" s="370"/>
      <c r="WB64" s="370"/>
      <c r="WC64" s="370"/>
      <c r="WD64" s="370"/>
      <c r="WE64" s="370"/>
      <c r="WF64" s="370"/>
      <c r="WG64" s="370"/>
      <c r="WH64" s="370"/>
      <c r="WI64" s="370"/>
      <c r="WJ64" s="370"/>
      <c r="WK64" s="370"/>
      <c r="WL64" s="370"/>
      <c r="WM64" s="370"/>
      <c r="WN64" s="370"/>
      <c r="WO64" s="370"/>
      <c r="WP64" s="370"/>
      <c r="WQ64" s="370"/>
      <c r="WR64" s="370"/>
      <c r="WS64" s="370"/>
      <c r="WT64" s="370"/>
      <c r="WU64" s="370"/>
      <c r="WV64" s="370"/>
      <c r="WW64" s="370"/>
      <c r="WX64" s="370"/>
      <c r="WY64" s="370"/>
      <c r="WZ64" s="370"/>
      <c r="XA64" s="370"/>
      <c r="XB64" s="370"/>
      <c r="XC64" s="370"/>
      <c r="XD64" s="370"/>
      <c r="XE64" s="370"/>
      <c r="XF64" s="370"/>
      <c r="XG64" s="370"/>
      <c r="XH64" s="370"/>
      <c r="XI64" s="370"/>
      <c r="XJ64" s="370"/>
      <c r="XK64" s="370"/>
      <c r="XL64" s="370"/>
      <c r="XM64" s="370"/>
      <c r="XN64" s="370"/>
      <c r="XO64" s="370"/>
      <c r="XP64" s="370"/>
      <c r="XQ64" s="370"/>
      <c r="XR64" s="370"/>
      <c r="XS64" s="370"/>
      <c r="XT64" s="370"/>
      <c r="XU64" s="370"/>
      <c r="XV64" s="370"/>
      <c r="XW64" s="370"/>
      <c r="XX64" s="370"/>
      <c r="XY64" s="370"/>
      <c r="XZ64" s="370"/>
      <c r="YA64" s="370"/>
      <c r="YB64" s="370"/>
      <c r="YC64" s="370"/>
      <c r="YD64" s="370"/>
      <c r="YE64" s="370"/>
      <c r="YF64" s="370"/>
      <c r="YG64" s="370"/>
      <c r="YH64" s="370"/>
      <c r="YI64" s="370"/>
      <c r="YJ64" s="370"/>
      <c r="YK64" s="370"/>
      <c r="YL64" s="370"/>
      <c r="YM64" s="370"/>
      <c r="YN64" s="370"/>
      <c r="YO64" s="370"/>
      <c r="YP64" s="370"/>
      <c r="YQ64" s="370"/>
      <c r="YR64" s="370"/>
      <c r="YS64" s="370"/>
      <c r="YT64" s="370"/>
      <c r="YU64" s="370"/>
      <c r="YV64" s="370"/>
      <c r="YW64" s="370"/>
      <c r="YX64" s="370"/>
      <c r="YY64" s="370"/>
      <c r="YZ64" s="370"/>
      <c r="ZA64" s="370"/>
      <c r="ZB64" s="370"/>
      <c r="ZC64" s="370"/>
      <c r="ZD64" s="370"/>
      <c r="ZE64" s="370"/>
      <c r="ZF64" s="370"/>
      <c r="ZG64" s="370"/>
      <c r="ZH64" s="370"/>
      <c r="ZI64" s="370"/>
      <c r="ZJ64" s="370"/>
      <c r="ZK64" s="370"/>
      <c r="ZL64" s="370"/>
      <c r="ZM64" s="370"/>
      <c r="ZN64" s="370"/>
      <c r="ZO64" s="370"/>
      <c r="ZP64" s="370"/>
      <c r="ZQ64" s="370"/>
      <c r="ZR64" s="370"/>
      <c r="ZS64" s="370"/>
      <c r="ZT64" s="370"/>
      <c r="ZU64" s="370"/>
      <c r="ZV64" s="370"/>
      <c r="ZW64" s="370"/>
      <c r="ZX64" s="370"/>
      <c r="ZY64" s="370"/>
      <c r="ZZ64" s="370"/>
      <c r="AAA64" s="370"/>
      <c r="AAB64" s="370"/>
      <c r="AAC64" s="370"/>
      <c r="AAD64" s="370"/>
      <c r="AAE64" s="370"/>
      <c r="AAF64" s="370"/>
      <c r="AAG64" s="370"/>
      <c r="AAH64" s="370"/>
      <c r="AAI64" s="370"/>
      <c r="AAJ64" s="370"/>
      <c r="AAK64" s="370"/>
      <c r="AAL64" s="370"/>
      <c r="AAM64" s="370"/>
      <c r="AAN64" s="370"/>
      <c r="AAO64" s="370"/>
      <c r="AAP64" s="370"/>
      <c r="AAQ64" s="370"/>
      <c r="AAR64" s="370"/>
      <c r="AAS64" s="370"/>
      <c r="AAT64" s="370"/>
      <c r="AAU64" s="370"/>
      <c r="AAV64" s="370"/>
      <c r="AAW64" s="370"/>
      <c r="AAX64" s="370"/>
      <c r="AAY64" s="370"/>
      <c r="AAZ64" s="370"/>
      <c r="ABA64" s="370"/>
      <c r="ABB64" s="370"/>
      <c r="ABC64" s="370"/>
      <c r="ABD64" s="370"/>
      <c r="ABE64" s="370"/>
      <c r="ABF64" s="370"/>
      <c r="ABG64" s="370"/>
      <c r="ABH64" s="370"/>
      <c r="ABI64" s="370"/>
      <c r="ABJ64" s="370"/>
      <c r="ABK64" s="370"/>
      <c r="ABL64" s="370"/>
      <c r="ABM64" s="370"/>
      <c r="ABN64" s="370"/>
      <c r="ABO64" s="370"/>
      <c r="ABP64" s="370"/>
      <c r="ABQ64" s="370"/>
      <c r="ABR64" s="370"/>
      <c r="ABS64" s="370"/>
      <c r="ABT64" s="370"/>
      <c r="ABU64" s="370"/>
      <c r="ABV64" s="370"/>
      <c r="ABW64" s="370"/>
      <c r="ABX64" s="370"/>
      <c r="ABY64" s="370"/>
      <c r="ABZ64" s="370"/>
      <c r="ACA64" s="370"/>
      <c r="ACB64" s="370"/>
      <c r="ACC64" s="370"/>
      <c r="ACD64" s="370"/>
      <c r="ACE64" s="370"/>
      <c r="ACF64" s="370"/>
      <c r="ACG64" s="370"/>
      <c r="ACH64" s="370"/>
      <c r="ACI64" s="370"/>
      <c r="ACJ64" s="370"/>
      <c r="ACK64" s="370"/>
      <c r="ACL64" s="370"/>
      <c r="ACM64" s="370"/>
      <c r="ACN64" s="370"/>
      <c r="ACO64" s="370"/>
      <c r="ACP64" s="370"/>
      <c r="ACQ64" s="370"/>
      <c r="ACR64" s="370"/>
      <c r="ACS64" s="370"/>
      <c r="ACT64" s="370"/>
      <c r="ACU64" s="370"/>
      <c r="ACV64" s="370"/>
      <c r="ACW64" s="370"/>
      <c r="ACX64" s="370"/>
      <c r="ACY64" s="370"/>
      <c r="ACZ64" s="370"/>
      <c r="ADA64" s="370"/>
      <c r="ADB64" s="370"/>
      <c r="ADC64" s="370"/>
      <c r="ADD64" s="370"/>
      <c r="ADE64" s="370"/>
      <c r="ADF64" s="370"/>
      <c r="ADG64" s="370"/>
      <c r="ADH64" s="370"/>
      <c r="ADI64" s="370"/>
      <c r="ADJ64" s="370"/>
      <c r="ADK64" s="370"/>
      <c r="ADL64" s="370"/>
      <c r="ADM64" s="370"/>
      <c r="ADN64" s="370"/>
      <c r="ADO64" s="370"/>
      <c r="ADP64" s="370"/>
      <c r="ADQ64" s="370"/>
      <c r="ADR64" s="370"/>
      <c r="ADS64" s="370"/>
      <c r="ADT64" s="370"/>
      <c r="ADU64" s="370"/>
      <c r="ADV64" s="370"/>
      <c r="ADW64" s="370"/>
      <c r="ADX64" s="370"/>
      <c r="ADY64" s="370"/>
      <c r="ADZ64" s="370"/>
      <c r="AEA64" s="370"/>
      <c r="AEB64" s="370"/>
      <c r="AEC64" s="370"/>
      <c r="AED64" s="370"/>
      <c r="AEE64" s="370"/>
      <c r="AEF64" s="370"/>
      <c r="AEG64" s="370"/>
      <c r="AEH64" s="370"/>
      <c r="AEI64" s="370"/>
      <c r="AEJ64" s="370"/>
      <c r="AEK64" s="370"/>
      <c r="AEL64" s="370"/>
      <c r="AEM64" s="370"/>
      <c r="AEN64" s="370"/>
      <c r="AEO64" s="370"/>
      <c r="AEP64" s="370"/>
      <c r="AEQ64" s="370"/>
      <c r="AER64" s="370"/>
      <c r="AES64" s="370"/>
      <c r="AET64" s="370"/>
      <c r="AEU64" s="370"/>
      <c r="AEV64" s="370"/>
      <c r="AEW64" s="370"/>
      <c r="AEX64" s="370"/>
      <c r="AEY64" s="370"/>
      <c r="AEZ64" s="370"/>
      <c r="AFA64" s="370"/>
      <c r="AFB64" s="370"/>
      <c r="AFC64" s="370"/>
      <c r="AFD64" s="370"/>
      <c r="AFE64" s="370"/>
      <c r="AFF64" s="370"/>
      <c r="AFG64" s="370"/>
      <c r="AFH64" s="370"/>
      <c r="AFI64" s="370"/>
      <c r="AFJ64" s="370"/>
      <c r="AFK64" s="370"/>
      <c r="AFL64" s="370"/>
      <c r="AFM64" s="370"/>
      <c r="AFN64" s="370"/>
      <c r="AFO64" s="370"/>
      <c r="AFP64" s="370"/>
      <c r="AFQ64" s="370"/>
      <c r="AFR64" s="370"/>
      <c r="AFS64" s="370"/>
      <c r="AFT64" s="370"/>
      <c r="AFU64" s="370"/>
      <c r="AFV64" s="370"/>
      <c r="AFW64" s="370"/>
      <c r="AFX64" s="370"/>
      <c r="AFY64" s="370"/>
      <c r="AFZ64" s="370"/>
      <c r="AGA64" s="370"/>
      <c r="AGB64" s="370"/>
      <c r="AGC64" s="370"/>
      <c r="AGD64" s="370"/>
      <c r="AGE64" s="370"/>
      <c r="AGF64" s="370"/>
      <c r="AGG64" s="370"/>
      <c r="AGH64" s="370"/>
      <c r="AGI64" s="370"/>
      <c r="AGJ64" s="370"/>
      <c r="AGK64" s="370"/>
      <c r="AGL64" s="370"/>
      <c r="AGM64" s="370"/>
      <c r="AGN64" s="370"/>
      <c r="AGO64" s="370"/>
      <c r="AGP64" s="370"/>
      <c r="AGQ64" s="370"/>
      <c r="AGR64" s="370"/>
      <c r="AGS64" s="370"/>
      <c r="AGT64" s="370"/>
      <c r="AGU64" s="370"/>
      <c r="AGV64" s="370"/>
      <c r="AGW64" s="370"/>
      <c r="AGX64" s="370"/>
      <c r="AGY64" s="370"/>
      <c r="AGZ64" s="370"/>
      <c r="AHA64" s="370"/>
      <c r="AHB64" s="370"/>
      <c r="AHC64" s="370"/>
      <c r="AHD64" s="370"/>
      <c r="AHE64" s="370"/>
      <c r="AHF64" s="370"/>
      <c r="AHG64" s="370"/>
      <c r="AHH64" s="370"/>
      <c r="AHI64" s="370"/>
      <c r="AHJ64" s="370"/>
      <c r="AHK64" s="370"/>
      <c r="AHL64" s="370"/>
      <c r="AHM64" s="370"/>
      <c r="AHN64" s="370"/>
      <c r="AHO64" s="370"/>
      <c r="AHP64" s="370"/>
      <c r="AHQ64" s="370"/>
      <c r="AHR64" s="370"/>
      <c r="AHS64" s="370"/>
      <c r="AHT64" s="370"/>
      <c r="AHU64" s="370"/>
      <c r="AHV64" s="370"/>
      <c r="AHW64" s="370"/>
      <c r="AHX64" s="370"/>
      <c r="AHY64" s="370"/>
      <c r="AHZ64" s="370"/>
      <c r="AIA64" s="370"/>
      <c r="AIB64" s="370"/>
      <c r="AIC64" s="370"/>
      <c r="AID64" s="370"/>
      <c r="AIE64" s="370"/>
      <c r="AIF64" s="370"/>
      <c r="AIG64" s="370"/>
      <c r="AIH64" s="370"/>
      <c r="AII64" s="370"/>
      <c r="AIJ64" s="370"/>
      <c r="AIK64" s="370"/>
      <c r="AIL64" s="370"/>
      <c r="AIM64" s="370"/>
      <c r="AIN64" s="370"/>
      <c r="AIO64" s="370"/>
      <c r="AIP64" s="370"/>
      <c r="AIQ64" s="370"/>
      <c r="AIR64" s="370"/>
      <c r="AIS64" s="370"/>
      <c r="AIT64" s="370"/>
      <c r="AIU64" s="370"/>
      <c r="AIV64" s="370"/>
      <c r="AIW64" s="370"/>
      <c r="AIX64" s="370"/>
      <c r="AIY64" s="370"/>
      <c r="AIZ64" s="370"/>
      <c r="AJA64" s="370"/>
      <c r="AJB64" s="370"/>
      <c r="AJC64" s="370"/>
      <c r="AJD64" s="370"/>
      <c r="AJE64" s="370"/>
      <c r="AJF64" s="370"/>
      <c r="AJG64" s="370"/>
      <c r="AJH64" s="370"/>
      <c r="AJI64" s="370"/>
      <c r="AJJ64" s="370"/>
      <c r="AJK64" s="370"/>
      <c r="AJL64" s="370"/>
      <c r="AJM64" s="370"/>
      <c r="AJN64" s="370"/>
      <c r="AJO64" s="370"/>
      <c r="AJP64" s="370"/>
      <c r="AJQ64" s="370"/>
      <c r="AJR64" s="370"/>
      <c r="AJS64" s="370"/>
      <c r="AJT64" s="370"/>
      <c r="AJU64" s="370"/>
      <c r="AJV64" s="370"/>
      <c r="AJW64" s="370"/>
      <c r="AJX64" s="370"/>
      <c r="AJY64" s="370"/>
      <c r="AJZ64" s="370"/>
      <c r="AKA64" s="370"/>
      <c r="AKB64" s="370"/>
      <c r="AKC64" s="370"/>
      <c r="AKD64" s="370"/>
      <c r="AKE64" s="370"/>
      <c r="AKF64" s="370"/>
      <c r="AKG64" s="370"/>
      <c r="AKH64" s="370"/>
      <c r="AKI64" s="370"/>
      <c r="AKJ64" s="370"/>
      <c r="AKK64" s="370"/>
      <c r="AKL64" s="370"/>
      <c r="AKM64" s="370"/>
      <c r="AKN64" s="370"/>
      <c r="AKO64" s="370"/>
      <c r="AKP64" s="370"/>
      <c r="AKQ64" s="370"/>
      <c r="AKR64" s="370"/>
      <c r="AKS64" s="370"/>
      <c r="AKT64" s="370"/>
      <c r="AKU64" s="370"/>
      <c r="AKV64" s="370"/>
      <c r="AKW64" s="370"/>
      <c r="AKX64" s="370"/>
      <c r="AKY64" s="370"/>
      <c r="AKZ64" s="370"/>
      <c r="ALA64" s="370"/>
      <c r="ALB64" s="370"/>
      <c r="ALC64" s="370"/>
      <c r="ALD64" s="370"/>
      <c r="ALE64" s="370"/>
      <c r="ALF64" s="370"/>
      <c r="ALG64" s="370"/>
      <c r="ALH64" s="370"/>
      <c r="ALI64" s="370"/>
      <c r="ALJ64" s="370"/>
      <c r="ALK64" s="370"/>
      <c r="ALL64" s="370"/>
      <c r="ALM64" s="370"/>
      <c r="ALN64" s="370"/>
      <c r="ALO64" s="370"/>
      <c r="ALP64" s="370"/>
      <c r="ALQ64" s="370"/>
      <c r="ALR64" s="370"/>
      <c r="ALS64" s="370"/>
      <c r="ALT64" s="370"/>
      <c r="ALU64" s="370"/>
      <c r="ALV64" s="370"/>
      <c r="ALW64" s="370"/>
      <c r="ALX64" s="370"/>
      <c r="ALY64" s="370"/>
      <c r="ALZ64" s="370"/>
      <c r="AMA64" s="370"/>
      <c r="AMB64" s="370"/>
      <c r="AMC64" s="370"/>
      <c r="AMD64" s="370"/>
      <c r="AME64" s="370"/>
      <c r="AMF64" s="370"/>
      <c r="AMG64" s="370"/>
      <c r="AMH64" s="370"/>
      <c r="AMI64" s="370"/>
      <c r="AMJ64" s="370"/>
      <c r="AMK64" s="370"/>
    </row>
    <row r="65" spans="1:1025" s="373" customFormat="1" ht="15" customHeight="1">
      <c r="A65" s="371" t="s">
        <v>13</v>
      </c>
      <c r="B65" s="1126" t="s">
        <v>81</v>
      </c>
      <c r="C65" s="1127"/>
      <c r="D65" s="1076"/>
      <c r="E65" s="1215">
        <v>0.03</v>
      </c>
      <c r="F65" s="1216"/>
      <c r="G65" s="390">
        <f t="shared" si="0"/>
        <v>58.15</v>
      </c>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0"/>
      <c r="AO65" s="370"/>
      <c r="AP65" s="370"/>
      <c r="AQ65" s="370"/>
      <c r="AR65" s="370"/>
      <c r="AS65" s="370"/>
      <c r="AT65" s="370"/>
      <c r="AU65" s="370"/>
      <c r="AV65" s="370"/>
      <c r="AW65" s="370"/>
      <c r="AX65" s="370"/>
      <c r="AY65" s="370"/>
      <c r="AZ65" s="370"/>
      <c r="BA65" s="370"/>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D65" s="370"/>
      <c r="FE65" s="370"/>
      <c r="FF65" s="370"/>
      <c r="FG65" s="370"/>
      <c r="FH65" s="370"/>
      <c r="FI65" s="370"/>
      <c r="FJ65" s="370"/>
      <c r="FK65" s="370"/>
      <c r="FL65" s="370"/>
      <c r="FM65" s="370"/>
      <c r="FN65" s="370"/>
      <c r="FO65" s="370"/>
      <c r="FP65" s="370"/>
      <c r="FQ65" s="370"/>
      <c r="FR65" s="370"/>
      <c r="FS65" s="370"/>
      <c r="FT65" s="370"/>
      <c r="FU65" s="370"/>
      <c r="FV65" s="370"/>
      <c r="FW65" s="370"/>
      <c r="FX65" s="370"/>
      <c r="FY65" s="370"/>
      <c r="FZ65" s="370"/>
      <c r="GA65" s="370"/>
      <c r="GB65" s="370"/>
      <c r="GC65" s="370"/>
      <c r="GD65" s="370"/>
      <c r="GE65" s="370"/>
      <c r="GF65" s="370"/>
      <c r="GG65" s="370"/>
      <c r="GH65" s="370"/>
      <c r="GI65" s="370"/>
      <c r="GJ65" s="370"/>
      <c r="GK65" s="370"/>
      <c r="GL65" s="370"/>
      <c r="GM65" s="370"/>
      <c r="GN65" s="370"/>
      <c r="GO65" s="370"/>
      <c r="GP65" s="370"/>
      <c r="GQ65" s="370"/>
      <c r="GR65" s="370"/>
      <c r="GS65" s="370"/>
      <c r="GT65" s="370"/>
      <c r="GU65" s="370"/>
      <c r="GV65" s="370"/>
      <c r="GW65" s="370"/>
      <c r="GX65" s="370"/>
      <c r="GY65" s="370"/>
      <c r="GZ65" s="370"/>
      <c r="HA65" s="370"/>
      <c r="HB65" s="370"/>
      <c r="HC65" s="370"/>
      <c r="HD65" s="370"/>
      <c r="HE65" s="370"/>
      <c r="HF65" s="370"/>
      <c r="HG65" s="370"/>
      <c r="HH65" s="370"/>
      <c r="HI65" s="370"/>
      <c r="HJ65" s="370"/>
      <c r="HK65" s="370"/>
      <c r="HL65" s="370"/>
      <c r="HM65" s="370"/>
      <c r="HN65" s="370"/>
      <c r="HO65" s="370"/>
      <c r="HP65" s="370"/>
      <c r="HQ65" s="370"/>
      <c r="HR65" s="370"/>
      <c r="HS65" s="370"/>
      <c r="HT65" s="370"/>
      <c r="HU65" s="370"/>
      <c r="HV65" s="370"/>
      <c r="HW65" s="370"/>
      <c r="HX65" s="370"/>
      <c r="HY65" s="370"/>
      <c r="HZ65" s="370"/>
      <c r="IA65" s="370"/>
      <c r="IB65" s="370"/>
      <c r="IC65" s="370"/>
      <c r="ID65" s="370"/>
      <c r="IE65" s="370"/>
      <c r="IF65" s="370"/>
      <c r="IG65" s="370"/>
      <c r="IH65" s="370"/>
      <c r="II65" s="370"/>
      <c r="IJ65" s="370"/>
      <c r="IK65" s="370"/>
      <c r="IL65" s="370"/>
      <c r="IM65" s="370"/>
      <c r="IN65" s="370"/>
      <c r="IO65" s="370"/>
      <c r="IP65" s="370"/>
      <c r="IQ65" s="370"/>
      <c r="IR65" s="370"/>
      <c r="IS65" s="370"/>
      <c r="IT65" s="370"/>
      <c r="IU65" s="370"/>
      <c r="IV65" s="370"/>
      <c r="IW65" s="370"/>
      <c r="IX65" s="370"/>
      <c r="IY65" s="370"/>
      <c r="IZ65" s="370"/>
      <c r="JA65" s="370"/>
      <c r="JB65" s="370"/>
      <c r="JC65" s="370"/>
      <c r="JD65" s="370"/>
      <c r="JE65" s="370"/>
      <c r="JF65" s="370"/>
      <c r="JG65" s="370"/>
      <c r="JH65" s="370"/>
      <c r="JI65" s="370"/>
      <c r="JJ65" s="370"/>
      <c r="JK65" s="370"/>
      <c r="JL65" s="370"/>
      <c r="JM65" s="370"/>
      <c r="JN65" s="370"/>
      <c r="JO65" s="370"/>
      <c r="JP65" s="370"/>
      <c r="JQ65" s="370"/>
      <c r="JR65" s="370"/>
      <c r="JS65" s="370"/>
      <c r="JT65" s="370"/>
      <c r="JU65" s="370"/>
      <c r="JV65" s="370"/>
      <c r="JW65" s="370"/>
      <c r="JX65" s="370"/>
      <c r="JY65" s="370"/>
      <c r="JZ65" s="370"/>
      <c r="KA65" s="370"/>
      <c r="KB65" s="370"/>
      <c r="KC65" s="370"/>
      <c r="KD65" s="370"/>
      <c r="KE65" s="370"/>
      <c r="KF65" s="370"/>
      <c r="KG65" s="370"/>
      <c r="KH65" s="370"/>
      <c r="KI65" s="370"/>
      <c r="KJ65" s="370"/>
      <c r="KK65" s="370"/>
      <c r="KL65" s="370"/>
      <c r="KM65" s="370"/>
      <c r="KN65" s="370"/>
      <c r="KO65" s="370"/>
      <c r="KP65" s="370"/>
      <c r="KQ65" s="370"/>
      <c r="KR65" s="370"/>
      <c r="KS65" s="370"/>
      <c r="KT65" s="370"/>
      <c r="KU65" s="370"/>
      <c r="KV65" s="370"/>
      <c r="KW65" s="370"/>
      <c r="KX65" s="370"/>
      <c r="KY65" s="370"/>
      <c r="KZ65" s="370"/>
      <c r="LA65" s="370"/>
      <c r="LB65" s="370"/>
      <c r="LC65" s="370"/>
      <c r="LD65" s="370"/>
      <c r="LE65" s="370"/>
      <c r="LF65" s="370"/>
      <c r="LG65" s="370"/>
      <c r="LH65" s="370"/>
      <c r="LI65" s="370"/>
      <c r="LJ65" s="370"/>
      <c r="LK65" s="370"/>
      <c r="LL65" s="370"/>
      <c r="LM65" s="370"/>
      <c r="LN65" s="370"/>
      <c r="LO65" s="370"/>
      <c r="LP65" s="370"/>
      <c r="LQ65" s="370"/>
      <c r="LR65" s="370"/>
      <c r="LS65" s="370"/>
      <c r="LT65" s="370"/>
      <c r="LU65" s="370"/>
      <c r="LV65" s="370"/>
      <c r="LW65" s="370"/>
      <c r="LX65" s="370"/>
      <c r="LY65" s="370"/>
      <c r="LZ65" s="370"/>
      <c r="MA65" s="370"/>
      <c r="MB65" s="370"/>
      <c r="MC65" s="370"/>
      <c r="MD65" s="370"/>
      <c r="ME65" s="370"/>
      <c r="MF65" s="370"/>
      <c r="MG65" s="370"/>
      <c r="MH65" s="370"/>
      <c r="MI65" s="370"/>
      <c r="MJ65" s="370"/>
      <c r="MK65" s="370"/>
      <c r="ML65" s="370"/>
      <c r="MM65" s="370"/>
      <c r="MN65" s="370"/>
      <c r="MO65" s="370"/>
      <c r="MP65" s="370"/>
      <c r="MQ65" s="370"/>
      <c r="MR65" s="370"/>
      <c r="MS65" s="370"/>
      <c r="MT65" s="370"/>
      <c r="MU65" s="370"/>
      <c r="MV65" s="370"/>
      <c r="MW65" s="370"/>
      <c r="MX65" s="370"/>
      <c r="MY65" s="370"/>
      <c r="MZ65" s="370"/>
      <c r="NA65" s="370"/>
      <c r="NB65" s="370"/>
      <c r="NC65" s="370"/>
      <c r="ND65" s="370"/>
      <c r="NE65" s="370"/>
      <c r="NF65" s="370"/>
      <c r="NG65" s="370"/>
      <c r="NH65" s="370"/>
      <c r="NI65" s="370"/>
      <c r="NJ65" s="370"/>
      <c r="NK65" s="370"/>
      <c r="NL65" s="370"/>
      <c r="NM65" s="370"/>
      <c r="NN65" s="370"/>
      <c r="NO65" s="370"/>
      <c r="NP65" s="370"/>
      <c r="NQ65" s="370"/>
      <c r="NR65" s="370"/>
      <c r="NS65" s="370"/>
      <c r="NT65" s="370"/>
      <c r="NU65" s="370"/>
      <c r="NV65" s="370"/>
      <c r="NW65" s="370"/>
      <c r="NX65" s="370"/>
      <c r="NY65" s="370"/>
      <c r="NZ65" s="370"/>
      <c r="OA65" s="370"/>
      <c r="OB65" s="370"/>
      <c r="OC65" s="370"/>
      <c r="OD65" s="370"/>
      <c r="OE65" s="370"/>
      <c r="OF65" s="370"/>
      <c r="OG65" s="370"/>
      <c r="OH65" s="370"/>
      <c r="OI65" s="370"/>
      <c r="OJ65" s="370"/>
      <c r="OK65" s="370"/>
      <c r="OL65" s="370"/>
      <c r="OM65" s="370"/>
      <c r="ON65" s="370"/>
      <c r="OO65" s="370"/>
      <c r="OP65" s="370"/>
      <c r="OQ65" s="370"/>
      <c r="OR65" s="370"/>
      <c r="OS65" s="370"/>
      <c r="OT65" s="370"/>
      <c r="OU65" s="370"/>
      <c r="OV65" s="370"/>
      <c r="OW65" s="370"/>
      <c r="OX65" s="370"/>
      <c r="OY65" s="370"/>
      <c r="OZ65" s="370"/>
      <c r="PA65" s="370"/>
      <c r="PB65" s="370"/>
      <c r="PC65" s="370"/>
      <c r="PD65" s="370"/>
      <c r="PE65" s="370"/>
      <c r="PF65" s="370"/>
      <c r="PG65" s="370"/>
      <c r="PH65" s="370"/>
      <c r="PI65" s="370"/>
      <c r="PJ65" s="370"/>
      <c r="PK65" s="370"/>
      <c r="PL65" s="370"/>
      <c r="PM65" s="370"/>
      <c r="PN65" s="370"/>
      <c r="PO65" s="370"/>
      <c r="PP65" s="370"/>
      <c r="PQ65" s="370"/>
      <c r="PR65" s="370"/>
      <c r="PS65" s="370"/>
      <c r="PT65" s="370"/>
      <c r="PU65" s="370"/>
      <c r="PV65" s="370"/>
      <c r="PW65" s="370"/>
      <c r="PX65" s="370"/>
      <c r="PY65" s="370"/>
      <c r="PZ65" s="370"/>
      <c r="QA65" s="370"/>
      <c r="QB65" s="370"/>
      <c r="QC65" s="370"/>
      <c r="QD65" s="370"/>
      <c r="QE65" s="370"/>
      <c r="QF65" s="370"/>
      <c r="QG65" s="370"/>
      <c r="QH65" s="370"/>
      <c r="QI65" s="370"/>
      <c r="QJ65" s="370"/>
      <c r="QK65" s="370"/>
      <c r="QL65" s="370"/>
      <c r="QM65" s="370"/>
      <c r="QN65" s="370"/>
      <c r="QO65" s="370"/>
      <c r="QP65" s="370"/>
      <c r="QQ65" s="370"/>
      <c r="QR65" s="370"/>
      <c r="QS65" s="370"/>
      <c r="QT65" s="370"/>
      <c r="QU65" s="370"/>
      <c r="QV65" s="370"/>
      <c r="QW65" s="370"/>
      <c r="QX65" s="370"/>
      <c r="QY65" s="370"/>
      <c r="QZ65" s="370"/>
      <c r="RA65" s="370"/>
      <c r="RB65" s="370"/>
      <c r="RC65" s="370"/>
      <c r="RD65" s="370"/>
      <c r="RE65" s="370"/>
      <c r="RF65" s="370"/>
      <c r="RG65" s="370"/>
      <c r="RH65" s="370"/>
      <c r="RI65" s="370"/>
      <c r="RJ65" s="370"/>
      <c r="RK65" s="370"/>
      <c r="RL65" s="370"/>
      <c r="RM65" s="370"/>
      <c r="RN65" s="370"/>
      <c r="RO65" s="370"/>
      <c r="RP65" s="370"/>
      <c r="RQ65" s="370"/>
      <c r="RR65" s="370"/>
      <c r="RS65" s="370"/>
      <c r="RT65" s="370"/>
      <c r="RU65" s="370"/>
      <c r="RV65" s="370"/>
      <c r="RW65" s="370"/>
      <c r="RX65" s="370"/>
      <c r="RY65" s="370"/>
      <c r="RZ65" s="370"/>
      <c r="SA65" s="370"/>
      <c r="SB65" s="370"/>
      <c r="SC65" s="370"/>
      <c r="SD65" s="370"/>
      <c r="SE65" s="370"/>
      <c r="SF65" s="370"/>
      <c r="SG65" s="370"/>
      <c r="SH65" s="370"/>
      <c r="SI65" s="370"/>
      <c r="SJ65" s="370"/>
      <c r="SK65" s="370"/>
      <c r="SL65" s="370"/>
      <c r="SM65" s="370"/>
      <c r="SN65" s="370"/>
      <c r="SO65" s="370"/>
      <c r="SP65" s="370"/>
      <c r="SQ65" s="370"/>
      <c r="SR65" s="370"/>
      <c r="SS65" s="370"/>
      <c r="ST65" s="370"/>
      <c r="SU65" s="370"/>
      <c r="SV65" s="370"/>
      <c r="SW65" s="370"/>
      <c r="SX65" s="370"/>
      <c r="SY65" s="370"/>
      <c r="SZ65" s="370"/>
      <c r="TA65" s="370"/>
      <c r="TB65" s="370"/>
      <c r="TC65" s="370"/>
      <c r="TD65" s="370"/>
      <c r="TE65" s="370"/>
      <c r="TF65" s="370"/>
      <c r="TG65" s="370"/>
      <c r="TH65" s="370"/>
      <c r="TI65" s="370"/>
      <c r="TJ65" s="370"/>
      <c r="TK65" s="370"/>
      <c r="TL65" s="370"/>
      <c r="TM65" s="370"/>
      <c r="TN65" s="370"/>
      <c r="TO65" s="370"/>
      <c r="TP65" s="370"/>
      <c r="TQ65" s="370"/>
      <c r="TR65" s="370"/>
      <c r="TS65" s="370"/>
      <c r="TT65" s="370"/>
      <c r="TU65" s="370"/>
      <c r="TV65" s="370"/>
      <c r="TW65" s="370"/>
      <c r="TX65" s="370"/>
      <c r="TY65" s="370"/>
      <c r="TZ65" s="370"/>
      <c r="UA65" s="370"/>
      <c r="UB65" s="370"/>
      <c r="UC65" s="370"/>
      <c r="UD65" s="370"/>
      <c r="UE65" s="370"/>
      <c r="UF65" s="370"/>
      <c r="UG65" s="370"/>
      <c r="UH65" s="370"/>
      <c r="UI65" s="370"/>
      <c r="UJ65" s="370"/>
      <c r="UK65" s="370"/>
      <c r="UL65" s="370"/>
      <c r="UM65" s="370"/>
      <c r="UN65" s="370"/>
      <c r="UO65" s="370"/>
      <c r="UP65" s="370"/>
      <c r="UQ65" s="370"/>
      <c r="UR65" s="370"/>
      <c r="US65" s="370"/>
      <c r="UT65" s="370"/>
      <c r="UU65" s="370"/>
      <c r="UV65" s="370"/>
      <c r="UW65" s="370"/>
      <c r="UX65" s="370"/>
      <c r="UY65" s="370"/>
      <c r="UZ65" s="370"/>
      <c r="VA65" s="370"/>
      <c r="VB65" s="370"/>
      <c r="VC65" s="370"/>
      <c r="VD65" s="370"/>
      <c r="VE65" s="370"/>
      <c r="VF65" s="370"/>
      <c r="VG65" s="370"/>
      <c r="VH65" s="370"/>
      <c r="VI65" s="370"/>
      <c r="VJ65" s="370"/>
      <c r="VK65" s="370"/>
      <c r="VL65" s="370"/>
      <c r="VM65" s="370"/>
      <c r="VN65" s="370"/>
      <c r="VO65" s="370"/>
      <c r="VP65" s="370"/>
      <c r="VQ65" s="370"/>
      <c r="VR65" s="370"/>
      <c r="VS65" s="370"/>
      <c r="VT65" s="370"/>
      <c r="VU65" s="370"/>
      <c r="VV65" s="370"/>
      <c r="VW65" s="370"/>
      <c r="VX65" s="370"/>
      <c r="VY65" s="370"/>
      <c r="VZ65" s="370"/>
      <c r="WA65" s="370"/>
      <c r="WB65" s="370"/>
      <c r="WC65" s="370"/>
      <c r="WD65" s="370"/>
      <c r="WE65" s="370"/>
      <c r="WF65" s="370"/>
      <c r="WG65" s="370"/>
      <c r="WH65" s="370"/>
      <c r="WI65" s="370"/>
      <c r="WJ65" s="370"/>
      <c r="WK65" s="370"/>
      <c r="WL65" s="370"/>
      <c r="WM65" s="370"/>
      <c r="WN65" s="370"/>
      <c r="WO65" s="370"/>
      <c r="WP65" s="370"/>
      <c r="WQ65" s="370"/>
      <c r="WR65" s="370"/>
      <c r="WS65" s="370"/>
      <c r="WT65" s="370"/>
      <c r="WU65" s="370"/>
      <c r="WV65" s="370"/>
      <c r="WW65" s="370"/>
      <c r="WX65" s="370"/>
      <c r="WY65" s="370"/>
      <c r="WZ65" s="370"/>
      <c r="XA65" s="370"/>
      <c r="XB65" s="370"/>
      <c r="XC65" s="370"/>
      <c r="XD65" s="370"/>
      <c r="XE65" s="370"/>
      <c r="XF65" s="370"/>
      <c r="XG65" s="370"/>
      <c r="XH65" s="370"/>
      <c r="XI65" s="370"/>
      <c r="XJ65" s="370"/>
      <c r="XK65" s="370"/>
      <c r="XL65" s="370"/>
      <c r="XM65" s="370"/>
      <c r="XN65" s="370"/>
      <c r="XO65" s="370"/>
      <c r="XP65" s="370"/>
      <c r="XQ65" s="370"/>
      <c r="XR65" s="370"/>
      <c r="XS65" s="370"/>
      <c r="XT65" s="370"/>
      <c r="XU65" s="370"/>
      <c r="XV65" s="370"/>
      <c r="XW65" s="370"/>
      <c r="XX65" s="370"/>
      <c r="XY65" s="370"/>
      <c r="XZ65" s="370"/>
      <c r="YA65" s="370"/>
      <c r="YB65" s="370"/>
      <c r="YC65" s="370"/>
      <c r="YD65" s="370"/>
      <c r="YE65" s="370"/>
      <c r="YF65" s="370"/>
      <c r="YG65" s="370"/>
      <c r="YH65" s="370"/>
      <c r="YI65" s="370"/>
      <c r="YJ65" s="370"/>
      <c r="YK65" s="370"/>
      <c r="YL65" s="370"/>
      <c r="YM65" s="370"/>
      <c r="YN65" s="370"/>
      <c r="YO65" s="370"/>
      <c r="YP65" s="370"/>
      <c r="YQ65" s="370"/>
      <c r="YR65" s="370"/>
      <c r="YS65" s="370"/>
      <c r="YT65" s="370"/>
      <c r="YU65" s="370"/>
      <c r="YV65" s="370"/>
      <c r="YW65" s="370"/>
      <c r="YX65" s="370"/>
      <c r="YY65" s="370"/>
      <c r="YZ65" s="370"/>
      <c r="ZA65" s="370"/>
      <c r="ZB65" s="370"/>
      <c r="ZC65" s="370"/>
      <c r="ZD65" s="370"/>
      <c r="ZE65" s="370"/>
      <c r="ZF65" s="370"/>
      <c r="ZG65" s="370"/>
      <c r="ZH65" s="370"/>
      <c r="ZI65" s="370"/>
      <c r="ZJ65" s="370"/>
      <c r="ZK65" s="370"/>
      <c r="ZL65" s="370"/>
      <c r="ZM65" s="370"/>
      <c r="ZN65" s="370"/>
      <c r="ZO65" s="370"/>
      <c r="ZP65" s="370"/>
      <c r="ZQ65" s="370"/>
      <c r="ZR65" s="370"/>
      <c r="ZS65" s="370"/>
      <c r="ZT65" s="370"/>
      <c r="ZU65" s="370"/>
      <c r="ZV65" s="370"/>
      <c r="ZW65" s="370"/>
      <c r="ZX65" s="370"/>
      <c r="ZY65" s="370"/>
      <c r="ZZ65" s="370"/>
      <c r="AAA65" s="370"/>
      <c r="AAB65" s="370"/>
      <c r="AAC65" s="370"/>
      <c r="AAD65" s="370"/>
      <c r="AAE65" s="370"/>
      <c r="AAF65" s="370"/>
      <c r="AAG65" s="370"/>
      <c r="AAH65" s="370"/>
      <c r="AAI65" s="370"/>
      <c r="AAJ65" s="370"/>
      <c r="AAK65" s="370"/>
      <c r="AAL65" s="370"/>
      <c r="AAM65" s="370"/>
      <c r="AAN65" s="370"/>
      <c r="AAO65" s="370"/>
      <c r="AAP65" s="370"/>
      <c r="AAQ65" s="370"/>
      <c r="AAR65" s="370"/>
      <c r="AAS65" s="370"/>
      <c r="AAT65" s="370"/>
      <c r="AAU65" s="370"/>
      <c r="AAV65" s="370"/>
      <c r="AAW65" s="370"/>
      <c r="AAX65" s="370"/>
      <c r="AAY65" s="370"/>
      <c r="AAZ65" s="370"/>
      <c r="ABA65" s="370"/>
      <c r="ABB65" s="370"/>
      <c r="ABC65" s="370"/>
      <c r="ABD65" s="370"/>
      <c r="ABE65" s="370"/>
      <c r="ABF65" s="370"/>
      <c r="ABG65" s="370"/>
      <c r="ABH65" s="370"/>
      <c r="ABI65" s="370"/>
      <c r="ABJ65" s="370"/>
      <c r="ABK65" s="370"/>
      <c r="ABL65" s="370"/>
      <c r="ABM65" s="370"/>
      <c r="ABN65" s="370"/>
      <c r="ABO65" s="370"/>
      <c r="ABP65" s="370"/>
      <c r="ABQ65" s="370"/>
      <c r="ABR65" s="370"/>
      <c r="ABS65" s="370"/>
      <c r="ABT65" s="370"/>
      <c r="ABU65" s="370"/>
      <c r="ABV65" s="370"/>
      <c r="ABW65" s="370"/>
      <c r="ABX65" s="370"/>
      <c r="ABY65" s="370"/>
      <c r="ABZ65" s="370"/>
      <c r="ACA65" s="370"/>
      <c r="ACB65" s="370"/>
      <c r="ACC65" s="370"/>
      <c r="ACD65" s="370"/>
      <c r="ACE65" s="370"/>
      <c r="ACF65" s="370"/>
      <c r="ACG65" s="370"/>
      <c r="ACH65" s="370"/>
      <c r="ACI65" s="370"/>
      <c r="ACJ65" s="370"/>
      <c r="ACK65" s="370"/>
      <c r="ACL65" s="370"/>
      <c r="ACM65" s="370"/>
      <c r="ACN65" s="370"/>
      <c r="ACO65" s="370"/>
      <c r="ACP65" s="370"/>
      <c r="ACQ65" s="370"/>
      <c r="ACR65" s="370"/>
      <c r="ACS65" s="370"/>
      <c r="ACT65" s="370"/>
      <c r="ACU65" s="370"/>
      <c r="ACV65" s="370"/>
      <c r="ACW65" s="370"/>
      <c r="ACX65" s="370"/>
      <c r="ACY65" s="370"/>
      <c r="ACZ65" s="370"/>
      <c r="ADA65" s="370"/>
      <c r="ADB65" s="370"/>
      <c r="ADC65" s="370"/>
      <c r="ADD65" s="370"/>
      <c r="ADE65" s="370"/>
      <c r="ADF65" s="370"/>
      <c r="ADG65" s="370"/>
      <c r="ADH65" s="370"/>
      <c r="ADI65" s="370"/>
      <c r="ADJ65" s="370"/>
      <c r="ADK65" s="370"/>
      <c r="ADL65" s="370"/>
      <c r="ADM65" s="370"/>
      <c r="ADN65" s="370"/>
      <c r="ADO65" s="370"/>
      <c r="ADP65" s="370"/>
      <c r="ADQ65" s="370"/>
      <c r="ADR65" s="370"/>
      <c r="ADS65" s="370"/>
      <c r="ADT65" s="370"/>
      <c r="ADU65" s="370"/>
      <c r="ADV65" s="370"/>
      <c r="ADW65" s="370"/>
      <c r="ADX65" s="370"/>
      <c r="ADY65" s="370"/>
      <c r="ADZ65" s="370"/>
      <c r="AEA65" s="370"/>
      <c r="AEB65" s="370"/>
      <c r="AEC65" s="370"/>
      <c r="AED65" s="370"/>
      <c r="AEE65" s="370"/>
      <c r="AEF65" s="370"/>
      <c r="AEG65" s="370"/>
      <c r="AEH65" s="370"/>
      <c r="AEI65" s="370"/>
      <c r="AEJ65" s="370"/>
      <c r="AEK65" s="370"/>
      <c r="AEL65" s="370"/>
      <c r="AEM65" s="370"/>
      <c r="AEN65" s="370"/>
      <c r="AEO65" s="370"/>
      <c r="AEP65" s="370"/>
      <c r="AEQ65" s="370"/>
      <c r="AER65" s="370"/>
      <c r="AES65" s="370"/>
      <c r="AET65" s="370"/>
      <c r="AEU65" s="370"/>
      <c r="AEV65" s="370"/>
      <c r="AEW65" s="370"/>
      <c r="AEX65" s="370"/>
      <c r="AEY65" s="370"/>
      <c r="AEZ65" s="370"/>
      <c r="AFA65" s="370"/>
      <c r="AFB65" s="370"/>
      <c r="AFC65" s="370"/>
      <c r="AFD65" s="370"/>
      <c r="AFE65" s="370"/>
      <c r="AFF65" s="370"/>
      <c r="AFG65" s="370"/>
      <c r="AFH65" s="370"/>
      <c r="AFI65" s="370"/>
      <c r="AFJ65" s="370"/>
      <c r="AFK65" s="370"/>
      <c r="AFL65" s="370"/>
      <c r="AFM65" s="370"/>
      <c r="AFN65" s="370"/>
      <c r="AFO65" s="370"/>
      <c r="AFP65" s="370"/>
      <c r="AFQ65" s="370"/>
      <c r="AFR65" s="370"/>
      <c r="AFS65" s="370"/>
      <c r="AFT65" s="370"/>
      <c r="AFU65" s="370"/>
      <c r="AFV65" s="370"/>
      <c r="AFW65" s="370"/>
      <c r="AFX65" s="370"/>
      <c r="AFY65" s="370"/>
      <c r="AFZ65" s="370"/>
      <c r="AGA65" s="370"/>
      <c r="AGB65" s="370"/>
      <c r="AGC65" s="370"/>
      <c r="AGD65" s="370"/>
      <c r="AGE65" s="370"/>
      <c r="AGF65" s="370"/>
      <c r="AGG65" s="370"/>
      <c r="AGH65" s="370"/>
      <c r="AGI65" s="370"/>
      <c r="AGJ65" s="370"/>
      <c r="AGK65" s="370"/>
      <c r="AGL65" s="370"/>
      <c r="AGM65" s="370"/>
      <c r="AGN65" s="370"/>
      <c r="AGO65" s="370"/>
      <c r="AGP65" s="370"/>
      <c r="AGQ65" s="370"/>
      <c r="AGR65" s="370"/>
      <c r="AGS65" s="370"/>
      <c r="AGT65" s="370"/>
      <c r="AGU65" s="370"/>
      <c r="AGV65" s="370"/>
      <c r="AGW65" s="370"/>
      <c r="AGX65" s="370"/>
      <c r="AGY65" s="370"/>
      <c r="AGZ65" s="370"/>
      <c r="AHA65" s="370"/>
      <c r="AHB65" s="370"/>
      <c r="AHC65" s="370"/>
      <c r="AHD65" s="370"/>
      <c r="AHE65" s="370"/>
      <c r="AHF65" s="370"/>
      <c r="AHG65" s="370"/>
      <c r="AHH65" s="370"/>
      <c r="AHI65" s="370"/>
      <c r="AHJ65" s="370"/>
      <c r="AHK65" s="370"/>
      <c r="AHL65" s="370"/>
      <c r="AHM65" s="370"/>
      <c r="AHN65" s="370"/>
      <c r="AHO65" s="370"/>
      <c r="AHP65" s="370"/>
      <c r="AHQ65" s="370"/>
      <c r="AHR65" s="370"/>
      <c r="AHS65" s="370"/>
      <c r="AHT65" s="370"/>
      <c r="AHU65" s="370"/>
      <c r="AHV65" s="370"/>
      <c r="AHW65" s="370"/>
      <c r="AHX65" s="370"/>
      <c r="AHY65" s="370"/>
      <c r="AHZ65" s="370"/>
      <c r="AIA65" s="370"/>
      <c r="AIB65" s="370"/>
      <c r="AIC65" s="370"/>
      <c r="AID65" s="370"/>
      <c r="AIE65" s="370"/>
      <c r="AIF65" s="370"/>
      <c r="AIG65" s="370"/>
      <c r="AIH65" s="370"/>
      <c r="AII65" s="370"/>
      <c r="AIJ65" s="370"/>
      <c r="AIK65" s="370"/>
      <c r="AIL65" s="370"/>
      <c r="AIM65" s="370"/>
      <c r="AIN65" s="370"/>
      <c r="AIO65" s="370"/>
      <c r="AIP65" s="370"/>
      <c r="AIQ65" s="370"/>
      <c r="AIR65" s="370"/>
      <c r="AIS65" s="370"/>
      <c r="AIT65" s="370"/>
      <c r="AIU65" s="370"/>
      <c r="AIV65" s="370"/>
      <c r="AIW65" s="370"/>
      <c r="AIX65" s="370"/>
      <c r="AIY65" s="370"/>
      <c r="AIZ65" s="370"/>
      <c r="AJA65" s="370"/>
      <c r="AJB65" s="370"/>
      <c r="AJC65" s="370"/>
      <c r="AJD65" s="370"/>
      <c r="AJE65" s="370"/>
      <c r="AJF65" s="370"/>
      <c r="AJG65" s="370"/>
      <c r="AJH65" s="370"/>
      <c r="AJI65" s="370"/>
      <c r="AJJ65" s="370"/>
      <c r="AJK65" s="370"/>
      <c r="AJL65" s="370"/>
      <c r="AJM65" s="370"/>
      <c r="AJN65" s="370"/>
      <c r="AJO65" s="370"/>
      <c r="AJP65" s="370"/>
      <c r="AJQ65" s="370"/>
      <c r="AJR65" s="370"/>
      <c r="AJS65" s="370"/>
      <c r="AJT65" s="370"/>
      <c r="AJU65" s="370"/>
      <c r="AJV65" s="370"/>
      <c r="AJW65" s="370"/>
      <c r="AJX65" s="370"/>
      <c r="AJY65" s="370"/>
      <c r="AJZ65" s="370"/>
      <c r="AKA65" s="370"/>
      <c r="AKB65" s="370"/>
      <c r="AKC65" s="370"/>
      <c r="AKD65" s="370"/>
      <c r="AKE65" s="370"/>
      <c r="AKF65" s="370"/>
      <c r="AKG65" s="370"/>
      <c r="AKH65" s="370"/>
      <c r="AKI65" s="370"/>
      <c r="AKJ65" s="370"/>
      <c r="AKK65" s="370"/>
      <c r="AKL65" s="370"/>
      <c r="AKM65" s="370"/>
      <c r="AKN65" s="370"/>
      <c r="AKO65" s="370"/>
      <c r="AKP65" s="370"/>
      <c r="AKQ65" s="370"/>
      <c r="AKR65" s="370"/>
      <c r="AKS65" s="370"/>
      <c r="AKT65" s="370"/>
      <c r="AKU65" s="370"/>
      <c r="AKV65" s="370"/>
      <c r="AKW65" s="370"/>
      <c r="AKX65" s="370"/>
      <c r="AKY65" s="370"/>
      <c r="AKZ65" s="370"/>
      <c r="ALA65" s="370"/>
      <c r="ALB65" s="370"/>
      <c r="ALC65" s="370"/>
      <c r="ALD65" s="370"/>
      <c r="ALE65" s="370"/>
      <c r="ALF65" s="370"/>
      <c r="ALG65" s="370"/>
      <c r="ALH65" s="370"/>
      <c r="ALI65" s="370"/>
      <c r="ALJ65" s="370"/>
      <c r="ALK65" s="370"/>
      <c r="ALL65" s="370"/>
      <c r="ALM65" s="370"/>
      <c r="ALN65" s="370"/>
      <c r="ALO65" s="370"/>
      <c r="ALP65" s="370"/>
      <c r="ALQ65" s="370"/>
      <c r="ALR65" s="370"/>
      <c r="ALS65" s="370"/>
      <c r="ALT65" s="370"/>
      <c r="ALU65" s="370"/>
      <c r="ALV65" s="370"/>
      <c r="ALW65" s="370"/>
      <c r="ALX65" s="370"/>
      <c r="ALY65" s="370"/>
      <c r="ALZ65" s="370"/>
      <c r="AMA65" s="370"/>
      <c r="AMB65" s="370"/>
      <c r="AMC65" s="370"/>
      <c r="AMD65" s="370"/>
      <c r="AME65" s="370"/>
      <c r="AMF65" s="370"/>
      <c r="AMG65" s="370"/>
      <c r="AMH65" s="370"/>
      <c r="AMI65" s="370"/>
      <c r="AMJ65" s="370"/>
      <c r="AMK65" s="370"/>
    </row>
    <row r="66" spans="1:1025" s="373" customFormat="1" ht="15" customHeight="1">
      <c r="A66" s="371" t="s">
        <v>14</v>
      </c>
      <c r="B66" s="1126" t="s">
        <v>77</v>
      </c>
      <c r="C66" s="1127"/>
      <c r="D66" s="1076"/>
      <c r="E66" s="1128">
        <v>1.4999999999999999E-2</v>
      </c>
      <c r="F66" s="1129"/>
      <c r="G66" s="390">
        <f t="shared" si="0"/>
        <v>29.07</v>
      </c>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70"/>
      <c r="AL66" s="370"/>
      <c r="AM66" s="370"/>
      <c r="AN66" s="370"/>
      <c r="AO66" s="370"/>
      <c r="AP66" s="370"/>
      <c r="AQ66" s="370"/>
      <c r="AR66" s="370"/>
      <c r="AS66" s="370"/>
      <c r="AT66" s="370"/>
      <c r="AU66" s="370"/>
      <c r="AV66" s="370"/>
      <c r="AW66" s="370"/>
      <c r="AX66" s="370"/>
      <c r="AY66" s="370"/>
      <c r="AZ66" s="370"/>
      <c r="BA66" s="370"/>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c r="FD66" s="370"/>
      <c r="FE66" s="370"/>
      <c r="FF66" s="370"/>
      <c r="FG66" s="370"/>
      <c r="FH66" s="370"/>
      <c r="FI66" s="370"/>
      <c r="FJ66" s="370"/>
      <c r="FK66" s="370"/>
      <c r="FL66" s="370"/>
      <c r="FM66" s="370"/>
      <c r="FN66" s="370"/>
      <c r="FO66" s="370"/>
      <c r="FP66" s="370"/>
      <c r="FQ66" s="370"/>
      <c r="FR66" s="370"/>
      <c r="FS66" s="370"/>
      <c r="FT66" s="370"/>
      <c r="FU66" s="370"/>
      <c r="FV66" s="370"/>
      <c r="FW66" s="370"/>
      <c r="FX66" s="370"/>
      <c r="FY66" s="370"/>
      <c r="FZ66" s="370"/>
      <c r="GA66" s="370"/>
      <c r="GB66" s="370"/>
      <c r="GC66" s="370"/>
      <c r="GD66" s="370"/>
      <c r="GE66" s="370"/>
      <c r="GF66" s="370"/>
      <c r="GG66" s="370"/>
      <c r="GH66" s="370"/>
      <c r="GI66" s="370"/>
      <c r="GJ66" s="370"/>
      <c r="GK66" s="370"/>
      <c r="GL66" s="370"/>
      <c r="GM66" s="370"/>
      <c r="GN66" s="370"/>
      <c r="GO66" s="370"/>
      <c r="GP66" s="370"/>
      <c r="GQ66" s="370"/>
      <c r="GR66" s="370"/>
      <c r="GS66" s="370"/>
      <c r="GT66" s="370"/>
      <c r="GU66" s="370"/>
      <c r="GV66" s="370"/>
      <c r="GW66" s="370"/>
      <c r="GX66" s="370"/>
      <c r="GY66" s="370"/>
      <c r="GZ66" s="370"/>
      <c r="HA66" s="370"/>
      <c r="HB66" s="370"/>
      <c r="HC66" s="370"/>
      <c r="HD66" s="370"/>
      <c r="HE66" s="370"/>
      <c r="HF66" s="370"/>
      <c r="HG66" s="370"/>
      <c r="HH66" s="370"/>
      <c r="HI66" s="370"/>
      <c r="HJ66" s="370"/>
      <c r="HK66" s="370"/>
      <c r="HL66" s="370"/>
      <c r="HM66" s="370"/>
      <c r="HN66" s="370"/>
      <c r="HO66" s="370"/>
      <c r="HP66" s="370"/>
      <c r="HQ66" s="370"/>
      <c r="HR66" s="370"/>
      <c r="HS66" s="370"/>
      <c r="HT66" s="370"/>
      <c r="HU66" s="370"/>
      <c r="HV66" s="370"/>
      <c r="HW66" s="370"/>
      <c r="HX66" s="370"/>
      <c r="HY66" s="370"/>
      <c r="HZ66" s="370"/>
      <c r="IA66" s="370"/>
      <c r="IB66" s="370"/>
      <c r="IC66" s="370"/>
      <c r="ID66" s="370"/>
      <c r="IE66" s="370"/>
      <c r="IF66" s="370"/>
      <c r="IG66" s="370"/>
      <c r="IH66" s="370"/>
      <c r="II66" s="370"/>
      <c r="IJ66" s="370"/>
      <c r="IK66" s="370"/>
      <c r="IL66" s="370"/>
      <c r="IM66" s="370"/>
      <c r="IN66" s="370"/>
      <c r="IO66" s="370"/>
      <c r="IP66" s="370"/>
      <c r="IQ66" s="370"/>
      <c r="IR66" s="370"/>
      <c r="IS66" s="370"/>
      <c r="IT66" s="370"/>
      <c r="IU66" s="370"/>
      <c r="IV66" s="370"/>
      <c r="IW66" s="370"/>
      <c r="IX66" s="370"/>
      <c r="IY66" s="370"/>
      <c r="IZ66" s="370"/>
      <c r="JA66" s="370"/>
      <c r="JB66" s="370"/>
      <c r="JC66" s="370"/>
      <c r="JD66" s="370"/>
      <c r="JE66" s="370"/>
      <c r="JF66" s="370"/>
      <c r="JG66" s="370"/>
      <c r="JH66" s="370"/>
      <c r="JI66" s="370"/>
      <c r="JJ66" s="370"/>
      <c r="JK66" s="370"/>
      <c r="JL66" s="370"/>
      <c r="JM66" s="370"/>
      <c r="JN66" s="370"/>
      <c r="JO66" s="370"/>
      <c r="JP66" s="370"/>
      <c r="JQ66" s="370"/>
      <c r="JR66" s="370"/>
      <c r="JS66" s="370"/>
      <c r="JT66" s="370"/>
      <c r="JU66" s="370"/>
      <c r="JV66" s="370"/>
      <c r="JW66" s="370"/>
      <c r="JX66" s="370"/>
      <c r="JY66" s="370"/>
      <c r="JZ66" s="370"/>
      <c r="KA66" s="370"/>
      <c r="KB66" s="370"/>
      <c r="KC66" s="370"/>
      <c r="KD66" s="370"/>
      <c r="KE66" s="370"/>
      <c r="KF66" s="370"/>
      <c r="KG66" s="370"/>
      <c r="KH66" s="370"/>
      <c r="KI66" s="370"/>
      <c r="KJ66" s="370"/>
      <c r="KK66" s="370"/>
      <c r="KL66" s="370"/>
      <c r="KM66" s="370"/>
      <c r="KN66" s="370"/>
      <c r="KO66" s="370"/>
      <c r="KP66" s="370"/>
      <c r="KQ66" s="370"/>
      <c r="KR66" s="370"/>
      <c r="KS66" s="370"/>
      <c r="KT66" s="370"/>
      <c r="KU66" s="370"/>
      <c r="KV66" s="370"/>
      <c r="KW66" s="370"/>
      <c r="KX66" s="370"/>
      <c r="KY66" s="370"/>
      <c r="KZ66" s="370"/>
      <c r="LA66" s="370"/>
      <c r="LB66" s="370"/>
      <c r="LC66" s="370"/>
      <c r="LD66" s="370"/>
      <c r="LE66" s="370"/>
      <c r="LF66" s="370"/>
      <c r="LG66" s="370"/>
      <c r="LH66" s="370"/>
      <c r="LI66" s="370"/>
      <c r="LJ66" s="370"/>
      <c r="LK66" s="370"/>
      <c r="LL66" s="370"/>
      <c r="LM66" s="370"/>
      <c r="LN66" s="370"/>
      <c r="LO66" s="370"/>
      <c r="LP66" s="370"/>
      <c r="LQ66" s="370"/>
      <c r="LR66" s="370"/>
      <c r="LS66" s="370"/>
      <c r="LT66" s="370"/>
      <c r="LU66" s="370"/>
      <c r="LV66" s="370"/>
      <c r="LW66" s="370"/>
      <c r="LX66" s="370"/>
      <c r="LY66" s="370"/>
      <c r="LZ66" s="370"/>
      <c r="MA66" s="370"/>
      <c r="MB66" s="370"/>
      <c r="MC66" s="370"/>
      <c r="MD66" s="370"/>
      <c r="ME66" s="370"/>
      <c r="MF66" s="370"/>
      <c r="MG66" s="370"/>
      <c r="MH66" s="370"/>
      <c r="MI66" s="370"/>
      <c r="MJ66" s="370"/>
      <c r="MK66" s="370"/>
      <c r="ML66" s="370"/>
      <c r="MM66" s="370"/>
      <c r="MN66" s="370"/>
      <c r="MO66" s="370"/>
      <c r="MP66" s="370"/>
      <c r="MQ66" s="370"/>
      <c r="MR66" s="370"/>
      <c r="MS66" s="370"/>
      <c r="MT66" s="370"/>
      <c r="MU66" s="370"/>
      <c r="MV66" s="370"/>
      <c r="MW66" s="370"/>
      <c r="MX66" s="370"/>
      <c r="MY66" s="370"/>
      <c r="MZ66" s="370"/>
      <c r="NA66" s="370"/>
      <c r="NB66" s="370"/>
      <c r="NC66" s="370"/>
      <c r="ND66" s="370"/>
      <c r="NE66" s="370"/>
      <c r="NF66" s="370"/>
      <c r="NG66" s="370"/>
      <c r="NH66" s="370"/>
      <c r="NI66" s="370"/>
      <c r="NJ66" s="370"/>
      <c r="NK66" s="370"/>
      <c r="NL66" s="370"/>
      <c r="NM66" s="370"/>
      <c r="NN66" s="370"/>
      <c r="NO66" s="370"/>
      <c r="NP66" s="370"/>
      <c r="NQ66" s="370"/>
      <c r="NR66" s="370"/>
      <c r="NS66" s="370"/>
      <c r="NT66" s="370"/>
      <c r="NU66" s="370"/>
      <c r="NV66" s="370"/>
      <c r="NW66" s="370"/>
      <c r="NX66" s="370"/>
      <c r="NY66" s="370"/>
      <c r="NZ66" s="370"/>
      <c r="OA66" s="370"/>
      <c r="OB66" s="370"/>
      <c r="OC66" s="370"/>
      <c r="OD66" s="370"/>
      <c r="OE66" s="370"/>
      <c r="OF66" s="370"/>
      <c r="OG66" s="370"/>
      <c r="OH66" s="370"/>
      <c r="OI66" s="370"/>
      <c r="OJ66" s="370"/>
      <c r="OK66" s="370"/>
      <c r="OL66" s="370"/>
      <c r="OM66" s="370"/>
      <c r="ON66" s="370"/>
      <c r="OO66" s="370"/>
      <c r="OP66" s="370"/>
      <c r="OQ66" s="370"/>
      <c r="OR66" s="370"/>
      <c r="OS66" s="370"/>
      <c r="OT66" s="370"/>
      <c r="OU66" s="370"/>
      <c r="OV66" s="370"/>
      <c r="OW66" s="370"/>
      <c r="OX66" s="370"/>
      <c r="OY66" s="370"/>
      <c r="OZ66" s="370"/>
      <c r="PA66" s="370"/>
      <c r="PB66" s="370"/>
      <c r="PC66" s="370"/>
      <c r="PD66" s="370"/>
      <c r="PE66" s="370"/>
      <c r="PF66" s="370"/>
      <c r="PG66" s="370"/>
      <c r="PH66" s="370"/>
      <c r="PI66" s="370"/>
      <c r="PJ66" s="370"/>
      <c r="PK66" s="370"/>
      <c r="PL66" s="370"/>
      <c r="PM66" s="370"/>
      <c r="PN66" s="370"/>
      <c r="PO66" s="370"/>
      <c r="PP66" s="370"/>
      <c r="PQ66" s="370"/>
      <c r="PR66" s="370"/>
      <c r="PS66" s="370"/>
      <c r="PT66" s="370"/>
      <c r="PU66" s="370"/>
      <c r="PV66" s="370"/>
      <c r="PW66" s="370"/>
      <c r="PX66" s="370"/>
      <c r="PY66" s="370"/>
      <c r="PZ66" s="370"/>
      <c r="QA66" s="370"/>
      <c r="QB66" s="370"/>
      <c r="QC66" s="370"/>
      <c r="QD66" s="370"/>
      <c r="QE66" s="370"/>
      <c r="QF66" s="370"/>
      <c r="QG66" s="370"/>
      <c r="QH66" s="370"/>
      <c r="QI66" s="370"/>
      <c r="QJ66" s="370"/>
      <c r="QK66" s="370"/>
      <c r="QL66" s="370"/>
      <c r="QM66" s="370"/>
      <c r="QN66" s="370"/>
      <c r="QO66" s="370"/>
      <c r="QP66" s="370"/>
      <c r="QQ66" s="370"/>
      <c r="QR66" s="370"/>
      <c r="QS66" s="370"/>
      <c r="QT66" s="370"/>
      <c r="QU66" s="370"/>
      <c r="QV66" s="370"/>
      <c r="QW66" s="370"/>
      <c r="QX66" s="370"/>
      <c r="QY66" s="370"/>
      <c r="QZ66" s="370"/>
      <c r="RA66" s="370"/>
      <c r="RB66" s="370"/>
      <c r="RC66" s="370"/>
      <c r="RD66" s="370"/>
      <c r="RE66" s="370"/>
      <c r="RF66" s="370"/>
      <c r="RG66" s="370"/>
      <c r="RH66" s="370"/>
      <c r="RI66" s="370"/>
      <c r="RJ66" s="370"/>
      <c r="RK66" s="370"/>
      <c r="RL66" s="370"/>
      <c r="RM66" s="370"/>
      <c r="RN66" s="370"/>
      <c r="RO66" s="370"/>
      <c r="RP66" s="370"/>
      <c r="RQ66" s="370"/>
      <c r="RR66" s="370"/>
      <c r="RS66" s="370"/>
      <c r="RT66" s="370"/>
      <c r="RU66" s="370"/>
      <c r="RV66" s="370"/>
      <c r="RW66" s="370"/>
      <c r="RX66" s="370"/>
      <c r="RY66" s="370"/>
      <c r="RZ66" s="370"/>
      <c r="SA66" s="370"/>
      <c r="SB66" s="370"/>
      <c r="SC66" s="370"/>
      <c r="SD66" s="370"/>
      <c r="SE66" s="370"/>
      <c r="SF66" s="370"/>
      <c r="SG66" s="370"/>
      <c r="SH66" s="370"/>
      <c r="SI66" s="370"/>
      <c r="SJ66" s="370"/>
      <c r="SK66" s="370"/>
      <c r="SL66" s="370"/>
      <c r="SM66" s="370"/>
      <c r="SN66" s="370"/>
      <c r="SO66" s="370"/>
      <c r="SP66" s="370"/>
      <c r="SQ66" s="370"/>
      <c r="SR66" s="370"/>
      <c r="SS66" s="370"/>
      <c r="ST66" s="370"/>
      <c r="SU66" s="370"/>
      <c r="SV66" s="370"/>
      <c r="SW66" s="370"/>
      <c r="SX66" s="370"/>
      <c r="SY66" s="370"/>
      <c r="SZ66" s="370"/>
      <c r="TA66" s="370"/>
      <c r="TB66" s="370"/>
      <c r="TC66" s="370"/>
      <c r="TD66" s="370"/>
      <c r="TE66" s="370"/>
      <c r="TF66" s="370"/>
      <c r="TG66" s="370"/>
      <c r="TH66" s="370"/>
      <c r="TI66" s="370"/>
      <c r="TJ66" s="370"/>
      <c r="TK66" s="370"/>
      <c r="TL66" s="370"/>
      <c r="TM66" s="370"/>
      <c r="TN66" s="370"/>
      <c r="TO66" s="370"/>
      <c r="TP66" s="370"/>
      <c r="TQ66" s="370"/>
      <c r="TR66" s="370"/>
      <c r="TS66" s="370"/>
      <c r="TT66" s="370"/>
      <c r="TU66" s="370"/>
      <c r="TV66" s="370"/>
      <c r="TW66" s="370"/>
      <c r="TX66" s="370"/>
      <c r="TY66" s="370"/>
      <c r="TZ66" s="370"/>
      <c r="UA66" s="370"/>
      <c r="UB66" s="370"/>
      <c r="UC66" s="370"/>
      <c r="UD66" s="370"/>
      <c r="UE66" s="370"/>
      <c r="UF66" s="370"/>
      <c r="UG66" s="370"/>
      <c r="UH66" s="370"/>
      <c r="UI66" s="370"/>
      <c r="UJ66" s="370"/>
      <c r="UK66" s="370"/>
      <c r="UL66" s="370"/>
      <c r="UM66" s="370"/>
      <c r="UN66" s="370"/>
      <c r="UO66" s="370"/>
      <c r="UP66" s="370"/>
      <c r="UQ66" s="370"/>
      <c r="UR66" s="370"/>
      <c r="US66" s="370"/>
      <c r="UT66" s="370"/>
      <c r="UU66" s="370"/>
      <c r="UV66" s="370"/>
      <c r="UW66" s="370"/>
      <c r="UX66" s="370"/>
      <c r="UY66" s="370"/>
      <c r="UZ66" s="370"/>
      <c r="VA66" s="370"/>
      <c r="VB66" s="370"/>
      <c r="VC66" s="370"/>
      <c r="VD66" s="370"/>
      <c r="VE66" s="370"/>
      <c r="VF66" s="370"/>
      <c r="VG66" s="370"/>
      <c r="VH66" s="370"/>
      <c r="VI66" s="370"/>
      <c r="VJ66" s="370"/>
      <c r="VK66" s="370"/>
      <c r="VL66" s="370"/>
      <c r="VM66" s="370"/>
      <c r="VN66" s="370"/>
      <c r="VO66" s="370"/>
      <c r="VP66" s="370"/>
      <c r="VQ66" s="370"/>
      <c r="VR66" s="370"/>
      <c r="VS66" s="370"/>
      <c r="VT66" s="370"/>
      <c r="VU66" s="370"/>
      <c r="VV66" s="370"/>
      <c r="VW66" s="370"/>
      <c r="VX66" s="370"/>
      <c r="VY66" s="370"/>
      <c r="VZ66" s="370"/>
      <c r="WA66" s="370"/>
      <c r="WB66" s="370"/>
      <c r="WC66" s="370"/>
      <c r="WD66" s="370"/>
      <c r="WE66" s="370"/>
      <c r="WF66" s="370"/>
      <c r="WG66" s="370"/>
      <c r="WH66" s="370"/>
      <c r="WI66" s="370"/>
      <c r="WJ66" s="370"/>
      <c r="WK66" s="370"/>
      <c r="WL66" s="370"/>
      <c r="WM66" s="370"/>
      <c r="WN66" s="370"/>
      <c r="WO66" s="370"/>
      <c r="WP66" s="370"/>
      <c r="WQ66" s="370"/>
      <c r="WR66" s="370"/>
      <c r="WS66" s="370"/>
      <c r="WT66" s="370"/>
      <c r="WU66" s="370"/>
      <c r="WV66" s="370"/>
      <c r="WW66" s="370"/>
      <c r="WX66" s="370"/>
      <c r="WY66" s="370"/>
      <c r="WZ66" s="370"/>
      <c r="XA66" s="370"/>
      <c r="XB66" s="370"/>
      <c r="XC66" s="370"/>
      <c r="XD66" s="370"/>
      <c r="XE66" s="370"/>
      <c r="XF66" s="370"/>
      <c r="XG66" s="370"/>
      <c r="XH66" s="370"/>
      <c r="XI66" s="370"/>
      <c r="XJ66" s="370"/>
      <c r="XK66" s="370"/>
      <c r="XL66" s="370"/>
      <c r="XM66" s="370"/>
      <c r="XN66" s="370"/>
      <c r="XO66" s="370"/>
      <c r="XP66" s="370"/>
      <c r="XQ66" s="370"/>
      <c r="XR66" s="370"/>
      <c r="XS66" s="370"/>
      <c r="XT66" s="370"/>
      <c r="XU66" s="370"/>
      <c r="XV66" s="370"/>
      <c r="XW66" s="370"/>
      <c r="XX66" s="370"/>
      <c r="XY66" s="370"/>
      <c r="XZ66" s="370"/>
      <c r="YA66" s="370"/>
      <c r="YB66" s="370"/>
      <c r="YC66" s="370"/>
      <c r="YD66" s="370"/>
      <c r="YE66" s="370"/>
      <c r="YF66" s="370"/>
      <c r="YG66" s="370"/>
      <c r="YH66" s="370"/>
      <c r="YI66" s="370"/>
      <c r="YJ66" s="370"/>
      <c r="YK66" s="370"/>
      <c r="YL66" s="370"/>
      <c r="YM66" s="370"/>
      <c r="YN66" s="370"/>
      <c r="YO66" s="370"/>
      <c r="YP66" s="370"/>
      <c r="YQ66" s="370"/>
      <c r="YR66" s="370"/>
      <c r="YS66" s="370"/>
      <c r="YT66" s="370"/>
      <c r="YU66" s="370"/>
      <c r="YV66" s="370"/>
      <c r="YW66" s="370"/>
      <c r="YX66" s="370"/>
      <c r="YY66" s="370"/>
      <c r="YZ66" s="370"/>
      <c r="ZA66" s="370"/>
      <c r="ZB66" s="370"/>
      <c r="ZC66" s="370"/>
      <c r="ZD66" s="370"/>
      <c r="ZE66" s="370"/>
      <c r="ZF66" s="370"/>
      <c r="ZG66" s="370"/>
      <c r="ZH66" s="370"/>
      <c r="ZI66" s="370"/>
      <c r="ZJ66" s="370"/>
      <c r="ZK66" s="370"/>
      <c r="ZL66" s="370"/>
      <c r="ZM66" s="370"/>
      <c r="ZN66" s="370"/>
      <c r="ZO66" s="370"/>
      <c r="ZP66" s="370"/>
      <c r="ZQ66" s="370"/>
      <c r="ZR66" s="370"/>
      <c r="ZS66" s="370"/>
      <c r="ZT66" s="370"/>
      <c r="ZU66" s="370"/>
      <c r="ZV66" s="370"/>
      <c r="ZW66" s="370"/>
      <c r="ZX66" s="370"/>
      <c r="ZY66" s="370"/>
      <c r="ZZ66" s="370"/>
      <c r="AAA66" s="370"/>
      <c r="AAB66" s="370"/>
      <c r="AAC66" s="370"/>
      <c r="AAD66" s="370"/>
      <c r="AAE66" s="370"/>
      <c r="AAF66" s="370"/>
      <c r="AAG66" s="370"/>
      <c r="AAH66" s="370"/>
      <c r="AAI66" s="370"/>
      <c r="AAJ66" s="370"/>
      <c r="AAK66" s="370"/>
      <c r="AAL66" s="370"/>
      <c r="AAM66" s="370"/>
      <c r="AAN66" s="370"/>
      <c r="AAO66" s="370"/>
      <c r="AAP66" s="370"/>
      <c r="AAQ66" s="370"/>
      <c r="AAR66" s="370"/>
      <c r="AAS66" s="370"/>
      <c r="AAT66" s="370"/>
      <c r="AAU66" s="370"/>
      <c r="AAV66" s="370"/>
      <c r="AAW66" s="370"/>
      <c r="AAX66" s="370"/>
      <c r="AAY66" s="370"/>
      <c r="AAZ66" s="370"/>
      <c r="ABA66" s="370"/>
      <c r="ABB66" s="370"/>
      <c r="ABC66" s="370"/>
      <c r="ABD66" s="370"/>
      <c r="ABE66" s="370"/>
      <c r="ABF66" s="370"/>
      <c r="ABG66" s="370"/>
      <c r="ABH66" s="370"/>
      <c r="ABI66" s="370"/>
      <c r="ABJ66" s="370"/>
      <c r="ABK66" s="370"/>
      <c r="ABL66" s="370"/>
      <c r="ABM66" s="370"/>
      <c r="ABN66" s="370"/>
      <c r="ABO66" s="370"/>
      <c r="ABP66" s="370"/>
      <c r="ABQ66" s="370"/>
      <c r="ABR66" s="370"/>
      <c r="ABS66" s="370"/>
      <c r="ABT66" s="370"/>
      <c r="ABU66" s="370"/>
      <c r="ABV66" s="370"/>
      <c r="ABW66" s="370"/>
      <c r="ABX66" s="370"/>
      <c r="ABY66" s="370"/>
      <c r="ABZ66" s="370"/>
      <c r="ACA66" s="370"/>
      <c r="ACB66" s="370"/>
      <c r="ACC66" s="370"/>
      <c r="ACD66" s="370"/>
      <c r="ACE66" s="370"/>
      <c r="ACF66" s="370"/>
      <c r="ACG66" s="370"/>
      <c r="ACH66" s="370"/>
      <c r="ACI66" s="370"/>
      <c r="ACJ66" s="370"/>
      <c r="ACK66" s="370"/>
      <c r="ACL66" s="370"/>
      <c r="ACM66" s="370"/>
      <c r="ACN66" s="370"/>
      <c r="ACO66" s="370"/>
      <c r="ACP66" s="370"/>
      <c r="ACQ66" s="370"/>
      <c r="ACR66" s="370"/>
      <c r="ACS66" s="370"/>
      <c r="ACT66" s="370"/>
      <c r="ACU66" s="370"/>
      <c r="ACV66" s="370"/>
      <c r="ACW66" s="370"/>
      <c r="ACX66" s="370"/>
      <c r="ACY66" s="370"/>
      <c r="ACZ66" s="370"/>
      <c r="ADA66" s="370"/>
      <c r="ADB66" s="370"/>
      <c r="ADC66" s="370"/>
      <c r="ADD66" s="370"/>
      <c r="ADE66" s="370"/>
      <c r="ADF66" s="370"/>
      <c r="ADG66" s="370"/>
      <c r="ADH66" s="370"/>
      <c r="ADI66" s="370"/>
      <c r="ADJ66" s="370"/>
      <c r="ADK66" s="370"/>
      <c r="ADL66" s="370"/>
      <c r="ADM66" s="370"/>
      <c r="ADN66" s="370"/>
      <c r="ADO66" s="370"/>
      <c r="ADP66" s="370"/>
      <c r="ADQ66" s="370"/>
      <c r="ADR66" s="370"/>
      <c r="ADS66" s="370"/>
      <c r="ADT66" s="370"/>
      <c r="ADU66" s="370"/>
      <c r="ADV66" s="370"/>
      <c r="ADW66" s="370"/>
      <c r="ADX66" s="370"/>
      <c r="ADY66" s="370"/>
      <c r="ADZ66" s="370"/>
      <c r="AEA66" s="370"/>
      <c r="AEB66" s="370"/>
      <c r="AEC66" s="370"/>
      <c r="AED66" s="370"/>
      <c r="AEE66" s="370"/>
      <c r="AEF66" s="370"/>
      <c r="AEG66" s="370"/>
      <c r="AEH66" s="370"/>
      <c r="AEI66" s="370"/>
      <c r="AEJ66" s="370"/>
      <c r="AEK66" s="370"/>
      <c r="AEL66" s="370"/>
      <c r="AEM66" s="370"/>
      <c r="AEN66" s="370"/>
      <c r="AEO66" s="370"/>
      <c r="AEP66" s="370"/>
      <c r="AEQ66" s="370"/>
      <c r="AER66" s="370"/>
      <c r="AES66" s="370"/>
      <c r="AET66" s="370"/>
      <c r="AEU66" s="370"/>
      <c r="AEV66" s="370"/>
      <c r="AEW66" s="370"/>
      <c r="AEX66" s="370"/>
      <c r="AEY66" s="370"/>
      <c r="AEZ66" s="370"/>
      <c r="AFA66" s="370"/>
      <c r="AFB66" s="370"/>
      <c r="AFC66" s="370"/>
      <c r="AFD66" s="370"/>
      <c r="AFE66" s="370"/>
      <c r="AFF66" s="370"/>
      <c r="AFG66" s="370"/>
      <c r="AFH66" s="370"/>
      <c r="AFI66" s="370"/>
      <c r="AFJ66" s="370"/>
      <c r="AFK66" s="370"/>
      <c r="AFL66" s="370"/>
      <c r="AFM66" s="370"/>
      <c r="AFN66" s="370"/>
      <c r="AFO66" s="370"/>
      <c r="AFP66" s="370"/>
      <c r="AFQ66" s="370"/>
      <c r="AFR66" s="370"/>
      <c r="AFS66" s="370"/>
      <c r="AFT66" s="370"/>
      <c r="AFU66" s="370"/>
      <c r="AFV66" s="370"/>
      <c r="AFW66" s="370"/>
      <c r="AFX66" s="370"/>
      <c r="AFY66" s="370"/>
      <c r="AFZ66" s="370"/>
      <c r="AGA66" s="370"/>
      <c r="AGB66" s="370"/>
      <c r="AGC66" s="370"/>
      <c r="AGD66" s="370"/>
      <c r="AGE66" s="370"/>
      <c r="AGF66" s="370"/>
      <c r="AGG66" s="370"/>
      <c r="AGH66" s="370"/>
      <c r="AGI66" s="370"/>
      <c r="AGJ66" s="370"/>
      <c r="AGK66" s="370"/>
      <c r="AGL66" s="370"/>
      <c r="AGM66" s="370"/>
      <c r="AGN66" s="370"/>
      <c r="AGO66" s="370"/>
      <c r="AGP66" s="370"/>
      <c r="AGQ66" s="370"/>
      <c r="AGR66" s="370"/>
      <c r="AGS66" s="370"/>
      <c r="AGT66" s="370"/>
      <c r="AGU66" s="370"/>
      <c r="AGV66" s="370"/>
      <c r="AGW66" s="370"/>
      <c r="AGX66" s="370"/>
      <c r="AGY66" s="370"/>
      <c r="AGZ66" s="370"/>
      <c r="AHA66" s="370"/>
      <c r="AHB66" s="370"/>
      <c r="AHC66" s="370"/>
      <c r="AHD66" s="370"/>
      <c r="AHE66" s="370"/>
      <c r="AHF66" s="370"/>
      <c r="AHG66" s="370"/>
      <c r="AHH66" s="370"/>
      <c r="AHI66" s="370"/>
      <c r="AHJ66" s="370"/>
      <c r="AHK66" s="370"/>
      <c r="AHL66" s="370"/>
      <c r="AHM66" s="370"/>
      <c r="AHN66" s="370"/>
      <c r="AHO66" s="370"/>
      <c r="AHP66" s="370"/>
      <c r="AHQ66" s="370"/>
      <c r="AHR66" s="370"/>
      <c r="AHS66" s="370"/>
      <c r="AHT66" s="370"/>
      <c r="AHU66" s="370"/>
      <c r="AHV66" s="370"/>
      <c r="AHW66" s="370"/>
      <c r="AHX66" s="370"/>
      <c r="AHY66" s="370"/>
      <c r="AHZ66" s="370"/>
      <c r="AIA66" s="370"/>
      <c r="AIB66" s="370"/>
      <c r="AIC66" s="370"/>
      <c r="AID66" s="370"/>
      <c r="AIE66" s="370"/>
      <c r="AIF66" s="370"/>
      <c r="AIG66" s="370"/>
      <c r="AIH66" s="370"/>
      <c r="AII66" s="370"/>
      <c r="AIJ66" s="370"/>
      <c r="AIK66" s="370"/>
      <c r="AIL66" s="370"/>
      <c r="AIM66" s="370"/>
      <c r="AIN66" s="370"/>
      <c r="AIO66" s="370"/>
      <c r="AIP66" s="370"/>
      <c r="AIQ66" s="370"/>
      <c r="AIR66" s="370"/>
      <c r="AIS66" s="370"/>
      <c r="AIT66" s="370"/>
      <c r="AIU66" s="370"/>
      <c r="AIV66" s="370"/>
      <c r="AIW66" s="370"/>
      <c r="AIX66" s="370"/>
      <c r="AIY66" s="370"/>
      <c r="AIZ66" s="370"/>
      <c r="AJA66" s="370"/>
      <c r="AJB66" s="370"/>
      <c r="AJC66" s="370"/>
      <c r="AJD66" s="370"/>
      <c r="AJE66" s="370"/>
      <c r="AJF66" s="370"/>
      <c r="AJG66" s="370"/>
      <c r="AJH66" s="370"/>
      <c r="AJI66" s="370"/>
      <c r="AJJ66" s="370"/>
      <c r="AJK66" s="370"/>
      <c r="AJL66" s="370"/>
      <c r="AJM66" s="370"/>
      <c r="AJN66" s="370"/>
      <c r="AJO66" s="370"/>
      <c r="AJP66" s="370"/>
      <c r="AJQ66" s="370"/>
      <c r="AJR66" s="370"/>
      <c r="AJS66" s="370"/>
      <c r="AJT66" s="370"/>
      <c r="AJU66" s="370"/>
      <c r="AJV66" s="370"/>
      <c r="AJW66" s="370"/>
      <c r="AJX66" s="370"/>
      <c r="AJY66" s="370"/>
      <c r="AJZ66" s="370"/>
      <c r="AKA66" s="370"/>
      <c r="AKB66" s="370"/>
      <c r="AKC66" s="370"/>
      <c r="AKD66" s="370"/>
      <c r="AKE66" s="370"/>
      <c r="AKF66" s="370"/>
      <c r="AKG66" s="370"/>
      <c r="AKH66" s="370"/>
      <c r="AKI66" s="370"/>
      <c r="AKJ66" s="370"/>
      <c r="AKK66" s="370"/>
      <c r="AKL66" s="370"/>
      <c r="AKM66" s="370"/>
      <c r="AKN66" s="370"/>
      <c r="AKO66" s="370"/>
      <c r="AKP66" s="370"/>
      <c r="AKQ66" s="370"/>
      <c r="AKR66" s="370"/>
      <c r="AKS66" s="370"/>
      <c r="AKT66" s="370"/>
      <c r="AKU66" s="370"/>
      <c r="AKV66" s="370"/>
      <c r="AKW66" s="370"/>
      <c r="AKX66" s="370"/>
      <c r="AKY66" s="370"/>
      <c r="AKZ66" s="370"/>
      <c r="ALA66" s="370"/>
      <c r="ALB66" s="370"/>
      <c r="ALC66" s="370"/>
      <c r="ALD66" s="370"/>
      <c r="ALE66" s="370"/>
      <c r="ALF66" s="370"/>
      <c r="ALG66" s="370"/>
      <c r="ALH66" s="370"/>
      <c r="ALI66" s="370"/>
      <c r="ALJ66" s="370"/>
      <c r="ALK66" s="370"/>
      <c r="ALL66" s="370"/>
      <c r="ALM66" s="370"/>
      <c r="ALN66" s="370"/>
      <c r="ALO66" s="370"/>
      <c r="ALP66" s="370"/>
      <c r="ALQ66" s="370"/>
      <c r="ALR66" s="370"/>
      <c r="ALS66" s="370"/>
      <c r="ALT66" s="370"/>
      <c r="ALU66" s="370"/>
      <c r="ALV66" s="370"/>
      <c r="ALW66" s="370"/>
      <c r="ALX66" s="370"/>
      <c r="ALY66" s="370"/>
      <c r="ALZ66" s="370"/>
      <c r="AMA66" s="370"/>
      <c r="AMB66" s="370"/>
      <c r="AMC66" s="370"/>
      <c r="AMD66" s="370"/>
      <c r="AME66" s="370"/>
      <c r="AMF66" s="370"/>
      <c r="AMG66" s="370"/>
      <c r="AMH66" s="370"/>
      <c r="AMI66" s="370"/>
      <c r="AMJ66" s="370"/>
      <c r="AMK66" s="370"/>
    </row>
    <row r="67" spans="1:1025" s="373" customFormat="1" ht="13.5" customHeight="1">
      <c r="A67" s="371" t="s">
        <v>36</v>
      </c>
      <c r="B67" s="1126" t="s">
        <v>78</v>
      </c>
      <c r="C67" s="1127"/>
      <c r="D67" s="1076"/>
      <c r="E67" s="1128">
        <v>0.01</v>
      </c>
      <c r="F67" s="1129"/>
      <c r="G67" s="390">
        <f t="shared" si="0"/>
        <v>19.38</v>
      </c>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0"/>
      <c r="AL67" s="370"/>
      <c r="AM67" s="370"/>
      <c r="AN67" s="370"/>
      <c r="AO67" s="370"/>
      <c r="AP67" s="370"/>
      <c r="AQ67" s="370"/>
      <c r="AR67" s="370"/>
      <c r="AS67" s="370"/>
      <c r="AT67" s="370"/>
      <c r="AU67" s="370"/>
      <c r="AV67" s="370"/>
      <c r="AW67" s="370"/>
      <c r="AX67" s="370"/>
      <c r="AY67" s="370"/>
      <c r="AZ67" s="370"/>
      <c r="BA67" s="370"/>
      <c r="BB67" s="370"/>
      <c r="BC67" s="370"/>
      <c r="BD67" s="370"/>
      <c r="BE67" s="370"/>
      <c r="BF67" s="370"/>
      <c r="BG67" s="370"/>
      <c r="BH67" s="370"/>
      <c r="BI67" s="370"/>
      <c r="BJ67" s="370"/>
      <c r="BK67" s="370"/>
      <c r="BL67" s="370"/>
      <c r="BM67" s="370"/>
      <c r="BN67" s="370"/>
      <c r="BO67" s="370"/>
      <c r="BP67" s="370"/>
      <c r="BQ67" s="370"/>
      <c r="BR67" s="370"/>
      <c r="BS67" s="370"/>
      <c r="BT67" s="370"/>
      <c r="BU67" s="370"/>
      <c r="BV67" s="370"/>
      <c r="BW67" s="370"/>
      <c r="BX67" s="370"/>
      <c r="BY67" s="370"/>
      <c r="BZ67" s="370"/>
      <c r="CA67" s="370"/>
      <c r="CB67" s="370"/>
      <c r="CC67" s="370"/>
      <c r="CD67" s="370"/>
      <c r="CE67" s="370"/>
      <c r="CF67" s="370"/>
      <c r="CG67" s="370"/>
      <c r="CH67" s="370"/>
      <c r="CI67" s="370"/>
      <c r="CJ67" s="370"/>
      <c r="CK67" s="370"/>
      <c r="CL67" s="370"/>
      <c r="CM67" s="370"/>
      <c r="CN67" s="370"/>
      <c r="CO67" s="370"/>
      <c r="CP67" s="370"/>
      <c r="CQ67" s="370"/>
      <c r="CR67" s="370"/>
      <c r="CS67" s="370"/>
      <c r="CT67" s="370"/>
      <c r="CU67" s="370"/>
      <c r="CV67" s="370"/>
      <c r="CW67" s="370"/>
      <c r="CX67" s="370"/>
      <c r="CY67" s="370"/>
      <c r="CZ67" s="370"/>
      <c r="DA67" s="370"/>
      <c r="DB67" s="370"/>
      <c r="DC67" s="370"/>
      <c r="DD67" s="370"/>
      <c r="DE67" s="370"/>
      <c r="DF67" s="370"/>
      <c r="DG67" s="370"/>
      <c r="DH67" s="370"/>
      <c r="DI67" s="370"/>
      <c r="DJ67" s="370"/>
      <c r="DK67" s="370"/>
      <c r="DL67" s="370"/>
      <c r="DM67" s="370"/>
      <c r="DN67" s="370"/>
      <c r="DO67" s="370"/>
      <c r="DP67" s="370"/>
      <c r="DQ67" s="370"/>
      <c r="DR67" s="370"/>
      <c r="DS67" s="370"/>
      <c r="DT67" s="370"/>
      <c r="DU67" s="370"/>
      <c r="DV67" s="370"/>
      <c r="DW67" s="370"/>
      <c r="DX67" s="370"/>
      <c r="DY67" s="370"/>
      <c r="DZ67" s="370"/>
      <c r="EA67" s="370"/>
      <c r="EB67" s="370"/>
      <c r="EC67" s="370"/>
      <c r="ED67" s="370"/>
      <c r="EE67" s="370"/>
      <c r="EF67" s="370"/>
      <c r="EG67" s="370"/>
      <c r="EH67" s="370"/>
      <c r="EI67" s="370"/>
      <c r="EJ67" s="370"/>
      <c r="EK67" s="370"/>
      <c r="EL67" s="370"/>
      <c r="EM67" s="370"/>
      <c r="EN67" s="370"/>
      <c r="EO67" s="370"/>
      <c r="EP67" s="370"/>
      <c r="EQ67" s="370"/>
      <c r="ER67" s="370"/>
      <c r="ES67" s="370"/>
      <c r="ET67" s="370"/>
      <c r="EU67" s="370"/>
      <c r="EV67" s="370"/>
      <c r="EW67" s="370"/>
      <c r="EX67" s="370"/>
      <c r="EY67" s="370"/>
      <c r="EZ67" s="370"/>
      <c r="FA67" s="370"/>
      <c r="FB67" s="370"/>
      <c r="FC67" s="370"/>
      <c r="FD67" s="370"/>
      <c r="FE67" s="370"/>
      <c r="FF67" s="370"/>
      <c r="FG67" s="370"/>
      <c r="FH67" s="370"/>
      <c r="FI67" s="370"/>
      <c r="FJ67" s="370"/>
      <c r="FK67" s="370"/>
      <c r="FL67" s="370"/>
      <c r="FM67" s="370"/>
      <c r="FN67" s="370"/>
      <c r="FO67" s="370"/>
      <c r="FP67" s="370"/>
      <c r="FQ67" s="370"/>
      <c r="FR67" s="370"/>
      <c r="FS67" s="370"/>
      <c r="FT67" s="370"/>
      <c r="FU67" s="370"/>
      <c r="FV67" s="370"/>
      <c r="FW67" s="370"/>
      <c r="FX67" s="370"/>
      <c r="FY67" s="370"/>
      <c r="FZ67" s="370"/>
      <c r="GA67" s="370"/>
      <c r="GB67" s="370"/>
      <c r="GC67" s="370"/>
      <c r="GD67" s="370"/>
      <c r="GE67" s="370"/>
      <c r="GF67" s="370"/>
      <c r="GG67" s="370"/>
      <c r="GH67" s="370"/>
      <c r="GI67" s="370"/>
      <c r="GJ67" s="370"/>
      <c r="GK67" s="370"/>
      <c r="GL67" s="370"/>
      <c r="GM67" s="370"/>
      <c r="GN67" s="370"/>
      <c r="GO67" s="370"/>
      <c r="GP67" s="370"/>
      <c r="GQ67" s="370"/>
      <c r="GR67" s="370"/>
      <c r="GS67" s="370"/>
      <c r="GT67" s="370"/>
      <c r="GU67" s="370"/>
      <c r="GV67" s="370"/>
      <c r="GW67" s="370"/>
      <c r="GX67" s="370"/>
      <c r="GY67" s="370"/>
      <c r="GZ67" s="370"/>
      <c r="HA67" s="370"/>
      <c r="HB67" s="370"/>
      <c r="HC67" s="370"/>
      <c r="HD67" s="370"/>
      <c r="HE67" s="370"/>
      <c r="HF67" s="370"/>
      <c r="HG67" s="370"/>
      <c r="HH67" s="370"/>
      <c r="HI67" s="370"/>
      <c r="HJ67" s="370"/>
      <c r="HK67" s="370"/>
      <c r="HL67" s="370"/>
      <c r="HM67" s="370"/>
      <c r="HN67" s="370"/>
      <c r="HO67" s="370"/>
      <c r="HP67" s="370"/>
      <c r="HQ67" s="370"/>
      <c r="HR67" s="370"/>
      <c r="HS67" s="370"/>
      <c r="HT67" s="370"/>
      <c r="HU67" s="370"/>
      <c r="HV67" s="370"/>
      <c r="HW67" s="370"/>
      <c r="HX67" s="370"/>
      <c r="HY67" s="370"/>
      <c r="HZ67" s="370"/>
      <c r="IA67" s="370"/>
      <c r="IB67" s="370"/>
      <c r="IC67" s="370"/>
      <c r="ID67" s="370"/>
      <c r="IE67" s="370"/>
      <c r="IF67" s="370"/>
      <c r="IG67" s="370"/>
      <c r="IH67" s="370"/>
      <c r="II67" s="370"/>
      <c r="IJ67" s="370"/>
      <c r="IK67" s="370"/>
      <c r="IL67" s="370"/>
      <c r="IM67" s="370"/>
      <c r="IN67" s="370"/>
      <c r="IO67" s="370"/>
      <c r="IP67" s="370"/>
      <c r="IQ67" s="370"/>
      <c r="IR67" s="370"/>
      <c r="IS67" s="370"/>
      <c r="IT67" s="370"/>
      <c r="IU67" s="370"/>
      <c r="IV67" s="370"/>
      <c r="IW67" s="370"/>
      <c r="IX67" s="370"/>
      <c r="IY67" s="370"/>
      <c r="IZ67" s="370"/>
      <c r="JA67" s="370"/>
      <c r="JB67" s="370"/>
      <c r="JC67" s="370"/>
      <c r="JD67" s="370"/>
      <c r="JE67" s="370"/>
      <c r="JF67" s="370"/>
      <c r="JG67" s="370"/>
      <c r="JH67" s="370"/>
      <c r="JI67" s="370"/>
      <c r="JJ67" s="370"/>
      <c r="JK67" s="370"/>
      <c r="JL67" s="370"/>
      <c r="JM67" s="370"/>
      <c r="JN67" s="370"/>
      <c r="JO67" s="370"/>
      <c r="JP67" s="370"/>
      <c r="JQ67" s="370"/>
      <c r="JR67" s="370"/>
      <c r="JS67" s="370"/>
      <c r="JT67" s="370"/>
      <c r="JU67" s="370"/>
      <c r="JV67" s="370"/>
      <c r="JW67" s="370"/>
      <c r="JX67" s="370"/>
      <c r="JY67" s="370"/>
      <c r="JZ67" s="370"/>
      <c r="KA67" s="370"/>
      <c r="KB67" s="370"/>
      <c r="KC67" s="370"/>
      <c r="KD67" s="370"/>
      <c r="KE67" s="370"/>
      <c r="KF67" s="370"/>
      <c r="KG67" s="370"/>
      <c r="KH67" s="370"/>
      <c r="KI67" s="370"/>
      <c r="KJ67" s="370"/>
      <c r="KK67" s="370"/>
      <c r="KL67" s="370"/>
      <c r="KM67" s="370"/>
      <c r="KN67" s="370"/>
      <c r="KO67" s="370"/>
      <c r="KP67" s="370"/>
      <c r="KQ67" s="370"/>
      <c r="KR67" s="370"/>
      <c r="KS67" s="370"/>
      <c r="KT67" s="370"/>
      <c r="KU67" s="370"/>
      <c r="KV67" s="370"/>
      <c r="KW67" s="370"/>
      <c r="KX67" s="370"/>
      <c r="KY67" s="370"/>
      <c r="KZ67" s="370"/>
      <c r="LA67" s="370"/>
      <c r="LB67" s="370"/>
      <c r="LC67" s="370"/>
      <c r="LD67" s="370"/>
      <c r="LE67" s="370"/>
      <c r="LF67" s="370"/>
      <c r="LG67" s="370"/>
      <c r="LH67" s="370"/>
      <c r="LI67" s="370"/>
      <c r="LJ67" s="370"/>
      <c r="LK67" s="370"/>
      <c r="LL67" s="370"/>
      <c r="LM67" s="370"/>
      <c r="LN67" s="370"/>
      <c r="LO67" s="370"/>
      <c r="LP67" s="370"/>
      <c r="LQ67" s="370"/>
      <c r="LR67" s="370"/>
      <c r="LS67" s="370"/>
      <c r="LT67" s="370"/>
      <c r="LU67" s="370"/>
      <c r="LV67" s="370"/>
      <c r="LW67" s="370"/>
      <c r="LX67" s="370"/>
      <c r="LY67" s="370"/>
      <c r="LZ67" s="370"/>
      <c r="MA67" s="370"/>
      <c r="MB67" s="370"/>
      <c r="MC67" s="370"/>
      <c r="MD67" s="370"/>
      <c r="ME67" s="370"/>
      <c r="MF67" s="370"/>
      <c r="MG67" s="370"/>
      <c r="MH67" s="370"/>
      <c r="MI67" s="370"/>
      <c r="MJ67" s="370"/>
      <c r="MK67" s="370"/>
      <c r="ML67" s="370"/>
      <c r="MM67" s="370"/>
      <c r="MN67" s="370"/>
      <c r="MO67" s="370"/>
      <c r="MP67" s="370"/>
      <c r="MQ67" s="370"/>
      <c r="MR67" s="370"/>
      <c r="MS67" s="370"/>
      <c r="MT67" s="370"/>
      <c r="MU67" s="370"/>
      <c r="MV67" s="370"/>
      <c r="MW67" s="370"/>
      <c r="MX67" s="370"/>
      <c r="MY67" s="370"/>
      <c r="MZ67" s="370"/>
      <c r="NA67" s="370"/>
      <c r="NB67" s="370"/>
      <c r="NC67" s="370"/>
      <c r="ND67" s="370"/>
      <c r="NE67" s="370"/>
      <c r="NF67" s="370"/>
      <c r="NG67" s="370"/>
      <c r="NH67" s="370"/>
      <c r="NI67" s="370"/>
      <c r="NJ67" s="370"/>
      <c r="NK67" s="370"/>
      <c r="NL67" s="370"/>
      <c r="NM67" s="370"/>
      <c r="NN67" s="370"/>
      <c r="NO67" s="370"/>
      <c r="NP67" s="370"/>
      <c r="NQ67" s="370"/>
      <c r="NR67" s="370"/>
      <c r="NS67" s="370"/>
      <c r="NT67" s="370"/>
      <c r="NU67" s="370"/>
      <c r="NV67" s="370"/>
      <c r="NW67" s="370"/>
      <c r="NX67" s="370"/>
      <c r="NY67" s="370"/>
      <c r="NZ67" s="370"/>
      <c r="OA67" s="370"/>
      <c r="OB67" s="370"/>
      <c r="OC67" s="370"/>
      <c r="OD67" s="370"/>
      <c r="OE67" s="370"/>
      <c r="OF67" s="370"/>
      <c r="OG67" s="370"/>
      <c r="OH67" s="370"/>
      <c r="OI67" s="370"/>
      <c r="OJ67" s="370"/>
      <c r="OK67" s="370"/>
      <c r="OL67" s="370"/>
      <c r="OM67" s="370"/>
      <c r="ON67" s="370"/>
      <c r="OO67" s="370"/>
      <c r="OP67" s="370"/>
      <c r="OQ67" s="370"/>
      <c r="OR67" s="370"/>
      <c r="OS67" s="370"/>
      <c r="OT67" s="370"/>
      <c r="OU67" s="370"/>
      <c r="OV67" s="370"/>
      <c r="OW67" s="370"/>
      <c r="OX67" s="370"/>
      <c r="OY67" s="370"/>
      <c r="OZ67" s="370"/>
      <c r="PA67" s="370"/>
      <c r="PB67" s="370"/>
      <c r="PC67" s="370"/>
      <c r="PD67" s="370"/>
      <c r="PE67" s="370"/>
      <c r="PF67" s="370"/>
      <c r="PG67" s="370"/>
      <c r="PH67" s="370"/>
      <c r="PI67" s="370"/>
      <c r="PJ67" s="370"/>
      <c r="PK67" s="370"/>
      <c r="PL67" s="370"/>
      <c r="PM67" s="370"/>
      <c r="PN67" s="370"/>
      <c r="PO67" s="370"/>
      <c r="PP67" s="370"/>
      <c r="PQ67" s="370"/>
      <c r="PR67" s="370"/>
      <c r="PS67" s="370"/>
      <c r="PT67" s="370"/>
      <c r="PU67" s="370"/>
      <c r="PV67" s="370"/>
      <c r="PW67" s="370"/>
      <c r="PX67" s="370"/>
      <c r="PY67" s="370"/>
      <c r="PZ67" s="370"/>
      <c r="QA67" s="370"/>
      <c r="QB67" s="370"/>
      <c r="QC67" s="370"/>
      <c r="QD67" s="370"/>
      <c r="QE67" s="370"/>
      <c r="QF67" s="370"/>
      <c r="QG67" s="370"/>
      <c r="QH67" s="370"/>
      <c r="QI67" s="370"/>
      <c r="QJ67" s="370"/>
      <c r="QK67" s="370"/>
      <c r="QL67" s="370"/>
      <c r="QM67" s="370"/>
      <c r="QN67" s="370"/>
      <c r="QO67" s="370"/>
      <c r="QP67" s="370"/>
      <c r="QQ67" s="370"/>
      <c r="QR67" s="370"/>
      <c r="QS67" s="370"/>
      <c r="QT67" s="370"/>
      <c r="QU67" s="370"/>
      <c r="QV67" s="370"/>
      <c r="QW67" s="370"/>
      <c r="QX67" s="370"/>
      <c r="QY67" s="370"/>
      <c r="QZ67" s="370"/>
      <c r="RA67" s="370"/>
      <c r="RB67" s="370"/>
      <c r="RC67" s="370"/>
      <c r="RD67" s="370"/>
      <c r="RE67" s="370"/>
      <c r="RF67" s="370"/>
      <c r="RG67" s="370"/>
      <c r="RH67" s="370"/>
      <c r="RI67" s="370"/>
      <c r="RJ67" s="370"/>
      <c r="RK67" s="370"/>
      <c r="RL67" s="370"/>
      <c r="RM67" s="370"/>
      <c r="RN67" s="370"/>
      <c r="RO67" s="370"/>
      <c r="RP67" s="370"/>
      <c r="RQ67" s="370"/>
      <c r="RR67" s="370"/>
      <c r="RS67" s="370"/>
      <c r="RT67" s="370"/>
      <c r="RU67" s="370"/>
      <c r="RV67" s="370"/>
      <c r="RW67" s="370"/>
      <c r="RX67" s="370"/>
      <c r="RY67" s="370"/>
      <c r="RZ67" s="370"/>
      <c r="SA67" s="370"/>
      <c r="SB67" s="370"/>
      <c r="SC67" s="370"/>
      <c r="SD67" s="370"/>
      <c r="SE67" s="370"/>
      <c r="SF67" s="370"/>
      <c r="SG67" s="370"/>
      <c r="SH67" s="370"/>
      <c r="SI67" s="370"/>
      <c r="SJ67" s="370"/>
      <c r="SK67" s="370"/>
      <c r="SL67" s="370"/>
      <c r="SM67" s="370"/>
      <c r="SN67" s="370"/>
      <c r="SO67" s="370"/>
      <c r="SP67" s="370"/>
      <c r="SQ67" s="370"/>
      <c r="SR67" s="370"/>
      <c r="SS67" s="370"/>
      <c r="ST67" s="370"/>
      <c r="SU67" s="370"/>
      <c r="SV67" s="370"/>
      <c r="SW67" s="370"/>
      <c r="SX67" s="370"/>
      <c r="SY67" s="370"/>
      <c r="SZ67" s="370"/>
      <c r="TA67" s="370"/>
      <c r="TB67" s="370"/>
      <c r="TC67" s="370"/>
      <c r="TD67" s="370"/>
      <c r="TE67" s="370"/>
      <c r="TF67" s="370"/>
      <c r="TG67" s="370"/>
      <c r="TH67" s="370"/>
      <c r="TI67" s="370"/>
      <c r="TJ67" s="370"/>
      <c r="TK67" s="370"/>
      <c r="TL67" s="370"/>
      <c r="TM67" s="370"/>
      <c r="TN67" s="370"/>
      <c r="TO67" s="370"/>
      <c r="TP67" s="370"/>
      <c r="TQ67" s="370"/>
      <c r="TR67" s="370"/>
      <c r="TS67" s="370"/>
      <c r="TT67" s="370"/>
      <c r="TU67" s="370"/>
      <c r="TV67" s="370"/>
      <c r="TW67" s="370"/>
      <c r="TX67" s="370"/>
      <c r="TY67" s="370"/>
      <c r="TZ67" s="370"/>
      <c r="UA67" s="370"/>
      <c r="UB67" s="370"/>
      <c r="UC67" s="370"/>
      <c r="UD67" s="370"/>
      <c r="UE67" s="370"/>
      <c r="UF67" s="370"/>
      <c r="UG67" s="370"/>
      <c r="UH67" s="370"/>
      <c r="UI67" s="370"/>
      <c r="UJ67" s="370"/>
      <c r="UK67" s="370"/>
      <c r="UL67" s="370"/>
      <c r="UM67" s="370"/>
      <c r="UN67" s="370"/>
      <c r="UO67" s="370"/>
      <c r="UP67" s="370"/>
      <c r="UQ67" s="370"/>
      <c r="UR67" s="370"/>
      <c r="US67" s="370"/>
      <c r="UT67" s="370"/>
      <c r="UU67" s="370"/>
      <c r="UV67" s="370"/>
      <c r="UW67" s="370"/>
      <c r="UX67" s="370"/>
      <c r="UY67" s="370"/>
      <c r="UZ67" s="370"/>
      <c r="VA67" s="370"/>
      <c r="VB67" s="370"/>
      <c r="VC67" s="370"/>
      <c r="VD67" s="370"/>
      <c r="VE67" s="370"/>
      <c r="VF67" s="370"/>
      <c r="VG67" s="370"/>
      <c r="VH67" s="370"/>
      <c r="VI67" s="370"/>
      <c r="VJ67" s="370"/>
      <c r="VK67" s="370"/>
      <c r="VL67" s="370"/>
      <c r="VM67" s="370"/>
      <c r="VN67" s="370"/>
      <c r="VO67" s="370"/>
      <c r="VP67" s="370"/>
      <c r="VQ67" s="370"/>
      <c r="VR67" s="370"/>
      <c r="VS67" s="370"/>
      <c r="VT67" s="370"/>
      <c r="VU67" s="370"/>
      <c r="VV67" s="370"/>
      <c r="VW67" s="370"/>
      <c r="VX67" s="370"/>
      <c r="VY67" s="370"/>
      <c r="VZ67" s="370"/>
      <c r="WA67" s="370"/>
      <c r="WB67" s="370"/>
      <c r="WC67" s="370"/>
      <c r="WD67" s="370"/>
      <c r="WE67" s="370"/>
      <c r="WF67" s="370"/>
      <c r="WG67" s="370"/>
      <c r="WH67" s="370"/>
      <c r="WI67" s="370"/>
      <c r="WJ67" s="370"/>
      <c r="WK67" s="370"/>
      <c r="WL67" s="370"/>
      <c r="WM67" s="370"/>
      <c r="WN67" s="370"/>
      <c r="WO67" s="370"/>
      <c r="WP67" s="370"/>
      <c r="WQ67" s="370"/>
      <c r="WR67" s="370"/>
      <c r="WS67" s="370"/>
      <c r="WT67" s="370"/>
      <c r="WU67" s="370"/>
      <c r="WV67" s="370"/>
      <c r="WW67" s="370"/>
      <c r="WX67" s="370"/>
      <c r="WY67" s="370"/>
      <c r="WZ67" s="370"/>
      <c r="XA67" s="370"/>
      <c r="XB67" s="370"/>
      <c r="XC67" s="370"/>
      <c r="XD67" s="370"/>
      <c r="XE67" s="370"/>
      <c r="XF67" s="370"/>
      <c r="XG67" s="370"/>
      <c r="XH67" s="370"/>
      <c r="XI67" s="370"/>
      <c r="XJ67" s="370"/>
      <c r="XK67" s="370"/>
      <c r="XL67" s="370"/>
      <c r="XM67" s="370"/>
      <c r="XN67" s="370"/>
      <c r="XO67" s="370"/>
      <c r="XP67" s="370"/>
      <c r="XQ67" s="370"/>
      <c r="XR67" s="370"/>
      <c r="XS67" s="370"/>
      <c r="XT67" s="370"/>
      <c r="XU67" s="370"/>
      <c r="XV67" s="370"/>
      <c r="XW67" s="370"/>
      <c r="XX67" s="370"/>
      <c r="XY67" s="370"/>
      <c r="XZ67" s="370"/>
      <c r="YA67" s="370"/>
      <c r="YB67" s="370"/>
      <c r="YC67" s="370"/>
      <c r="YD67" s="370"/>
      <c r="YE67" s="370"/>
      <c r="YF67" s="370"/>
      <c r="YG67" s="370"/>
      <c r="YH67" s="370"/>
      <c r="YI67" s="370"/>
      <c r="YJ67" s="370"/>
      <c r="YK67" s="370"/>
      <c r="YL67" s="370"/>
      <c r="YM67" s="370"/>
      <c r="YN67" s="370"/>
      <c r="YO67" s="370"/>
      <c r="YP67" s="370"/>
      <c r="YQ67" s="370"/>
      <c r="YR67" s="370"/>
      <c r="YS67" s="370"/>
      <c r="YT67" s="370"/>
      <c r="YU67" s="370"/>
      <c r="YV67" s="370"/>
      <c r="YW67" s="370"/>
      <c r="YX67" s="370"/>
      <c r="YY67" s="370"/>
      <c r="YZ67" s="370"/>
      <c r="ZA67" s="370"/>
      <c r="ZB67" s="370"/>
      <c r="ZC67" s="370"/>
      <c r="ZD67" s="370"/>
      <c r="ZE67" s="370"/>
      <c r="ZF67" s="370"/>
      <c r="ZG67" s="370"/>
      <c r="ZH67" s="370"/>
      <c r="ZI67" s="370"/>
      <c r="ZJ67" s="370"/>
      <c r="ZK67" s="370"/>
      <c r="ZL67" s="370"/>
      <c r="ZM67" s="370"/>
      <c r="ZN67" s="370"/>
      <c r="ZO67" s="370"/>
      <c r="ZP67" s="370"/>
      <c r="ZQ67" s="370"/>
      <c r="ZR67" s="370"/>
      <c r="ZS67" s="370"/>
      <c r="ZT67" s="370"/>
      <c r="ZU67" s="370"/>
      <c r="ZV67" s="370"/>
      <c r="ZW67" s="370"/>
      <c r="ZX67" s="370"/>
      <c r="ZY67" s="370"/>
      <c r="ZZ67" s="370"/>
      <c r="AAA67" s="370"/>
      <c r="AAB67" s="370"/>
      <c r="AAC67" s="370"/>
      <c r="AAD67" s="370"/>
      <c r="AAE67" s="370"/>
      <c r="AAF67" s="370"/>
      <c r="AAG67" s="370"/>
      <c r="AAH67" s="370"/>
      <c r="AAI67" s="370"/>
      <c r="AAJ67" s="370"/>
      <c r="AAK67" s="370"/>
      <c r="AAL67" s="370"/>
      <c r="AAM67" s="370"/>
      <c r="AAN67" s="370"/>
      <c r="AAO67" s="370"/>
      <c r="AAP67" s="370"/>
      <c r="AAQ67" s="370"/>
      <c r="AAR67" s="370"/>
      <c r="AAS67" s="370"/>
      <c r="AAT67" s="370"/>
      <c r="AAU67" s="370"/>
      <c r="AAV67" s="370"/>
      <c r="AAW67" s="370"/>
      <c r="AAX67" s="370"/>
      <c r="AAY67" s="370"/>
      <c r="AAZ67" s="370"/>
      <c r="ABA67" s="370"/>
      <c r="ABB67" s="370"/>
      <c r="ABC67" s="370"/>
      <c r="ABD67" s="370"/>
      <c r="ABE67" s="370"/>
      <c r="ABF67" s="370"/>
      <c r="ABG67" s="370"/>
      <c r="ABH67" s="370"/>
      <c r="ABI67" s="370"/>
      <c r="ABJ67" s="370"/>
      <c r="ABK67" s="370"/>
      <c r="ABL67" s="370"/>
      <c r="ABM67" s="370"/>
      <c r="ABN67" s="370"/>
      <c r="ABO67" s="370"/>
      <c r="ABP67" s="370"/>
      <c r="ABQ67" s="370"/>
      <c r="ABR67" s="370"/>
      <c r="ABS67" s="370"/>
      <c r="ABT67" s="370"/>
      <c r="ABU67" s="370"/>
      <c r="ABV67" s="370"/>
      <c r="ABW67" s="370"/>
      <c r="ABX67" s="370"/>
      <c r="ABY67" s="370"/>
      <c r="ABZ67" s="370"/>
      <c r="ACA67" s="370"/>
      <c r="ACB67" s="370"/>
      <c r="ACC67" s="370"/>
      <c r="ACD67" s="370"/>
      <c r="ACE67" s="370"/>
      <c r="ACF67" s="370"/>
      <c r="ACG67" s="370"/>
      <c r="ACH67" s="370"/>
      <c r="ACI67" s="370"/>
      <c r="ACJ67" s="370"/>
      <c r="ACK67" s="370"/>
      <c r="ACL67" s="370"/>
      <c r="ACM67" s="370"/>
      <c r="ACN67" s="370"/>
      <c r="ACO67" s="370"/>
      <c r="ACP67" s="370"/>
      <c r="ACQ67" s="370"/>
      <c r="ACR67" s="370"/>
      <c r="ACS67" s="370"/>
      <c r="ACT67" s="370"/>
      <c r="ACU67" s="370"/>
      <c r="ACV67" s="370"/>
      <c r="ACW67" s="370"/>
      <c r="ACX67" s="370"/>
      <c r="ACY67" s="370"/>
      <c r="ACZ67" s="370"/>
      <c r="ADA67" s="370"/>
      <c r="ADB67" s="370"/>
      <c r="ADC67" s="370"/>
      <c r="ADD67" s="370"/>
      <c r="ADE67" s="370"/>
      <c r="ADF67" s="370"/>
      <c r="ADG67" s="370"/>
      <c r="ADH67" s="370"/>
      <c r="ADI67" s="370"/>
      <c r="ADJ67" s="370"/>
      <c r="ADK67" s="370"/>
      <c r="ADL67" s="370"/>
      <c r="ADM67" s="370"/>
      <c r="ADN67" s="370"/>
      <c r="ADO67" s="370"/>
      <c r="ADP67" s="370"/>
      <c r="ADQ67" s="370"/>
      <c r="ADR67" s="370"/>
      <c r="ADS67" s="370"/>
      <c r="ADT67" s="370"/>
      <c r="ADU67" s="370"/>
      <c r="ADV67" s="370"/>
      <c r="ADW67" s="370"/>
      <c r="ADX67" s="370"/>
      <c r="ADY67" s="370"/>
      <c r="ADZ67" s="370"/>
      <c r="AEA67" s="370"/>
      <c r="AEB67" s="370"/>
      <c r="AEC67" s="370"/>
      <c r="AED67" s="370"/>
      <c r="AEE67" s="370"/>
      <c r="AEF67" s="370"/>
      <c r="AEG67" s="370"/>
      <c r="AEH67" s="370"/>
      <c r="AEI67" s="370"/>
      <c r="AEJ67" s="370"/>
      <c r="AEK67" s="370"/>
      <c r="AEL67" s="370"/>
      <c r="AEM67" s="370"/>
      <c r="AEN67" s="370"/>
      <c r="AEO67" s="370"/>
      <c r="AEP67" s="370"/>
      <c r="AEQ67" s="370"/>
      <c r="AER67" s="370"/>
      <c r="AES67" s="370"/>
      <c r="AET67" s="370"/>
      <c r="AEU67" s="370"/>
      <c r="AEV67" s="370"/>
      <c r="AEW67" s="370"/>
      <c r="AEX67" s="370"/>
      <c r="AEY67" s="370"/>
      <c r="AEZ67" s="370"/>
      <c r="AFA67" s="370"/>
      <c r="AFB67" s="370"/>
      <c r="AFC67" s="370"/>
      <c r="AFD67" s="370"/>
      <c r="AFE67" s="370"/>
      <c r="AFF67" s="370"/>
      <c r="AFG67" s="370"/>
      <c r="AFH67" s="370"/>
      <c r="AFI67" s="370"/>
      <c r="AFJ67" s="370"/>
      <c r="AFK67" s="370"/>
      <c r="AFL67" s="370"/>
      <c r="AFM67" s="370"/>
      <c r="AFN67" s="370"/>
      <c r="AFO67" s="370"/>
      <c r="AFP67" s="370"/>
      <c r="AFQ67" s="370"/>
      <c r="AFR67" s="370"/>
      <c r="AFS67" s="370"/>
      <c r="AFT67" s="370"/>
      <c r="AFU67" s="370"/>
      <c r="AFV67" s="370"/>
      <c r="AFW67" s="370"/>
      <c r="AFX67" s="370"/>
      <c r="AFY67" s="370"/>
      <c r="AFZ67" s="370"/>
      <c r="AGA67" s="370"/>
      <c r="AGB67" s="370"/>
      <c r="AGC67" s="370"/>
      <c r="AGD67" s="370"/>
      <c r="AGE67" s="370"/>
      <c r="AGF67" s="370"/>
      <c r="AGG67" s="370"/>
      <c r="AGH67" s="370"/>
      <c r="AGI67" s="370"/>
      <c r="AGJ67" s="370"/>
      <c r="AGK67" s="370"/>
      <c r="AGL67" s="370"/>
      <c r="AGM67" s="370"/>
      <c r="AGN67" s="370"/>
      <c r="AGO67" s="370"/>
      <c r="AGP67" s="370"/>
      <c r="AGQ67" s="370"/>
      <c r="AGR67" s="370"/>
      <c r="AGS67" s="370"/>
      <c r="AGT67" s="370"/>
      <c r="AGU67" s="370"/>
      <c r="AGV67" s="370"/>
      <c r="AGW67" s="370"/>
      <c r="AGX67" s="370"/>
      <c r="AGY67" s="370"/>
      <c r="AGZ67" s="370"/>
      <c r="AHA67" s="370"/>
      <c r="AHB67" s="370"/>
      <c r="AHC67" s="370"/>
      <c r="AHD67" s="370"/>
      <c r="AHE67" s="370"/>
      <c r="AHF67" s="370"/>
      <c r="AHG67" s="370"/>
      <c r="AHH67" s="370"/>
      <c r="AHI67" s="370"/>
      <c r="AHJ67" s="370"/>
      <c r="AHK67" s="370"/>
      <c r="AHL67" s="370"/>
      <c r="AHM67" s="370"/>
      <c r="AHN67" s="370"/>
      <c r="AHO67" s="370"/>
      <c r="AHP67" s="370"/>
      <c r="AHQ67" s="370"/>
      <c r="AHR67" s="370"/>
      <c r="AHS67" s="370"/>
      <c r="AHT67" s="370"/>
      <c r="AHU67" s="370"/>
      <c r="AHV67" s="370"/>
      <c r="AHW67" s="370"/>
      <c r="AHX67" s="370"/>
      <c r="AHY67" s="370"/>
      <c r="AHZ67" s="370"/>
      <c r="AIA67" s="370"/>
      <c r="AIB67" s="370"/>
      <c r="AIC67" s="370"/>
      <c r="AID67" s="370"/>
      <c r="AIE67" s="370"/>
      <c r="AIF67" s="370"/>
      <c r="AIG67" s="370"/>
      <c r="AIH67" s="370"/>
      <c r="AII67" s="370"/>
      <c r="AIJ67" s="370"/>
      <c r="AIK67" s="370"/>
      <c r="AIL67" s="370"/>
      <c r="AIM67" s="370"/>
      <c r="AIN67" s="370"/>
      <c r="AIO67" s="370"/>
      <c r="AIP67" s="370"/>
      <c r="AIQ67" s="370"/>
      <c r="AIR67" s="370"/>
      <c r="AIS67" s="370"/>
      <c r="AIT67" s="370"/>
      <c r="AIU67" s="370"/>
      <c r="AIV67" s="370"/>
      <c r="AIW67" s="370"/>
      <c r="AIX67" s="370"/>
      <c r="AIY67" s="370"/>
      <c r="AIZ67" s="370"/>
      <c r="AJA67" s="370"/>
      <c r="AJB67" s="370"/>
      <c r="AJC67" s="370"/>
      <c r="AJD67" s="370"/>
      <c r="AJE67" s="370"/>
      <c r="AJF67" s="370"/>
      <c r="AJG67" s="370"/>
      <c r="AJH67" s="370"/>
      <c r="AJI67" s="370"/>
      <c r="AJJ67" s="370"/>
      <c r="AJK67" s="370"/>
      <c r="AJL67" s="370"/>
      <c r="AJM67" s="370"/>
      <c r="AJN67" s="370"/>
      <c r="AJO67" s="370"/>
      <c r="AJP67" s="370"/>
      <c r="AJQ67" s="370"/>
      <c r="AJR67" s="370"/>
      <c r="AJS67" s="370"/>
      <c r="AJT67" s="370"/>
      <c r="AJU67" s="370"/>
      <c r="AJV67" s="370"/>
      <c r="AJW67" s="370"/>
      <c r="AJX67" s="370"/>
      <c r="AJY67" s="370"/>
      <c r="AJZ67" s="370"/>
      <c r="AKA67" s="370"/>
      <c r="AKB67" s="370"/>
      <c r="AKC67" s="370"/>
      <c r="AKD67" s="370"/>
      <c r="AKE67" s="370"/>
      <c r="AKF67" s="370"/>
      <c r="AKG67" s="370"/>
      <c r="AKH67" s="370"/>
      <c r="AKI67" s="370"/>
      <c r="AKJ67" s="370"/>
      <c r="AKK67" s="370"/>
      <c r="AKL67" s="370"/>
      <c r="AKM67" s="370"/>
      <c r="AKN67" s="370"/>
      <c r="AKO67" s="370"/>
      <c r="AKP67" s="370"/>
      <c r="AKQ67" s="370"/>
      <c r="AKR67" s="370"/>
      <c r="AKS67" s="370"/>
      <c r="AKT67" s="370"/>
      <c r="AKU67" s="370"/>
      <c r="AKV67" s="370"/>
      <c r="AKW67" s="370"/>
      <c r="AKX67" s="370"/>
      <c r="AKY67" s="370"/>
      <c r="AKZ67" s="370"/>
      <c r="ALA67" s="370"/>
      <c r="ALB67" s="370"/>
      <c r="ALC67" s="370"/>
      <c r="ALD67" s="370"/>
      <c r="ALE67" s="370"/>
      <c r="ALF67" s="370"/>
      <c r="ALG67" s="370"/>
      <c r="ALH67" s="370"/>
      <c r="ALI67" s="370"/>
      <c r="ALJ67" s="370"/>
      <c r="ALK67" s="370"/>
      <c r="ALL67" s="370"/>
      <c r="ALM67" s="370"/>
      <c r="ALN67" s="370"/>
      <c r="ALO67" s="370"/>
      <c r="ALP67" s="370"/>
      <c r="ALQ67" s="370"/>
      <c r="ALR67" s="370"/>
      <c r="ALS67" s="370"/>
      <c r="ALT67" s="370"/>
      <c r="ALU67" s="370"/>
      <c r="ALV67" s="370"/>
      <c r="ALW67" s="370"/>
      <c r="ALX67" s="370"/>
      <c r="ALY67" s="370"/>
      <c r="ALZ67" s="370"/>
      <c r="AMA67" s="370"/>
      <c r="AMB67" s="370"/>
      <c r="AMC67" s="370"/>
      <c r="AMD67" s="370"/>
      <c r="AME67" s="370"/>
      <c r="AMF67" s="370"/>
      <c r="AMG67" s="370"/>
      <c r="AMH67" s="370"/>
      <c r="AMI67" s="370"/>
      <c r="AMJ67" s="370"/>
      <c r="AMK67" s="370"/>
    </row>
    <row r="68" spans="1:1025" s="373" customFormat="1" ht="15" customHeight="1">
      <c r="A68" s="371" t="s">
        <v>38</v>
      </c>
      <c r="B68" s="1126" t="s">
        <v>56</v>
      </c>
      <c r="C68" s="1127"/>
      <c r="D68" s="1076"/>
      <c r="E68" s="1128">
        <v>6.0000000000000001E-3</v>
      </c>
      <c r="F68" s="1129"/>
      <c r="G68" s="390">
        <f t="shared" si="0"/>
        <v>11.63</v>
      </c>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0"/>
      <c r="AL68" s="370"/>
      <c r="AM68" s="370"/>
      <c r="AN68" s="370"/>
      <c r="AO68" s="370"/>
      <c r="AP68" s="370"/>
      <c r="AQ68" s="370"/>
      <c r="AR68" s="370"/>
      <c r="AS68" s="370"/>
      <c r="AT68" s="370"/>
      <c r="AU68" s="370"/>
      <c r="AV68" s="370"/>
      <c r="AW68" s="370"/>
      <c r="AX68" s="370"/>
      <c r="AY68" s="370"/>
      <c r="AZ68" s="370"/>
      <c r="BA68" s="370"/>
      <c r="BB68" s="370"/>
      <c r="BC68" s="370"/>
      <c r="BD68" s="370"/>
      <c r="BE68" s="370"/>
      <c r="BF68" s="370"/>
      <c r="BG68" s="370"/>
      <c r="BH68" s="370"/>
      <c r="BI68" s="370"/>
      <c r="BJ68" s="370"/>
      <c r="BK68" s="370"/>
      <c r="BL68" s="370"/>
      <c r="BM68" s="370"/>
      <c r="BN68" s="370"/>
      <c r="BO68" s="370"/>
      <c r="BP68" s="370"/>
      <c r="BQ68" s="370"/>
      <c r="BR68" s="370"/>
      <c r="BS68" s="370"/>
      <c r="BT68" s="370"/>
      <c r="BU68" s="370"/>
      <c r="BV68" s="370"/>
      <c r="BW68" s="370"/>
      <c r="BX68" s="370"/>
      <c r="BY68" s="370"/>
      <c r="BZ68" s="370"/>
      <c r="CA68" s="370"/>
      <c r="CB68" s="370"/>
      <c r="CC68" s="370"/>
      <c r="CD68" s="370"/>
      <c r="CE68" s="370"/>
      <c r="CF68" s="370"/>
      <c r="CG68" s="370"/>
      <c r="CH68" s="370"/>
      <c r="CI68" s="370"/>
      <c r="CJ68" s="370"/>
      <c r="CK68" s="370"/>
      <c r="CL68" s="370"/>
      <c r="CM68" s="370"/>
      <c r="CN68" s="370"/>
      <c r="CO68" s="370"/>
      <c r="CP68" s="370"/>
      <c r="CQ68" s="370"/>
      <c r="CR68" s="370"/>
      <c r="CS68" s="370"/>
      <c r="CT68" s="370"/>
      <c r="CU68" s="370"/>
      <c r="CV68" s="370"/>
      <c r="CW68" s="370"/>
      <c r="CX68" s="370"/>
      <c r="CY68" s="370"/>
      <c r="CZ68" s="370"/>
      <c r="DA68" s="370"/>
      <c r="DB68" s="370"/>
      <c r="DC68" s="370"/>
      <c r="DD68" s="370"/>
      <c r="DE68" s="370"/>
      <c r="DF68" s="370"/>
      <c r="DG68" s="370"/>
      <c r="DH68" s="370"/>
      <c r="DI68" s="370"/>
      <c r="DJ68" s="370"/>
      <c r="DK68" s="370"/>
      <c r="DL68" s="370"/>
      <c r="DM68" s="370"/>
      <c r="DN68" s="370"/>
      <c r="DO68" s="370"/>
      <c r="DP68" s="370"/>
      <c r="DQ68" s="370"/>
      <c r="DR68" s="370"/>
      <c r="DS68" s="370"/>
      <c r="DT68" s="370"/>
      <c r="DU68" s="370"/>
      <c r="DV68" s="370"/>
      <c r="DW68" s="370"/>
      <c r="DX68" s="370"/>
      <c r="DY68" s="370"/>
      <c r="DZ68" s="370"/>
      <c r="EA68" s="370"/>
      <c r="EB68" s="370"/>
      <c r="EC68" s="370"/>
      <c r="ED68" s="370"/>
      <c r="EE68" s="370"/>
      <c r="EF68" s="370"/>
      <c r="EG68" s="370"/>
      <c r="EH68" s="370"/>
      <c r="EI68" s="370"/>
      <c r="EJ68" s="370"/>
      <c r="EK68" s="370"/>
      <c r="EL68" s="370"/>
      <c r="EM68" s="370"/>
      <c r="EN68" s="370"/>
      <c r="EO68" s="370"/>
      <c r="EP68" s="370"/>
      <c r="EQ68" s="370"/>
      <c r="ER68" s="370"/>
      <c r="ES68" s="370"/>
      <c r="ET68" s="370"/>
      <c r="EU68" s="370"/>
      <c r="EV68" s="370"/>
      <c r="EW68" s="370"/>
      <c r="EX68" s="370"/>
      <c r="EY68" s="370"/>
      <c r="EZ68" s="370"/>
      <c r="FA68" s="370"/>
      <c r="FB68" s="370"/>
      <c r="FC68" s="370"/>
      <c r="FD68" s="370"/>
      <c r="FE68" s="370"/>
      <c r="FF68" s="370"/>
      <c r="FG68" s="370"/>
      <c r="FH68" s="370"/>
      <c r="FI68" s="370"/>
      <c r="FJ68" s="370"/>
      <c r="FK68" s="370"/>
      <c r="FL68" s="370"/>
      <c r="FM68" s="370"/>
      <c r="FN68" s="370"/>
      <c r="FO68" s="370"/>
      <c r="FP68" s="370"/>
      <c r="FQ68" s="370"/>
      <c r="FR68" s="370"/>
      <c r="FS68" s="370"/>
      <c r="FT68" s="370"/>
      <c r="FU68" s="370"/>
      <c r="FV68" s="370"/>
      <c r="FW68" s="370"/>
      <c r="FX68" s="370"/>
      <c r="FY68" s="370"/>
      <c r="FZ68" s="370"/>
      <c r="GA68" s="370"/>
      <c r="GB68" s="370"/>
      <c r="GC68" s="370"/>
      <c r="GD68" s="370"/>
      <c r="GE68" s="370"/>
      <c r="GF68" s="370"/>
      <c r="GG68" s="370"/>
      <c r="GH68" s="370"/>
      <c r="GI68" s="370"/>
      <c r="GJ68" s="370"/>
      <c r="GK68" s="370"/>
      <c r="GL68" s="370"/>
      <c r="GM68" s="370"/>
      <c r="GN68" s="370"/>
      <c r="GO68" s="370"/>
      <c r="GP68" s="370"/>
      <c r="GQ68" s="370"/>
      <c r="GR68" s="370"/>
      <c r="GS68" s="370"/>
      <c r="GT68" s="370"/>
      <c r="GU68" s="370"/>
      <c r="GV68" s="370"/>
      <c r="GW68" s="370"/>
      <c r="GX68" s="370"/>
      <c r="GY68" s="370"/>
      <c r="GZ68" s="370"/>
      <c r="HA68" s="370"/>
      <c r="HB68" s="370"/>
      <c r="HC68" s="370"/>
      <c r="HD68" s="370"/>
      <c r="HE68" s="370"/>
      <c r="HF68" s="370"/>
      <c r="HG68" s="370"/>
      <c r="HH68" s="370"/>
      <c r="HI68" s="370"/>
      <c r="HJ68" s="370"/>
      <c r="HK68" s="370"/>
      <c r="HL68" s="370"/>
      <c r="HM68" s="370"/>
      <c r="HN68" s="370"/>
      <c r="HO68" s="370"/>
      <c r="HP68" s="370"/>
      <c r="HQ68" s="370"/>
      <c r="HR68" s="370"/>
      <c r="HS68" s="370"/>
      <c r="HT68" s="370"/>
      <c r="HU68" s="370"/>
      <c r="HV68" s="370"/>
      <c r="HW68" s="370"/>
      <c r="HX68" s="370"/>
      <c r="HY68" s="370"/>
      <c r="HZ68" s="370"/>
      <c r="IA68" s="370"/>
      <c r="IB68" s="370"/>
      <c r="IC68" s="370"/>
      <c r="ID68" s="370"/>
      <c r="IE68" s="370"/>
      <c r="IF68" s="370"/>
      <c r="IG68" s="370"/>
      <c r="IH68" s="370"/>
      <c r="II68" s="370"/>
      <c r="IJ68" s="370"/>
      <c r="IK68" s="370"/>
      <c r="IL68" s="370"/>
      <c r="IM68" s="370"/>
      <c r="IN68" s="370"/>
      <c r="IO68" s="370"/>
      <c r="IP68" s="370"/>
      <c r="IQ68" s="370"/>
      <c r="IR68" s="370"/>
      <c r="IS68" s="370"/>
      <c r="IT68" s="370"/>
      <c r="IU68" s="370"/>
      <c r="IV68" s="370"/>
      <c r="IW68" s="370"/>
      <c r="IX68" s="370"/>
      <c r="IY68" s="370"/>
      <c r="IZ68" s="370"/>
      <c r="JA68" s="370"/>
      <c r="JB68" s="370"/>
      <c r="JC68" s="370"/>
      <c r="JD68" s="370"/>
      <c r="JE68" s="370"/>
      <c r="JF68" s="370"/>
      <c r="JG68" s="370"/>
      <c r="JH68" s="370"/>
      <c r="JI68" s="370"/>
      <c r="JJ68" s="370"/>
      <c r="JK68" s="370"/>
      <c r="JL68" s="370"/>
      <c r="JM68" s="370"/>
      <c r="JN68" s="370"/>
      <c r="JO68" s="370"/>
      <c r="JP68" s="370"/>
      <c r="JQ68" s="370"/>
      <c r="JR68" s="370"/>
      <c r="JS68" s="370"/>
      <c r="JT68" s="370"/>
      <c r="JU68" s="370"/>
      <c r="JV68" s="370"/>
      <c r="JW68" s="370"/>
      <c r="JX68" s="370"/>
      <c r="JY68" s="370"/>
      <c r="JZ68" s="370"/>
      <c r="KA68" s="370"/>
      <c r="KB68" s="370"/>
      <c r="KC68" s="370"/>
      <c r="KD68" s="370"/>
      <c r="KE68" s="370"/>
      <c r="KF68" s="370"/>
      <c r="KG68" s="370"/>
      <c r="KH68" s="370"/>
      <c r="KI68" s="370"/>
      <c r="KJ68" s="370"/>
      <c r="KK68" s="370"/>
      <c r="KL68" s="370"/>
      <c r="KM68" s="370"/>
      <c r="KN68" s="370"/>
      <c r="KO68" s="370"/>
      <c r="KP68" s="370"/>
      <c r="KQ68" s="370"/>
      <c r="KR68" s="370"/>
      <c r="KS68" s="370"/>
      <c r="KT68" s="370"/>
      <c r="KU68" s="370"/>
      <c r="KV68" s="370"/>
      <c r="KW68" s="370"/>
      <c r="KX68" s="370"/>
      <c r="KY68" s="370"/>
      <c r="KZ68" s="370"/>
      <c r="LA68" s="370"/>
      <c r="LB68" s="370"/>
      <c r="LC68" s="370"/>
      <c r="LD68" s="370"/>
      <c r="LE68" s="370"/>
      <c r="LF68" s="370"/>
      <c r="LG68" s="370"/>
      <c r="LH68" s="370"/>
      <c r="LI68" s="370"/>
      <c r="LJ68" s="370"/>
      <c r="LK68" s="370"/>
      <c r="LL68" s="370"/>
      <c r="LM68" s="370"/>
      <c r="LN68" s="370"/>
      <c r="LO68" s="370"/>
      <c r="LP68" s="370"/>
      <c r="LQ68" s="370"/>
      <c r="LR68" s="370"/>
      <c r="LS68" s="370"/>
      <c r="LT68" s="370"/>
      <c r="LU68" s="370"/>
      <c r="LV68" s="370"/>
      <c r="LW68" s="370"/>
      <c r="LX68" s="370"/>
      <c r="LY68" s="370"/>
      <c r="LZ68" s="370"/>
      <c r="MA68" s="370"/>
      <c r="MB68" s="370"/>
      <c r="MC68" s="370"/>
      <c r="MD68" s="370"/>
      <c r="ME68" s="370"/>
      <c r="MF68" s="370"/>
      <c r="MG68" s="370"/>
      <c r="MH68" s="370"/>
      <c r="MI68" s="370"/>
      <c r="MJ68" s="370"/>
      <c r="MK68" s="370"/>
      <c r="ML68" s="370"/>
      <c r="MM68" s="370"/>
      <c r="MN68" s="370"/>
      <c r="MO68" s="370"/>
      <c r="MP68" s="370"/>
      <c r="MQ68" s="370"/>
      <c r="MR68" s="370"/>
      <c r="MS68" s="370"/>
      <c r="MT68" s="370"/>
      <c r="MU68" s="370"/>
      <c r="MV68" s="370"/>
      <c r="MW68" s="370"/>
      <c r="MX68" s="370"/>
      <c r="MY68" s="370"/>
      <c r="MZ68" s="370"/>
      <c r="NA68" s="370"/>
      <c r="NB68" s="370"/>
      <c r="NC68" s="370"/>
      <c r="ND68" s="370"/>
      <c r="NE68" s="370"/>
      <c r="NF68" s="370"/>
      <c r="NG68" s="370"/>
      <c r="NH68" s="370"/>
      <c r="NI68" s="370"/>
      <c r="NJ68" s="370"/>
      <c r="NK68" s="370"/>
      <c r="NL68" s="370"/>
      <c r="NM68" s="370"/>
      <c r="NN68" s="370"/>
      <c r="NO68" s="370"/>
      <c r="NP68" s="370"/>
      <c r="NQ68" s="370"/>
      <c r="NR68" s="370"/>
      <c r="NS68" s="370"/>
      <c r="NT68" s="370"/>
      <c r="NU68" s="370"/>
      <c r="NV68" s="370"/>
      <c r="NW68" s="370"/>
      <c r="NX68" s="370"/>
      <c r="NY68" s="370"/>
      <c r="NZ68" s="370"/>
      <c r="OA68" s="370"/>
      <c r="OB68" s="370"/>
      <c r="OC68" s="370"/>
      <c r="OD68" s="370"/>
      <c r="OE68" s="370"/>
      <c r="OF68" s="370"/>
      <c r="OG68" s="370"/>
      <c r="OH68" s="370"/>
      <c r="OI68" s="370"/>
      <c r="OJ68" s="370"/>
      <c r="OK68" s="370"/>
      <c r="OL68" s="370"/>
      <c r="OM68" s="370"/>
      <c r="ON68" s="370"/>
      <c r="OO68" s="370"/>
      <c r="OP68" s="370"/>
      <c r="OQ68" s="370"/>
      <c r="OR68" s="370"/>
      <c r="OS68" s="370"/>
      <c r="OT68" s="370"/>
      <c r="OU68" s="370"/>
      <c r="OV68" s="370"/>
      <c r="OW68" s="370"/>
      <c r="OX68" s="370"/>
      <c r="OY68" s="370"/>
      <c r="OZ68" s="370"/>
      <c r="PA68" s="370"/>
      <c r="PB68" s="370"/>
      <c r="PC68" s="370"/>
      <c r="PD68" s="370"/>
      <c r="PE68" s="370"/>
      <c r="PF68" s="370"/>
      <c r="PG68" s="370"/>
      <c r="PH68" s="370"/>
      <c r="PI68" s="370"/>
      <c r="PJ68" s="370"/>
      <c r="PK68" s="370"/>
      <c r="PL68" s="370"/>
      <c r="PM68" s="370"/>
      <c r="PN68" s="370"/>
      <c r="PO68" s="370"/>
      <c r="PP68" s="370"/>
      <c r="PQ68" s="370"/>
      <c r="PR68" s="370"/>
      <c r="PS68" s="370"/>
      <c r="PT68" s="370"/>
      <c r="PU68" s="370"/>
      <c r="PV68" s="370"/>
      <c r="PW68" s="370"/>
      <c r="PX68" s="370"/>
      <c r="PY68" s="370"/>
      <c r="PZ68" s="370"/>
      <c r="QA68" s="370"/>
      <c r="QB68" s="370"/>
      <c r="QC68" s="370"/>
      <c r="QD68" s="370"/>
      <c r="QE68" s="370"/>
      <c r="QF68" s="370"/>
      <c r="QG68" s="370"/>
      <c r="QH68" s="370"/>
      <c r="QI68" s="370"/>
      <c r="QJ68" s="370"/>
      <c r="QK68" s="370"/>
      <c r="QL68" s="370"/>
      <c r="QM68" s="370"/>
      <c r="QN68" s="370"/>
      <c r="QO68" s="370"/>
      <c r="QP68" s="370"/>
      <c r="QQ68" s="370"/>
      <c r="QR68" s="370"/>
      <c r="QS68" s="370"/>
      <c r="QT68" s="370"/>
      <c r="QU68" s="370"/>
      <c r="QV68" s="370"/>
      <c r="QW68" s="370"/>
      <c r="QX68" s="370"/>
      <c r="QY68" s="370"/>
      <c r="QZ68" s="370"/>
      <c r="RA68" s="370"/>
      <c r="RB68" s="370"/>
      <c r="RC68" s="370"/>
      <c r="RD68" s="370"/>
      <c r="RE68" s="370"/>
      <c r="RF68" s="370"/>
      <c r="RG68" s="370"/>
      <c r="RH68" s="370"/>
      <c r="RI68" s="370"/>
      <c r="RJ68" s="370"/>
      <c r="RK68" s="370"/>
      <c r="RL68" s="370"/>
      <c r="RM68" s="370"/>
      <c r="RN68" s="370"/>
      <c r="RO68" s="370"/>
      <c r="RP68" s="370"/>
      <c r="RQ68" s="370"/>
      <c r="RR68" s="370"/>
      <c r="RS68" s="370"/>
      <c r="RT68" s="370"/>
      <c r="RU68" s="370"/>
      <c r="RV68" s="370"/>
      <c r="RW68" s="370"/>
      <c r="RX68" s="370"/>
      <c r="RY68" s="370"/>
      <c r="RZ68" s="370"/>
      <c r="SA68" s="370"/>
      <c r="SB68" s="370"/>
      <c r="SC68" s="370"/>
      <c r="SD68" s="370"/>
      <c r="SE68" s="370"/>
      <c r="SF68" s="370"/>
      <c r="SG68" s="370"/>
      <c r="SH68" s="370"/>
      <c r="SI68" s="370"/>
      <c r="SJ68" s="370"/>
      <c r="SK68" s="370"/>
      <c r="SL68" s="370"/>
      <c r="SM68" s="370"/>
      <c r="SN68" s="370"/>
      <c r="SO68" s="370"/>
      <c r="SP68" s="370"/>
      <c r="SQ68" s="370"/>
      <c r="SR68" s="370"/>
      <c r="SS68" s="370"/>
      <c r="ST68" s="370"/>
      <c r="SU68" s="370"/>
      <c r="SV68" s="370"/>
      <c r="SW68" s="370"/>
      <c r="SX68" s="370"/>
      <c r="SY68" s="370"/>
      <c r="SZ68" s="370"/>
      <c r="TA68" s="370"/>
      <c r="TB68" s="370"/>
      <c r="TC68" s="370"/>
      <c r="TD68" s="370"/>
      <c r="TE68" s="370"/>
      <c r="TF68" s="370"/>
      <c r="TG68" s="370"/>
      <c r="TH68" s="370"/>
      <c r="TI68" s="370"/>
      <c r="TJ68" s="370"/>
      <c r="TK68" s="370"/>
      <c r="TL68" s="370"/>
      <c r="TM68" s="370"/>
      <c r="TN68" s="370"/>
      <c r="TO68" s="370"/>
      <c r="TP68" s="370"/>
      <c r="TQ68" s="370"/>
      <c r="TR68" s="370"/>
      <c r="TS68" s="370"/>
      <c r="TT68" s="370"/>
      <c r="TU68" s="370"/>
      <c r="TV68" s="370"/>
      <c r="TW68" s="370"/>
      <c r="TX68" s="370"/>
      <c r="TY68" s="370"/>
      <c r="TZ68" s="370"/>
      <c r="UA68" s="370"/>
      <c r="UB68" s="370"/>
      <c r="UC68" s="370"/>
      <c r="UD68" s="370"/>
      <c r="UE68" s="370"/>
      <c r="UF68" s="370"/>
      <c r="UG68" s="370"/>
      <c r="UH68" s="370"/>
      <c r="UI68" s="370"/>
      <c r="UJ68" s="370"/>
      <c r="UK68" s="370"/>
      <c r="UL68" s="370"/>
      <c r="UM68" s="370"/>
      <c r="UN68" s="370"/>
      <c r="UO68" s="370"/>
      <c r="UP68" s="370"/>
      <c r="UQ68" s="370"/>
      <c r="UR68" s="370"/>
      <c r="US68" s="370"/>
      <c r="UT68" s="370"/>
      <c r="UU68" s="370"/>
      <c r="UV68" s="370"/>
      <c r="UW68" s="370"/>
      <c r="UX68" s="370"/>
      <c r="UY68" s="370"/>
      <c r="UZ68" s="370"/>
      <c r="VA68" s="370"/>
      <c r="VB68" s="370"/>
      <c r="VC68" s="370"/>
      <c r="VD68" s="370"/>
      <c r="VE68" s="370"/>
      <c r="VF68" s="370"/>
      <c r="VG68" s="370"/>
      <c r="VH68" s="370"/>
      <c r="VI68" s="370"/>
      <c r="VJ68" s="370"/>
      <c r="VK68" s="370"/>
      <c r="VL68" s="370"/>
      <c r="VM68" s="370"/>
      <c r="VN68" s="370"/>
      <c r="VO68" s="370"/>
      <c r="VP68" s="370"/>
      <c r="VQ68" s="370"/>
      <c r="VR68" s="370"/>
      <c r="VS68" s="370"/>
      <c r="VT68" s="370"/>
      <c r="VU68" s="370"/>
      <c r="VV68" s="370"/>
      <c r="VW68" s="370"/>
      <c r="VX68" s="370"/>
      <c r="VY68" s="370"/>
      <c r="VZ68" s="370"/>
      <c r="WA68" s="370"/>
      <c r="WB68" s="370"/>
      <c r="WC68" s="370"/>
      <c r="WD68" s="370"/>
      <c r="WE68" s="370"/>
      <c r="WF68" s="370"/>
      <c r="WG68" s="370"/>
      <c r="WH68" s="370"/>
      <c r="WI68" s="370"/>
      <c r="WJ68" s="370"/>
      <c r="WK68" s="370"/>
      <c r="WL68" s="370"/>
      <c r="WM68" s="370"/>
      <c r="WN68" s="370"/>
      <c r="WO68" s="370"/>
      <c r="WP68" s="370"/>
      <c r="WQ68" s="370"/>
      <c r="WR68" s="370"/>
      <c r="WS68" s="370"/>
      <c r="WT68" s="370"/>
      <c r="WU68" s="370"/>
      <c r="WV68" s="370"/>
      <c r="WW68" s="370"/>
      <c r="WX68" s="370"/>
      <c r="WY68" s="370"/>
      <c r="WZ68" s="370"/>
      <c r="XA68" s="370"/>
      <c r="XB68" s="370"/>
      <c r="XC68" s="370"/>
      <c r="XD68" s="370"/>
      <c r="XE68" s="370"/>
      <c r="XF68" s="370"/>
      <c r="XG68" s="370"/>
      <c r="XH68" s="370"/>
      <c r="XI68" s="370"/>
      <c r="XJ68" s="370"/>
      <c r="XK68" s="370"/>
      <c r="XL68" s="370"/>
      <c r="XM68" s="370"/>
      <c r="XN68" s="370"/>
      <c r="XO68" s="370"/>
      <c r="XP68" s="370"/>
      <c r="XQ68" s="370"/>
      <c r="XR68" s="370"/>
      <c r="XS68" s="370"/>
      <c r="XT68" s="370"/>
      <c r="XU68" s="370"/>
      <c r="XV68" s="370"/>
      <c r="XW68" s="370"/>
      <c r="XX68" s="370"/>
      <c r="XY68" s="370"/>
      <c r="XZ68" s="370"/>
      <c r="YA68" s="370"/>
      <c r="YB68" s="370"/>
      <c r="YC68" s="370"/>
      <c r="YD68" s="370"/>
      <c r="YE68" s="370"/>
      <c r="YF68" s="370"/>
      <c r="YG68" s="370"/>
      <c r="YH68" s="370"/>
      <c r="YI68" s="370"/>
      <c r="YJ68" s="370"/>
      <c r="YK68" s="370"/>
      <c r="YL68" s="370"/>
      <c r="YM68" s="370"/>
      <c r="YN68" s="370"/>
      <c r="YO68" s="370"/>
      <c r="YP68" s="370"/>
      <c r="YQ68" s="370"/>
      <c r="YR68" s="370"/>
      <c r="YS68" s="370"/>
      <c r="YT68" s="370"/>
      <c r="YU68" s="370"/>
      <c r="YV68" s="370"/>
      <c r="YW68" s="370"/>
      <c r="YX68" s="370"/>
      <c r="YY68" s="370"/>
      <c r="YZ68" s="370"/>
      <c r="ZA68" s="370"/>
      <c r="ZB68" s="370"/>
      <c r="ZC68" s="370"/>
      <c r="ZD68" s="370"/>
      <c r="ZE68" s="370"/>
      <c r="ZF68" s="370"/>
      <c r="ZG68" s="370"/>
      <c r="ZH68" s="370"/>
      <c r="ZI68" s="370"/>
      <c r="ZJ68" s="370"/>
      <c r="ZK68" s="370"/>
      <c r="ZL68" s="370"/>
      <c r="ZM68" s="370"/>
      <c r="ZN68" s="370"/>
      <c r="ZO68" s="370"/>
      <c r="ZP68" s="370"/>
      <c r="ZQ68" s="370"/>
      <c r="ZR68" s="370"/>
      <c r="ZS68" s="370"/>
      <c r="ZT68" s="370"/>
      <c r="ZU68" s="370"/>
      <c r="ZV68" s="370"/>
      <c r="ZW68" s="370"/>
      <c r="ZX68" s="370"/>
      <c r="ZY68" s="370"/>
      <c r="ZZ68" s="370"/>
      <c r="AAA68" s="370"/>
      <c r="AAB68" s="370"/>
      <c r="AAC68" s="370"/>
      <c r="AAD68" s="370"/>
      <c r="AAE68" s="370"/>
      <c r="AAF68" s="370"/>
      <c r="AAG68" s="370"/>
      <c r="AAH68" s="370"/>
      <c r="AAI68" s="370"/>
      <c r="AAJ68" s="370"/>
      <c r="AAK68" s="370"/>
      <c r="AAL68" s="370"/>
      <c r="AAM68" s="370"/>
      <c r="AAN68" s="370"/>
      <c r="AAO68" s="370"/>
      <c r="AAP68" s="370"/>
      <c r="AAQ68" s="370"/>
      <c r="AAR68" s="370"/>
      <c r="AAS68" s="370"/>
      <c r="AAT68" s="370"/>
      <c r="AAU68" s="370"/>
      <c r="AAV68" s="370"/>
      <c r="AAW68" s="370"/>
      <c r="AAX68" s="370"/>
      <c r="AAY68" s="370"/>
      <c r="AAZ68" s="370"/>
      <c r="ABA68" s="370"/>
      <c r="ABB68" s="370"/>
      <c r="ABC68" s="370"/>
      <c r="ABD68" s="370"/>
      <c r="ABE68" s="370"/>
      <c r="ABF68" s="370"/>
      <c r="ABG68" s="370"/>
      <c r="ABH68" s="370"/>
      <c r="ABI68" s="370"/>
      <c r="ABJ68" s="370"/>
      <c r="ABK68" s="370"/>
      <c r="ABL68" s="370"/>
      <c r="ABM68" s="370"/>
      <c r="ABN68" s="370"/>
      <c r="ABO68" s="370"/>
      <c r="ABP68" s="370"/>
      <c r="ABQ68" s="370"/>
      <c r="ABR68" s="370"/>
      <c r="ABS68" s="370"/>
      <c r="ABT68" s="370"/>
      <c r="ABU68" s="370"/>
      <c r="ABV68" s="370"/>
      <c r="ABW68" s="370"/>
      <c r="ABX68" s="370"/>
      <c r="ABY68" s="370"/>
      <c r="ABZ68" s="370"/>
      <c r="ACA68" s="370"/>
      <c r="ACB68" s="370"/>
      <c r="ACC68" s="370"/>
      <c r="ACD68" s="370"/>
      <c r="ACE68" s="370"/>
      <c r="ACF68" s="370"/>
      <c r="ACG68" s="370"/>
      <c r="ACH68" s="370"/>
      <c r="ACI68" s="370"/>
      <c r="ACJ68" s="370"/>
      <c r="ACK68" s="370"/>
      <c r="ACL68" s="370"/>
      <c r="ACM68" s="370"/>
      <c r="ACN68" s="370"/>
      <c r="ACO68" s="370"/>
      <c r="ACP68" s="370"/>
      <c r="ACQ68" s="370"/>
      <c r="ACR68" s="370"/>
      <c r="ACS68" s="370"/>
      <c r="ACT68" s="370"/>
      <c r="ACU68" s="370"/>
      <c r="ACV68" s="370"/>
      <c r="ACW68" s="370"/>
      <c r="ACX68" s="370"/>
      <c r="ACY68" s="370"/>
      <c r="ACZ68" s="370"/>
      <c r="ADA68" s="370"/>
      <c r="ADB68" s="370"/>
      <c r="ADC68" s="370"/>
      <c r="ADD68" s="370"/>
      <c r="ADE68" s="370"/>
      <c r="ADF68" s="370"/>
      <c r="ADG68" s="370"/>
      <c r="ADH68" s="370"/>
      <c r="ADI68" s="370"/>
      <c r="ADJ68" s="370"/>
      <c r="ADK68" s="370"/>
      <c r="ADL68" s="370"/>
      <c r="ADM68" s="370"/>
      <c r="ADN68" s="370"/>
      <c r="ADO68" s="370"/>
      <c r="ADP68" s="370"/>
      <c r="ADQ68" s="370"/>
      <c r="ADR68" s="370"/>
      <c r="ADS68" s="370"/>
      <c r="ADT68" s="370"/>
      <c r="ADU68" s="370"/>
      <c r="ADV68" s="370"/>
      <c r="ADW68" s="370"/>
      <c r="ADX68" s="370"/>
      <c r="ADY68" s="370"/>
      <c r="ADZ68" s="370"/>
      <c r="AEA68" s="370"/>
      <c r="AEB68" s="370"/>
      <c r="AEC68" s="370"/>
      <c r="AED68" s="370"/>
      <c r="AEE68" s="370"/>
      <c r="AEF68" s="370"/>
      <c r="AEG68" s="370"/>
      <c r="AEH68" s="370"/>
      <c r="AEI68" s="370"/>
      <c r="AEJ68" s="370"/>
      <c r="AEK68" s="370"/>
      <c r="AEL68" s="370"/>
      <c r="AEM68" s="370"/>
      <c r="AEN68" s="370"/>
      <c r="AEO68" s="370"/>
      <c r="AEP68" s="370"/>
      <c r="AEQ68" s="370"/>
      <c r="AER68" s="370"/>
      <c r="AES68" s="370"/>
      <c r="AET68" s="370"/>
      <c r="AEU68" s="370"/>
      <c r="AEV68" s="370"/>
      <c r="AEW68" s="370"/>
      <c r="AEX68" s="370"/>
      <c r="AEY68" s="370"/>
      <c r="AEZ68" s="370"/>
      <c r="AFA68" s="370"/>
      <c r="AFB68" s="370"/>
      <c r="AFC68" s="370"/>
      <c r="AFD68" s="370"/>
      <c r="AFE68" s="370"/>
      <c r="AFF68" s="370"/>
      <c r="AFG68" s="370"/>
      <c r="AFH68" s="370"/>
      <c r="AFI68" s="370"/>
      <c r="AFJ68" s="370"/>
      <c r="AFK68" s="370"/>
      <c r="AFL68" s="370"/>
      <c r="AFM68" s="370"/>
      <c r="AFN68" s="370"/>
      <c r="AFO68" s="370"/>
      <c r="AFP68" s="370"/>
      <c r="AFQ68" s="370"/>
      <c r="AFR68" s="370"/>
      <c r="AFS68" s="370"/>
      <c r="AFT68" s="370"/>
      <c r="AFU68" s="370"/>
      <c r="AFV68" s="370"/>
      <c r="AFW68" s="370"/>
      <c r="AFX68" s="370"/>
      <c r="AFY68" s="370"/>
      <c r="AFZ68" s="370"/>
      <c r="AGA68" s="370"/>
      <c r="AGB68" s="370"/>
      <c r="AGC68" s="370"/>
      <c r="AGD68" s="370"/>
      <c r="AGE68" s="370"/>
      <c r="AGF68" s="370"/>
      <c r="AGG68" s="370"/>
      <c r="AGH68" s="370"/>
      <c r="AGI68" s="370"/>
      <c r="AGJ68" s="370"/>
      <c r="AGK68" s="370"/>
      <c r="AGL68" s="370"/>
      <c r="AGM68" s="370"/>
      <c r="AGN68" s="370"/>
      <c r="AGO68" s="370"/>
      <c r="AGP68" s="370"/>
      <c r="AGQ68" s="370"/>
      <c r="AGR68" s="370"/>
      <c r="AGS68" s="370"/>
      <c r="AGT68" s="370"/>
      <c r="AGU68" s="370"/>
      <c r="AGV68" s="370"/>
      <c r="AGW68" s="370"/>
      <c r="AGX68" s="370"/>
      <c r="AGY68" s="370"/>
      <c r="AGZ68" s="370"/>
      <c r="AHA68" s="370"/>
      <c r="AHB68" s="370"/>
      <c r="AHC68" s="370"/>
      <c r="AHD68" s="370"/>
      <c r="AHE68" s="370"/>
      <c r="AHF68" s="370"/>
      <c r="AHG68" s="370"/>
      <c r="AHH68" s="370"/>
      <c r="AHI68" s="370"/>
      <c r="AHJ68" s="370"/>
      <c r="AHK68" s="370"/>
      <c r="AHL68" s="370"/>
      <c r="AHM68" s="370"/>
      <c r="AHN68" s="370"/>
      <c r="AHO68" s="370"/>
      <c r="AHP68" s="370"/>
      <c r="AHQ68" s="370"/>
      <c r="AHR68" s="370"/>
      <c r="AHS68" s="370"/>
      <c r="AHT68" s="370"/>
      <c r="AHU68" s="370"/>
      <c r="AHV68" s="370"/>
      <c r="AHW68" s="370"/>
      <c r="AHX68" s="370"/>
      <c r="AHY68" s="370"/>
      <c r="AHZ68" s="370"/>
      <c r="AIA68" s="370"/>
      <c r="AIB68" s="370"/>
      <c r="AIC68" s="370"/>
      <c r="AID68" s="370"/>
      <c r="AIE68" s="370"/>
      <c r="AIF68" s="370"/>
      <c r="AIG68" s="370"/>
      <c r="AIH68" s="370"/>
      <c r="AII68" s="370"/>
      <c r="AIJ68" s="370"/>
      <c r="AIK68" s="370"/>
      <c r="AIL68" s="370"/>
      <c r="AIM68" s="370"/>
      <c r="AIN68" s="370"/>
      <c r="AIO68" s="370"/>
      <c r="AIP68" s="370"/>
      <c r="AIQ68" s="370"/>
      <c r="AIR68" s="370"/>
      <c r="AIS68" s="370"/>
      <c r="AIT68" s="370"/>
      <c r="AIU68" s="370"/>
      <c r="AIV68" s="370"/>
      <c r="AIW68" s="370"/>
      <c r="AIX68" s="370"/>
      <c r="AIY68" s="370"/>
      <c r="AIZ68" s="370"/>
      <c r="AJA68" s="370"/>
      <c r="AJB68" s="370"/>
      <c r="AJC68" s="370"/>
      <c r="AJD68" s="370"/>
      <c r="AJE68" s="370"/>
      <c r="AJF68" s="370"/>
      <c r="AJG68" s="370"/>
      <c r="AJH68" s="370"/>
      <c r="AJI68" s="370"/>
      <c r="AJJ68" s="370"/>
      <c r="AJK68" s="370"/>
      <c r="AJL68" s="370"/>
      <c r="AJM68" s="370"/>
      <c r="AJN68" s="370"/>
      <c r="AJO68" s="370"/>
      <c r="AJP68" s="370"/>
      <c r="AJQ68" s="370"/>
      <c r="AJR68" s="370"/>
      <c r="AJS68" s="370"/>
      <c r="AJT68" s="370"/>
      <c r="AJU68" s="370"/>
      <c r="AJV68" s="370"/>
      <c r="AJW68" s="370"/>
      <c r="AJX68" s="370"/>
      <c r="AJY68" s="370"/>
      <c r="AJZ68" s="370"/>
      <c r="AKA68" s="370"/>
      <c r="AKB68" s="370"/>
      <c r="AKC68" s="370"/>
      <c r="AKD68" s="370"/>
      <c r="AKE68" s="370"/>
      <c r="AKF68" s="370"/>
      <c r="AKG68" s="370"/>
      <c r="AKH68" s="370"/>
      <c r="AKI68" s="370"/>
      <c r="AKJ68" s="370"/>
      <c r="AKK68" s="370"/>
      <c r="AKL68" s="370"/>
      <c r="AKM68" s="370"/>
      <c r="AKN68" s="370"/>
      <c r="AKO68" s="370"/>
      <c r="AKP68" s="370"/>
      <c r="AKQ68" s="370"/>
      <c r="AKR68" s="370"/>
      <c r="AKS68" s="370"/>
      <c r="AKT68" s="370"/>
      <c r="AKU68" s="370"/>
      <c r="AKV68" s="370"/>
      <c r="AKW68" s="370"/>
      <c r="AKX68" s="370"/>
      <c r="AKY68" s="370"/>
      <c r="AKZ68" s="370"/>
      <c r="ALA68" s="370"/>
      <c r="ALB68" s="370"/>
      <c r="ALC68" s="370"/>
      <c r="ALD68" s="370"/>
      <c r="ALE68" s="370"/>
      <c r="ALF68" s="370"/>
      <c r="ALG68" s="370"/>
      <c r="ALH68" s="370"/>
      <c r="ALI68" s="370"/>
      <c r="ALJ68" s="370"/>
      <c r="ALK68" s="370"/>
      <c r="ALL68" s="370"/>
      <c r="ALM68" s="370"/>
      <c r="ALN68" s="370"/>
      <c r="ALO68" s="370"/>
      <c r="ALP68" s="370"/>
      <c r="ALQ68" s="370"/>
      <c r="ALR68" s="370"/>
      <c r="ALS68" s="370"/>
      <c r="ALT68" s="370"/>
      <c r="ALU68" s="370"/>
      <c r="ALV68" s="370"/>
      <c r="ALW68" s="370"/>
      <c r="ALX68" s="370"/>
      <c r="ALY68" s="370"/>
      <c r="ALZ68" s="370"/>
      <c r="AMA68" s="370"/>
      <c r="AMB68" s="370"/>
      <c r="AMC68" s="370"/>
      <c r="AMD68" s="370"/>
      <c r="AME68" s="370"/>
      <c r="AMF68" s="370"/>
      <c r="AMG68" s="370"/>
      <c r="AMH68" s="370"/>
      <c r="AMI68" s="370"/>
      <c r="AMJ68" s="370"/>
      <c r="AMK68" s="370"/>
    </row>
    <row r="69" spans="1:1025" s="373" customFormat="1" ht="15" customHeight="1">
      <c r="A69" s="371" t="s">
        <v>40</v>
      </c>
      <c r="B69" s="1126" t="s">
        <v>79</v>
      </c>
      <c r="C69" s="1127"/>
      <c r="D69" s="1076"/>
      <c r="E69" s="1128">
        <v>2E-3</v>
      </c>
      <c r="F69" s="1129"/>
      <c r="G69" s="390">
        <f t="shared" si="0"/>
        <v>3.88</v>
      </c>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0"/>
      <c r="AL69" s="370"/>
      <c r="AM69" s="370"/>
      <c r="AN69" s="370"/>
      <c r="AO69" s="370"/>
      <c r="AP69" s="370"/>
      <c r="AQ69" s="370"/>
      <c r="AR69" s="370"/>
      <c r="AS69" s="370"/>
      <c r="AT69" s="370"/>
      <c r="AU69" s="370"/>
      <c r="AV69" s="370"/>
      <c r="AW69" s="370"/>
      <c r="AX69" s="370"/>
      <c r="AY69" s="370"/>
      <c r="AZ69" s="370"/>
      <c r="BA69" s="370"/>
      <c r="BB69" s="370"/>
      <c r="BC69" s="370"/>
      <c r="BD69" s="370"/>
      <c r="BE69" s="370"/>
      <c r="BF69" s="370"/>
      <c r="BG69" s="370"/>
      <c r="BH69" s="370"/>
      <c r="BI69" s="370"/>
      <c r="BJ69" s="370"/>
      <c r="BK69" s="370"/>
      <c r="BL69" s="370"/>
      <c r="BM69" s="370"/>
      <c r="BN69" s="370"/>
      <c r="BO69" s="370"/>
      <c r="BP69" s="370"/>
      <c r="BQ69" s="370"/>
      <c r="BR69" s="370"/>
      <c r="BS69" s="370"/>
      <c r="BT69" s="370"/>
      <c r="BU69" s="370"/>
      <c r="BV69" s="370"/>
      <c r="BW69" s="370"/>
      <c r="BX69" s="370"/>
      <c r="BY69" s="370"/>
      <c r="BZ69" s="370"/>
      <c r="CA69" s="370"/>
      <c r="CB69" s="370"/>
      <c r="CC69" s="370"/>
      <c r="CD69" s="370"/>
      <c r="CE69" s="370"/>
      <c r="CF69" s="370"/>
      <c r="CG69" s="370"/>
      <c r="CH69" s="370"/>
      <c r="CI69" s="370"/>
      <c r="CJ69" s="370"/>
      <c r="CK69" s="370"/>
      <c r="CL69" s="370"/>
      <c r="CM69" s="370"/>
      <c r="CN69" s="370"/>
      <c r="CO69" s="370"/>
      <c r="CP69" s="370"/>
      <c r="CQ69" s="370"/>
      <c r="CR69" s="370"/>
      <c r="CS69" s="370"/>
      <c r="CT69" s="370"/>
      <c r="CU69" s="370"/>
      <c r="CV69" s="370"/>
      <c r="CW69" s="370"/>
      <c r="CX69" s="370"/>
      <c r="CY69" s="370"/>
      <c r="CZ69" s="370"/>
      <c r="DA69" s="370"/>
      <c r="DB69" s="370"/>
      <c r="DC69" s="370"/>
      <c r="DD69" s="370"/>
      <c r="DE69" s="370"/>
      <c r="DF69" s="370"/>
      <c r="DG69" s="370"/>
      <c r="DH69" s="370"/>
      <c r="DI69" s="370"/>
      <c r="DJ69" s="370"/>
      <c r="DK69" s="370"/>
      <c r="DL69" s="370"/>
      <c r="DM69" s="370"/>
      <c r="DN69" s="370"/>
      <c r="DO69" s="370"/>
      <c r="DP69" s="370"/>
      <c r="DQ69" s="370"/>
      <c r="DR69" s="370"/>
      <c r="DS69" s="370"/>
      <c r="DT69" s="370"/>
      <c r="DU69" s="370"/>
      <c r="DV69" s="370"/>
      <c r="DW69" s="370"/>
      <c r="DX69" s="370"/>
      <c r="DY69" s="370"/>
      <c r="DZ69" s="370"/>
      <c r="EA69" s="370"/>
      <c r="EB69" s="370"/>
      <c r="EC69" s="370"/>
      <c r="ED69" s="370"/>
      <c r="EE69" s="370"/>
      <c r="EF69" s="370"/>
      <c r="EG69" s="370"/>
      <c r="EH69" s="370"/>
      <c r="EI69" s="370"/>
      <c r="EJ69" s="370"/>
      <c r="EK69" s="370"/>
      <c r="EL69" s="370"/>
      <c r="EM69" s="370"/>
      <c r="EN69" s="370"/>
      <c r="EO69" s="370"/>
      <c r="EP69" s="370"/>
      <c r="EQ69" s="370"/>
      <c r="ER69" s="370"/>
      <c r="ES69" s="370"/>
      <c r="ET69" s="370"/>
      <c r="EU69" s="370"/>
      <c r="EV69" s="370"/>
      <c r="EW69" s="370"/>
      <c r="EX69" s="370"/>
      <c r="EY69" s="370"/>
      <c r="EZ69" s="370"/>
      <c r="FA69" s="370"/>
      <c r="FB69" s="370"/>
      <c r="FC69" s="370"/>
      <c r="FD69" s="370"/>
      <c r="FE69" s="370"/>
      <c r="FF69" s="370"/>
      <c r="FG69" s="370"/>
      <c r="FH69" s="370"/>
      <c r="FI69" s="370"/>
      <c r="FJ69" s="370"/>
      <c r="FK69" s="370"/>
      <c r="FL69" s="370"/>
      <c r="FM69" s="370"/>
      <c r="FN69" s="370"/>
      <c r="FO69" s="370"/>
      <c r="FP69" s="370"/>
      <c r="FQ69" s="370"/>
      <c r="FR69" s="370"/>
      <c r="FS69" s="370"/>
      <c r="FT69" s="370"/>
      <c r="FU69" s="370"/>
      <c r="FV69" s="370"/>
      <c r="FW69" s="370"/>
      <c r="FX69" s="370"/>
      <c r="FY69" s="370"/>
      <c r="FZ69" s="370"/>
      <c r="GA69" s="370"/>
      <c r="GB69" s="370"/>
      <c r="GC69" s="370"/>
      <c r="GD69" s="370"/>
      <c r="GE69" s="370"/>
      <c r="GF69" s="370"/>
      <c r="GG69" s="370"/>
      <c r="GH69" s="370"/>
      <c r="GI69" s="370"/>
      <c r="GJ69" s="370"/>
      <c r="GK69" s="370"/>
      <c r="GL69" s="370"/>
      <c r="GM69" s="370"/>
      <c r="GN69" s="370"/>
      <c r="GO69" s="370"/>
      <c r="GP69" s="370"/>
      <c r="GQ69" s="370"/>
      <c r="GR69" s="370"/>
      <c r="GS69" s="370"/>
      <c r="GT69" s="370"/>
      <c r="GU69" s="370"/>
      <c r="GV69" s="370"/>
      <c r="GW69" s="370"/>
      <c r="GX69" s="370"/>
      <c r="GY69" s="370"/>
      <c r="GZ69" s="370"/>
      <c r="HA69" s="370"/>
      <c r="HB69" s="370"/>
      <c r="HC69" s="370"/>
      <c r="HD69" s="370"/>
      <c r="HE69" s="370"/>
      <c r="HF69" s="370"/>
      <c r="HG69" s="370"/>
      <c r="HH69" s="370"/>
      <c r="HI69" s="370"/>
      <c r="HJ69" s="370"/>
      <c r="HK69" s="370"/>
      <c r="HL69" s="370"/>
      <c r="HM69" s="370"/>
      <c r="HN69" s="370"/>
      <c r="HO69" s="370"/>
      <c r="HP69" s="370"/>
      <c r="HQ69" s="370"/>
      <c r="HR69" s="370"/>
      <c r="HS69" s="370"/>
      <c r="HT69" s="370"/>
      <c r="HU69" s="370"/>
      <c r="HV69" s="370"/>
      <c r="HW69" s="370"/>
      <c r="HX69" s="370"/>
      <c r="HY69" s="370"/>
      <c r="HZ69" s="370"/>
      <c r="IA69" s="370"/>
      <c r="IB69" s="370"/>
      <c r="IC69" s="370"/>
      <c r="ID69" s="370"/>
      <c r="IE69" s="370"/>
      <c r="IF69" s="370"/>
      <c r="IG69" s="370"/>
      <c r="IH69" s="370"/>
      <c r="II69" s="370"/>
      <c r="IJ69" s="370"/>
      <c r="IK69" s="370"/>
      <c r="IL69" s="370"/>
      <c r="IM69" s="370"/>
      <c r="IN69" s="370"/>
      <c r="IO69" s="370"/>
      <c r="IP69" s="370"/>
      <c r="IQ69" s="370"/>
      <c r="IR69" s="370"/>
      <c r="IS69" s="370"/>
      <c r="IT69" s="370"/>
      <c r="IU69" s="370"/>
      <c r="IV69" s="370"/>
      <c r="IW69" s="370"/>
      <c r="IX69" s="370"/>
      <c r="IY69" s="370"/>
      <c r="IZ69" s="370"/>
      <c r="JA69" s="370"/>
      <c r="JB69" s="370"/>
      <c r="JC69" s="370"/>
      <c r="JD69" s="370"/>
      <c r="JE69" s="370"/>
      <c r="JF69" s="370"/>
      <c r="JG69" s="370"/>
      <c r="JH69" s="370"/>
      <c r="JI69" s="370"/>
      <c r="JJ69" s="370"/>
      <c r="JK69" s="370"/>
      <c r="JL69" s="370"/>
      <c r="JM69" s="370"/>
      <c r="JN69" s="370"/>
      <c r="JO69" s="370"/>
      <c r="JP69" s="370"/>
      <c r="JQ69" s="370"/>
      <c r="JR69" s="370"/>
      <c r="JS69" s="370"/>
      <c r="JT69" s="370"/>
      <c r="JU69" s="370"/>
      <c r="JV69" s="370"/>
      <c r="JW69" s="370"/>
      <c r="JX69" s="370"/>
      <c r="JY69" s="370"/>
      <c r="JZ69" s="370"/>
      <c r="KA69" s="370"/>
      <c r="KB69" s="370"/>
      <c r="KC69" s="370"/>
      <c r="KD69" s="370"/>
      <c r="KE69" s="370"/>
      <c r="KF69" s="370"/>
      <c r="KG69" s="370"/>
      <c r="KH69" s="370"/>
      <c r="KI69" s="370"/>
      <c r="KJ69" s="370"/>
      <c r="KK69" s="370"/>
      <c r="KL69" s="370"/>
      <c r="KM69" s="370"/>
      <c r="KN69" s="370"/>
      <c r="KO69" s="370"/>
      <c r="KP69" s="370"/>
      <c r="KQ69" s="370"/>
      <c r="KR69" s="370"/>
      <c r="KS69" s="370"/>
      <c r="KT69" s="370"/>
      <c r="KU69" s="370"/>
      <c r="KV69" s="370"/>
      <c r="KW69" s="370"/>
      <c r="KX69" s="370"/>
      <c r="KY69" s="370"/>
      <c r="KZ69" s="370"/>
      <c r="LA69" s="370"/>
      <c r="LB69" s="370"/>
      <c r="LC69" s="370"/>
      <c r="LD69" s="370"/>
      <c r="LE69" s="370"/>
      <c r="LF69" s="370"/>
      <c r="LG69" s="370"/>
      <c r="LH69" s="370"/>
      <c r="LI69" s="370"/>
      <c r="LJ69" s="370"/>
      <c r="LK69" s="370"/>
      <c r="LL69" s="370"/>
      <c r="LM69" s="370"/>
      <c r="LN69" s="370"/>
      <c r="LO69" s="370"/>
      <c r="LP69" s="370"/>
      <c r="LQ69" s="370"/>
      <c r="LR69" s="370"/>
      <c r="LS69" s="370"/>
      <c r="LT69" s="370"/>
      <c r="LU69" s="370"/>
      <c r="LV69" s="370"/>
      <c r="LW69" s="370"/>
      <c r="LX69" s="370"/>
      <c r="LY69" s="370"/>
      <c r="LZ69" s="370"/>
      <c r="MA69" s="370"/>
      <c r="MB69" s="370"/>
      <c r="MC69" s="370"/>
      <c r="MD69" s="370"/>
      <c r="ME69" s="370"/>
      <c r="MF69" s="370"/>
      <c r="MG69" s="370"/>
      <c r="MH69" s="370"/>
      <c r="MI69" s="370"/>
      <c r="MJ69" s="370"/>
      <c r="MK69" s="370"/>
      <c r="ML69" s="370"/>
      <c r="MM69" s="370"/>
      <c r="MN69" s="370"/>
      <c r="MO69" s="370"/>
      <c r="MP69" s="370"/>
      <c r="MQ69" s="370"/>
      <c r="MR69" s="370"/>
      <c r="MS69" s="370"/>
      <c r="MT69" s="370"/>
      <c r="MU69" s="370"/>
      <c r="MV69" s="370"/>
      <c r="MW69" s="370"/>
      <c r="MX69" s="370"/>
      <c r="MY69" s="370"/>
      <c r="MZ69" s="370"/>
      <c r="NA69" s="370"/>
      <c r="NB69" s="370"/>
      <c r="NC69" s="370"/>
      <c r="ND69" s="370"/>
      <c r="NE69" s="370"/>
      <c r="NF69" s="370"/>
      <c r="NG69" s="370"/>
      <c r="NH69" s="370"/>
      <c r="NI69" s="370"/>
      <c r="NJ69" s="370"/>
      <c r="NK69" s="370"/>
      <c r="NL69" s="370"/>
      <c r="NM69" s="370"/>
      <c r="NN69" s="370"/>
      <c r="NO69" s="370"/>
      <c r="NP69" s="370"/>
      <c r="NQ69" s="370"/>
      <c r="NR69" s="370"/>
      <c r="NS69" s="370"/>
      <c r="NT69" s="370"/>
      <c r="NU69" s="370"/>
      <c r="NV69" s="370"/>
      <c r="NW69" s="370"/>
      <c r="NX69" s="370"/>
      <c r="NY69" s="370"/>
      <c r="NZ69" s="370"/>
      <c r="OA69" s="370"/>
      <c r="OB69" s="370"/>
      <c r="OC69" s="370"/>
      <c r="OD69" s="370"/>
      <c r="OE69" s="370"/>
      <c r="OF69" s="370"/>
      <c r="OG69" s="370"/>
      <c r="OH69" s="370"/>
      <c r="OI69" s="370"/>
      <c r="OJ69" s="370"/>
      <c r="OK69" s="370"/>
      <c r="OL69" s="370"/>
      <c r="OM69" s="370"/>
      <c r="ON69" s="370"/>
      <c r="OO69" s="370"/>
      <c r="OP69" s="370"/>
      <c r="OQ69" s="370"/>
      <c r="OR69" s="370"/>
      <c r="OS69" s="370"/>
      <c r="OT69" s="370"/>
      <c r="OU69" s="370"/>
      <c r="OV69" s="370"/>
      <c r="OW69" s="370"/>
      <c r="OX69" s="370"/>
      <c r="OY69" s="370"/>
      <c r="OZ69" s="370"/>
      <c r="PA69" s="370"/>
      <c r="PB69" s="370"/>
      <c r="PC69" s="370"/>
      <c r="PD69" s="370"/>
      <c r="PE69" s="370"/>
      <c r="PF69" s="370"/>
      <c r="PG69" s="370"/>
      <c r="PH69" s="370"/>
      <c r="PI69" s="370"/>
      <c r="PJ69" s="370"/>
      <c r="PK69" s="370"/>
      <c r="PL69" s="370"/>
      <c r="PM69" s="370"/>
      <c r="PN69" s="370"/>
      <c r="PO69" s="370"/>
      <c r="PP69" s="370"/>
      <c r="PQ69" s="370"/>
      <c r="PR69" s="370"/>
      <c r="PS69" s="370"/>
      <c r="PT69" s="370"/>
      <c r="PU69" s="370"/>
      <c r="PV69" s="370"/>
      <c r="PW69" s="370"/>
      <c r="PX69" s="370"/>
      <c r="PY69" s="370"/>
      <c r="PZ69" s="370"/>
      <c r="QA69" s="370"/>
      <c r="QB69" s="370"/>
      <c r="QC69" s="370"/>
      <c r="QD69" s="370"/>
      <c r="QE69" s="370"/>
      <c r="QF69" s="370"/>
      <c r="QG69" s="370"/>
      <c r="QH69" s="370"/>
      <c r="QI69" s="370"/>
      <c r="QJ69" s="370"/>
      <c r="QK69" s="370"/>
      <c r="QL69" s="370"/>
      <c r="QM69" s="370"/>
      <c r="QN69" s="370"/>
      <c r="QO69" s="370"/>
      <c r="QP69" s="370"/>
      <c r="QQ69" s="370"/>
      <c r="QR69" s="370"/>
      <c r="QS69" s="370"/>
      <c r="QT69" s="370"/>
      <c r="QU69" s="370"/>
      <c r="QV69" s="370"/>
      <c r="QW69" s="370"/>
      <c r="QX69" s="370"/>
      <c r="QY69" s="370"/>
      <c r="QZ69" s="370"/>
      <c r="RA69" s="370"/>
      <c r="RB69" s="370"/>
      <c r="RC69" s="370"/>
      <c r="RD69" s="370"/>
      <c r="RE69" s="370"/>
      <c r="RF69" s="370"/>
      <c r="RG69" s="370"/>
      <c r="RH69" s="370"/>
      <c r="RI69" s="370"/>
      <c r="RJ69" s="370"/>
      <c r="RK69" s="370"/>
      <c r="RL69" s="370"/>
      <c r="RM69" s="370"/>
      <c r="RN69" s="370"/>
      <c r="RO69" s="370"/>
      <c r="RP69" s="370"/>
      <c r="RQ69" s="370"/>
      <c r="RR69" s="370"/>
      <c r="RS69" s="370"/>
      <c r="RT69" s="370"/>
      <c r="RU69" s="370"/>
      <c r="RV69" s="370"/>
      <c r="RW69" s="370"/>
      <c r="RX69" s="370"/>
      <c r="RY69" s="370"/>
      <c r="RZ69" s="370"/>
      <c r="SA69" s="370"/>
      <c r="SB69" s="370"/>
      <c r="SC69" s="370"/>
      <c r="SD69" s="370"/>
      <c r="SE69" s="370"/>
      <c r="SF69" s="370"/>
      <c r="SG69" s="370"/>
      <c r="SH69" s="370"/>
      <c r="SI69" s="370"/>
      <c r="SJ69" s="370"/>
      <c r="SK69" s="370"/>
      <c r="SL69" s="370"/>
      <c r="SM69" s="370"/>
      <c r="SN69" s="370"/>
      <c r="SO69" s="370"/>
      <c r="SP69" s="370"/>
      <c r="SQ69" s="370"/>
      <c r="SR69" s="370"/>
      <c r="SS69" s="370"/>
      <c r="ST69" s="370"/>
      <c r="SU69" s="370"/>
      <c r="SV69" s="370"/>
      <c r="SW69" s="370"/>
      <c r="SX69" s="370"/>
      <c r="SY69" s="370"/>
      <c r="SZ69" s="370"/>
      <c r="TA69" s="370"/>
      <c r="TB69" s="370"/>
      <c r="TC69" s="370"/>
      <c r="TD69" s="370"/>
      <c r="TE69" s="370"/>
      <c r="TF69" s="370"/>
      <c r="TG69" s="370"/>
      <c r="TH69" s="370"/>
      <c r="TI69" s="370"/>
      <c r="TJ69" s="370"/>
      <c r="TK69" s="370"/>
      <c r="TL69" s="370"/>
      <c r="TM69" s="370"/>
      <c r="TN69" s="370"/>
      <c r="TO69" s="370"/>
      <c r="TP69" s="370"/>
      <c r="TQ69" s="370"/>
      <c r="TR69" s="370"/>
      <c r="TS69" s="370"/>
      <c r="TT69" s="370"/>
      <c r="TU69" s="370"/>
      <c r="TV69" s="370"/>
      <c r="TW69" s="370"/>
      <c r="TX69" s="370"/>
      <c r="TY69" s="370"/>
      <c r="TZ69" s="370"/>
      <c r="UA69" s="370"/>
      <c r="UB69" s="370"/>
      <c r="UC69" s="370"/>
      <c r="UD69" s="370"/>
      <c r="UE69" s="370"/>
      <c r="UF69" s="370"/>
      <c r="UG69" s="370"/>
      <c r="UH69" s="370"/>
      <c r="UI69" s="370"/>
      <c r="UJ69" s="370"/>
      <c r="UK69" s="370"/>
      <c r="UL69" s="370"/>
      <c r="UM69" s="370"/>
      <c r="UN69" s="370"/>
      <c r="UO69" s="370"/>
      <c r="UP69" s="370"/>
      <c r="UQ69" s="370"/>
      <c r="UR69" s="370"/>
      <c r="US69" s="370"/>
      <c r="UT69" s="370"/>
      <c r="UU69" s="370"/>
      <c r="UV69" s="370"/>
      <c r="UW69" s="370"/>
      <c r="UX69" s="370"/>
      <c r="UY69" s="370"/>
      <c r="UZ69" s="370"/>
      <c r="VA69" s="370"/>
      <c r="VB69" s="370"/>
      <c r="VC69" s="370"/>
      <c r="VD69" s="370"/>
      <c r="VE69" s="370"/>
      <c r="VF69" s="370"/>
      <c r="VG69" s="370"/>
      <c r="VH69" s="370"/>
      <c r="VI69" s="370"/>
      <c r="VJ69" s="370"/>
      <c r="VK69" s="370"/>
      <c r="VL69" s="370"/>
      <c r="VM69" s="370"/>
      <c r="VN69" s="370"/>
      <c r="VO69" s="370"/>
      <c r="VP69" s="370"/>
      <c r="VQ69" s="370"/>
      <c r="VR69" s="370"/>
      <c r="VS69" s="370"/>
      <c r="VT69" s="370"/>
      <c r="VU69" s="370"/>
      <c r="VV69" s="370"/>
      <c r="VW69" s="370"/>
      <c r="VX69" s="370"/>
      <c r="VY69" s="370"/>
      <c r="VZ69" s="370"/>
      <c r="WA69" s="370"/>
      <c r="WB69" s="370"/>
      <c r="WC69" s="370"/>
      <c r="WD69" s="370"/>
      <c r="WE69" s="370"/>
      <c r="WF69" s="370"/>
      <c r="WG69" s="370"/>
      <c r="WH69" s="370"/>
      <c r="WI69" s="370"/>
      <c r="WJ69" s="370"/>
      <c r="WK69" s="370"/>
      <c r="WL69" s="370"/>
      <c r="WM69" s="370"/>
      <c r="WN69" s="370"/>
      <c r="WO69" s="370"/>
      <c r="WP69" s="370"/>
      <c r="WQ69" s="370"/>
      <c r="WR69" s="370"/>
      <c r="WS69" s="370"/>
      <c r="WT69" s="370"/>
      <c r="WU69" s="370"/>
      <c r="WV69" s="370"/>
      <c r="WW69" s="370"/>
      <c r="WX69" s="370"/>
      <c r="WY69" s="370"/>
      <c r="WZ69" s="370"/>
      <c r="XA69" s="370"/>
      <c r="XB69" s="370"/>
      <c r="XC69" s="370"/>
      <c r="XD69" s="370"/>
      <c r="XE69" s="370"/>
      <c r="XF69" s="370"/>
      <c r="XG69" s="370"/>
      <c r="XH69" s="370"/>
      <c r="XI69" s="370"/>
      <c r="XJ69" s="370"/>
      <c r="XK69" s="370"/>
      <c r="XL69" s="370"/>
      <c r="XM69" s="370"/>
      <c r="XN69" s="370"/>
      <c r="XO69" s="370"/>
      <c r="XP69" s="370"/>
      <c r="XQ69" s="370"/>
      <c r="XR69" s="370"/>
      <c r="XS69" s="370"/>
      <c r="XT69" s="370"/>
      <c r="XU69" s="370"/>
      <c r="XV69" s="370"/>
      <c r="XW69" s="370"/>
      <c r="XX69" s="370"/>
      <c r="XY69" s="370"/>
      <c r="XZ69" s="370"/>
      <c r="YA69" s="370"/>
      <c r="YB69" s="370"/>
      <c r="YC69" s="370"/>
      <c r="YD69" s="370"/>
      <c r="YE69" s="370"/>
      <c r="YF69" s="370"/>
      <c r="YG69" s="370"/>
      <c r="YH69" s="370"/>
      <c r="YI69" s="370"/>
      <c r="YJ69" s="370"/>
      <c r="YK69" s="370"/>
      <c r="YL69" s="370"/>
      <c r="YM69" s="370"/>
      <c r="YN69" s="370"/>
      <c r="YO69" s="370"/>
      <c r="YP69" s="370"/>
      <c r="YQ69" s="370"/>
      <c r="YR69" s="370"/>
      <c r="YS69" s="370"/>
      <c r="YT69" s="370"/>
      <c r="YU69" s="370"/>
      <c r="YV69" s="370"/>
      <c r="YW69" s="370"/>
      <c r="YX69" s="370"/>
      <c r="YY69" s="370"/>
      <c r="YZ69" s="370"/>
      <c r="ZA69" s="370"/>
      <c r="ZB69" s="370"/>
      <c r="ZC69" s="370"/>
      <c r="ZD69" s="370"/>
      <c r="ZE69" s="370"/>
      <c r="ZF69" s="370"/>
      <c r="ZG69" s="370"/>
      <c r="ZH69" s="370"/>
      <c r="ZI69" s="370"/>
      <c r="ZJ69" s="370"/>
      <c r="ZK69" s="370"/>
      <c r="ZL69" s="370"/>
      <c r="ZM69" s="370"/>
      <c r="ZN69" s="370"/>
      <c r="ZO69" s="370"/>
      <c r="ZP69" s="370"/>
      <c r="ZQ69" s="370"/>
      <c r="ZR69" s="370"/>
      <c r="ZS69" s="370"/>
      <c r="ZT69" s="370"/>
      <c r="ZU69" s="370"/>
      <c r="ZV69" s="370"/>
      <c r="ZW69" s="370"/>
      <c r="ZX69" s="370"/>
      <c r="ZY69" s="370"/>
      <c r="ZZ69" s="370"/>
      <c r="AAA69" s="370"/>
      <c r="AAB69" s="370"/>
      <c r="AAC69" s="370"/>
      <c r="AAD69" s="370"/>
      <c r="AAE69" s="370"/>
      <c r="AAF69" s="370"/>
      <c r="AAG69" s="370"/>
      <c r="AAH69" s="370"/>
      <c r="AAI69" s="370"/>
      <c r="AAJ69" s="370"/>
      <c r="AAK69" s="370"/>
      <c r="AAL69" s="370"/>
      <c r="AAM69" s="370"/>
      <c r="AAN69" s="370"/>
      <c r="AAO69" s="370"/>
      <c r="AAP69" s="370"/>
      <c r="AAQ69" s="370"/>
      <c r="AAR69" s="370"/>
      <c r="AAS69" s="370"/>
      <c r="AAT69" s="370"/>
      <c r="AAU69" s="370"/>
      <c r="AAV69" s="370"/>
      <c r="AAW69" s="370"/>
      <c r="AAX69" s="370"/>
      <c r="AAY69" s="370"/>
      <c r="AAZ69" s="370"/>
      <c r="ABA69" s="370"/>
      <c r="ABB69" s="370"/>
      <c r="ABC69" s="370"/>
      <c r="ABD69" s="370"/>
      <c r="ABE69" s="370"/>
      <c r="ABF69" s="370"/>
      <c r="ABG69" s="370"/>
      <c r="ABH69" s="370"/>
      <c r="ABI69" s="370"/>
      <c r="ABJ69" s="370"/>
      <c r="ABK69" s="370"/>
      <c r="ABL69" s="370"/>
      <c r="ABM69" s="370"/>
      <c r="ABN69" s="370"/>
      <c r="ABO69" s="370"/>
      <c r="ABP69" s="370"/>
      <c r="ABQ69" s="370"/>
      <c r="ABR69" s="370"/>
      <c r="ABS69" s="370"/>
      <c r="ABT69" s="370"/>
      <c r="ABU69" s="370"/>
      <c r="ABV69" s="370"/>
      <c r="ABW69" s="370"/>
      <c r="ABX69" s="370"/>
      <c r="ABY69" s="370"/>
      <c r="ABZ69" s="370"/>
      <c r="ACA69" s="370"/>
      <c r="ACB69" s="370"/>
      <c r="ACC69" s="370"/>
      <c r="ACD69" s="370"/>
      <c r="ACE69" s="370"/>
      <c r="ACF69" s="370"/>
      <c r="ACG69" s="370"/>
      <c r="ACH69" s="370"/>
      <c r="ACI69" s="370"/>
      <c r="ACJ69" s="370"/>
      <c r="ACK69" s="370"/>
      <c r="ACL69" s="370"/>
      <c r="ACM69" s="370"/>
      <c r="ACN69" s="370"/>
      <c r="ACO69" s="370"/>
      <c r="ACP69" s="370"/>
      <c r="ACQ69" s="370"/>
      <c r="ACR69" s="370"/>
      <c r="ACS69" s="370"/>
      <c r="ACT69" s="370"/>
      <c r="ACU69" s="370"/>
      <c r="ACV69" s="370"/>
      <c r="ACW69" s="370"/>
      <c r="ACX69" s="370"/>
      <c r="ACY69" s="370"/>
      <c r="ACZ69" s="370"/>
      <c r="ADA69" s="370"/>
      <c r="ADB69" s="370"/>
      <c r="ADC69" s="370"/>
      <c r="ADD69" s="370"/>
      <c r="ADE69" s="370"/>
      <c r="ADF69" s="370"/>
      <c r="ADG69" s="370"/>
      <c r="ADH69" s="370"/>
      <c r="ADI69" s="370"/>
      <c r="ADJ69" s="370"/>
      <c r="ADK69" s="370"/>
      <c r="ADL69" s="370"/>
      <c r="ADM69" s="370"/>
      <c r="ADN69" s="370"/>
      <c r="ADO69" s="370"/>
      <c r="ADP69" s="370"/>
      <c r="ADQ69" s="370"/>
      <c r="ADR69" s="370"/>
      <c r="ADS69" s="370"/>
      <c r="ADT69" s="370"/>
      <c r="ADU69" s="370"/>
      <c r="ADV69" s="370"/>
      <c r="ADW69" s="370"/>
      <c r="ADX69" s="370"/>
      <c r="ADY69" s="370"/>
      <c r="ADZ69" s="370"/>
      <c r="AEA69" s="370"/>
      <c r="AEB69" s="370"/>
      <c r="AEC69" s="370"/>
      <c r="AED69" s="370"/>
      <c r="AEE69" s="370"/>
      <c r="AEF69" s="370"/>
      <c r="AEG69" s="370"/>
      <c r="AEH69" s="370"/>
      <c r="AEI69" s="370"/>
      <c r="AEJ69" s="370"/>
      <c r="AEK69" s="370"/>
      <c r="AEL69" s="370"/>
      <c r="AEM69" s="370"/>
      <c r="AEN69" s="370"/>
      <c r="AEO69" s="370"/>
      <c r="AEP69" s="370"/>
      <c r="AEQ69" s="370"/>
      <c r="AER69" s="370"/>
      <c r="AES69" s="370"/>
      <c r="AET69" s="370"/>
      <c r="AEU69" s="370"/>
      <c r="AEV69" s="370"/>
      <c r="AEW69" s="370"/>
      <c r="AEX69" s="370"/>
      <c r="AEY69" s="370"/>
      <c r="AEZ69" s="370"/>
      <c r="AFA69" s="370"/>
      <c r="AFB69" s="370"/>
      <c r="AFC69" s="370"/>
      <c r="AFD69" s="370"/>
      <c r="AFE69" s="370"/>
      <c r="AFF69" s="370"/>
      <c r="AFG69" s="370"/>
      <c r="AFH69" s="370"/>
      <c r="AFI69" s="370"/>
      <c r="AFJ69" s="370"/>
      <c r="AFK69" s="370"/>
      <c r="AFL69" s="370"/>
      <c r="AFM69" s="370"/>
      <c r="AFN69" s="370"/>
      <c r="AFO69" s="370"/>
      <c r="AFP69" s="370"/>
      <c r="AFQ69" s="370"/>
      <c r="AFR69" s="370"/>
      <c r="AFS69" s="370"/>
      <c r="AFT69" s="370"/>
      <c r="AFU69" s="370"/>
      <c r="AFV69" s="370"/>
      <c r="AFW69" s="370"/>
      <c r="AFX69" s="370"/>
      <c r="AFY69" s="370"/>
      <c r="AFZ69" s="370"/>
      <c r="AGA69" s="370"/>
      <c r="AGB69" s="370"/>
      <c r="AGC69" s="370"/>
      <c r="AGD69" s="370"/>
      <c r="AGE69" s="370"/>
      <c r="AGF69" s="370"/>
      <c r="AGG69" s="370"/>
      <c r="AGH69" s="370"/>
      <c r="AGI69" s="370"/>
      <c r="AGJ69" s="370"/>
      <c r="AGK69" s="370"/>
      <c r="AGL69" s="370"/>
      <c r="AGM69" s="370"/>
      <c r="AGN69" s="370"/>
      <c r="AGO69" s="370"/>
      <c r="AGP69" s="370"/>
      <c r="AGQ69" s="370"/>
      <c r="AGR69" s="370"/>
      <c r="AGS69" s="370"/>
      <c r="AGT69" s="370"/>
      <c r="AGU69" s="370"/>
      <c r="AGV69" s="370"/>
      <c r="AGW69" s="370"/>
      <c r="AGX69" s="370"/>
      <c r="AGY69" s="370"/>
      <c r="AGZ69" s="370"/>
      <c r="AHA69" s="370"/>
      <c r="AHB69" s="370"/>
      <c r="AHC69" s="370"/>
      <c r="AHD69" s="370"/>
      <c r="AHE69" s="370"/>
      <c r="AHF69" s="370"/>
      <c r="AHG69" s="370"/>
      <c r="AHH69" s="370"/>
      <c r="AHI69" s="370"/>
      <c r="AHJ69" s="370"/>
      <c r="AHK69" s="370"/>
      <c r="AHL69" s="370"/>
      <c r="AHM69" s="370"/>
      <c r="AHN69" s="370"/>
      <c r="AHO69" s="370"/>
      <c r="AHP69" s="370"/>
      <c r="AHQ69" s="370"/>
      <c r="AHR69" s="370"/>
      <c r="AHS69" s="370"/>
      <c r="AHT69" s="370"/>
      <c r="AHU69" s="370"/>
      <c r="AHV69" s="370"/>
      <c r="AHW69" s="370"/>
      <c r="AHX69" s="370"/>
      <c r="AHY69" s="370"/>
      <c r="AHZ69" s="370"/>
      <c r="AIA69" s="370"/>
      <c r="AIB69" s="370"/>
      <c r="AIC69" s="370"/>
      <c r="AID69" s="370"/>
      <c r="AIE69" s="370"/>
      <c r="AIF69" s="370"/>
      <c r="AIG69" s="370"/>
      <c r="AIH69" s="370"/>
      <c r="AII69" s="370"/>
      <c r="AIJ69" s="370"/>
      <c r="AIK69" s="370"/>
      <c r="AIL69" s="370"/>
      <c r="AIM69" s="370"/>
      <c r="AIN69" s="370"/>
      <c r="AIO69" s="370"/>
      <c r="AIP69" s="370"/>
      <c r="AIQ69" s="370"/>
      <c r="AIR69" s="370"/>
      <c r="AIS69" s="370"/>
      <c r="AIT69" s="370"/>
      <c r="AIU69" s="370"/>
      <c r="AIV69" s="370"/>
      <c r="AIW69" s="370"/>
      <c r="AIX69" s="370"/>
      <c r="AIY69" s="370"/>
      <c r="AIZ69" s="370"/>
      <c r="AJA69" s="370"/>
      <c r="AJB69" s="370"/>
      <c r="AJC69" s="370"/>
      <c r="AJD69" s="370"/>
      <c r="AJE69" s="370"/>
      <c r="AJF69" s="370"/>
      <c r="AJG69" s="370"/>
      <c r="AJH69" s="370"/>
      <c r="AJI69" s="370"/>
      <c r="AJJ69" s="370"/>
      <c r="AJK69" s="370"/>
      <c r="AJL69" s="370"/>
      <c r="AJM69" s="370"/>
      <c r="AJN69" s="370"/>
      <c r="AJO69" s="370"/>
      <c r="AJP69" s="370"/>
      <c r="AJQ69" s="370"/>
      <c r="AJR69" s="370"/>
      <c r="AJS69" s="370"/>
      <c r="AJT69" s="370"/>
      <c r="AJU69" s="370"/>
      <c r="AJV69" s="370"/>
      <c r="AJW69" s="370"/>
      <c r="AJX69" s="370"/>
      <c r="AJY69" s="370"/>
      <c r="AJZ69" s="370"/>
      <c r="AKA69" s="370"/>
      <c r="AKB69" s="370"/>
      <c r="AKC69" s="370"/>
      <c r="AKD69" s="370"/>
      <c r="AKE69" s="370"/>
      <c r="AKF69" s="370"/>
      <c r="AKG69" s="370"/>
      <c r="AKH69" s="370"/>
      <c r="AKI69" s="370"/>
      <c r="AKJ69" s="370"/>
      <c r="AKK69" s="370"/>
      <c r="AKL69" s="370"/>
      <c r="AKM69" s="370"/>
      <c r="AKN69" s="370"/>
      <c r="AKO69" s="370"/>
      <c r="AKP69" s="370"/>
      <c r="AKQ69" s="370"/>
      <c r="AKR69" s="370"/>
      <c r="AKS69" s="370"/>
      <c r="AKT69" s="370"/>
      <c r="AKU69" s="370"/>
      <c r="AKV69" s="370"/>
      <c r="AKW69" s="370"/>
      <c r="AKX69" s="370"/>
      <c r="AKY69" s="370"/>
      <c r="AKZ69" s="370"/>
      <c r="ALA69" s="370"/>
      <c r="ALB69" s="370"/>
      <c r="ALC69" s="370"/>
      <c r="ALD69" s="370"/>
      <c r="ALE69" s="370"/>
      <c r="ALF69" s="370"/>
      <c r="ALG69" s="370"/>
      <c r="ALH69" s="370"/>
      <c r="ALI69" s="370"/>
      <c r="ALJ69" s="370"/>
      <c r="ALK69" s="370"/>
      <c r="ALL69" s="370"/>
      <c r="ALM69" s="370"/>
      <c r="ALN69" s="370"/>
      <c r="ALO69" s="370"/>
      <c r="ALP69" s="370"/>
      <c r="ALQ69" s="370"/>
      <c r="ALR69" s="370"/>
      <c r="ALS69" s="370"/>
      <c r="ALT69" s="370"/>
      <c r="ALU69" s="370"/>
      <c r="ALV69" s="370"/>
      <c r="ALW69" s="370"/>
      <c r="ALX69" s="370"/>
      <c r="ALY69" s="370"/>
      <c r="ALZ69" s="370"/>
      <c r="AMA69" s="370"/>
      <c r="AMB69" s="370"/>
      <c r="AMC69" s="370"/>
      <c r="AMD69" s="370"/>
      <c r="AME69" s="370"/>
      <c r="AMF69" s="370"/>
      <c r="AMG69" s="370"/>
      <c r="AMH69" s="370"/>
      <c r="AMI69" s="370"/>
      <c r="AMJ69" s="370"/>
      <c r="AMK69" s="370"/>
    </row>
    <row r="70" spans="1:1025" s="373" customFormat="1" ht="15" customHeight="1">
      <c r="A70" s="371" t="s">
        <v>41</v>
      </c>
      <c r="B70" s="1126" t="s">
        <v>80</v>
      </c>
      <c r="C70" s="1127"/>
      <c r="D70" s="1076"/>
      <c r="E70" s="1128">
        <v>0.08</v>
      </c>
      <c r="F70" s="1129"/>
      <c r="G70" s="390">
        <f t="shared" si="0"/>
        <v>155.06</v>
      </c>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70"/>
      <c r="AL70" s="370"/>
      <c r="AM70" s="370"/>
      <c r="AN70" s="370"/>
      <c r="AO70" s="370"/>
      <c r="AP70" s="370"/>
      <c r="AQ70" s="370"/>
      <c r="AR70" s="370"/>
      <c r="AS70" s="370"/>
      <c r="AT70" s="370"/>
      <c r="AU70" s="370"/>
      <c r="AV70" s="370"/>
      <c r="AW70" s="370"/>
      <c r="AX70" s="370"/>
      <c r="AY70" s="370"/>
      <c r="AZ70" s="370"/>
      <c r="BA70" s="370"/>
      <c r="BB70" s="370"/>
      <c r="BC70" s="370"/>
      <c r="BD70" s="370"/>
      <c r="BE70" s="370"/>
      <c r="BF70" s="370"/>
      <c r="BG70" s="370"/>
      <c r="BH70" s="370"/>
      <c r="BI70" s="370"/>
      <c r="BJ70" s="370"/>
      <c r="BK70" s="370"/>
      <c r="BL70" s="370"/>
      <c r="BM70" s="370"/>
      <c r="BN70" s="370"/>
      <c r="BO70" s="370"/>
      <c r="BP70" s="370"/>
      <c r="BQ70" s="370"/>
      <c r="BR70" s="370"/>
      <c r="BS70" s="370"/>
      <c r="BT70" s="370"/>
      <c r="BU70" s="370"/>
      <c r="BV70" s="370"/>
      <c r="BW70" s="370"/>
      <c r="BX70" s="370"/>
      <c r="BY70" s="370"/>
      <c r="BZ70" s="370"/>
      <c r="CA70" s="370"/>
      <c r="CB70" s="370"/>
      <c r="CC70" s="370"/>
      <c r="CD70" s="370"/>
      <c r="CE70" s="370"/>
      <c r="CF70" s="370"/>
      <c r="CG70" s="370"/>
      <c r="CH70" s="370"/>
      <c r="CI70" s="370"/>
      <c r="CJ70" s="370"/>
      <c r="CK70" s="370"/>
      <c r="CL70" s="370"/>
      <c r="CM70" s="370"/>
      <c r="CN70" s="370"/>
      <c r="CO70" s="370"/>
      <c r="CP70" s="370"/>
      <c r="CQ70" s="370"/>
      <c r="CR70" s="370"/>
      <c r="CS70" s="370"/>
      <c r="CT70" s="370"/>
      <c r="CU70" s="370"/>
      <c r="CV70" s="370"/>
      <c r="CW70" s="370"/>
      <c r="CX70" s="370"/>
      <c r="CY70" s="370"/>
      <c r="CZ70" s="370"/>
      <c r="DA70" s="370"/>
      <c r="DB70" s="370"/>
      <c r="DC70" s="370"/>
      <c r="DD70" s="370"/>
      <c r="DE70" s="370"/>
      <c r="DF70" s="370"/>
      <c r="DG70" s="370"/>
      <c r="DH70" s="370"/>
      <c r="DI70" s="370"/>
      <c r="DJ70" s="370"/>
      <c r="DK70" s="370"/>
      <c r="DL70" s="370"/>
      <c r="DM70" s="370"/>
      <c r="DN70" s="370"/>
      <c r="DO70" s="370"/>
      <c r="DP70" s="370"/>
      <c r="DQ70" s="370"/>
      <c r="DR70" s="370"/>
      <c r="DS70" s="370"/>
      <c r="DT70" s="370"/>
      <c r="DU70" s="370"/>
      <c r="DV70" s="370"/>
      <c r="DW70" s="370"/>
      <c r="DX70" s="370"/>
      <c r="DY70" s="370"/>
      <c r="DZ70" s="370"/>
      <c r="EA70" s="370"/>
      <c r="EB70" s="370"/>
      <c r="EC70" s="370"/>
      <c r="ED70" s="370"/>
      <c r="EE70" s="370"/>
      <c r="EF70" s="370"/>
      <c r="EG70" s="370"/>
      <c r="EH70" s="370"/>
      <c r="EI70" s="370"/>
      <c r="EJ70" s="370"/>
      <c r="EK70" s="370"/>
      <c r="EL70" s="370"/>
      <c r="EM70" s="370"/>
      <c r="EN70" s="370"/>
      <c r="EO70" s="370"/>
      <c r="EP70" s="370"/>
      <c r="EQ70" s="370"/>
      <c r="ER70" s="370"/>
      <c r="ES70" s="370"/>
      <c r="ET70" s="370"/>
      <c r="EU70" s="370"/>
      <c r="EV70" s="370"/>
      <c r="EW70" s="370"/>
      <c r="EX70" s="370"/>
      <c r="EY70" s="370"/>
      <c r="EZ70" s="370"/>
      <c r="FA70" s="370"/>
      <c r="FB70" s="370"/>
      <c r="FC70" s="370"/>
      <c r="FD70" s="370"/>
      <c r="FE70" s="370"/>
      <c r="FF70" s="370"/>
      <c r="FG70" s="370"/>
      <c r="FH70" s="370"/>
      <c r="FI70" s="370"/>
      <c r="FJ70" s="370"/>
      <c r="FK70" s="370"/>
      <c r="FL70" s="370"/>
      <c r="FM70" s="370"/>
      <c r="FN70" s="370"/>
      <c r="FO70" s="370"/>
      <c r="FP70" s="370"/>
      <c r="FQ70" s="370"/>
      <c r="FR70" s="370"/>
      <c r="FS70" s="370"/>
      <c r="FT70" s="370"/>
      <c r="FU70" s="370"/>
      <c r="FV70" s="370"/>
      <c r="FW70" s="370"/>
      <c r="FX70" s="370"/>
      <c r="FY70" s="370"/>
      <c r="FZ70" s="370"/>
      <c r="GA70" s="370"/>
      <c r="GB70" s="370"/>
      <c r="GC70" s="370"/>
      <c r="GD70" s="370"/>
      <c r="GE70" s="370"/>
      <c r="GF70" s="370"/>
      <c r="GG70" s="370"/>
      <c r="GH70" s="370"/>
      <c r="GI70" s="370"/>
      <c r="GJ70" s="370"/>
      <c r="GK70" s="370"/>
      <c r="GL70" s="370"/>
      <c r="GM70" s="370"/>
      <c r="GN70" s="370"/>
      <c r="GO70" s="370"/>
      <c r="GP70" s="370"/>
      <c r="GQ70" s="370"/>
      <c r="GR70" s="370"/>
      <c r="GS70" s="370"/>
      <c r="GT70" s="370"/>
      <c r="GU70" s="370"/>
      <c r="GV70" s="370"/>
      <c r="GW70" s="370"/>
      <c r="GX70" s="370"/>
      <c r="GY70" s="370"/>
      <c r="GZ70" s="370"/>
      <c r="HA70" s="370"/>
      <c r="HB70" s="370"/>
      <c r="HC70" s="370"/>
      <c r="HD70" s="370"/>
      <c r="HE70" s="370"/>
      <c r="HF70" s="370"/>
      <c r="HG70" s="370"/>
      <c r="HH70" s="370"/>
      <c r="HI70" s="370"/>
      <c r="HJ70" s="370"/>
      <c r="HK70" s="370"/>
      <c r="HL70" s="370"/>
      <c r="HM70" s="370"/>
      <c r="HN70" s="370"/>
      <c r="HO70" s="370"/>
      <c r="HP70" s="370"/>
      <c r="HQ70" s="370"/>
      <c r="HR70" s="370"/>
      <c r="HS70" s="370"/>
      <c r="HT70" s="370"/>
      <c r="HU70" s="370"/>
      <c r="HV70" s="370"/>
      <c r="HW70" s="370"/>
      <c r="HX70" s="370"/>
      <c r="HY70" s="370"/>
      <c r="HZ70" s="370"/>
      <c r="IA70" s="370"/>
      <c r="IB70" s="370"/>
      <c r="IC70" s="370"/>
      <c r="ID70" s="370"/>
      <c r="IE70" s="370"/>
      <c r="IF70" s="370"/>
      <c r="IG70" s="370"/>
      <c r="IH70" s="370"/>
      <c r="II70" s="370"/>
      <c r="IJ70" s="370"/>
      <c r="IK70" s="370"/>
      <c r="IL70" s="370"/>
      <c r="IM70" s="370"/>
      <c r="IN70" s="370"/>
      <c r="IO70" s="370"/>
      <c r="IP70" s="370"/>
      <c r="IQ70" s="370"/>
      <c r="IR70" s="370"/>
      <c r="IS70" s="370"/>
      <c r="IT70" s="370"/>
      <c r="IU70" s="370"/>
      <c r="IV70" s="370"/>
      <c r="IW70" s="370"/>
      <c r="IX70" s="370"/>
      <c r="IY70" s="370"/>
      <c r="IZ70" s="370"/>
      <c r="JA70" s="370"/>
      <c r="JB70" s="370"/>
      <c r="JC70" s="370"/>
      <c r="JD70" s="370"/>
      <c r="JE70" s="370"/>
      <c r="JF70" s="370"/>
      <c r="JG70" s="370"/>
      <c r="JH70" s="370"/>
      <c r="JI70" s="370"/>
      <c r="JJ70" s="370"/>
      <c r="JK70" s="370"/>
      <c r="JL70" s="370"/>
      <c r="JM70" s="370"/>
      <c r="JN70" s="370"/>
      <c r="JO70" s="370"/>
      <c r="JP70" s="370"/>
      <c r="JQ70" s="370"/>
      <c r="JR70" s="370"/>
      <c r="JS70" s="370"/>
      <c r="JT70" s="370"/>
      <c r="JU70" s="370"/>
      <c r="JV70" s="370"/>
      <c r="JW70" s="370"/>
      <c r="JX70" s="370"/>
      <c r="JY70" s="370"/>
      <c r="JZ70" s="370"/>
      <c r="KA70" s="370"/>
      <c r="KB70" s="370"/>
      <c r="KC70" s="370"/>
      <c r="KD70" s="370"/>
      <c r="KE70" s="370"/>
      <c r="KF70" s="370"/>
      <c r="KG70" s="370"/>
      <c r="KH70" s="370"/>
      <c r="KI70" s="370"/>
      <c r="KJ70" s="370"/>
      <c r="KK70" s="370"/>
      <c r="KL70" s="370"/>
      <c r="KM70" s="370"/>
      <c r="KN70" s="370"/>
      <c r="KO70" s="370"/>
      <c r="KP70" s="370"/>
      <c r="KQ70" s="370"/>
      <c r="KR70" s="370"/>
      <c r="KS70" s="370"/>
      <c r="KT70" s="370"/>
      <c r="KU70" s="370"/>
      <c r="KV70" s="370"/>
      <c r="KW70" s="370"/>
      <c r="KX70" s="370"/>
      <c r="KY70" s="370"/>
      <c r="KZ70" s="370"/>
      <c r="LA70" s="370"/>
      <c r="LB70" s="370"/>
      <c r="LC70" s="370"/>
      <c r="LD70" s="370"/>
      <c r="LE70" s="370"/>
      <c r="LF70" s="370"/>
      <c r="LG70" s="370"/>
      <c r="LH70" s="370"/>
      <c r="LI70" s="370"/>
      <c r="LJ70" s="370"/>
      <c r="LK70" s="370"/>
      <c r="LL70" s="370"/>
      <c r="LM70" s="370"/>
      <c r="LN70" s="370"/>
      <c r="LO70" s="370"/>
      <c r="LP70" s="370"/>
      <c r="LQ70" s="370"/>
      <c r="LR70" s="370"/>
      <c r="LS70" s="370"/>
      <c r="LT70" s="370"/>
      <c r="LU70" s="370"/>
      <c r="LV70" s="370"/>
      <c r="LW70" s="370"/>
      <c r="LX70" s="370"/>
      <c r="LY70" s="370"/>
      <c r="LZ70" s="370"/>
      <c r="MA70" s="370"/>
      <c r="MB70" s="370"/>
      <c r="MC70" s="370"/>
      <c r="MD70" s="370"/>
      <c r="ME70" s="370"/>
      <c r="MF70" s="370"/>
      <c r="MG70" s="370"/>
      <c r="MH70" s="370"/>
      <c r="MI70" s="370"/>
      <c r="MJ70" s="370"/>
      <c r="MK70" s="370"/>
      <c r="ML70" s="370"/>
      <c r="MM70" s="370"/>
      <c r="MN70" s="370"/>
      <c r="MO70" s="370"/>
      <c r="MP70" s="370"/>
      <c r="MQ70" s="370"/>
      <c r="MR70" s="370"/>
      <c r="MS70" s="370"/>
      <c r="MT70" s="370"/>
      <c r="MU70" s="370"/>
      <c r="MV70" s="370"/>
      <c r="MW70" s="370"/>
      <c r="MX70" s="370"/>
      <c r="MY70" s="370"/>
      <c r="MZ70" s="370"/>
      <c r="NA70" s="370"/>
      <c r="NB70" s="370"/>
      <c r="NC70" s="370"/>
      <c r="ND70" s="370"/>
      <c r="NE70" s="370"/>
      <c r="NF70" s="370"/>
      <c r="NG70" s="370"/>
      <c r="NH70" s="370"/>
      <c r="NI70" s="370"/>
      <c r="NJ70" s="370"/>
      <c r="NK70" s="370"/>
      <c r="NL70" s="370"/>
      <c r="NM70" s="370"/>
      <c r="NN70" s="370"/>
      <c r="NO70" s="370"/>
      <c r="NP70" s="370"/>
      <c r="NQ70" s="370"/>
      <c r="NR70" s="370"/>
      <c r="NS70" s="370"/>
      <c r="NT70" s="370"/>
      <c r="NU70" s="370"/>
      <c r="NV70" s="370"/>
      <c r="NW70" s="370"/>
      <c r="NX70" s="370"/>
      <c r="NY70" s="370"/>
      <c r="NZ70" s="370"/>
      <c r="OA70" s="370"/>
      <c r="OB70" s="370"/>
      <c r="OC70" s="370"/>
      <c r="OD70" s="370"/>
      <c r="OE70" s="370"/>
      <c r="OF70" s="370"/>
      <c r="OG70" s="370"/>
      <c r="OH70" s="370"/>
      <c r="OI70" s="370"/>
      <c r="OJ70" s="370"/>
      <c r="OK70" s="370"/>
      <c r="OL70" s="370"/>
      <c r="OM70" s="370"/>
      <c r="ON70" s="370"/>
      <c r="OO70" s="370"/>
      <c r="OP70" s="370"/>
      <c r="OQ70" s="370"/>
      <c r="OR70" s="370"/>
      <c r="OS70" s="370"/>
      <c r="OT70" s="370"/>
      <c r="OU70" s="370"/>
      <c r="OV70" s="370"/>
      <c r="OW70" s="370"/>
      <c r="OX70" s="370"/>
      <c r="OY70" s="370"/>
      <c r="OZ70" s="370"/>
      <c r="PA70" s="370"/>
      <c r="PB70" s="370"/>
      <c r="PC70" s="370"/>
      <c r="PD70" s="370"/>
      <c r="PE70" s="370"/>
      <c r="PF70" s="370"/>
      <c r="PG70" s="370"/>
      <c r="PH70" s="370"/>
      <c r="PI70" s="370"/>
      <c r="PJ70" s="370"/>
      <c r="PK70" s="370"/>
      <c r="PL70" s="370"/>
      <c r="PM70" s="370"/>
      <c r="PN70" s="370"/>
      <c r="PO70" s="370"/>
      <c r="PP70" s="370"/>
      <c r="PQ70" s="370"/>
      <c r="PR70" s="370"/>
      <c r="PS70" s="370"/>
      <c r="PT70" s="370"/>
      <c r="PU70" s="370"/>
      <c r="PV70" s="370"/>
      <c r="PW70" s="370"/>
      <c r="PX70" s="370"/>
      <c r="PY70" s="370"/>
      <c r="PZ70" s="370"/>
      <c r="QA70" s="370"/>
      <c r="QB70" s="370"/>
      <c r="QC70" s="370"/>
      <c r="QD70" s="370"/>
      <c r="QE70" s="370"/>
      <c r="QF70" s="370"/>
      <c r="QG70" s="370"/>
      <c r="QH70" s="370"/>
      <c r="QI70" s="370"/>
      <c r="QJ70" s="370"/>
      <c r="QK70" s="370"/>
      <c r="QL70" s="370"/>
      <c r="QM70" s="370"/>
      <c r="QN70" s="370"/>
      <c r="QO70" s="370"/>
      <c r="QP70" s="370"/>
      <c r="QQ70" s="370"/>
      <c r="QR70" s="370"/>
      <c r="QS70" s="370"/>
      <c r="QT70" s="370"/>
      <c r="QU70" s="370"/>
      <c r="QV70" s="370"/>
      <c r="QW70" s="370"/>
      <c r="QX70" s="370"/>
      <c r="QY70" s="370"/>
      <c r="QZ70" s="370"/>
      <c r="RA70" s="370"/>
      <c r="RB70" s="370"/>
      <c r="RC70" s="370"/>
      <c r="RD70" s="370"/>
      <c r="RE70" s="370"/>
      <c r="RF70" s="370"/>
      <c r="RG70" s="370"/>
      <c r="RH70" s="370"/>
      <c r="RI70" s="370"/>
      <c r="RJ70" s="370"/>
      <c r="RK70" s="370"/>
      <c r="RL70" s="370"/>
      <c r="RM70" s="370"/>
      <c r="RN70" s="370"/>
      <c r="RO70" s="370"/>
      <c r="RP70" s="370"/>
      <c r="RQ70" s="370"/>
      <c r="RR70" s="370"/>
      <c r="RS70" s="370"/>
      <c r="RT70" s="370"/>
      <c r="RU70" s="370"/>
      <c r="RV70" s="370"/>
      <c r="RW70" s="370"/>
      <c r="RX70" s="370"/>
      <c r="RY70" s="370"/>
      <c r="RZ70" s="370"/>
      <c r="SA70" s="370"/>
      <c r="SB70" s="370"/>
      <c r="SC70" s="370"/>
      <c r="SD70" s="370"/>
      <c r="SE70" s="370"/>
      <c r="SF70" s="370"/>
      <c r="SG70" s="370"/>
      <c r="SH70" s="370"/>
      <c r="SI70" s="370"/>
      <c r="SJ70" s="370"/>
      <c r="SK70" s="370"/>
      <c r="SL70" s="370"/>
      <c r="SM70" s="370"/>
      <c r="SN70" s="370"/>
      <c r="SO70" s="370"/>
      <c r="SP70" s="370"/>
      <c r="SQ70" s="370"/>
      <c r="SR70" s="370"/>
      <c r="SS70" s="370"/>
      <c r="ST70" s="370"/>
      <c r="SU70" s="370"/>
      <c r="SV70" s="370"/>
      <c r="SW70" s="370"/>
      <c r="SX70" s="370"/>
      <c r="SY70" s="370"/>
      <c r="SZ70" s="370"/>
      <c r="TA70" s="370"/>
      <c r="TB70" s="370"/>
      <c r="TC70" s="370"/>
      <c r="TD70" s="370"/>
      <c r="TE70" s="370"/>
      <c r="TF70" s="370"/>
      <c r="TG70" s="370"/>
      <c r="TH70" s="370"/>
      <c r="TI70" s="370"/>
      <c r="TJ70" s="370"/>
      <c r="TK70" s="370"/>
      <c r="TL70" s="370"/>
      <c r="TM70" s="370"/>
      <c r="TN70" s="370"/>
      <c r="TO70" s="370"/>
      <c r="TP70" s="370"/>
      <c r="TQ70" s="370"/>
      <c r="TR70" s="370"/>
      <c r="TS70" s="370"/>
      <c r="TT70" s="370"/>
      <c r="TU70" s="370"/>
      <c r="TV70" s="370"/>
      <c r="TW70" s="370"/>
      <c r="TX70" s="370"/>
      <c r="TY70" s="370"/>
      <c r="TZ70" s="370"/>
      <c r="UA70" s="370"/>
      <c r="UB70" s="370"/>
      <c r="UC70" s="370"/>
      <c r="UD70" s="370"/>
      <c r="UE70" s="370"/>
      <c r="UF70" s="370"/>
      <c r="UG70" s="370"/>
      <c r="UH70" s="370"/>
      <c r="UI70" s="370"/>
      <c r="UJ70" s="370"/>
      <c r="UK70" s="370"/>
      <c r="UL70" s="370"/>
      <c r="UM70" s="370"/>
      <c r="UN70" s="370"/>
      <c r="UO70" s="370"/>
      <c r="UP70" s="370"/>
      <c r="UQ70" s="370"/>
      <c r="UR70" s="370"/>
      <c r="US70" s="370"/>
      <c r="UT70" s="370"/>
      <c r="UU70" s="370"/>
      <c r="UV70" s="370"/>
      <c r="UW70" s="370"/>
      <c r="UX70" s="370"/>
      <c r="UY70" s="370"/>
      <c r="UZ70" s="370"/>
      <c r="VA70" s="370"/>
      <c r="VB70" s="370"/>
      <c r="VC70" s="370"/>
      <c r="VD70" s="370"/>
      <c r="VE70" s="370"/>
      <c r="VF70" s="370"/>
      <c r="VG70" s="370"/>
      <c r="VH70" s="370"/>
      <c r="VI70" s="370"/>
      <c r="VJ70" s="370"/>
      <c r="VK70" s="370"/>
      <c r="VL70" s="370"/>
      <c r="VM70" s="370"/>
      <c r="VN70" s="370"/>
      <c r="VO70" s="370"/>
      <c r="VP70" s="370"/>
      <c r="VQ70" s="370"/>
      <c r="VR70" s="370"/>
      <c r="VS70" s="370"/>
      <c r="VT70" s="370"/>
      <c r="VU70" s="370"/>
      <c r="VV70" s="370"/>
      <c r="VW70" s="370"/>
      <c r="VX70" s="370"/>
      <c r="VY70" s="370"/>
      <c r="VZ70" s="370"/>
      <c r="WA70" s="370"/>
      <c r="WB70" s="370"/>
      <c r="WC70" s="370"/>
      <c r="WD70" s="370"/>
      <c r="WE70" s="370"/>
      <c r="WF70" s="370"/>
      <c r="WG70" s="370"/>
      <c r="WH70" s="370"/>
      <c r="WI70" s="370"/>
      <c r="WJ70" s="370"/>
      <c r="WK70" s="370"/>
      <c r="WL70" s="370"/>
      <c r="WM70" s="370"/>
      <c r="WN70" s="370"/>
      <c r="WO70" s="370"/>
      <c r="WP70" s="370"/>
      <c r="WQ70" s="370"/>
      <c r="WR70" s="370"/>
      <c r="WS70" s="370"/>
      <c r="WT70" s="370"/>
      <c r="WU70" s="370"/>
      <c r="WV70" s="370"/>
      <c r="WW70" s="370"/>
      <c r="WX70" s="370"/>
      <c r="WY70" s="370"/>
      <c r="WZ70" s="370"/>
      <c r="XA70" s="370"/>
      <c r="XB70" s="370"/>
      <c r="XC70" s="370"/>
      <c r="XD70" s="370"/>
      <c r="XE70" s="370"/>
      <c r="XF70" s="370"/>
      <c r="XG70" s="370"/>
      <c r="XH70" s="370"/>
      <c r="XI70" s="370"/>
      <c r="XJ70" s="370"/>
      <c r="XK70" s="370"/>
      <c r="XL70" s="370"/>
      <c r="XM70" s="370"/>
      <c r="XN70" s="370"/>
      <c r="XO70" s="370"/>
      <c r="XP70" s="370"/>
      <c r="XQ70" s="370"/>
      <c r="XR70" s="370"/>
      <c r="XS70" s="370"/>
      <c r="XT70" s="370"/>
      <c r="XU70" s="370"/>
      <c r="XV70" s="370"/>
      <c r="XW70" s="370"/>
      <c r="XX70" s="370"/>
      <c r="XY70" s="370"/>
      <c r="XZ70" s="370"/>
      <c r="YA70" s="370"/>
      <c r="YB70" s="370"/>
      <c r="YC70" s="370"/>
      <c r="YD70" s="370"/>
      <c r="YE70" s="370"/>
      <c r="YF70" s="370"/>
      <c r="YG70" s="370"/>
      <c r="YH70" s="370"/>
      <c r="YI70" s="370"/>
      <c r="YJ70" s="370"/>
      <c r="YK70" s="370"/>
      <c r="YL70" s="370"/>
      <c r="YM70" s="370"/>
      <c r="YN70" s="370"/>
      <c r="YO70" s="370"/>
      <c r="YP70" s="370"/>
      <c r="YQ70" s="370"/>
      <c r="YR70" s="370"/>
      <c r="YS70" s="370"/>
      <c r="YT70" s="370"/>
      <c r="YU70" s="370"/>
      <c r="YV70" s="370"/>
      <c r="YW70" s="370"/>
      <c r="YX70" s="370"/>
      <c r="YY70" s="370"/>
      <c r="YZ70" s="370"/>
      <c r="ZA70" s="370"/>
      <c r="ZB70" s="370"/>
      <c r="ZC70" s="370"/>
      <c r="ZD70" s="370"/>
      <c r="ZE70" s="370"/>
      <c r="ZF70" s="370"/>
      <c r="ZG70" s="370"/>
      <c r="ZH70" s="370"/>
      <c r="ZI70" s="370"/>
      <c r="ZJ70" s="370"/>
      <c r="ZK70" s="370"/>
      <c r="ZL70" s="370"/>
      <c r="ZM70" s="370"/>
      <c r="ZN70" s="370"/>
      <c r="ZO70" s="370"/>
      <c r="ZP70" s="370"/>
      <c r="ZQ70" s="370"/>
      <c r="ZR70" s="370"/>
      <c r="ZS70" s="370"/>
      <c r="ZT70" s="370"/>
      <c r="ZU70" s="370"/>
      <c r="ZV70" s="370"/>
      <c r="ZW70" s="370"/>
      <c r="ZX70" s="370"/>
      <c r="ZY70" s="370"/>
      <c r="ZZ70" s="370"/>
      <c r="AAA70" s="370"/>
      <c r="AAB70" s="370"/>
      <c r="AAC70" s="370"/>
      <c r="AAD70" s="370"/>
      <c r="AAE70" s="370"/>
      <c r="AAF70" s="370"/>
      <c r="AAG70" s="370"/>
      <c r="AAH70" s="370"/>
      <c r="AAI70" s="370"/>
      <c r="AAJ70" s="370"/>
      <c r="AAK70" s="370"/>
      <c r="AAL70" s="370"/>
      <c r="AAM70" s="370"/>
      <c r="AAN70" s="370"/>
      <c r="AAO70" s="370"/>
      <c r="AAP70" s="370"/>
      <c r="AAQ70" s="370"/>
      <c r="AAR70" s="370"/>
      <c r="AAS70" s="370"/>
      <c r="AAT70" s="370"/>
      <c r="AAU70" s="370"/>
      <c r="AAV70" s="370"/>
      <c r="AAW70" s="370"/>
      <c r="AAX70" s="370"/>
      <c r="AAY70" s="370"/>
      <c r="AAZ70" s="370"/>
      <c r="ABA70" s="370"/>
      <c r="ABB70" s="370"/>
      <c r="ABC70" s="370"/>
      <c r="ABD70" s="370"/>
      <c r="ABE70" s="370"/>
      <c r="ABF70" s="370"/>
      <c r="ABG70" s="370"/>
      <c r="ABH70" s="370"/>
      <c r="ABI70" s="370"/>
      <c r="ABJ70" s="370"/>
      <c r="ABK70" s="370"/>
      <c r="ABL70" s="370"/>
      <c r="ABM70" s="370"/>
      <c r="ABN70" s="370"/>
      <c r="ABO70" s="370"/>
      <c r="ABP70" s="370"/>
      <c r="ABQ70" s="370"/>
      <c r="ABR70" s="370"/>
      <c r="ABS70" s="370"/>
      <c r="ABT70" s="370"/>
      <c r="ABU70" s="370"/>
      <c r="ABV70" s="370"/>
      <c r="ABW70" s="370"/>
      <c r="ABX70" s="370"/>
      <c r="ABY70" s="370"/>
      <c r="ABZ70" s="370"/>
      <c r="ACA70" s="370"/>
      <c r="ACB70" s="370"/>
      <c r="ACC70" s="370"/>
      <c r="ACD70" s="370"/>
      <c r="ACE70" s="370"/>
      <c r="ACF70" s="370"/>
      <c r="ACG70" s="370"/>
      <c r="ACH70" s="370"/>
      <c r="ACI70" s="370"/>
      <c r="ACJ70" s="370"/>
      <c r="ACK70" s="370"/>
      <c r="ACL70" s="370"/>
      <c r="ACM70" s="370"/>
      <c r="ACN70" s="370"/>
      <c r="ACO70" s="370"/>
      <c r="ACP70" s="370"/>
      <c r="ACQ70" s="370"/>
      <c r="ACR70" s="370"/>
      <c r="ACS70" s="370"/>
      <c r="ACT70" s="370"/>
      <c r="ACU70" s="370"/>
      <c r="ACV70" s="370"/>
      <c r="ACW70" s="370"/>
      <c r="ACX70" s="370"/>
      <c r="ACY70" s="370"/>
      <c r="ACZ70" s="370"/>
      <c r="ADA70" s="370"/>
      <c r="ADB70" s="370"/>
      <c r="ADC70" s="370"/>
      <c r="ADD70" s="370"/>
      <c r="ADE70" s="370"/>
      <c r="ADF70" s="370"/>
      <c r="ADG70" s="370"/>
      <c r="ADH70" s="370"/>
      <c r="ADI70" s="370"/>
      <c r="ADJ70" s="370"/>
      <c r="ADK70" s="370"/>
      <c r="ADL70" s="370"/>
      <c r="ADM70" s="370"/>
      <c r="ADN70" s="370"/>
      <c r="ADO70" s="370"/>
      <c r="ADP70" s="370"/>
      <c r="ADQ70" s="370"/>
      <c r="ADR70" s="370"/>
      <c r="ADS70" s="370"/>
      <c r="ADT70" s="370"/>
      <c r="ADU70" s="370"/>
      <c r="ADV70" s="370"/>
      <c r="ADW70" s="370"/>
      <c r="ADX70" s="370"/>
      <c r="ADY70" s="370"/>
      <c r="ADZ70" s="370"/>
      <c r="AEA70" s="370"/>
      <c r="AEB70" s="370"/>
      <c r="AEC70" s="370"/>
      <c r="AED70" s="370"/>
      <c r="AEE70" s="370"/>
      <c r="AEF70" s="370"/>
      <c r="AEG70" s="370"/>
      <c r="AEH70" s="370"/>
      <c r="AEI70" s="370"/>
      <c r="AEJ70" s="370"/>
      <c r="AEK70" s="370"/>
      <c r="AEL70" s="370"/>
      <c r="AEM70" s="370"/>
      <c r="AEN70" s="370"/>
      <c r="AEO70" s="370"/>
      <c r="AEP70" s="370"/>
      <c r="AEQ70" s="370"/>
      <c r="AER70" s="370"/>
      <c r="AES70" s="370"/>
      <c r="AET70" s="370"/>
      <c r="AEU70" s="370"/>
      <c r="AEV70" s="370"/>
      <c r="AEW70" s="370"/>
      <c r="AEX70" s="370"/>
      <c r="AEY70" s="370"/>
      <c r="AEZ70" s="370"/>
      <c r="AFA70" s="370"/>
      <c r="AFB70" s="370"/>
      <c r="AFC70" s="370"/>
      <c r="AFD70" s="370"/>
      <c r="AFE70" s="370"/>
      <c r="AFF70" s="370"/>
      <c r="AFG70" s="370"/>
      <c r="AFH70" s="370"/>
      <c r="AFI70" s="370"/>
      <c r="AFJ70" s="370"/>
      <c r="AFK70" s="370"/>
      <c r="AFL70" s="370"/>
      <c r="AFM70" s="370"/>
      <c r="AFN70" s="370"/>
      <c r="AFO70" s="370"/>
      <c r="AFP70" s="370"/>
      <c r="AFQ70" s="370"/>
      <c r="AFR70" s="370"/>
      <c r="AFS70" s="370"/>
      <c r="AFT70" s="370"/>
      <c r="AFU70" s="370"/>
      <c r="AFV70" s="370"/>
      <c r="AFW70" s="370"/>
      <c r="AFX70" s="370"/>
      <c r="AFY70" s="370"/>
      <c r="AFZ70" s="370"/>
      <c r="AGA70" s="370"/>
      <c r="AGB70" s="370"/>
      <c r="AGC70" s="370"/>
      <c r="AGD70" s="370"/>
      <c r="AGE70" s="370"/>
      <c r="AGF70" s="370"/>
      <c r="AGG70" s="370"/>
      <c r="AGH70" s="370"/>
      <c r="AGI70" s="370"/>
      <c r="AGJ70" s="370"/>
      <c r="AGK70" s="370"/>
      <c r="AGL70" s="370"/>
      <c r="AGM70" s="370"/>
      <c r="AGN70" s="370"/>
      <c r="AGO70" s="370"/>
      <c r="AGP70" s="370"/>
      <c r="AGQ70" s="370"/>
      <c r="AGR70" s="370"/>
      <c r="AGS70" s="370"/>
      <c r="AGT70" s="370"/>
      <c r="AGU70" s="370"/>
      <c r="AGV70" s="370"/>
      <c r="AGW70" s="370"/>
      <c r="AGX70" s="370"/>
      <c r="AGY70" s="370"/>
      <c r="AGZ70" s="370"/>
      <c r="AHA70" s="370"/>
      <c r="AHB70" s="370"/>
      <c r="AHC70" s="370"/>
      <c r="AHD70" s="370"/>
      <c r="AHE70" s="370"/>
      <c r="AHF70" s="370"/>
      <c r="AHG70" s="370"/>
      <c r="AHH70" s="370"/>
      <c r="AHI70" s="370"/>
      <c r="AHJ70" s="370"/>
      <c r="AHK70" s="370"/>
      <c r="AHL70" s="370"/>
      <c r="AHM70" s="370"/>
      <c r="AHN70" s="370"/>
      <c r="AHO70" s="370"/>
      <c r="AHP70" s="370"/>
      <c r="AHQ70" s="370"/>
      <c r="AHR70" s="370"/>
      <c r="AHS70" s="370"/>
      <c r="AHT70" s="370"/>
      <c r="AHU70" s="370"/>
      <c r="AHV70" s="370"/>
      <c r="AHW70" s="370"/>
      <c r="AHX70" s="370"/>
      <c r="AHY70" s="370"/>
      <c r="AHZ70" s="370"/>
      <c r="AIA70" s="370"/>
      <c r="AIB70" s="370"/>
      <c r="AIC70" s="370"/>
      <c r="AID70" s="370"/>
      <c r="AIE70" s="370"/>
      <c r="AIF70" s="370"/>
      <c r="AIG70" s="370"/>
      <c r="AIH70" s="370"/>
      <c r="AII70" s="370"/>
      <c r="AIJ70" s="370"/>
      <c r="AIK70" s="370"/>
      <c r="AIL70" s="370"/>
      <c r="AIM70" s="370"/>
      <c r="AIN70" s="370"/>
      <c r="AIO70" s="370"/>
      <c r="AIP70" s="370"/>
      <c r="AIQ70" s="370"/>
      <c r="AIR70" s="370"/>
      <c r="AIS70" s="370"/>
      <c r="AIT70" s="370"/>
      <c r="AIU70" s="370"/>
      <c r="AIV70" s="370"/>
      <c r="AIW70" s="370"/>
      <c r="AIX70" s="370"/>
      <c r="AIY70" s="370"/>
      <c r="AIZ70" s="370"/>
      <c r="AJA70" s="370"/>
      <c r="AJB70" s="370"/>
      <c r="AJC70" s="370"/>
      <c r="AJD70" s="370"/>
      <c r="AJE70" s="370"/>
      <c r="AJF70" s="370"/>
      <c r="AJG70" s="370"/>
      <c r="AJH70" s="370"/>
      <c r="AJI70" s="370"/>
      <c r="AJJ70" s="370"/>
      <c r="AJK70" s="370"/>
      <c r="AJL70" s="370"/>
      <c r="AJM70" s="370"/>
      <c r="AJN70" s="370"/>
      <c r="AJO70" s="370"/>
      <c r="AJP70" s="370"/>
      <c r="AJQ70" s="370"/>
      <c r="AJR70" s="370"/>
      <c r="AJS70" s="370"/>
      <c r="AJT70" s="370"/>
      <c r="AJU70" s="370"/>
      <c r="AJV70" s="370"/>
      <c r="AJW70" s="370"/>
      <c r="AJX70" s="370"/>
      <c r="AJY70" s="370"/>
      <c r="AJZ70" s="370"/>
      <c r="AKA70" s="370"/>
      <c r="AKB70" s="370"/>
      <c r="AKC70" s="370"/>
      <c r="AKD70" s="370"/>
      <c r="AKE70" s="370"/>
      <c r="AKF70" s="370"/>
      <c r="AKG70" s="370"/>
      <c r="AKH70" s="370"/>
      <c r="AKI70" s="370"/>
      <c r="AKJ70" s="370"/>
      <c r="AKK70" s="370"/>
      <c r="AKL70" s="370"/>
      <c r="AKM70" s="370"/>
      <c r="AKN70" s="370"/>
      <c r="AKO70" s="370"/>
      <c r="AKP70" s="370"/>
      <c r="AKQ70" s="370"/>
      <c r="AKR70" s="370"/>
      <c r="AKS70" s="370"/>
      <c r="AKT70" s="370"/>
      <c r="AKU70" s="370"/>
      <c r="AKV70" s="370"/>
      <c r="AKW70" s="370"/>
      <c r="AKX70" s="370"/>
      <c r="AKY70" s="370"/>
      <c r="AKZ70" s="370"/>
      <c r="ALA70" s="370"/>
      <c r="ALB70" s="370"/>
      <c r="ALC70" s="370"/>
      <c r="ALD70" s="370"/>
      <c r="ALE70" s="370"/>
      <c r="ALF70" s="370"/>
      <c r="ALG70" s="370"/>
      <c r="ALH70" s="370"/>
      <c r="ALI70" s="370"/>
      <c r="ALJ70" s="370"/>
      <c r="ALK70" s="370"/>
      <c r="ALL70" s="370"/>
      <c r="ALM70" s="370"/>
      <c r="ALN70" s="370"/>
      <c r="ALO70" s="370"/>
      <c r="ALP70" s="370"/>
      <c r="ALQ70" s="370"/>
      <c r="ALR70" s="370"/>
      <c r="ALS70" s="370"/>
      <c r="ALT70" s="370"/>
      <c r="ALU70" s="370"/>
      <c r="ALV70" s="370"/>
      <c r="ALW70" s="370"/>
      <c r="ALX70" s="370"/>
      <c r="ALY70" s="370"/>
      <c r="ALZ70" s="370"/>
      <c r="AMA70" s="370"/>
      <c r="AMB70" s="370"/>
      <c r="AMC70" s="370"/>
      <c r="AMD70" s="370"/>
      <c r="AME70" s="370"/>
      <c r="AMF70" s="370"/>
      <c r="AMG70" s="370"/>
      <c r="AMH70" s="370"/>
      <c r="AMI70" s="370"/>
      <c r="AMJ70" s="370"/>
      <c r="AMK70" s="370"/>
    </row>
    <row r="71" spans="1:1025" s="367" customFormat="1" ht="31.5" customHeight="1">
      <c r="A71" s="1218" t="s">
        <v>161</v>
      </c>
      <c r="B71" s="1131"/>
      <c r="C71" s="1131"/>
      <c r="D71" s="1129"/>
      <c r="E71" s="1219">
        <f>SUM(E63:F70)</f>
        <v>0.36800000000000005</v>
      </c>
      <c r="F71" s="1129"/>
      <c r="G71" s="391">
        <f>SUM(G63:G70)</f>
        <v>713.28</v>
      </c>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4"/>
      <c r="AL71" s="364"/>
      <c r="AM71" s="364"/>
      <c r="AN71" s="364"/>
      <c r="AO71" s="364"/>
      <c r="AP71" s="364"/>
      <c r="AQ71" s="364"/>
      <c r="AR71" s="364"/>
      <c r="AS71" s="364"/>
      <c r="AT71" s="364"/>
      <c r="AU71" s="364"/>
      <c r="AV71" s="364"/>
      <c r="AW71" s="364"/>
      <c r="AX71" s="364"/>
      <c r="AY71" s="364"/>
      <c r="AZ71" s="364"/>
      <c r="BA71" s="364"/>
      <c r="BB71" s="364"/>
      <c r="BC71" s="364"/>
      <c r="BD71" s="364"/>
      <c r="BE71" s="364"/>
      <c r="BF71" s="364"/>
      <c r="BG71" s="364"/>
      <c r="BH71" s="364"/>
      <c r="BI71" s="364"/>
      <c r="BJ71" s="364"/>
      <c r="BK71" s="364"/>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4"/>
      <c r="CH71" s="364"/>
      <c r="CI71" s="364"/>
      <c r="CJ71" s="364"/>
      <c r="CK71" s="364"/>
      <c r="CL71" s="364"/>
      <c r="CM71" s="364"/>
      <c r="CN71" s="364"/>
      <c r="CO71" s="364"/>
      <c r="CP71" s="364"/>
      <c r="CQ71" s="364"/>
      <c r="CR71" s="364"/>
      <c r="CS71" s="364"/>
      <c r="CT71" s="364"/>
      <c r="CU71" s="364"/>
      <c r="CV71" s="364"/>
      <c r="CW71" s="364"/>
      <c r="CX71" s="364"/>
      <c r="CY71" s="364"/>
      <c r="CZ71" s="364"/>
      <c r="DA71" s="364"/>
      <c r="DB71" s="364"/>
      <c r="DC71" s="364"/>
      <c r="DD71" s="364"/>
      <c r="DE71" s="364"/>
      <c r="DF71" s="364"/>
      <c r="DG71" s="364"/>
      <c r="DH71" s="364"/>
      <c r="DI71" s="364"/>
      <c r="DJ71" s="364"/>
      <c r="DK71" s="364"/>
      <c r="DL71" s="364"/>
      <c r="DM71" s="364"/>
      <c r="DN71" s="364"/>
      <c r="DO71" s="364"/>
      <c r="DP71" s="364"/>
      <c r="DQ71" s="364"/>
      <c r="DR71" s="364"/>
      <c r="DS71" s="364"/>
      <c r="DT71" s="364"/>
      <c r="DU71" s="364"/>
      <c r="DV71" s="364"/>
      <c r="DW71" s="364"/>
      <c r="DX71" s="364"/>
      <c r="DY71" s="364"/>
      <c r="DZ71" s="364"/>
      <c r="EA71" s="364"/>
      <c r="EB71" s="364"/>
      <c r="EC71" s="364"/>
      <c r="ED71" s="364"/>
      <c r="EE71" s="364"/>
      <c r="EF71" s="364"/>
      <c r="EG71" s="364"/>
      <c r="EH71" s="364"/>
      <c r="EI71" s="364"/>
      <c r="EJ71" s="364"/>
      <c r="EK71" s="364"/>
      <c r="EL71" s="364"/>
      <c r="EM71" s="364"/>
      <c r="EN71" s="364"/>
      <c r="EO71" s="364"/>
      <c r="EP71" s="364"/>
      <c r="EQ71" s="364"/>
      <c r="ER71" s="364"/>
      <c r="ES71" s="364"/>
      <c r="ET71" s="364"/>
      <c r="EU71" s="364"/>
      <c r="EV71" s="364"/>
      <c r="EW71" s="364"/>
      <c r="EX71" s="364"/>
      <c r="EY71" s="364"/>
      <c r="EZ71" s="364"/>
      <c r="FA71" s="364"/>
      <c r="FB71" s="364"/>
      <c r="FC71" s="364"/>
      <c r="FD71" s="364"/>
      <c r="FE71" s="364"/>
      <c r="FF71" s="364"/>
      <c r="FG71" s="364"/>
      <c r="FH71" s="364"/>
      <c r="FI71" s="364"/>
      <c r="FJ71" s="364"/>
      <c r="FK71" s="364"/>
      <c r="FL71" s="364"/>
      <c r="FM71" s="364"/>
      <c r="FN71" s="364"/>
      <c r="FO71" s="364"/>
      <c r="FP71" s="364"/>
      <c r="FQ71" s="364"/>
      <c r="FR71" s="364"/>
      <c r="FS71" s="364"/>
      <c r="FT71" s="364"/>
      <c r="FU71" s="364"/>
      <c r="FV71" s="364"/>
      <c r="FW71" s="364"/>
      <c r="FX71" s="364"/>
      <c r="FY71" s="364"/>
      <c r="FZ71" s="364"/>
      <c r="GA71" s="364"/>
      <c r="GB71" s="364"/>
      <c r="GC71" s="364"/>
      <c r="GD71" s="364"/>
      <c r="GE71" s="364"/>
      <c r="GF71" s="364"/>
      <c r="GG71" s="364"/>
      <c r="GH71" s="364"/>
      <c r="GI71" s="364"/>
      <c r="GJ71" s="364"/>
      <c r="GK71" s="364"/>
      <c r="GL71" s="364"/>
      <c r="GM71" s="364"/>
      <c r="GN71" s="364"/>
      <c r="GO71" s="364"/>
      <c r="GP71" s="364"/>
      <c r="GQ71" s="364"/>
      <c r="GR71" s="364"/>
      <c r="GS71" s="364"/>
      <c r="GT71" s="364"/>
      <c r="GU71" s="364"/>
      <c r="GV71" s="364"/>
      <c r="GW71" s="364"/>
      <c r="GX71" s="364"/>
      <c r="GY71" s="364"/>
      <c r="GZ71" s="364"/>
      <c r="HA71" s="364"/>
      <c r="HB71" s="364"/>
      <c r="HC71" s="364"/>
      <c r="HD71" s="364"/>
      <c r="HE71" s="364"/>
      <c r="HF71" s="364"/>
      <c r="HG71" s="364"/>
      <c r="HH71" s="364"/>
      <c r="HI71" s="364"/>
      <c r="HJ71" s="364"/>
      <c r="HK71" s="364"/>
      <c r="HL71" s="364"/>
      <c r="HM71" s="364"/>
      <c r="HN71" s="364"/>
      <c r="HO71" s="364"/>
      <c r="HP71" s="364"/>
      <c r="HQ71" s="364"/>
      <c r="HR71" s="364"/>
      <c r="HS71" s="364"/>
      <c r="HT71" s="364"/>
      <c r="HU71" s="364"/>
      <c r="HV71" s="364"/>
      <c r="HW71" s="364"/>
      <c r="HX71" s="364"/>
      <c r="HY71" s="364"/>
      <c r="HZ71" s="364"/>
      <c r="IA71" s="364"/>
      <c r="IB71" s="364"/>
      <c r="IC71" s="364"/>
      <c r="ID71" s="364"/>
      <c r="IE71" s="364"/>
      <c r="IF71" s="364"/>
      <c r="IG71" s="364"/>
      <c r="IH71" s="364"/>
      <c r="II71" s="364"/>
      <c r="IJ71" s="364"/>
      <c r="IK71" s="364"/>
      <c r="IL71" s="364"/>
      <c r="IM71" s="364"/>
      <c r="IN71" s="364"/>
      <c r="IO71" s="364"/>
      <c r="IP71" s="364"/>
      <c r="IQ71" s="364"/>
      <c r="IR71" s="364"/>
      <c r="IS71" s="364"/>
      <c r="IT71" s="364"/>
      <c r="IU71" s="364"/>
      <c r="IV71" s="364"/>
      <c r="IW71" s="364"/>
      <c r="IX71" s="364"/>
      <c r="IY71" s="364"/>
      <c r="IZ71" s="364"/>
      <c r="JA71" s="364"/>
      <c r="JB71" s="364"/>
      <c r="JC71" s="364"/>
      <c r="JD71" s="364"/>
      <c r="JE71" s="364"/>
      <c r="JF71" s="364"/>
      <c r="JG71" s="364"/>
      <c r="JH71" s="364"/>
      <c r="JI71" s="364"/>
      <c r="JJ71" s="364"/>
      <c r="JK71" s="364"/>
      <c r="JL71" s="364"/>
      <c r="JM71" s="364"/>
      <c r="JN71" s="364"/>
      <c r="JO71" s="364"/>
      <c r="JP71" s="364"/>
      <c r="JQ71" s="364"/>
      <c r="JR71" s="364"/>
      <c r="JS71" s="364"/>
      <c r="JT71" s="364"/>
      <c r="JU71" s="364"/>
      <c r="JV71" s="364"/>
      <c r="JW71" s="364"/>
      <c r="JX71" s="364"/>
      <c r="JY71" s="364"/>
      <c r="JZ71" s="364"/>
      <c r="KA71" s="364"/>
      <c r="KB71" s="364"/>
      <c r="KC71" s="364"/>
      <c r="KD71" s="364"/>
      <c r="KE71" s="364"/>
      <c r="KF71" s="364"/>
      <c r="KG71" s="364"/>
      <c r="KH71" s="364"/>
      <c r="KI71" s="364"/>
      <c r="KJ71" s="364"/>
      <c r="KK71" s="364"/>
      <c r="KL71" s="364"/>
      <c r="KM71" s="364"/>
      <c r="KN71" s="364"/>
      <c r="KO71" s="364"/>
      <c r="KP71" s="364"/>
      <c r="KQ71" s="364"/>
      <c r="KR71" s="364"/>
      <c r="KS71" s="364"/>
      <c r="KT71" s="364"/>
      <c r="KU71" s="364"/>
      <c r="KV71" s="364"/>
      <c r="KW71" s="364"/>
      <c r="KX71" s="364"/>
      <c r="KY71" s="364"/>
      <c r="KZ71" s="364"/>
      <c r="LA71" s="364"/>
      <c r="LB71" s="364"/>
      <c r="LC71" s="364"/>
      <c r="LD71" s="364"/>
      <c r="LE71" s="364"/>
      <c r="LF71" s="364"/>
      <c r="LG71" s="364"/>
      <c r="LH71" s="364"/>
      <c r="LI71" s="364"/>
      <c r="LJ71" s="364"/>
      <c r="LK71" s="364"/>
      <c r="LL71" s="364"/>
      <c r="LM71" s="364"/>
      <c r="LN71" s="364"/>
      <c r="LO71" s="364"/>
      <c r="LP71" s="364"/>
      <c r="LQ71" s="364"/>
      <c r="LR71" s="364"/>
      <c r="LS71" s="364"/>
      <c r="LT71" s="364"/>
      <c r="LU71" s="364"/>
      <c r="LV71" s="364"/>
      <c r="LW71" s="364"/>
      <c r="LX71" s="364"/>
      <c r="LY71" s="364"/>
      <c r="LZ71" s="364"/>
      <c r="MA71" s="364"/>
      <c r="MB71" s="364"/>
      <c r="MC71" s="364"/>
      <c r="MD71" s="364"/>
      <c r="ME71" s="364"/>
      <c r="MF71" s="364"/>
      <c r="MG71" s="364"/>
      <c r="MH71" s="364"/>
      <c r="MI71" s="364"/>
      <c r="MJ71" s="364"/>
      <c r="MK71" s="364"/>
      <c r="ML71" s="364"/>
      <c r="MM71" s="364"/>
      <c r="MN71" s="364"/>
      <c r="MO71" s="364"/>
      <c r="MP71" s="364"/>
      <c r="MQ71" s="364"/>
      <c r="MR71" s="364"/>
      <c r="MS71" s="364"/>
      <c r="MT71" s="364"/>
      <c r="MU71" s="364"/>
      <c r="MV71" s="364"/>
      <c r="MW71" s="364"/>
      <c r="MX71" s="364"/>
      <c r="MY71" s="364"/>
      <c r="MZ71" s="364"/>
      <c r="NA71" s="364"/>
      <c r="NB71" s="364"/>
      <c r="NC71" s="364"/>
      <c r="ND71" s="364"/>
      <c r="NE71" s="364"/>
      <c r="NF71" s="364"/>
      <c r="NG71" s="364"/>
      <c r="NH71" s="364"/>
      <c r="NI71" s="364"/>
      <c r="NJ71" s="364"/>
      <c r="NK71" s="364"/>
      <c r="NL71" s="364"/>
      <c r="NM71" s="364"/>
      <c r="NN71" s="364"/>
      <c r="NO71" s="364"/>
      <c r="NP71" s="364"/>
      <c r="NQ71" s="364"/>
      <c r="NR71" s="364"/>
      <c r="NS71" s="364"/>
      <c r="NT71" s="364"/>
      <c r="NU71" s="364"/>
      <c r="NV71" s="364"/>
      <c r="NW71" s="364"/>
      <c r="NX71" s="364"/>
      <c r="NY71" s="364"/>
      <c r="NZ71" s="364"/>
      <c r="OA71" s="364"/>
      <c r="OB71" s="364"/>
      <c r="OC71" s="364"/>
      <c r="OD71" s="364"/>
      <c r="OE71" s="364"/>
      <c r="OF71" s="364"/>
      <c r="OG71" s="364"/>
      <c r="OH71" s="364"/>
      <c r="OI71" s="364"/>
      <c r="OJ71" s="364"/>
      <c r="OK71" s="364"/>
      <c r="OL71" s="364"/>
      <c r="OM71" s="364"/>
      <c r="ON71" s="364"/>
      <c r="OO71" s="364"/>
      <c r="OP71" s="364"/>
      <c r="OQ71" s="364"/>
      <c r="OR71" s="364"/>
      <c r="OS71" s="364"/>
      <c r="OT71" s="364"/>
      <c r="OU71" s="364"/>
      <c r="OV71" s="364"/>
      <c r="OW71" s="364"/>
      <c r="OX71" s="364"/>
      <c r="OY71" s="364"/>
      <c r="OZ71" s="364"/>
      <c r="PA71" s="364"/>
      <c r="PB71" s="364"/>
      <c r="PC71" s="364"/>
      <c r="PD71" s="364"/>
      <c r="PE71" s="364"/>
      <c r="PF71" s="364"/>
      <c r="PG71" s="364"/>
      <c r="PH71" s="364"/>
      <c r="PI71" s="364"/>
      <c r="PJ71" s="364"/>
      <c r="PK71" s="364"/>
      <c r="PL71" s="364"/>
      <c r="PM71" s="364"/>
      <c r="PN71" s="364"/>
      <c r="PO71" s="364"/>
      <c r="PP71" s="364"/>
      <c r="PQ71" s="364"/>
      <c r="PR71" s="364"/>
      <c r="PS71" s="364"/>
      <c r="PT71" s="364"/>
      <c r="PU71" s="364"/>
      <c r="PV71" s="364"/>
      <c r="PW71" s="364"/>
      <c r="PX71" s="364"/>
      <c r="PY71" s="364"/>
      <c r="PZ71" s="364"/>
      <c r="QA71" s="364"/>
      <c r="QB71" s="364"/>
      <c r="QC71" s="364"/>
      <c r="QD71" s="364"/>
      <c r="QE71" s="364"/>
      <c r="QF71" s="364"/>
      <c r="QG71" s="364"/>
      <c r="QH71" s="364"/>
      <c r="QI71" s="364"/>
      <c r="QJ71" s="364"/>
      <c r="QK71" s="364"/>
      <c r="QL71" s="364"/>
      <c r="QM71" s="364"/>
      <c r="QN71" s="364"/>
      <c r="QO71" s="364"/>
      <c r="QP71" s="364"/>
      <c r="QQ71" s="364"/>
      <c r="QR71" s="364"/>
      <c r="QS71" s="364"/>
      <c r="QT71" s="364"/>
      <c r="QU71" s="364"/>
      <c r="QV71" s="364"/>
      <c r="QW71" s="364"/>
      <c r="QX71" s="364"/>
      <c r="QY71" s="364"/>
      <c r="QZ71" s="364"/>
      <c r="RA71" s="364"/>
      <c r="RB71" s="364"/>
      <c r="RC71" s="364"/>
      <c r="RD71" s="364"/>
      <c r="RE71" s="364"/>
      <c r="RF71" s="364"/>
      <c r="RG71" s="364"/>
      <c r="RH71" s="364"/>
      <c r="RI71" s="364"/>
      <c r="RJ71" s="364"/>
      <c r="RK71" s="364"/>
      <c r="RL71" s="364"/>
      <c r="RM71" s="364"/>
      <c r="RN71" s="364"/>
      <c r="RO71" s="364"/>
      <c r="RP71" s="364"/>
      <c r="RQ71" s="364"/>
      <c r="RR71" s="364"/>
      <c r="RS71" s="364"/>
      <c r="RT71" s="364"/>
      <c r="RU71" s="364"/>
      <c r="RV71" s="364"/>
      <c r="RW71" s="364"/>
      <c r="RX71" s="364"/>
      <c r="RY71" s="364"/>
      <c r="RZ71" s="364"/>
      <c r="SA71" s="364"/>
      <c r="SB71" s="364"/>
      <c r="SC71" s="364"/>
      <c r="SD71" s="364"/>
      <c r="SE71" s="364"/>
      <c r="SF71" s="364"/>
      <c r="SG71" s="364"/>
      <c r="SH71" s="364"/>
      <c r="SI71" s="364"/>
      <c r="SJ71" s="364"/>
      <c r="SK71" s="364"/>
      <c r="SL71" s="364"/>
      <c r="SM71" s="364"/>
      <c r="SN71" s="364"/>
      <c r="SO71" s="364"/>
      <c r="SP71" s="364"/>
      <c r="SQ71" s="364"/>
      <c r="SR71" s="364"/>
      <c r="SS71" s="364"/>
      <c r="ST71" s="364"/>
      <c r="SU71" s="364"/>
      <c r="SV71" s="364"/>
      <c r="SW71" s="364"/>
      <c r="SX71" s="364"/>
      <c r="SY71" s="364"/>
      <c r="SZ71" s="364"/>
      <c r="TA71" s="364"/>
      <c r="TB71" s="364"/>
      <c r="TC71" s="364"/>
      <c r="TD71" s="364"/>
      <c r="TE71" s="364"/>
      <c r="TF71" s="364"/>
      <c r="TG71" s="364"/>
      <c r="TH71" s="364"/>
      <c r="TI71" s="364"/>
      <c r="TJ71" s="364"/>
      <c r="TK71" s="364"/>
      <c r="TL71" s="364"/>
      <c r="TM71" s="364"/>
      <c r="TN71" s="364"/>
      <c r="TO71" s="364"/>
      <c r="TP71" s="364"/>
      <c r="TQ71" s="364"/>
      <c r="TR71" s="364"/>
      <c r="TS71" s="364"/>
      <c r="TT71" s="364"/>
      <c r="TU71" s="364"/>
      <c r="TV71" s="364"/>
      <c r="TW71" s="364"/>
      <c r="TX71" s="364"/>
      <c r="TY71" s="364"/>
      <c r="TZ71" s="364"/>
      <c r="UA71" s="364"/>
      <c r="UB71" s="364"/>
      <c r="UC71" s="364"/>
      <c r="UD71" s="364"/>
      <c r="UE71" s="364"/>
      <c r="UF71" s="364"/>
      <c r="UG71" s="364"/>
      <c r="UH71" s="364"/>
      <c r="UI71" s="364"/>
      <c r="UJ71" s="364"/>
      <c r="UK71" s="364"/>
      <c r="UL71" s="364"/>
      <c r="UM71" s="364"/>
      <c r="UN71" s="364"/>
      <c r="UO71" s="364"/>
      <c r="UP71" s="364"/>
      <c r="UQ71" s="364"/>
      <c r="UR71" s="364"/>
      <c r="US71" s="364"/>
      <c r="UT71" s="364"/>
      <c r="UU71" s="364"/>
      <c r="UV71" s="364"/>
      <c r="UW71" s="364"/>
      <c r="UX71" s="364"/>
      <c r="UY71" s="364"/>
      <c r="UZ71" s="364"/>
      <c r="VA71" s="364"/>
      <c r="VB71" s="364"/>
      <c r="VC71" s="364"/>
      <c r="VD71" s="364"/>
      <c r="VE71" s="364"/>
      <c r="VF71" s="364"/>
      <c r="VG71" s="364"/>
      <c r="VH71" s="364"/>
      <c r="VI71" s="364"/>
      <c r="VJ71" s="364"/>
      <c r="VK71" s="364"/>
      <c r="VL71" s="364"/>
      <c r="VM71" s="364"/>
      <c r="VN71" s="364"/>
      <c r="VO71" s="364"/>
      <c r="VP71" s="364"/>
      <c r="VQ71" s="364"/>
      <c r="VR71" s="364"/>
      <c r="VS71" s="364"/>
      <c r="VT71" s="364"/>
      <c r="VU71" s="364"/>
      <c r="VV71" s="364"/>
      <c r="VW71" s="364"/>
      <c r="VX71" s="364"/>
      <c r="VY71" s="364"/>
      <c r="VZ71" s="364"/>
      <c r="WA71" s="364"/>
      <c r="WB71" s="364"/>
      <c r="WC71" s="364"/>
      <c r="WD71" s="364"/>
      <c r="WE71" s="364"/>
      <c r="WF71" s="364"/>
      <c r="WG71" s="364"/>
      <c r="WH71" s="364"/>
      <c r="WI71" s="364"/>
      <c r="WJ71" s="364"/>
      <c r="WK71" s="364"/>
      <c r="WL71" s="364"/>
      <c r="WM71" s="364"/>
      <c r="WN71" s="364"/>
      <c r="WO71" s="364"/>
      <c r="WP71" s="364"/>
      <c r="WQ71" s="364"/>
      <c r="WR71" s="364"/>
      <c r="WS71" s="364"/>
      <c r="WT71" s="364"/>
      <c r="WU71" s="364"/>
      <c r="WV71" s="364"/>
      <c r="WW71" s="364"/>
      <c r="WX71" s="364"/>
      <c r="WY71" s="364"/>
      <c r="WZ71" s="364"/>
      <c r="XA71" s="364"/>
      <c r="XB71" s="364"/>
      <c r="XC71" s="364"/>
      <c r="XD71" s="364"/>
      <c r="XE71" s="364"/>
      <c r="XF71" s="364"/>
      <c r="XG71" s="364"/>
      <c r="XH71" s="364"/>
      <c r="XI71" s="364"/>
      <c r="XJ71" s="364"/>
      <c r="XK71" s="364"/>
      <c r="XL71" s="364"/>
      <c r="XM71" s="364"/>
      <c r="XN71" s="364"/>
      <c r="XO71" s="364"/>
      <c r="XP71" s="364"/>
      <c r="XQ71" s="364"/>
      <c r="XR71" s="364"/>
      <c r="XS71" s="364"/>
      <c r="XT71" s="364"/>
      <c r="XU71" s="364"/>
      <c r="XV71" s="364"/>
      <c r="XW71" s="364"/>
      <c r="XX71" s="364"/>
      <c r="XY71" s="364"/>
      <c r="XZ71" s="364"/>
      <c r="YA71" s="364"/>
      <c r="YB71" s="364"/>
      <c r="YC71" s="364"/>
      <c r="YD71" s="364"/>
      <c r="YE71" s="364"/>
      <c r="YF71" s="364"/>
      <c r="YG71" s="364"/>
      <c r="YH71" s="364"/>
      <c r="YI71" s="364"/>
      <c r="YJ71" s="364"/>
      <c r="YK71" s="364"/>
      <c r="YL71" s="364"/>
      <c r="YM71" s="364"/>
      <c r="YN71" s="364"/>
      <c r="YO71" s="364"/>
      <c r="YP71" s="364"/>
      <c r="YQ71" s="364"/>
      <c r="YR71" s="364"/>
      <c r="YS71" s="364"/>
      <c r="YT71" s="364"/>
      <c r="YU71" s="364"/>
      <c r="YV71" s="364"/>
      <c r="YW71" s="364"/>
      <c r="YX71" s="364"/>
      <c r="YY71" s="364"/>
      <c r="YZ71" s="364"/>
      <c r="ZA71" s="364"/>
      <c r="ZB71" s="364"/>
      <c r="ZC71" s="364"/>
      <c r="ZD71" s="364"/>
      <c r="ZE71" s="364"/>
      <c r="ZF71" s="364"/>
      <c r="ZG71" s="364"/>
      <c r="ZH71" s="364"/>
      <c r="ZI71" s="364"/>
      <c r="ZJ71" s="364"/>
      <c r="ZK71" s="364"/>
      <c r="ZL71" s="364"/>
      <c r="ZM71" s="364"/>
      <c r="ZN71" s="364"/>
      <c r="ZO71" s="364"/>
      <c r="ZP71" s="364"/>
      <c r="ZQ71" s="364"/>
      <c r="ZR71" s="364"/>
      <c r="ZS71" s="364"/>
      <c r="ZT71" s="364"/>
      <c r="ZU71" s="364"/>
      <c r="ZV71" s="364"/>
      <c r="ZW71" s="364"/>
      <c r="ZX71" s="364"/>
      <c r="ZY71" s="364"/>
      <c r="ZZ71" s="364"/>
      <c r="AAA71" s="364"/>
      <c r="AAB71" s="364"/>
      <c r="AAC71" s="364"/>
      <c r="AAD71" s="364"/>
      <c r="AAE71" s="364"/>
      <c r="AAF71" s="364"/>
      <c r="AAG71" s="364"/>
      <c r="AAH71" s="364"/>
      <c r="AAI71" s="364"/>
      <c r="AAJ71" s="364"/>
      <c r="AAK71" s="364"/>
      <c r="AAL71" s="364"/>
      <c r="AAM71" s="364"/>
      <c r="AAN71" s="364"/>
      <c r="AAO71" s="364"/>
      <c r="AAP71" s="364"/>
      <c r="AAQ71" s="364"/>
      <c r="AAR71" s="364"/>
      <c r="AAS71" s="364"/>
      <c r="AAT71" s="364"/>
      <c r="AAU71" s="364"/>
      <c r="AAV71" s="364"/>
      <c r="AAW71" s="364"/>
      <c r="AAX71" s="364"/>
      <c r="AAY71" s="364"/>
      <c r="AAZ71" s="364"/>
      <c r="ABA71" s="364"/>
      <c r="ABB71" s="364"/>
      <c r="ABC71" s="364"/>
      <c r="ABD71" s="364"/>
      <c r="ABE71" s="364"/>
      <c r="ABF71" s="364"/>
      <c r="ABG71" s="364"/>
      <c r="ABH71" s="364"/>
      <c r="ABI71" s="364"/>
      <c r="ABJ71" s="364"/>
      <c r="ABK71" s="364"/>
      <c r="ABL71" s="364"/>
      <c r="ABM71" s="364"/>
      <c r="ABN71" s="364"/>
      <c r="ABO71" s="364"/>
      <c r="ABP71" s="364"/>
      <c r="ABQ71" s="364"/>
      <c r="ABR71" s="364"/>
      <c r="ABS71" s="364"/>
      <c r="ABT71" s="364"/>
      <c r="ABU71" s="364"/>
      <c r="ABV71" s="364"/>
      <c r="ABW71" s="364"/>
      <c r="ABX71" s="364"/>
      <c r="ABY71" s="364"/>
      <c r="ABZ71" s="364"/>
      <c r="ACA71" s="364"/>
      <c r="ACB71" s="364"/>
      <c r="ACC71" s="364"/>
      <c r="ACD71" s="364"/>
      <c r="ACE71" s="364"/>
      <c r="ACF71" s="364"/>
      <c r="ACG71" s="364"/>
      <c r="ACH71" s="364"/>
      <c r="ACI71" s="364"/>
      <c r="ACJ71" s="364"/>
      <c r="ACK71" s="364"/>
      <c r="ACL71" s="364"/>
      <c r="ACM71" s="364"/>
      <c r="ACN71" s="364"/>
      <c r="ACO71" s="364"/>
      <c r="ACP71" s="364"/>
      <c r="ACQ71" s="364"/>
      <c r="ACR71" s="364"/>
      <c r="ACS71" s="364"/>
      <c r="ACT71" s="364"/>
      <c r="ACU71" s="364"/>
      <c r="ACV71" s="364"/>
      <c r="ACW71" s="364"/>
      <c r="ACX71" s="364"/>
      <c r="ACY71" s="364"/>
      <c r="ACZ71" s="364"/>
      <c r="ADA71" s="364"/>
      <c r="ADB71" s="364"/>
      <c r="ADC71" s="364"/>
      <c r="ADD71" s="364"/>
      <c r="ADE71" s="364"/>
      <c r="ADF71" s="364"/>
      <c r="ADG71" s="364"/>
      <c r="ADH71" s="364"/>
      <c r="ADI71" s="364"/>
      <c r="ADJ71" s="364"/>
      <c r="ADK71" s="364"/>
      <c r="ADL71" s="364"/>
      <c r="ADM71" s="364"/>
      <c r="ADN71" s="364"/>
      <c r="ADO71" s="364"/>
      <c r="ADP71" s="364"/>
      <c r="ADQ71" s="364"/>
      <c r="ADR71" s="364"/>
      <c r="ADS71" s="364"/>
      <c r="ADT71" s="364"/>
      <c r="ADU71" s="364"/>
      <c r="ADV71" s="364"/>
      <c r="ADW71" s="364"/>
      <c r="ADX71" s="364"/>
      <c r="ADY71" s="364"/>
      <c r="ADZ71" s="364"/>
      <c r="AEA71" s="364"/>
      <c r="AEB71" s="364"/>
      <c r="AEC71" s="364"/>
      <c r="AED71" s="364"/>
      <c r="AEE71" s="364"/>
      <c r="AEF71" s="364"/>
      <c r="AEG71" s="364"/>
      <c r="AEH71" s="364"/>
      <c r="AEI71" s="364"/>
      <c r="AEJ71" s="364"/>
      <c r="AEK71" s="364"/>
      <c r="AEL71" s="364"/>
      <c r="AEM71" s="364"/>
      <c r="AEN71" s="364"/>
      <c r="AEO71" s="364"/>
      <c r="AEP71" s="364"/>
      <c r="AEQ71" s="364"/>
      <c r="AER71" s="364"/>
      <c r="AES71" s="364"/>
      <c r="AET71" s="364"/>
      <c r="AEU71" s="364"/>
      <c r="AEV71" s="364"/>
      <c r="AEW71" s="364"/>
      <c r="AEX71" s="364"/>
      <c r="AEY71" s="364"/>
      <c r="AEZ71" s="364"/>
      <c r="AFA71" s="364"/>
      <c r="AFB71" s="364"/>
      <c r="AFC71" s="364"/>
      <c r="AFD71" s="364"/>
      <c r="AFE71" s="364"/>
      <c r="AFF71" s="364"/>
      <c r="AFG71" s="364"/>
      <c r="AFH71" s="364"/>
      <c r="AFI71" s="364"/>
      <c r="AFJ71" s="364"/>
      <c r="AFK71" s="364"/>
      <c r="AFL71" s="364"/>
      <c r="AFM71" s="364"/>
      <c r="AFN71" s="364"/>
      <c r="AFO71" s="364"/>
      <c r="AFP71" s="364"/>
      <c r="AFQ71" s="364"/>
      <c r="AFR71" s="364"/>
      <c r="AFS71" s="364"/>
      <c r="AFT71" s="364"/>
      <c r="AFU71" s="364"/>
      <c r="AFV71" s="364"/>
      <c r="AFW71" s="364"/>
      <c r="AFX71" s="364"/>
      <c r="AFY71" s="364"/>
      <c r="AFZ71" s="364"/>
      <c r="AGA71" s="364"/>
      <c r="AGB71" s="364"/>
      <c r="AGC71" s="364"/>
      <c r="AGD71" s="364"/>
      <c r="AGE71" s="364"/>
      <c r="AGF71" s="364"/>
      <c r="AGG71" s="364"/>
      <c r="AGH71" s="364"/>
      <c r="AGI71" s="364"/>
      <c r="AGJ71" s="364"/>
      <c r="AGK71" s="364"/>
      <c r="AGL71" s="364"/>
      <c r="AGM71" s="364"/>
      <c r="AGN71" s="364"/>
      <c r="AGO71" s="364"/>
      <c r="AGP71" s="364"/>
      <c r="AGQ71" s="364"/>
      <c r="AGR71" s="364"/>
      <c r="AGS71" s="364"/>
      <c r="AGT71" s="364"/>
      <c r="AGU71" s="364"/>
      <c r="AGV71" s="364"/>
      <c r="AGW71" s="364"/>
      <c r="AGX71" s="364"/>
      <c r="AGY71" s="364"/>
      <c r="AGZ71" s="364"/>
      <c r="AHA71" s="364"/>
      <c r="AHB71" s="364"/>
      <c r="AHC71" s="364"/>
      <c r="AHD71" s="364"/>
      <c r="AHE71" s="364"/>
      <c r="AHF71" s="364"/>
      <c r="AHG71" s="364"/>
      <c r="AHH71" s="364"/>
      <c r="AHI71" s="364"/>
      <c r="AHJ71" s="364"/>
      <c r="AHK71" s="364"/>
      <c r="AHL71" s="364"/>
      <c r="AHM71" s="364"/>
      <c r="AHN71" s="364"/>
      <c r="AHO71" s="364"/>
      <c r="AHP71" s="364"/>
      <c r="AHQ71" s="364"/>
      <c r="AHR71" s="364"/>
      <c r="AHS71" s="364"/>
      <c r="AHT71" s="364"/>
      <c r="AHU71" s="364"/>
      <c r="AHV71" s="364"/>
      <c r="AHW71" s="364"/>
      <c r="AHX71" s="364"/>
      <c r="AHY71" s="364"/>
      <c r="AHZ71" s="364"/>
      <c r="AIA71" s="364"/>
      <c r="AIB71" s="364"/>
      <c r="AIC71" s="364"/>
      <c r="AID71" s="364"/>
      <c r="AIE71" s="364"/>
      <c r="AIF71" s="364"/>
      <c r="AIG71" s="364"/>
      <c r="AIH71" s="364"/>
      <c r="AII71" s="364"/>
      <c r="AIJ71" s="364"/>
      <c r="AIK71" s="364"/>
      <c r="AIL71" s="364"/>
      <c r="AIM71" s="364"/>
      <c r="AIN71" s="364"/>
      <c r="AIO71" s="364"/>
      <c r="AIP71" s="364"/>
      <c r="AIQ71" s="364"/>
      <c r="AIR71" s="364"/>
      <c r="AIS71" s="364"/>
      <c r="AIT71" s="364"/>
      <c r="AIU71" s="364"/>
      <c r="AIV71" s="364"/>
      <c r="AIW71" s="364"/>
      <c r="AIX71" s="364"/>
      <c r="AIY71" s="364"/>
      <c r="AIZ71" s="364"/>
      <c r="AJA71" s="364"/>
      <c r="AJB71" s="364"/>
      <c r="AJC71" s="364"/>
      <c r="AJD71" s="364"/>
      <c r="AJE71" s="364"/>
      <c r="AJF71" s="364"/>
      <c r="AJG71" s="364"/>
      <c r="AJH71" s="364"/>
      <c r="AJI71" s="364"/>
      <c r="AJJ71" s="364"/>
      <c r="AJK71" s="364"/>
      <c r="AJL71" s="364"/>
      <c r="AJM71" s="364"/>
      <c r="AJN71" s="364"/>
      <c r="AJO71" s="364"/>
      <c r="AJP71" s="364"/>
      <c r="AJQ71" s="364"/>
      <c r="AJR71" s="364"/>
      <c r="AJS71" s="364"/>
      <c r="AJT71" s="364"/>
      <c r="AJU71" s="364"/>
      <c r="AJV71" s="364"/>
      <c r="AJW71" s="364"/>
      <c r="AJX71" s="364"/>
      <c r="AJY71" s="364"/>
      <c r="AJZ71" s="364"/>
      <c r="AKA71" s="364"/>
      <c r="AKB71" s="364"/>
      <c r="AKC71" s="364"/>
      <c r="AKD71" s="364"/>
      <c r="AKE71" s="364"/>
      <c r="AKF71" s="364"/>
      <c r="AKG71" s="364"/>
      <c r="AKH71" s="364"/>
      <c r="AKI71" s="364"/>
      <c r="AKJ71" s="364"/>
      <c r="AKK71" s="364"/>
      <c r="AKL71" s="364"/>
      <c r="AKM71" s="364"/>
      <c r="AKN71" s="364"/>
      <c r="AKO71" s="364"/>
      <c r="AKP71" s="364"/>
      <c r="AKQ71" s="364"/>
      <c r="AKR71" s="364"/>
      <c r="AKS71" s="364"/>
      <c r="AKT71" s="364"/>
      <c r="AKU71" s="364"/>
      <c r="AKV71" s="364"/>
      <c r="AKW71" s="364"/>
      <c r="AKX71" s="364"/>
      <c r="AKY71" s="364"/>
      <c r="AKZ71" s="364"/>
      <c r="ALA71" s="364"/>
      <c r="ALB71" s="364"/>
      <c r="ALC71" s="364"/>
      <c r="ALD71" s="364"/>
      <c r="ALE71" s="364"/>
      <c r="ALF71" s="364"/>
      <c r="ALG71" s="364"/>
      <c r="ALH71" s="364"/>
      <c r="ALI71" s="364"/>
      <c r="ALJ71" s="364"/>
      <c r="ALK71" s="364"/>
      <c r="ALL71" s="364"/>
      <c r="ALM71" s="364"/>
      <c r="ALN71" s="364"/>
      <c r="ALO71" s="364"/>
      <c r="ALP71" s="364"/>
      <c r="ALQ71" s="364"/>
      <c r="ALR71" s="364"/>
      <c r="ALS71" s="364"/>
      <c r="ALT71" s="364"/>
      <c r="ALU71" s="364"/>
      <c r="ALV71" s="364"/>
      <c r="ALW71" s="364"/>
      <c r="ALX71" s="364"/>
      <c r="ALY71" s="364"/>
      <c r="ALZ71" s="364"/>
      <c r="AMA71" s="364"/>
      <c r="AMB71" s="364"/>
      <c r="AMC71" s="364"/>
      <c r="AMD71" s="364"/>
      <c r="AME71" s="364"/>
      <c r="AMF71" s="364"/>
      <c r="AMG71" s="364"/>
      <c r="AMH71" s="364"/>
      <c r="AMI71" s="364"/>
      <c r="AMJ71" s="364"/>
      <c r="AMK71" s="364"/>
    </row>
    <row r="72" spans="1:1025" s="367" customFormat="1" ht="12.75" customHeight="1">
      <c r="A72" s="386"/>
      <c r="B72" s="392"/>
      <c r="C72" s="393"/>
      <c r="D72" s="393"/>
      <c r="E72" s="394"/>
      <c r="F72" s="394"/>
      <c r="G72" s="395"/>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4"/>
      <c r="AK72" s="364"/>
      <c r="AL72" s="364"/>
      <c r="AM72" s="364"/>
      <c r="AN72" s="364"/>
      <c r="AO72" s="364"/>
      <c r="AP72" s="364"/>
      <c r="AQ72" s="364"/>
      <c r="AR72" s="364"/>
      <c r="AS72" s="364"/>
      <c r="AT72" s="364"/>
      <c r="AU72" s="364"/>
      <c r="AV72" s="364"/>
      <c r="AW72" s="364"/>
      <c r="AX72" s="364"/>
      <c r="AY72" s="364"/>
      <c r="AZ72" s="364"/>
      <c r="BA72" s="364"/>
      <c r="BB72" s="364"/>
      <c r="BC72" s="364"/>
      <c r="BD72" s="364"/>
      <c r="BE72" s="364"/>
      <c r="BF72" s="364"/>
      <c r="BG72" s="364"/>
      <c r="BH72" s="364"/>
      <c r="BI72" s="364"/>
      <c r="BJ72" s="364"/>
      <c r="BK72" s="364"/>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4"/>
      <c r="CH72" s="364"/>
      <c r="CI72" s="364"/>
      <c r="CJ72" s="364"/>
      <c r="CK72" s="364"/>
      <c r="CL72" s="364"/>
      <c r="CM72" s="364"/>
      <c r="CN72" s="364"/>
      <c r="CO72" s="364"/>
      <c r="CP72" s="364"/>
      <c r="CQ72" s="364"/>
      <c r="CR72" s="364"/>
      <c r="CS72" s="364"/>
      <c r="CT72" s="364"/>
      <c r="CU72" s="364"/>
      <c r="CV72" s="364"/>
      <c r="CW72" s="364"/>
      <c r="CX72" s="364"/>
      <c r="CY72" s="364"/>
      <c r="CZ72" s="364"/>
      <c r="DA72" s="364"/>
      <c r="DB72" s="364"/>
      <c r="DC72" s="364"/>
      <c r="DD72" s="364"/>
      <c r="DE72" s="364"/>
      <c r="DF72" s="364"/>
      <c r="DG72" s="364"/>
      <c r="DH72" s="364"/>
      <c r="DI72" s="364"/>
      <c r="DJ72" s="364"/>
      <c r="DK72" s="364"/>
      <c r="DL72" s="364"/>
      <c r="DM72" s="364"/>
      <c r="DN72" s="364"/>
      <c r="DO72" s="364"/>
      <c r="DP72" s="364"/>
      <c r="DQ72" s="364"/>
      <c r="DR72" s="364"/>
      <c r="DS72" s="364"/>
      <c r="DT72" s="364"/>
      <c r="DU72" s="364"/>
      <c r="DV72" s="364"/>
      <c r="DW72" s="364"/>
      <c r="DX72" s="364"/>
      <c r="DY72" s="364"/>
      <c r="DZ72" s="364"/>
      <c r="EA72" s="364"/>
      <c r="EB72" s="364"/>
      <c r="EC72" s="364"/>
      <c r="ED72" s="364"/>
      <c r="EE72" s="364"/>
      <c r="EF72" s="364"/>
      <c r="EG72" s="364"/>
      <c r="EH72" s="364"/>
      <c r="EI72" s="364"/>
      <c r="EJ72" s="364"/>
      <c r="EK72" s="364"/>
      <c r="EL72" s="364"/>
      <c r="EM72" s="364"/>
      <c r="EN72" s="364"/>
      <c r="EO72" s="364"/>
      <c r="EP72" s="364"/>
      <c r="EQ72" s="364"/>
      <c r="ER72" s="364"/>
      <c r="ES72" s="364"/>
      <c r="ET72" s="364"/>
      <c r="EU72" s="364"/>
      <c r="EV72" s="364"/>
      <c r="EW72" s="364"/>
      <c r="EX72" s="364"/>
      <c r="EY72" s="364"/>
      <c r="EZ72" s="364"/>
      <c r="FA72" s="364"/>
      <c r="FB72" s="364"/>
      <c r="FC72" s="364"/>
      <c r="FD72" s="364"/>
      <c r="FE72" s="364"/>
      <c r="FF72" s="364"/>
      <c r="FG72" s="364"/>
      <c r="FH72" s="364"/>
      <c r="FI72" s="364"/>
      <c r="FJ72" s="364"/>
      <c r="FK72" s="364"/>
      <c r="FL72" s="364"/>
      <c r="FM72" s="364"/>
      <c r="FN72" s="364"/>
      <c r="FO72" s="364"/>
      <c r="FP72" s="364"/>
      <c r="FQ72" s="364"/>
      <c r="FR72" s="364"/>
      <c r="FS72" s="364"/>
      <c r="FT72" s="364"/>
      <c r="FU72" s="364"/>
      <c r="FV72" s="364"/>
      <c r="FW72" s="364"/>
      <c r="FX72" s="364"/>
      <c r="FY72" s="364"/>
      <c r="FZ72" s="364"/>
      <c r="GA72" s="364"/>
      <c r="GB72" s="364"/>
      <c r="GC72" s="364"/>
      <c r="GD72" s="364"/>
      <c r="GE72" s="364"/>
      <c r="GF72" s="364"/>
      <c r="GG72" s="364"/>
      <c r="GH72" s="364"/>
      <c r="GI72" s="364"/>
      <c r="GJ72" s="364"/>
      <c r="GK72" s="364"/>
      <c r="GL72" s="364"/>
      <c r="GM72" s="364"/>
      <c r="GN72" s="364"/>
      <c r="GO72" s="364"/>
      <c r="GP72" s="364"/>
      <c r="GQ72" s="364"/>
      <c r="GR72" s="364"/>
      <c r="GS72" s="364"/>
      <c r="GT72" s="364"/>
      <c r="GU72" s="364"/>
      <c r="GV72" s="364"/>
      <c r="GW72" s="364"/>
      <c r="GX72" s="364"/>
      <c r="GY72" s="364"/>
      <c r="GZ72" s="364"/>
      <c r="HA72" s="364"/>
      <c r="HB72" s="364"/>
      <c r="HC72" s="364"/>
      <c r="HD72" s="364"/>
      <c r="HE72" s="364"/>
      <c r="HF72" s="364"/>
      <c r="HG72" s="364"/>
      <c r="HH72" s="364"/>
      <c r="HI72" s="364"/>
      <c r="HJ72" s="364"/>
      <c r="HK72" s="364"/>
      <c r="HL72" s="364"/>
      <c r="HM72" s="364"/>
      <c r="HN72" s="364"/>
      <c r="HO72" s="364"/>
      <c r="HP72" s="364"/>
      <c r="HQ72" s="364"/>
      <c r="HR72" s="364"/>
      <c r="HS72" s="364"/>
      <c r="HT72" s="364"/>
      <c r="HU72" s="364"/>
      <c r="HV72" s="364"/>
      <c r="HW72" s="364"/>
      <c r="HX72" s="364"/>
      <c r="HY72" s="364"/>
      <c r="HZ72" s="364"/>
      <c r="IA72" s="364"/>
      <c r="IB72" s="364"/>
      <c r="IC72" s="364"/>
      <c r="ID72" s="364"/>
      <c r="IE72" s="364"/>
      <c r="IF72" s="364"/>
      <c r="IG72" s="364"/>
      <c r="IH72" s="364"/>
      <c r="II72" s="364"/>
      <c r="IJ72" s="364"/>
      <c r="IK72" s="364"/>
      <c r="IL72" s="364"/>
      <c r="IM72" s="364"/>
      <c r="IN72" s="364"/>
      <c r="IO72" s="364"/>
      <c r="IP72" s="364"/>
      <c r="IQ72" s="364"/>
      <c r="IR72" s="364"/>
      <c r="IS72" s="364"/>
      <c r="IT72" s="364"/>
      <c r="IU72" s="364"/>
      <c r="IV72" s="364"/>
      <c r="IW72" s="364"/>
      <c r="IX72" s="364"/>
      <c r="IY72" s="364"/>
      <c r="IZ72" s="364"/>
      <c r="JA72" s="364"/>
      <c r="JB72" s="364"/>
      <c r="JC72" s="364"/>
      <c r="JD72" s="364"/>
      <c r="JE72" s="364"/>
      <c r="JF72" s="364"/>
      <c r="JG72" s="364"/>
      <c r="JH72" s="364"/>
      <c r="JI72" s="364"/>
      <c r="JJ72" s="364"/>
      <c r="JK72" s="364"/>
      <c r="JL72" s="364"/>
      <c r="JM72" s="364"/>
      <c r="JN72" s="364"/>
      <c r="JO72" s="364"/>
      <c r="JP72" s="364"/>
      <c r="JQ72" s="364"/>
      <c r="JR72" s="364"/>
      <c r="JS72" s="364"/>
      <c r="JT72" s="364"/>
      <c r="JU72" s="364"/>
      <c r="JV72" s="364"/>
      <c r="JW72" s="364"/>
      <c r="JX72" s="364"/>
      <c r="JY72" s="364"/>
      <c r="JZ72" s="364"/>
      <c r="KA72" s="364"/>
      <c r="KB72" s="364"/>
      <c r="KC72" s="364"/>
      <c r="KD72" s="364"/>
      <c r="KE72" s="364"/>
      <c r="KF72" s="364"/>
      <c r="KG72" s="364"/>
      <c r="KH72" s="364"/>
      <c r="KI72" s="364"/>
      <c r="KJ72" s="364"/>
      <c r="KK72" s="364"/>
      <c r="KL72" s="364"/>
      <c r="KM72" s="364"/>
      <c r="KN72" s="364"/>
      <c r="KO72" s="364"/>
      <c r="KP72" s="364"/>
      <c r="KQ72" s="364"/>
      <c r="KR72" s="364"/>
      <c r="KS72" s="364"/>
      <c r="KT72" s="364"/>
      <c r="KU72" s="364"/>
      <c r="KV72" s="364"/>
      <c r="KW72" s="364"/>
      <c r="KX72" s="364"/>
      <c r="KY72" s="364"/>
      <c r="KZ72" s="364"/>
      <c r="LA72" s="364"/>
      <c r="LB72" s="364"/>
      <c r="LC72" s="364"/>
      <c r="LD72" s="364"/>
      <c r="LE72" s="364"/>
      <c r="LF72" s="364"/>
      <c r="LG72" s="364"/>
      <c r="LH72" s="364"/>
      <c r="LI72" s="364"/>
      <c r="LJ72" s="364"/>
      <c r="LK72" s="364"/>
      <c r="LL72" s="364"/>
      <c r="LM72" s="364"/>
      <c r="LN72" s="364"/>
      <c r="LO72" s="364"/>
      <c r="LP72" s="364"/>
      <c r="LQ72" s="364"/>
      <c r="LR72" s="364"/>
      <c r="LS72" s="364"/>
      <c r="LT72" s="364"/>
      <c r="LU72" s="364"/>
      <c r="LV72" s="364"/>
      <c r="LW72" s="364"/>
      <c r="LX72" s="364"/>
      <c r="LY72" s="364"/>
      <c r="LZ72" s="364"/>
      <c r="MA72" s="364"/>
      <c r="MB72" s="364"/>
      <c r="MC72" s="364"/>
      <c r="MD72" s="364"/>
      <c r="ME72" s="364"/>
      <c r="MF72" s="364"/>
      <c r="MG72" s="364"/>
      <c r="MH72" s="364"/>
      <c r="MI72" s="364"/>
      <c r="MJ72" s="364"/>
      <c r="MK72" s="364"/>
      <c r="ML72" s="364"/>
      <c r="MM72" s="364"/>
      <c r="MN72" s="364"/>
      <c r="MO72" s="364"/>
      <c r="MP72" s="364"/>
      <c r="MQ72" s="364"/>
      <c r="MR72" s="364"/>
      <c r="MS72" s="364"/>
      <c r="MT72" s="364"/>
      <c r="MU72" s="364"/>
      <c r="MV72" s="364"/>
      <c r="MW72" s="364"/>
      <c r="MX72" s="364"/>
      <c r="MY72" s="364"/>
      <c r="MZ72" s="364"/>
      <c r="NA72" s="364"/>
      <c r="NB72" s="364"/>
      <c r="NC72" s="364"/>
      <c r="ND72" s="364"/>
      <c r="NE72" s="364"/>
      <c r="NF72" s="364"/>
      <c r="NG72" s="364"/>
      <c r="NH72" s="364"/>
      <c r="NI72" s="364"/>
      <c r="NJ72" s="364"/>
      <c r="NK72" s="364"/>
      <c r="NL72" s="364"/>
      <c r="NM72" s="364"/>
      <c r="NN72" s="364"/>
      <c r="NO72" s="364"/>
      <c r="NP72" s="364"/>
      <c r="NQ72" s="364"/>
      <c r="NR72" s="364"/>
      <c r="NS72" s="364"/>
      <c r="NT72" s="364"/>
      <c r="NU72" s="364"/>
      <c r="NV72" s="364"/>
      <c r="NW72" s="364"/>
      <c r="NX72" s="364"/>
      <c r="NY72" s="364"/>
      <c r="NZ72" s="364"/>
      <c r="OA72" s="364"/>
      <c r="OB72" s="364"/>
      <c r="OC72" s="364"/>
      <c r="OD72" s="364"/>
      <c r="OE72" s="364"/>
      <c r="OF72" s="364"/>
      <c r="OG72" s="364"/>
      <c r="OH72" s="364"/>
      <c r="OI72" s="364"/>
      <c r="OJ72" s="364"/>
      <c r="OK72" s="364"/>
      <c r="OL72" s="364"/>
      <c r="OM72" s="364"/>
      <c r="ON72" s="364"/>
      <c r="OO72" s="364"/>
      <c r="OP72" s="364"/>
      <c r="OQ72" s="364"/>
      <c r="OR72" s="364"/>
      <c r="OS72" s="364"/>
      <c r="OT72" s="364"/>
      <c r="OU72" s="364"/>
      <c r="OV72" s="364"/>
      <c r="OW72" s="364"/>
      <c r="OX72" s="364"/>
      <c r="OY72" s="364"/>
      <c r="OZ72" s="364"/>
      <c r="PA72" s="364"/>
      <c r="PB72" s="364"/>
      <c r="PC72" s="364"/>
      <c r="PD72" s="364"/>
      <c r="PE72" s="364"/>
      <c r="PF72" s="364"/>
      <c r="PG72" s="364"/>
      <c r="PH72" s="364"/>
      <c r="PI72" s="364"/>
      <c r="PJ72" s="364"/>
      <c r="PK72" s="364"/>
      <c r="PL72" s="364"/>
      <c r="PM72" s="364"/>
      <c r="PN72" s="364"/>
      <c r="PO72" s="364"/>
      <c r="PP72" s="364"/>
      <c r="PQ72" s="364"/>
      <c r="PR72" s="364"/>
      <c r="PS72" s="364"/>
      <c r="PT72" s="364"/>
      <c r="PU72" s="364"/>
      <c r="PV72" s="364"/>
      <c r="PW72" s="364"/>
      <c r="PX72" s="364"/>
      <c r="PY72" s="364"/>
      <c r="PZ72" s="364"/>
      <c r="QA72" s="364"/>
      <c r="QB72" s="364"/>
      <c r="QC72" s="364"/>
      <c r="QD72" s="364"/>
      <c r="QE72" s="364"/>
      <c r="QF72" s="364"/>
      <c r="QG72" s="364"/>
      <c r="QH72" s="364"/>
      <c r="QI72" s="364"/>
      <c r="QJ72" s="364"/>
      <c r="QK72" s="364"/>
      <c r="QL72" s="364"/>
      <c r="QM72" s="364"/>
      <c r="QN72" s="364"/>
      <c r="QO72" s="364"/>
      <c r="QP72" s="364"/>
      <c r="QQ72" s="364"/>
      <c r="QR72" s="364"/>
      <c r="QS72" s="364"/>
      <c r="QT72" s="364"/>
      <c r="QU72" s="364"/>
      <c r="QV72" s="364"/>
      <c r="QW72" s="364"/>
      <c r="QX72" s="364"/>
      <c r="QY72" s="364"/>
      <c r="QZ72" s="364"/>
      <c r="RA72" s="364"/>
      <c r="RB72" s="364"/>
      <c r="RC72" s="364"/>
      <c r="RD72" s="364"/>
      <c r="RE72" s="364"/>
      <c r="RF72" s="364"/>
      <c r="RG72" s="364"/>
      <c r="RH72" s="364"/>
      <c r="RI72" s="364"/>
      <c r="RJ72" s="364"/>
      <c r="RK72" s="364"/>
      <c r="RL72" s="364"/>
      <c r="RM72" s="364"/>
      <c r="RN72" s="364"/>
      <c r="RO72" s="364"/>
      <c r="RP72" s="364"/>
      <c r="RQ72" s="364"/>
      <c r="RR72" s="364"/>
      <c r="RS72" s="364"/>
      <c r="RT72" s="364"/>
      <c r="RU72" s="364"/>
      <c r="RV72" s="364"/>
      <c r="RW72" s="364"/>
      <c r="RX72" s="364"/>
      <c r="RY72" s="364"/>
      <c r="RZ72" s="364"/>
      <c r="SA72" s="364"/>
      <c r="SB72" s="364"/>
      <c r="SC72" s="364"/>
      <c r="SD72" s="364"/>
      <c r="SE72" s="364"/>
      <c r="SF72" s="364"/>
      <c r="SG72" s="364"/>
      <c r="SH72" s="364"/>
      <c r="SI72" s="364"/>
      <c r="SJ72" s="364"/>
      <c r="SK72" s="364"/>
      <c r="SL72" s="364"/>
      <c r="SM72" s="364"/>
      <c r="SN72" s="364"/>
      <c r="SO72" s="364"/>
      <c r="SP72" s="364"/>
      <c r="SQ72" s="364"/>
      <c r="SR72" s="364"/>
      <c r="SS72" s="364"/>
      <c r="ST72" s="364"/>
      <c r="SU72" s="364"/>
      <c r="SV72" s="364"/>
      <c r="SW72" s="364"/>
      <c r="SX72" s="364"/>
      <c r="SY72" s="364"/>
      <c r="SZ72" s="364"/>
      <c r="TA72" s="364"/>
      <c r="TB72" s="364"/>
      <c r="TC72" s="364"/>
      <c r="TD72" s="364"/>
      <c r="TE72" s="364"/>
      <c r="TF72" s="364"/>
      <c r="TG72" s="364"/>
      <c r="TH72" s="364"/>
      <c r="TI72" s="364"/>
      <c r="TJ72" s="364"/>
      <c r="TK72" s="364"/>
      <c r="TL72" s="364"/>
      <c r="TM72" s="364"/>
      <c r="TN72" s="364"/>
      <c r="TO72" s="364"/>
      <c r="TP72" s="364"/>
      <c r="TQ72" s="364"/>
      <c r="TR72" s="364"/>
      <c r="TS72" s="364"/>
      <c r="TT72" s="364"/>
      <c r="TU72" s="364"/>
      <c r="TV72" s="364"/>
      <c r="TW72" s="364"/>
      <c r="TX72" s="364"/>
      <c r="TY72" s="364"/>
      <c r="TZ72" s="364"/>
      <c r="UA72" s="364"/>
      <c r="UB72" s="364"/>
      <c r="UC72" s="364"/>
      <c r="UD72" s="364"/>
      <c r="UE72" s="364"/>
      <c r="UF72" s="364"/>
      <c r="UG72" s="364"/>
      <c r="UH72" s="364"/>
      <c r="UI72" s="364"/>
      <c r="UJ72" s="364"/>
      <c r="UK72" s="364"/>
      <c r="UL72" s="364"/>
      <c r="UM72" s="364"/>
      <c r="UN72" s="364"/>
      <c r="UO72" s="364"/>
      <c r="UP72" s="364"/>
      <c r="UQ72" s="364"/>
      <c r="UR72" s="364"/>
      <c r="US72" s="364"/>
      <c r="UT72" s="364"/>
      <c r="UU72" s="364"/>
      <c r="UV72" s="364"/>
      <c r="UW72" s="364"/>
      <c r="UX72" s="364"/>
      <c r="UY72" s="364"/>
      <c r="UZ72" s="364"/>
      <c r="VA72" s="364"/>
      <c r="VB72" s="364"/>
      <c r="VC72" s="364"/>
      <c r="VD72" s="364"/>
      <c r="VE72" s="364"/>
      <c r="VF72" s="364"/>
      <c r="VG72" s="364"/>
      <c r="VH72" s="364"/>
      <c r="VI72" s="364"/>
      <c r="VJ72" s="364"/>
      <c r="VK72" s="364"/>
      <c r="VL72" s="364"/>
      <c r="VM72" s="364"/>
      <c r="VN72" s="364"/>
      <c r="VO72" s="364"/>
      <c r="VP72" s="364"/>
      <c r="VQ72" s="364"/>
      <c r="VR72" s="364"/>
      <c r="VS72" s="364"/>
      <c r="VT72" s="364"/>
      <c r="VU72" s="364"/>
      <c r="VV72" s="364"/>
      <c r="VW72" s="364"/>
      <c r="VX72" s="364"/>
      <c r="VY72" s="364"/>
      <c r="VZ72" s="364"/>
      <c r="WA72" s="364"/>
      <c r="WB72" s="364"/>
      <c r="WC72" s="364"/>
      <c r="WD72" s="364"/>
      <c r="WE72" s="364"/>
      <c r="WF72" s="364"/>
      <c r="WG72" s="364"/>
      <c r="WH72" s="364"/>
      <c r="WI72" s="364"/>
      <c r="WJ72" s="364"/>
      <c r="WK72" s="364"/>
      <c r="WL72" s="364"/>
      <c r="WM72" s="364"/>
      <c r="WN72" s="364"/>
      <c r="WO72" s="364"/>
      <c r="WP72" s="364"/>
      <c r="WQ72" s="364"/>
      <c r="WR72" s="364"/>
      <c r="WS72" s="364"/>
      <c r="WT72" s="364"/>
      <c r="WU72" s="364"/>
      <c r="WV72" s="364"/>
      <c r="WW72" s="364"/>
      <c r="WX72" s="364"/>
      <c r="WY72" s="364"/>
      <c r="WZ72" s="364"/>
      <c r="XA72" s="364"/>
      <c r="XB72" s="364"/>
      <c r="XC72" s="364"/>
      <c r="XD72" s="364"/>
      <c r="XE72" s="364"/>
      <c r="XF72" s="364"/>
      <c r="XG72" s="364"/>
      <c r="XH72" s="364"/>
      <c r="XI72" s="364"/>
      <c r="XJ72" s="364"/>
      <c r="XK72" s="364"/>
      <c r="XL72" s="364"/>
      <c r="XM72" s="364"/>
      <c r="XN72" s="364"/>
      <c r="XO72" s="364"/>
      <c r="XP72" s="364"/>
      <c r="XQ72" s="364"/>
      <c r="XR72" s="364"/>
      <c r="XS72" s="364"/>
      <c r="XT72" s="364"/>
      <c r="XU72" s="364"/>
      <c r="XV72" s="364"/>
      <c r="XW72" s="364"/>
      <c r="XX72" s="364"/>
      <c r="XY72" s="364"/>
      <c r="XZ72" s="364"/>
      <c r="YA72" s="364"/>
      <c r="YB72" s="364"/>
      <c r="YC72" s="364"/>
      <c r="YD72" s="364"/>
      <c r="YE72" s="364"/>
      <c r="YF72" s="364"/>
      <c r="YG72" s="364"/>
      <c r="YH72" s="364"/>
      <c r="YI72" s="364"/>
      <c r="YJ72" s="364"/>
      <c r="YK72" s="364"/>
      <c r="YL72" s="364"/>
      <c r="YM72" s="364"/>
      <c r="YN72" s="364"/>
      <c r="YO72" s="364"/>
      <c r="YP72" s="364"/>
      <c r="YQ72" s="364"/>
      <c r="YR72" s="364"/>
      <c r="YS72" s="364"/>
      <c r="YT72" s="364"/>
      <c r="YU72" s="364"/>
      <c r="YV72" s="364"/>
      <c r="YW72" s="364"/>
      <c r="YX72" s="364"/>
      <c r="YY72" s="364"/>
      <c r="YZ72" s="364"/>
      <c r="ZA72" s="364"/>
      <c r="ZB72" s="364"/>
      <c r="ZC72" s="364"/>
      <c r="ZD72" s="364"/>
      <c r="ZE72" s="364"/>
      <c r="ZF72" s="364"/>
      <c r="ZG72" s="364"/>
      <c r="ZH72" s="364"/>
      <c r="ZI72" s="364"/>
      <c r="ZJ72" s="364"/>
      <c r="ZK72" s="364"/>
      <c r="ZL72" s="364"/>
      <c r="ZM72" s="364"/>
      <c r="ZN72" s="364"/>
      <c r="ZO72" s="364"/>
      <c r="ZP72" s="364"/>
      <c r="ZQ72" s="364"/>
      <c r="ZR72" s="364"/>
      <c r="ZS72" s="364"/>
      <c r="ZT72" s="364"/>
      <c r="ZU72" s="364"/>
      <c r="ZV72" s="364"/>
      <c r="ZW72" s="364"/>
      <c r="ZX72" s="364"/>
      <c r="ZY72" s="364"/>
      <c r="ZZ72" s="364"/>
      <c r="AAA72" s="364"/>
      <c r="AAB72" s="364"/>
      <c r="AAC72" s="364"/>
      <c r="AAD72" s="364"/>
      <c r="AAE72" s="364"/>
      <c r="AAF72" s="364"/>
      <c r="AAG72" s="364"/>
      <c r="AAH72" s="364"/>
      <c r="AAI72" s="364"/>
      <c r="AAJ72" s="364"/>
      <c r="AAK72" s="364"/>
      <c r="AAL72" s="364"/>
      <c r="AAM72" s="364"/>
      <c r="AAN72" s="364"/>
      <c r="AAO72" s="364"/>
      <c r="AAP72" s="364"/>
      <c r="AAQ72" s="364"/>
      <c r="AAR72" s="364"/>
      <c r="AAS72" s="364"/>
      <c r="AAT72" s="364"/>
      <c r="AAU72" s="364"/>
      <c r="AAV72" s="364"/>
      <c r="AAW72" s="364"/>
      <c r="AAX72" s="364"/>
      <c r="AAY72" s="364"/>
      <c r="AAZ72" s="364"/>
      <c r="ABA72" s="364"/>
      <c r="ABB72" s="364"/>
      <c r="ABC72" s="364"/>
      <c r="ABD72" s="364"/>
      <c r="ABE72" s="364"/>
      <c r="ABF72" s="364"/>
      <c r="ABG72" s="364"/>
      <c r="ABH72" s="364"/>
      <c r="ABI72" s="364"/>
      <c r="ABJ72" s="364"/>
      <c r="ABK72" s="364"/>
      <c r="ABL72" s="364"/>
      <c r="ABM72" s="364"/>
      <c r="ABN72" s="364"/>
      <c r="ABO72" s="364"/>
      <c r="ABP72" s="364"/>
      <c r="ABQ72" s="364"/>
      <c r="ABR72" s="364"/>
      <c r="ABS72" s="364"/>
      <c r="ABT72" s="364"/>
      <c r="ABU72" s="364"/>
      <c r="ABV72" s="364"/>
      <c r="ABW72" s="364"/>
      <c r="ABX72" s="364"/>
      <c r="ABY72" s="364"/>
      <c r="ABZ72" s="364"/>
      <c r="ACA72" s="364"/>
      <c r="ACB72" s="364"/>
      <c r="ACC72" s="364"/>
      <c r="ACD72" s="364"/>
      <c r="ACE72" s="364"/>
      <c r="ACF72" s="364"/>
      <c r="ACG72" s="364"/>
      <c r="ACH72" s="364"/>
      <c r="ACI72" s="364"/>
      <c r="ACJ72" s="364"/>
      <c r="ACK72" s="364"/>
      <c r="ACL72" s="364"/>
      <c r="ACM72" s="364"/>
      <c r="ACN72" s="364"/>
      <c r="ACO72" s="364"/>
      <c r="ACP72" s="364"/>
      <c r="ACQ72" s="364"/>
      <c r="ACR72" s="364"/>
      <c r="ACS72" s="364"/>
      <c r="ACT72" s="364"/>
      <c r="ACU72" s="364"/>
      <c r="ACV72" s="364"/>
      <c r="ACW72" s="364"/>
      <c r="ACX72" s="364"/>
      <c r="ACY72" s="364"/>
      <c r="ACZ72" s="364"/>
      <c r="ADA72" s="364"/>
      <c r="ADB72" s="364"/>
      <c r="ADC72" s="364"/>
      <c r="ADD72" s="364"/>
      <c r="ADE72" s="364"/>
      <c r="ADF72" s="364"/>
      <c r="ADG72" s="364"/>
      <c r="ADH72" s="364"/>
      <c r="ADI72" s="364"/>
      <c r="ADJ72" s="364"/>
      <c r="ADK72" s="364"/>
      <c r="ADL72" s="364"/>
      <c r="ADM72" s="364"/>
      <c r="ADN72" s="364"/>
      <c r="ADO72" s="364"/>
      <c r="ADP72" s="364"/>
      <c r="ADQ72" s="364"/>
      <c r="ADR72" s="364"/>
      <c r="ADS72" s="364"/>
      <c r="ADT72" s="364"/>
      <c r="ADU72" s="364"/>
      <c r="ADV72" s="364"/>
      <c r="ADW72" s="364"/>
      <c r="ADX72" s="364"/>
      <c r="ADY72" s="364"/>
      <c r="ADZ72" s="364"/>
      <c r="AEA72" s="364"/>
      <c r="AEB72" s="364"/>
      <c r="AEC72" s="364"/>
      <c r="AED72" s="364"/>
      <c r="AEE72" s="364"/>
      <c r="AEF72" s="364"/>
      <c r="AEG72" s="364"/>
      <c r="AEH72" s="364"/>
      <c r="AEI72" s="364"/>
      <c r="AEJ72" s="364"/>
      <c r="AEK72" s="364"/>
      <c r="AEL72" s="364"/>
      <c r="AEM72" s="364"/>
      <c r="AEN72" s="364"/>
      <c r="AEO72" s="364"/>
      <c r="AEP72" s="364"/>
      <c r="AEQ72" s="364"/>
      <c r="AER72" s="364"/>
      <c r="AES72" s="364"/>
      <c r="AET72" s="364"/>
      <c r="AEU72" s="364"/>
      <c r="AEV72" s="364"/>
      <c r="AEW72" s="364"/>
      <c r="AEX72" s="364"/>
      <c r="AEY72" s="364"/>
      <c r="AEZ72" s="364"/>
      <c r="AFA72" s="364"/>
      <c r="AFB72" s="364"/>
      <c r="AFC72" s="364"/>
      <c r="AFD72" s="364"/>
      <c r="AFE72" s="364"/>
      <c r="AFF72" s="364"/>
      <c r="AFG72" s="364"/>
      <c r="AFH72" s="364"/>
      <c r="AFI72" s="364"/>
      <c r="AFJ72" s="364"/>
      <c r="AFK72" s="364"/>
      <c r="AFL72" s="364"/>
      <c r="AFM72" s="364"/>
      <c r="AFN72" s="364"/>
      <c r="AFO72" s="364"/>
      <c r="AFP72" s="364"/>
      <c r="AFQ72" s="364"/>
      <c r="AFR72" s="364"/>
      <c r="AFS72" s="364"/>
      <c r="AFT72" s="364"/>
      <c r="AFU72" s="364"/>
      <c r="AFV72" s="364"/>
      <c r="AFW72" s="364"/>
      <c r="AFX72" s="364"/>
      <c r="AFY72" s="364"/>
      <c r="AFZ72" s="364"/>
      <c r="AGA72" s="364"/>
      <c r="AGB72" s="364"/>
      <c r="AGC72" s="364"/>
      <c r="AGD72" s="364"/>
      <c r="AGE72" s="364"/>
      <c r="AGF72" s="364"/>
      <c r="AGG72" s="364"/>
      <c r="AGH72" s="364"/>
      <c r="AGI72" s="364"/>
      <c r="AGJ72" s="364"/>
      <c r="AGK72" s="364"/>
      <c r="AGL72" s="364"/>
      <c r="AGM72" s="364"/>
      <c r="AGN72" s="364"/>
      <c r="AGO72" s="364"/>
      <c r="AGP72" s="364"/>
      <c r="AGQ72" s="364"/>
      <c r="AGR72" s="364"/>
      <c r="AGS72" s="364"/>
      <c r="AGT72" s="364"/>
      <c r="AGU72" s="364"/>
      <c r="AGV72" s="364"/>
      <c r="AGW72" s="364"/>
      <c r="AGX72" s="364"/>
      <c r="AGY72" s="364"/>
      <c r="AGZ72" s="364"/>
      <c r="AHA72" s="364"/>
      <c r="AHB72" s="364"/>
      <c r="AHC72" s="364"/>
      <c r="AHD72" s="364"/>
      <c r="AHE72" s="364"/>
      <c r="AHF72" s="364"/>
      <c r="AHG72" s="364"/>
      <c r="AHH72" s="364"/>
      <c r="AHI72" s="364"/>
      <c r="AHJ72" s="364"/>
      <c r="AHK72" s="364"/>
      <c r="AHL72" s="364"/>
      <c r="AHM72" s="364"/>
      <c r="AHN72" s="364"/>
      <c r="AHO72" s="364"/>
      <c r="AHP72" s="364"/>
      <c r="AHQ72" s="364"/>
      <c r="AHR72" s="364"/>
      <c r="AHS72" s="364"/>
      <c r="AHT72" s="364"/>
      <c r="AHU72" s="364"/>
      <c r="AHV72" s="364"/>
      <c r="AHW72" s="364"/>
      <c r="AHX72" s="364"/>
      <c r="AHY72" s="364"/>
      <c r="AHZ72" s="364"/>
      <c r="AIA72" s="364"/>
      <c r="AIB72" s="364"/>
      <c r="AIC72" s="364"/>
      <c r="AID72" s="364"/>
      <c r="AIE72" s="364"/>
      <c r="AIF72" s="364"/>
      <c r="AIG72" s="364"/>
      <c r="AIH72" s="364"/>
      <c r="AII72" s="364"/>
      <c r="AIJ72" s="364"/>
      <c r="AIK72" s="364"/>
      <c r="AIL72" s="364"/>
      <c r="AIM72" s="364"/>
      <c r="AIN72" s="364"/>
      <c r="AIO72" s="364"/>
      <c r="AIP72" s="364"/>
      <c r="AIQ72" s="364"/>
      <c r="AIR72" s="364"/>
      <c r="AIS72" s="364"/>
      <c r="AIT72" s="364"/>
      <c r="AIU72" s="364"/>
      <c r="AIV72" s="364"/>
      <c r="AIW72" s="364"/>
      <c r="AIX72" s="364"/>
      <c r="AIY72" s="364"/>
      <c r="AIZ72" s="364"/>
      <c r="AJA72" s="364"/>
      <c r="AJB72" s="364"/>
      <c r="AJC72" s="364"/>
      <c r="AJD72" s="364"/>
      <c r="AJE72" s="364"/>
      <c r="AJF72" s="364"/>
      <c r="AJG72" s="364"/>
      <c r="AJH72" s="364"/>
      <c r="AJI72" s="364"/>
      <c r="AJJ72" s="364"/>
      <c r="AJK72" s="364"/>
      <c r="AJL72" s="364"/>
      <c r="AJM72" s="364"/>
      <c r="AJN72" s="364"/>
      <c r="AJO72" s="364"/>
      <c r="AJP72" s="364"/>
      <c r="AJQ72" s="364"/>
      <c r="AJR72" s="364"/>
      <c r="AJS72" s="364"/>
      <c r="AJT72" s="364"/>
      <c r="AJU72" s="364"/>
      <c r="AJV72" s="364"/>
      <c r="AJW72" s="364"/>
      <c r="AJX72" s="364"/>
      <c r="AJY72" s="364"/>
      <c r="AJZ72" s="364"/>
      <c r="AKA72" s="364"/>
      <c r="AKB72" s="364"/>
      <c r="AKC72" s="364"/>
      <c r="AKD72" s="364"/>
      <c r="AKE72" s="364"/>
      <c r="AKF72" s="364"/>
      <c r="AKG72" s="364"/>
      <c r="AKH72" s="364"/>
      <c r="AKI72" s="364"/>
      <c r="AKJ72" s="364"/>
      <c r="AKK72" s="364"/>
      <c r="AKL72" s="364"/>
      <c r="AKM72" s="364"/>
      <c r="AKN72" s="364"/>
      <c r="AKO72" s="364"/>
      <c r="AKP72" s="364"/>
      <c r="AKQ72" s="364"/>
      <c r="AKR72" s="364"/>
      <c r="AKS72" s="364"/>
      <c r="AKT72" s="364"/>
      <c r="AKU72" s="364"/>
      <c r="AKV72" s="364"/>
      <c r="AKW72" s="364"/>
      <c r="AKX72" s="364"/>
      <c r="AKY72" s="364"/>
      <c r="AKZ72" s="364"/>
      <c r="ALA72" s="364"/>
      <c r="ALB72" s="364"/>
      <c r="ALC72" s="364"/>
      <c r="ALD72" s="364"/>
      <c r="ALE72" s="364"/>
      <c r="ALF72" s="364"/>
      <c r="ALG72" s="364"/>
      <c r="ALH72" s="364"/>
      <c r="ALI72" s="364"/>
      <c r="ALJ72" s="364"/>
      <c r="ALK72" s="364"/>
      <c r="ALL72" s="364"/>
      <c r="ALM72" s="364"/>
      <c r="ALN72" s="364"/>
      <c r="ALO72" s="364"/>
      <c r="ALP72" s="364"/>
      <c r="ALQ72" s="364"/>
      <c r="ALR72" s="364"/>
      <c r="ALS72" s="364"/>
      <c r="ALT72" s="364"/>
      <c r="ALU72" s="364"/>
      <c r="ALV72" s="364"/>
      <c r="ALW72" s="364"/>
      <c r="ALX72" s="364"/>
      <c r="ALY72" s="364"/>
      <c r="ALZ72" s="364"/>
      <c r="AMA72" s="364"/>
      <c r="AMB72" s="364"/>
      <c r="AMC72" s="364"/>
      <c r="AMD72" s="364"/>
      <c r="AME72" s="364"/>
      <c r="AMF72" s="364"/>
      <c r="AMG72" s="364"/>
      <c r="AMH72" s="364"/>
      <c r="AMI72" s="364"/>
      <c r="AMJ72" s="364"/>
      <c r="AMK72" s="364"/>
    </row>
    <row r="73" spans="1:1025" ht="21.75" customHeight="1">
      <c r="A73" s="1130" t="s">
        <v>83</v>
      </c>
      <c r="B73" s="1131"/>
      <c r="C73" s="1132" t="s">
        <v>84</v>
      </c>
      <c r="D73" s="1132"/>
      <c r="E73" s="1131"/>
      <c r="F73" s="1131"/>
      <c r="G73" s="1133"/>
      <c r="H73" s="310"/>
    </row>
    <row r="74" spans="1:1025">
      <c r="A74" s="388"/>
      <c r="B74" s="1134" t="s">
        <v>72</v>
      </c>
      <c r="C74" s="1169"/>
      <c r="D74" s="1169"/>
      <c r="E74" s="1169"/>
      <c r="F74" s="1076"/>
      <c r="G74" s="389" t="s">
        <v>74</v>
      </c>
      <c r="H74" s="310"/>
    </row>
    <row r="75" spans="1:1025" s="397" customFormat="1" ht="16.5" customHeight="1">
      <c r="A75" s="1158" t="s">
        <v>9</v>
      </c>
      <c r="B75" s="1217" t="s">
        <v>44</v>
      </c>
      <c r="C75" s="1160" t="s">
        <v>259</v>
      </c>
      <c r="D75" s="1157"/>
      <c r="E75" s="1228">
        <f>G26</f>
        <v>1408</v>
      </c>
      <c r="F75" s="1162"/>
      <c r="G75" s="1220">
        <f>IF(E76&lt;&gt;0,ROUND((E76*E77*E79)-(E75*0.06),2),0)</f>
        <v>0</v>
      </c>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6"/>
      <c r="AL75" s="396"/>
      <c r="AM75" s="396"/>
      <c r="AN75" s="396"/>
      <c r="AO75" s="396"/>
      <c r="AP75" s="396"/>
      <c r="AQ75" s="396"/>
      <c r="AR75" s="396"/>
      <c r="AS75" s="396"/>
      <c r="AT75" s="396"/>
      <c r="AU75" s="396"/>
      <c r="AV75" s="396"/>
      <c r="AW75" s="396"/>
      <c r="AX75" s="396"/>
      <c r="AY75" s="396"/>
      <c r="AZ75" s="396"/>
      <c r="BA75" s="396"/>
      <c r="BB75" s="396"/>
      <c r="BC75" s="396"/>
      <c r="BD75" s="396"/>
      <c r="BE75" s="396"/>
      <c r="BF75" s="396"/>
      <c r="BG75" s="396"/>
      <c r="BH75" s="396"/>
      <c r="BI75" s="396"/>
      <c r="BJ75" s="396"/>
      <c r="BK75" s="396"/>
      <c r="BL75" s="396"/>
      <c r="BM75" s="396"/>
      <c r="BN75" s="396"/>
      <c r="BO75" s="396"/>
      <c r="BP75" s="396"/>
      <c r="BQ75" s="396"/>
      <c r="BR75" s="396"/>
      <c r="BS75" s="396"/>
      <c r="BT75" s="396"/>
      <c r="BU75" s="396"/>
      <c r="BV75" s="396"/>
      <c r="BW75" s="396"/>
      <c r="BX75" s="396"/>
      <c r="BY75" s="396"/>
      <c r="BZ75" s="396"/>
      <c r="CA75" s="396"/>
      <c r="CB75" s="396"/>
      <c r="CC75" s="396"/>
      <c r="CD75" s="396"/>
      <c r="CE75" s="396"/>
      <c r="CF75" s="396"/>
      <c r="CG75" s="396"/>
      <c r="CH75" s="396"/>
      <c r="CI75" s="396"/>
      <c r="CJ75" s="396"/>
      <c r="CK75" s="396"/>
      <c r="CL75" s="396"/>
      <c r="CM75" s="396"/>
      <c r="CN75" s="396"/>
      <c r="CO75" s="396"/>
      <c r="CP75" s="396"/>
      <c r="CQ75" s="396"/>
      <c r="CR75" s="396"/>
      <c r="CS75" s="396"/>
      <c r="CT75" s="396"/>
      <c r="CU75" s="396"/>
      <c r="CV75" s="396"/>
      <c r="CW75" s="396"/>
      <c r="CX75" s="396"/>
      <c r="CY75" s="396"/>
      <c r="CZ75" s="396"/>
      <c r="DA75" s="396"/>
      <c r="DB75" s="396"/>
      <c r="DC75" s="396"/>
      <c r="DD75" s="396"/>
      <c r="DE75" s="396"/>
      <c r="DF75" s="396"/>
      <c r="DG75" s="396"/>
      <c r="DH75" s="396"/>
      <c r="DI75" s="396"/>
      <c r="DJ75" s="396"/>
      <c r="DK75" s="396"/>
      <c r="DL75" s="396"/>
      <c r="DM75" s="396"/>
      <c r="DN75" s="396"/>
      <c r="DO75" s="396"/>
      <c r="DP75" s="396"/>
      <c r="DQ75" s="396"/>
      <c r="DR75" s="396"/>
      <c r="DS75" s="396"/>
      <c r="DT75" s="396"/>
      <c r="DU75" s="396"/>
      <c r="DV75" s="396"/>
      <c r="DW75" s="396"/>
      <c r="DX75" s="396"/>
      <c r="DY75" s="396"/>
      <c r="DZ75" s="396"/>
      <c r="EA75" s="396"/>
      <c r="EB75" s="396"/>
      <c r="EC75" s="396"/>
      <c r="ED75" s="396"/>
      <c r="EE75" s="396"/>
      <c r="EF75" s="396"/>
      <c r="EG75" s="396"/>
      <c r="EH75" s="396"/>
      <c r="EI75" s="396"/>
      <c r="EJ75" s="396"/>
      <c r="EK75" s="396"/>
      <c r="EL75" s="396"/>
      <c r="EM75" s="396"/>
      <c r="EN75" s="396"/>
      <c r="EO75" s="396"/>
      <c r="EP75" s="396"/>
      <c r="EQ75" s="396"/>
      <c r="ER75" s="396"/>
      <c r="ES75" s="396"/>
      <c r="ET75" s="396"/>
      <c r="EU75" s="396"/>
      <c r="EV75" s="396"/>
      <c r="EW75" s="396"/>
      <c r="EX75" s="396"/>
      <c r="EY75" s="396"/>
      <c r="EZ75" s="396"/>
      <c r="FA75" s="396"/>
      <c r="FB75" s="396"/>
      <c r="FC75" s="396"/>
      <c r="FD75" s="396"/>
      <c r="FE75" s="396"/>
      <c r="FF75" s="396"/>
      <c r="FG75" s="396"/>
      <c r="FH75" s="396"/>
      <c r="FI75" s="396"/>
      <c r="FJ75" s="396"/>
      <c r="FK75" s="396"/>
      <c r="FL75" s="396"/>
      <c r="FM75" s="396"/>
      <c r="FN75" s="396"/>
      <c r="FO75" s="396"/>
      <c r="FP75" s="396"/>
      <c r="FQ75" s="396"/>
      <c r="FR75" s="396"/>
      <c r="FS75" s="396"/>
      <c r="FT75" s="396"/>
      <c r="FU75" s="396"/>
      <c r="FV75" s="396"/>
      <c r="FW75" s="396"/>
      <c r="FX75" s="396"/>
      <c r="FY75" s="396"/>
      <c r="FZ75" s="396"/>
      <c r="GA75" s="396"/>
      <c r="GB75" s="396"/>
      <c r="GC75" s="396"/>
      <c r="GD75" s="396"/>
      <c r="GE75" s="396"/>
      <c r="GF75" s="396"/>
      <c r="GG75" s="396"/>
      <c r="GH75" s="396"/>
      <c r="GI75" s="396"/>
      <c r="GJ75" s="396"/>
      <c r="GK75" s="396"/>
      <c r="GL75" s="396"/>
      <c r="GM75" s="396"/>
      <c r="GN75" s="396"/>
      <c r="GO75" s="396"/>
      <c r="GP75" s="396"/>
      <c r="GQ75" s="396"/>
      <c r="GR75" s="396"/>
      <c r="GS75" s="396"/>
      <c r="GT75" s="396"/>
      <c r="GU75" s="396"/>
      <c r="GV75" s="396"/>
      <c r="GW75" s="396"/>
      <c r="GX75" s="396"/>
      <c r="GY75" s="396"/>
      <c r="GZ75" s="396"/>
      <c r="HA75" s="396"/>
      <c r="HB75" s="396"/>
      <c r="HC75" s="396"/>
      <c r="HD75" s="396"/>
      <c r="HE75" s="396"/>
      <c r="HF75" s="396"/>
      <c r="HG75" s="396"/>
      <c r="HH75" s="396"/>
      <c r="HI75" s="396"/>
      <c r="HJ75" s="396"/>
      <c r="HK75" s="396"/>
      <c r="HL75" s="396"/>
      <c r="HM75" s="396"/>
      <c r="HN75" s="396"/>
      <c r="HO75" s="396"/>
      <c r="HP75" s="396"/>
      <c r="HQ75" s="396"/>
      <c r="HR75" s="396"/>
      <c r="HS75" s="396"/>
      <c r="HT75" s="396"/>
      <c r="HU75" s="396"/>
      <c r="HV75" s="396"/>
      <c r="HW75" s="396"/>
      <c r="HX75" s="396"/>
      <c r="HY75" s="396"/>
      <c r="HZ75" s="396"/>
      <c r="IA75" s="396"/>
      <c r="IB75" s="396"/>
      <c r="IC75" s="396"/>
      <c r="ID75" s="396"/>
      <c r="IE75" s="396"/>
      <c r="IF75" s="396"/>
      <c r="IG75" s="396"/>
      <c r="IH75" s="396"/>
      <c r="II75" s="396"/>
      <c r="IJ75" s="396"/>
      <c r="IK75" s="396"/>
      <c r="IL75" s="396"/>
      <c r="IM75" s="396"/>
      <c r="IN75" s="396"/>
      <c r="IO75" s="396"/>
      <c r="IP75" s="396"/>
      <c r="IQ75" s="396"/>
      <c r="IR75" s="396"/>
      <c r="IS75" s="396"/>
      <c r="IT75" s="396"/>
      <c r="IU75" s="396"/>
      <c r="IV75" s="396"/>
      <c r="IW75" s="396"/>
      <c r="IX75" s="396"/>
      <c r="IY75" s="396"/>
      <c r="IZ75" s="396"/>
      <c r="JA75" s="396"/>
      <c r="JB75" s="396"/>
      <c r="JC75" s="396"/>
      <c r="JD75" s="396"/>
      <c r="JE75" s="396"/>
      <c r="JF75" s="396"/>
      <c r="JG75" s="396"/>
      <c r="JH75" s="396"/>
      <c r="JI75" s="396"/>
      <c r="JJ75" s="396"/>
      <c r="JK75" s="396"/>
      <c r="JL75" s="396"/>
      <c r="JM75" s="396"/>
      <c r="JN75" s="396"/>
      <c r="JO75" s="396"/>
      <c r="JP75" s="396"/>
      <c r="JQ75" s="396"/>
      <c r="JR75" s="396"/>
      <c r="JS75" s="396"/>
      <c r="JT75" s="396"/>
      <c r="JU75" s="396"/>
      <c r="JV75" s="396"/>
      <c r="JW75" s="396"/>
      <c r="JX75" s="396"/>
      <c r="JY75" s="396"/>
      <c r="JZ75" s="396"/>
      <c r="KA75" s="396"/>
      <c r="KB75" s="396"/>
      <c r="KC75" s="396"/>
      <c r="KD75" s="396"/>
      <c r="KE75" s="396"/>
      <c r="KF75" s="396"/>
      <c r="KG75" s="396"/>
      <c r="KH75" s="396"/>
      <c r="KI75" s="396"/>
      <c r="KJ75" s="396"/>
      <c r="KK75" s="396"/>
      <c r="KL75" s="396"/>
      <c r="KM75" s="396"/>
      <c r="KN75" s="396"/>
      <c r="KO75" s="396"/>
      <c r="KP75" s="396"/>
      <c r="KQ75" s="396"/>
      <c r="KR75" s="396"/>
      <c r="KS75" s="396"/>
      <c r="KT75" s="396"/>
      <c r="KU75" s="396"/>
      <c r="KV75" s="396"/>
      <c r="KW75" s="396"/>
      <c r="KX75" s="396"/>
      <c r="KY75" s="396"/>
      <c r="KZ75" s="396"/>
      <c r="LA75" s="396"/>
      <c r="LB75" s="396"/>
      <c r="LC75" s="396"/>
      <c r="LD75" s="396"/>
      <c r="LE75" s="396"/>
      <c r="LF75" s="396"/>
      <c r="LG75" s="396"/>
      <c r="LH75" s="396"/>
      <c r="LI75" s="396"/>
      <c r="LJ75" s="396"/>
      <c r="LK75" s="396"/>
      <c r="LL75" s="396"/>
      <c r="LM75" s="396"/>
      <c r="LN75" s="396"/>
      <c r="LO75" s="396"/>
      <c r="LP75" s="396"/>
      <c r="LQ75" s="396"/>
      <c r="LR75" s="396"/>
      <c r="LS75" s="396"/>
      <c r="LT75" s="396"/>
      <c r="LU75" s="396"/>
      <c r="LV75" s="396"/>
      <c r="LW75" s="396"/>
      <c r="LX75" s="396"/>
      <c r="LY75" s="396"/>
      <c r="LZ75" s="396"/>
      <c r="MA75" s="396"/>
      <c r="MB75" s="396"/>
      <c r="MC75" s="396"/>
      <c r="MD75" s="396"/>
      <c r="ME75" s="396"/>
      <c r="MF75" s="396"/>
      <c r="MG75" s="396"/>
      <c r="MH75" s="396"/>
      <c r="MI75" s="396"/>
      <c r="MJ75" s="396"/>
      <c r="MK75" s="396"/>
      <c r="ML75" s="396"/>
      <c r="MM75" s="396"/>
      <c r="MN75" s="396"/>
      <c r="MO75" s="396"/>
      <c r="MP75" s="396"/>
      <c r="MQ75" s="396"/>
      <c r="MR75" s="396"/>
      <c r="MS75" s="396"/>
      <c r="MT75" s="396"/>
      <c r="MU75" s="396"/>
      <c r="MV75" s="396"/>
      <c r="MW75" s="396"/>
      <c r="MX75" s="396"/>
      <c r="MY75" s="396"/>
      <c r="MZ75" s="396"/>
      <c r="NA75" s="396"/>
      <c r="NB75" s="396"/>
      <c r="NC75" s="396"/>
      <c r="ND75" s="396"/>
      <c r="NE75" s="396"/>
      <c r="NF75" s="396"/>
      <c r="NG75" s="396"/>
      <c r="NH75" s="396"/>
      <c r="NI75" s="396"/>
      <c r="NJ75" s="396"/>
      <c r="NK75" s="396"/>
      <c r="NL75" s="396"/>
      <c r="NM75" s="396"/>
      <c r="NN75" s="396"/>
      <c r="NO75" s="396"/>
      <c r="NP75" s="396"/>
      <c r="NQ75" s="396"/>
      <c r="NR75" s="396"/>
      <c r="NS75" s="396"/>
      <c r="NT75" s="396"/>
      <c r="NU75" s="396"/>
      <c r="NV75" s="396"/>
      <c r="NW75" s="396"/>
      <c r="NX75" s="396"/>
      <c r="NY75" s="396"/>
      <c r="NZ75" s="396"/>
      <c r="OA75" s="396"/>
      <c r="OB75" s="396"/>
      <c r="OC75" s="396"/>
      <c r="OD75" s="396"/>
      <c r="OE75" s="396"/>
      <c r="OF75" s="396"/>
      <c r="OG75" s="396"/>
      <c r="OH75" s="396"/>
      <c r="OI75" s="396"/>
      <c r="OJ75" s="396"/>
      <c r="OK75" s="396"/>
      <c r="OL75" s="396"/>
      <c r="OM75" s="396"/>
      <c r="ON75" s="396"/>
      <c r="OO75" s="396"/>
      <c r="OP75" s="396"/>
      <c r="OQ75" s="396"/>
      <c r="OR75" s="396"/>
      <c r="OS75" s="396"/>
      <c r="OT75" s="396"/>
      <c r="OU75" s="396"/>
      <c r="OV75" s="396"/>
      <c r="OW75" s="396"/>
      <c r="OX75" s="396"/>
      <c r="OY75" s="396"/>
      <c r="OZ75" s="396"/>
      <c r="PA75" s="396"/>
      <c r="PB75" s="396"/>
      <c r="PC75" s="396"/>
      <c r="PD75" s="396"/>
      <c r="PE75" s="396"/>
      <c r="PF75" s="396"/>
      <c r="PG75" s="396"/>
      <c r="PH75" s="396"/>
      <c r="PI75" s="396"/>
      <c r="PJ75" s="396"/>
      <c r="PK75" s="396"/>
      <c r="PL75" s="396"/>
      <c r="PM75" s="396"/>
      <c r="PN75" s="396"/>
      <c r="PO75" s="396"/>
      <c r="PP75" s="396"/>
      <c r="PQ75" s="396"/>
      <c r="PR75" s="396"/>
      <c r="PS75" s="396"/>
      <c r="PT75" s="396"/>
      <c r="PU75" s="396"/>
      <c r="PV75" s="396"/>
      <c r="PW75" s="396"/>
      <c r="PX75" s="396"/>
      <c r="PY75" s="396"/>
      <c r="PZ75" s="396"/>
      <c r="QA75" s="396"/>
      <c r="QB75" s="396"/>
      <c r="QC75" s="396"/>
      <c r="QD75" s="396"/>
      <c r="QE75" s="396"/>
      <c r="QF75" s="396"/>
      <c r="QG75" s="396"/>
      <c r="QH75" s="396"/>
      <c r="QI75" s="396"/>
      <c r="QJ75" s="396"/>
      <c r="QK75" s="396"/>
      <c r="QL75" s="396"/>
      <c r="QM75" s="396"/>
      <c r="QN75" s="396"/>
      <c r="QO75" s="396"/>
      <c r="QP75" s="396"/>
      <c r="QQ75" s="396"/>
      <c r="QR75" s="396"/>
      <c r="QS75" s="396"/>
      <c r="QT75" s="396"/>
      <c r="QU75" s="396"/>
      <c r="QV75" s="396"/>
      <c r="QW75" s="396"/>
      <c r="QX75" s="396"/>
      <c r="QY75" s="396"/>
      <c r="QZ75" s="396"/>
      <c r="RA75" s="396"/>
      <c r="RB75" s="396"/>
      <c r="RC75" s="396"/>
      <c r="RD75" s="396"/>
      <c r="RE75" s="396"/>
      <c r="RF75" s="396"/>
      <c r="RG75" s="396"/>
      <c r="RH75" s="396"/>
      <c r="RI75" s="396"/>
      <c r="RJ75" s="396"/>
      <c r="RK75" s="396"/>
      <c r="RL75" s="396"/>
      <c r="RM75" s="396"/>
      <c r="RN75" s="396"/>
      <c r="RO75" s="396"/>
      <c r="RP75" s="396"/>
      <c r="RQ75" s="396"/>
      <c r="RR75" s="396"/>
      <c r="RS75" s="396"/>
      <c r="RT75" s="396"/>
      <c r="RU75" s="396"/>
      <c r="RV75" s="396"/>
      <c r="RW75" s="396"/>
      <c r="RX75" s="396"/>
      <c r="RY75" s="396"/>
      <c r="RZ75" s="396"/>
      <c r="SA75" s="396"/>
      <c r="SB75" s="396"/>
      <c r="SC75" s="396"/>
      <c r="SD75" s="396"/>
      <c r="SE75" s="396"/>
      <c r="SF75" s="396"/>
      <c r="SG75" s="396"/>
      <c r="SH75" s="396"/>
      <c r="SI75" s="396"/>
      <c r="SJ75" s="396"/>
      <c r="SK75" s="396"/>
      <c r="SL75" s="396"/>
      <c r="SM75" s="396"/>
      <c r="SN75" s="396"/>
      <c r="SO75" s="396"/>
      <c r="SP75" s="396"/>
      <c r="SQ75" s="396"/>
      <c r="SR75" s="396"/>
      <c r="SS75" s="396"/>
      <c r="ST75" s="396"/>
      <c r="SU75" s="396"/>
      <c r="SV75" s="396"/>
      <c r="SW75" s="396"/>
      <c r="SX75" s="396"/>
      <c r="SY75" s="396"/>
      <c r="SZ75" s="396"/>
      <c r="TA75" s="396"/>
      <c r="TB75" s="396"/>
      <c r="TC75" s="396"/>
      <c r="TD75" s="396"/>
      <c r="TE75" s="396"/>
      <c r="TF75" s="396"/>
      <c r="TG75" s="396"/>
      <c r="TH75" s="396"/>
      <c r="TI75" s="396"/>
      <c r="TJ75" s="396"/>
      <c r="TK75" s="396"/>
      <c r="TL75" s="396"/>
      <c r="TM75" s="396"/>
      <c r="TN75" s="396"/>
      <c r="TO75" s="396"/>
      <c r="TP75" s="396"/>
      <c r="TQ75" s="396"/>
      <c r="TR75" s="396"/>
      <c r="TS75" s="396"/>
      <c r="TT75" s="396"/>
      <c r="TU75" s="396"/>
      <c r="TV75" s="396"/>
      <c r="TW75" s="396"/>
      <c r="TX75" s="396"/>
      <c r="TY75" s="396"/>
      <c r="TZ75" s="396"/>
      <c r="UA75" s="396"/>
      <c r="UB75" s="396"/>
      <c r="UC75" s="396"/>
      <c r="UD75" s="396"/>
      <c r="UE75" s="396"/>
      <c r="UF75" s="396"/>
      <c r="UG75" s="396"/>
      <c r="UH75" s="396"/>
      <c r="UI75" s="396"/>
      <c r="UJ75" s="396"/>
      <c r="UK75" s="396"/>
      <c r="UL75" s="396"/>
      <c r="UM75" s="396"/>
      <c r="UN75" s="396"/>
      <c r="UO75" s="396"/>
      <c r="UP75" s="396"/>
      <c r="UQ75" s="396"/>
      <c r="UR75" s="396"/>
      <c r="US75" s="396"/>
      <c r="UT75" s="396"/>
      <c r="UU75" s="396"/>
      <c r="UV75" s="396"/>
      <c r="UW75" s="396"/>
      <c r="UX75" s="396"/>
      <c r="UY75" s="396"/>
      <c r="UZ75" s="396"/>
      <c r="VA75" s="396"/>
      <c r="VB75" s="396"/>
      <c r="VC75" s="396"/>
      <c r="VD75" s="396"/>
      <c r="VE75" s="396"/>
      <c r="VF75" s="396"/>
      <c r="VG75" s="396"/>
      <c r="VH75" s="396"/>
      <c r="VI75" s="396"/>
      <c r="VJ75" s="396"/>
      <c r="VK75" s="396"/>
      <c r="VL75" s="396"/>
      <c r="VM75" s="396"/>
      <c r="VN75" s="396"/>
      <c r="VO75" s="396"/>
      <c r="VP75" s="396"/>
      <c r="VQ75" s="396"/>
      <c r="VR75" s="396"/>
      <c r="VS75" s="396"/>
      <c r="VT75" s="396"/>
      <c r="VU75" s="396"/>
      <c r="VV75" s="396"/>
      <c r="VW75" s="396"/>
      <c r="VX75" s="396"/>
      <c r="VY75" s="396"/>
      <c r="VZ75" s="396"/>
      <c r="WA75" s="396"/>
      <c r="WB75" s="396"/>
      <c r="WC75" s="396"/>
      <c r="WD75" s="396"/>
      <c r="WE75" s="396"/>
      <c r="WF75" s="396"/>
      <c r="WG75" s="396"/>
      <c r="WH75" s="396"/>
      <c r="WI75" s="396"/>
      <c r="WJ75" s="396"/>
      <c r="WK75" s="396"/>
      <c r="WL75" s="396"/>
      <c r="WM75" s="396"/>
      <c r="WN75" s="396"/>
      <c r="WO75" s="396"/>
      <c r="WP75" s="396"/>
      <c r="WQ75" s="396"/>
      <c r="WR75" s="396"/>
      <c r="WS75" s="396"/>
      <c r="WT75" s="396"/>
      <c r="WU75" s="396"/>
      <c r="WV75" s="396"/>
      <c r="WW75" s="396"/>
      <c r="WX75" s="396"/>
      <c r="WY75" s="396"/>
      <c r="WZ75" s="396"/>
      <c r="XA75" s="396"/>
      <c r="XB75" s="396"/>
      <c r="XC75" s="396"/>
      <c r="XD75" s="396"/>
      <c r="XE75" s="396"/>
      <c r="XF75" s="396"/>
      <c r="XG75" s="396"/>
      <c r="XH75" s="396"/>
      <c r="XI75" s="396"/>
      <c r="XJ75" s="396"/>
      <c r="XK75" s="396"/>
      <c r="XL75" s="396"/>
      <c r="XM75" s="396"/>
      <c r="XN75" s="396"/>
      <c r="XO75" s="396"/>
      <c r="XP75" s="396"/>
      <c r="XQ75" s="396"/>
      <c r="XR75" s="396"/>
      <c r="XS75" s="396"/>
      <c r="XT75" s="396"/>
      <c r="XU75" s="396"/>
      <c r="XV75" s="396"/>
      <c r="XW75" s="396"/>
      <c r="XX75" s="396"/>
      <c r="XY75" s="396"/>
      <c r="XZ75" s="396"/>
      <c r="YA75" s="396"/>
      <c r="YB75" s="396"/>
      <c r="YC75" s="396"/>
      <c r="YD75" s="396"/>
      <c r="YE75" s="396"/>
      <c r="YF75" s="396"/>
      <c r="YG75" s="396"/>
      <c r="YH75" s="396"/>
      <c r="YI75" s="396"/>
      <c r="YJ75" s="396"/>
      <c r="YK75" s="396"/>
      <c r="YL75" s="396"/>
      <c r="YM75" s="396"/>
      <c r="YN75" s="396"/>
      <c r="YO75" s="396"/>
      <c r="YP75" s="396"/>
      <c r="YQ75" s="396"/>
      <c r="YR75" s="396"/>
      <c r="YS75" s="396"/>
      <c r="YT75" s="396"/>
      <c r="YU75" s="396"/>
      <c r="YV75" s="396"/>
      <c r="YW75" s="396"/>
      <c r="YX75" s="396"/>
      <c r="YY75" s="396"/>
      <c r="YZ75" s="396"/>
      <c r="ZA75" s="396"/>
      <c r="ZB75" s="396"/>
      <c r="ZC75" s="396"/>
      <c r="ZD75" s="396"/>
      <c r="ZE75" s="396"/>
      <c r="ZF75" s="396"/>
      <c r="ZG75" s="396"/>
      <c r="ZH75" s="396"/>
      <c r="ZI75" s="396"/>
      <c r="ZJ75" s="396"/>
      <c r="ZK75" s="396"/>
      <c r="ZL75" s="396"/>
      <c r="ZM75" s="396"/>
      <c r="ZN75" s="396"/>
      <c r="ZO75" s="396"/>
      <c r="ZP75" s="396"/>
      <c r="ZQ75" s="396"/>
      <c r="ZR75" s="396"/>
      <c r="ZS75" s="396"/>
      <c r="ZT75" s="396"/>
      <c r="ZU75" s="396"/>
      <c r="ZV75" s="396"/>
      <c r="ZW75" s="396"/>
      <c r="ZX75" s="396"/>
      <c r="ZY75" s="396"/>
      <c r="ZZ75" s="396"/>
      <c r="AAA75" s="396"/>
      <c r="AAB75" s="396"/>
      <c r="AAC75" s="396"/>
      <c r="AAD75" s="396"/>
      <c r="AAE75" s="396"/>
      <c r="AAF75" s="396"/>
      <c r="AAG75" s="396"/>
      <c r="AAH75" s="396"/>
      <c r="AAI75" s="396"/>
      <c r="AAJ75" s="396"/>
      <c r="AAK75" s="396"/>
      <c r="AAL75" s="396"/>
      <c r="AAM75" s="396"/>
      <c r="AAN75" s="396"/>
      <c r="AAO75" s="396"/>
      <c r="AAP75" s="396"/>
      <c r="AAQ75" s="396"/>
      <c r="AAR75" s="396"/>
      <c r="AAS75" s="396"/>
      <c r="AAT75" s="396"/>
      <c r="AAU75" s="396"/>
      <c r="AAV75" s="396"/>
      <c r="AAW75" s="396"/>
      <c r="AAX75" s="396"/>
      <c r="AAY75" s="396"/>
      <c r="AAZ75" s="396"/>
      <c r="ABA75" s="396"/>
      <c r="ABB75" s="396"/>
      <c r="ABC75" s="396"/>
      <c r="ABD75" s="396"/>
      <c r="ABE75" s="396"/>
      <c r="ABF75" s="396"/>
      <c r="ABG75" s="396"/>
      <c r="ABH75" s="396"/>
      <c r="ABI75" s="396"/>
      <c r="ABJ75" s="396"/>
      <c r="ABK75" s="396"/>
      <c r="ABL75" s="396"/>
      <c r="ABM75" s="396"/>
      <c r="ABN75" s="396"/>
      <c r="ABO75" s="396"/>
      <c r="ABP75" s="396"/>
      <c r="ABQ75" s="396"/>
      <c r="ABR75" s="396"/>
      <c r="ABS75" s="396"/>
      <c r="ABT75" s="396"/>
      <c r="ABU75" s="396"/>
      <c r="ABV75" s="396"/>
      <c r="ABW75" s="396"/>
      <c r="ABX75" s="396"/>
      <c r="ABY75" s="396"/>
      <c r="ABZ75" s="396"/>
      <c r="ACA75" s="396"/>
      <c r="ACB75" s="396"/>
      <c r="ACC75" s="396"/>
      <c r="ACD75" s="396"/>
      <c r="ACE75" s="396"/>
      <c r="ACF75" s="396"/>
      <c r="ACG75" s="396"/>
      <c r="ACH75" s="396"/>
      <c r="ACI75" s="396"/>
      <c r="ACJ75" s="396"/>
      <c r="ACK75" s="396"/>
      <c r="ACL75" s="396"/>
      <c r="ACM75" s="396"/>
      <c r="ACN75" s="396"/>
      <c r="ACO75" s="396"/>
      <c r="ACP75" s="396"/>
      <c r="ACQ75" s="396"/>
      <c r="ACR75" s="396"/>
      <c r="ACS75" s="396"/>
      <c r="ACT75" s="396"/>
      <c r="ACU75" s="396"/>
      <c r="ACV75" s="396"/>
      <c r="ACW75" s="396"/>
      <c r="ACX75" s="396"/>
      <c r="ACY75" s="396"/>
      <c r="ACZ75" s="396"/>
      <c r="ADA75" s="396"/>
      <c r="ADB75" s="396"/>
      <c r="ADC75" s="396"/>
      <c r="ADD75" s="396"/>
      <c r="ADE75" s="396"/>
      <c r="ADF75" s="396"/>
      <c r="ADG75" s="396"/>
      <c r="ADH75" s="396"/>
      <c r="ADI75" s="396"/>
      <c r="ADJ75" s="396"/>
      <c r="ADK75" s="396"/>
      <c r="ADL75" s="396"/>
      <c r="ADM75" s="396"/>
      <c r="ADN75" s="396"/>
      <c r="ADO75" s="396"/>
      <c r="ADP75" s="396"/>
      <c r="ADQ75" s="396"/>
      <c r="ADR75" s="396"/>
      <c r="ADS75" s="396"/>
      <c r="ADT75" s="396"/>
      <c r="ADU75" s="396"/>
      <c r="ADV75" s="396"/>
      <c r="ADW75" s="396"/>
      <c r="ADX75" s="396"/>
      <c r="ADY75" s="396"/>
      <c r="ADZ75" s="396"/>
      <c r="AEA75" s="396"/>
      <c r="AEB75" s="396"/>
      <c r="AEC75" s="396"/>
      <c r="AED75" s="396"/>
      <c r="AEE75" s="396"/>
      <c r="AEF75" s="396"/>
      <c r="AEG75" s="396"/>
      <c r="AEH75" s="396"/>
      <c r="AEI75" s="396"/>
      <c r="AEJ75" s="396"/>
      <c r="AEK75" s="396"/>
      <c r="AEL75" s="396"/>
      <c r="AEM75" s="396"/>
      <c r="AEN75" s="396"/>
      <c r="AEO75" s="396"/>
      <c r="AEP75" s="396"/>
      <c r="AEQ75" s="396"/>
      <c r="AER75" s="396"/>
      <c r="AES75" s="396"/>
      <c r="AET75" s="396"/>
      <c r="AEU75" s="396"/>
      <c r="AEV75" s="396"/>
      <c r="AEW75" s="396"/>
      <c r="AEX75" s="396"/>
      <c r="AEY75" s="396"/>
      <c r="AEZ75" s="396"/>
      <c r="AFA75" s="396"/>
      <c r="AFB75" s="396"/>
      <c r="AFC75" s="396"/>
      <c r="AFD75" s="396"/>
      <c r="AFE75" s="396"/>
      <c r="AFF75" s="396"/>
      <c r="AFG75" s="396"/>
      <c r="AFH75" s="396"/>
      <c r="AFI75" s="396"/>
      <c r="AFJ75" s="396"/>
      <c r="AFK75" s="396"/>
      <c r="AFL75" s="396"/>
      <c r="AFM75" s="396"/>
      <c r="AFN75" s="396"/>
      <c r="AFO75" s="396"/>
      <c r="AFP75" s="396"/>
      <c r="AFQ75" s="396"/>
      <c r="AFR75" s="396"/>
      <c r="AFS75" s="396"/>
      <c r="AFT75" s="396"/>
      <c r="AFU75" s="396"/>
      <c r="AFV75" s="396"/>
      <c r="AFW75" s="396"/>
      <c r="AFX75" s="396"/>
      <c r="AFY75" s="396"/>
      <c r="AFZ75" s="396"/>
      <c r="AGA75" s="396"/>
      <c r="AGB75" s="396"/>
      <c r="AGC75" s="396"/>
      <c r="AGD75" s="396"/>
      <c r="AGE75" s="396"/>
      <c r="AGF75" s="396"/>
      <c r="AGG75" s="396"/>
      <c r="AGH75" s="396"/>
      <c r="AGI75" s="396"/>
      <c r="AGJ75" s="396"/>
      <c r="AGK75" s="396"/>
      <c r="AGL75" s="396"/>
      <c r="AGM75" s="396"/>
      <c r="AGN75" s="396"/>
      <c r="AGO75" s="396"/>
      <c r="AGP75" s="396"/>
      <c r="AGQ75" s="396"/>
      <c r="AGR75" s="396"/>
      <c r="AGS75" s="396"/>
      <c r="AGT75" s="396"/>
      <c r="AGU75" s="396"/>
      <c r="AGV75" s="396"/>
      <c r="AGW75" s="396"/>
      <c r="AGX75" s="396"/>
      <c r="AGY75" s="396"/>
      <c r="AGZ75" s="396"/>
      <c r="AHA75" s="396"/>
      <c r="AHB75" s="396"/>
      <c r="AHC75" s="396"/>
      <c r="AHD75" s="396"/>
      <c r="AHE75" s="396"/>
      <c r="AHF75" s="396"/>
      <c r="AHG75" s="396"/>
      <c r="AHH75" s="396"/>
      <c r="AHI75" s="396"/>
      <c r="AHJ75" s="396"/>
      <c r="AHK75" s="396"/>
      <c r="AHL75" s="396"/>
      <c r="AHM75" s="396"/>
      <c r="AHN75" s="396"/>
      <c r="AHO75" s="396"/>
      <c r="AHP75" s="396"/>
      <c r="AHQ75" s="396"/>
      <c r="AHR75" s="396"/>
      <c r="AHS75" s="396"/>
      <c r="AHT75" s="396"/>
      <c r="AHU75" s="396"/>
      <c r="AHV75" s="396"/>
      <c r="AHW75" s="396"/>
      <c r="AHX75" s="396"/>
      <c r="AHY75" s="396"/>
      <c r="AHZ75" s="396"/>
      <c r="AIA75" s="396"/>
      <c r="AIB75" s="396"/>
      <c r="AIC75" s="396"/>
      <c r="AID75" s="396"/>
      <c r="AIE75" s="396"/>
      <c r="AIF75" s="396"/>
      <c r="AIG75" s="396"/>
      <c r="AIH75" s="396"/>
      <c r="AII75" s="396"/>
      <c r="AIJ75" s="396"/>
      <c r="AIK75" s="396"/>
      <c r="AIL75" s="396"/>
      <c r="AIM75" s="396"/>
      <c r="AIN75" s="396"/>
      <c r="AIO75" s="396"/>
      <c r="AIP75" s="396"/>
      <c r="AIQ75" s="396"/>
      <c r="AIR75" s="396"/>
      <c r="AIS75" s="396"/>
      <c r="AIT75" s="396"/>
      <c r="AIU75" s="396"/>
      <c r="AIV75" s="396"/>
      <c r="AIW75" s="396"/>
      <c r="AIX75" s="396"/>
      <c r="AIY75" s="396"/>
      <c r="AIZ75" s="396"/>
      <c r="AJA75" s="396"/>
      <c r="AJB75" s="396"/>
      <c r="AJC75" s="396"/>
      <c r="AJD75" s="396"/>
      <c r="AJE75" s="396"/>
      <c r="AJF75" s="396"/>
      <c r="AJG75" s="396"/>
      <c r="AJH75" s="396"/>
      <c r="AJI75" s="396"/>
      <c r="AJJ75" s="396"/>
      <c r="AJK75" s="396"/>
      <c r="AJL75" s="396"/>
      <c r="AJM75" s="396"/>
      <c r="AJN75" s="396"/>
      <c r="AJO75" s="396"/>
      <c r="AJP75" s="396"/>
      <c r="AJQ75" s="396"/>
      <c r="AJR75" s="396"/>
      <c r="AJS75" s="396"/>
      <c r="AJT75" s="396"/>
      <c r="AJU75" s="396"/>
      <c r="AJV75" s="396"/>
      <c r="AJW75" s="396"/>
      <c r="AJX75" s="396"/>
      <c r="AJY75" s="396"/>
      <c r="AJZ75" s="396"/>
      <c r="AKA75" s="396"/>
      <c r="AKB75" s="396"/>
      <c r="AKC75" s="396"/>
      <c r="AKD75" s="396"/>
      <c r="AKE75" s="396"/>
      <c r="AKF75" s="396"/>
      <c r="AKG75" s="396"/>
      <c r="AKH75" s="396"/>
      <c r="AKI75" s="396"/>
      <c r="AKJ75" s="396"/>
      <c r="AKK75" s="396"/>
      <c r="AKL75" s="396"/>
      <c r="AKM75" s="396"/>
      <c r="AKN75" s="396"/>
      <c r="AKO75" s="396"/>
      <c r="AKP75" s="396"/>
      <c r="AKQ75" s="396"/>
      <c r="AKR75" s="396"/>
      <c r="AKS75" s="396"/>
      <c r="AKT75" s="396"/>
      <c r="AKU75" s="396"/>
      <c r="AKV75" s="396"/>
      <c r="AKW75" s="396"/>
      <c r="AKX75" s="396"/>
      <c r="AKY75" s="396"/>
      <c r="AKZ75" s="396"/>
      <c r="ALA75" s="396"/>
      <c r="ALB75" s="396"/>
      <c r="ALC75" s="396"/>
      <c r="ALD75" s="396"/>
      <c r="ALE75" s="396"/>
      <c r="ALF75" s="396"/>
      <c r="ALG75" s="396"/>
      <c r="ALH75" s="396"/>
      <c r="ALI75" s="396"/>
      <c r="ALJ75" s="396"/>
      <c r="ALK75" s="396"/>
      <c r="ALL75" s="396"/>
      <c r="ALM75" s="396"/>
      <c r="ALN75" s="396"/>
      <c r="ALO75" s="396"/>
      <c r="ALP75" s="396"/>
      <c r="ALQ75" s="396"/>
      <c r="ALR75" s="396"/>
      <c r="ALS75" s="396"/>
      <c r="ALT75" s="396"/>
      <c r="ALU75" s="396"/>
      <c r="ALV75" s="396"/>
      <c r="ALW75" s="396"/>
      <c r="ALX75" s="396"/>
      <c r="ALY75" s="396"/>
      <c r="ALZ75" s="396"/>
      <c r="AMA75" s="396"/>
      <c r="AMB75" s="396"/>
      <c r="AMC75" s="396"/>
      <c r="AMD75" s="396"/>
      <c r="AME75" s="396"/>
      <c r="AMF75" s="396"/>
      <c r="AMG75" s="396"/>
      <c r="AMH75" s="396"/>
      <c r="AMI75" s="396"/>
      <c r="AMJ75" s="396"/>
      <c r="AMK75" s="396"/>
    </row>
    <row r="76" spans="1:1025" s="397" customFormat="1" ht="16.5" customHeight="1">
      <c r="A76" s="1158"/>
      <c r="B76" s="1217"/>
      <c r="C76" s="1160" t="s">
        <v>260</v>
      </c>
      <c r="D76" s="1157"/>
      <c r="E76" s="1229"/>
      <c r="F76" s="1230"/>
      <c r="G76" s="1220"/>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6"/>
      <c r="AO76" s="396"/>
      <c r="AP76" s="396"/>
      <c r="AQ76" s="396"/>
      <c r="AR76" s="396"/>
      <c r="AS76" s="396"/>
      <c r="AT76" s="396"/>
      <c r="AU76" s="396"/>
      <c r="AV76" s="396"/>
      <c r="AW76" s="396"/>
      <c r="AX76" s="396"/>
      <c r="AY76" s="396"/>
      <c r="AZ76" s="396"/>
      <c r="BA76" s="396"/>
      <c r="BB76" s="396"/>
      <c r="BC76" s="396"/>
      <c r="BD76" s="396"/>
      <c r="BE76" s="396"/>
      <c r="BF76" s="396"/>
      <c r="BG76" s="396"/>
      <c r="BH76" s="396"/>
      <c r="BI76" s="396"/>
      <c r="BJ76" s="396"/>
      <c r="BK76" s="396"/>
      <c r="BL76" s="396"/>
      <c r="BM76" s="396"/>
      <c r="BN76" s="396"/>
      <c r="BO76" s="396"/>
      <c r="BP76" s="396"/>
      <c r="BQ76" s="396"/>
      <c r="BR76" s="396"/>
      <c r="BS76" s="396"/>
      <c r="BT76" s="396"/>
      <c r="BU76" s="396"/>
      <c r="BV76" s="396"/>
      <c r="BW76" s="396"/>
      <c r="BX76" s="396"/>
      <c r="BY76" s="396"/>
      <c r="BZ76" s="396"/>
      <c r="CA76" s="396"/>
      <c r="CB76" s="396"/>
      <c r="CC76" s="396"/>
      <c r="CD76" s="396"/>
      <c r="CE76" s="396"/>
      <c r="CF76" s="396"/>
      <c r="CG76" s="396"/>
      <c r="CH76" s="396"/>
      <c r="CI76" s="396"/>
      <c r="CJ76" s="396"/>
      <c r="CK76" s="396"/>
      <c r="CL76" s="396"/>
      <c r="CM76" s="396"/>
      <c r="CN76" s="396"/>
      <c r="CO76" s="396"/>
      <c r="CP76" s="396"/>
      <c r="CQ76" s="396"/>
      <c r="CR76" s="396"/>
      <c r="CS76" s="396"/>
      <c r="CT76" s="396"/>
      <c r="CU76" s="396"/>
      <c r="CV76" s="396"/>
      <c r="CW76" s="396"/>
      <c r="CX76" s="396"/>
      <c r="CY76" s="396"/>
      <c r="CZ76" s="396"/>
      <c r="DA76" s="396"/>
      <c r="DB76" s="396"/>
      <c r="DC76" s="396"/>
      <c r="DD76" s="396"/>
      <c r="DE76" s="396"/>
      <c r="DF76" s="396"/>
      <c r="DG76" s="396"/>
      <c r="DH76" s="396"/>
      <c r="DI76" s="396"/>
      <c r="DJ76" s="396"/>
      <c r="DK76" s="396"/>
      <c r="DL76" s="396"/>
      <c r="DM76" s="396"/>
      <c r="DN76" s="396"/>
      <c r="DO76" s="396"/>
      <c r="DP76" s="396"/>
      <c r="DQ76" s="396"/>
      <c r="DR76" s="396"/>
      <c r="DS76" s="396"/>
      <c r="DT76" s="396"/>
      <c r="DU76" s="396"/>
      <c r="DV76" s="396"/>
      <c r="DW76" s="396"/>
      <c r="DX76" s="396"/>
      <c r="DY76" s="396"/>
      <c r="DZ76" s="396"/>
      <c r="EA76" s="396"/>
      <c r="EB76" s="396"/>
      <c r="EC76" s="396"/>
      <c r="ED76" s="396"/>
      <c r="EE76" s="396"/>
      <c r="EF76" s="396"/>
      <c r="EG76" s="396"/>
      <c r="EH76" s="396"/>
      <c r="EI76" s="396"/>
      <c r="EJ76" s="396"/>
      <c r="EK76" s="396"/>
      <c r="EL76" s="396"/>
      <c r="EM76" s="396"/>
      <c r="EN76" s="396"/>
      <c r="EO76" s="396"/>
      <c r="EP76" s="396"/>
      <c r="EQ76" s="396"/>
      <c r="ER76" s="396"/>
      <c r="ES76" s="396"/>
      <c r="ET76" s="396"/>
      <c r="EU76" s="396"/>
      <c r="EV76" s="396"/>
      <c r="EW76" s="396"/>
      <c r="EX76" s="396"/>
      <c r="EY76" s="396"/>
      <c r="EZ76" s="396"/>
      <c r="FA76" s="396"/>
      <c r="FB76" s="396"/>
      <c r="FC76" s="396"/>
      <c r="FD76" s="396"/>
      <c r="FE76" s="396"/>
      <c r="FF76" s="396"/>
      <c r="FG76" s="396"/>
      <c r="FH76" s="396"/>
      <c r="FI76" s="396"/>
      <c r="FJ76" s="396"/>
      <c r="FK76" s="396"/>
      <c r="FL76" s="396"/>
      <c r="FM76" s="396"/>
      <c r="FN76" s="396"/>
      <c r="FO76" s="396"/>
      <c r="FP76" s="396"/>
      <c r="FQ76" s="396"/>
      <c r="FR76" s="396"/>
      <c r="FS76" s="396"/>
      <c r="FT76" s="396"/>
      <c r="FU76" s="396"/>
      <c r="FV76" s="396"/>
      <c r="FW76" s="396"/>
      <c r="FX76" s="396"/>
      <c r="FY76" s="396"/>
      <c r="FZ76" s="396"/>
      <c r="GA76" s="396"/>
      <c r="GB76" s="396"/>
      <c r="GC76" s="396"/>
      <c r="GD76" s="396"/>
      <c r="GE76" s="396"/>
      <c r="GF76" s="396"/>
      <c r="GG76" s="396"/>
      <c r="GH76" s="396"/>
      <c r="GI76" s="396"/>
      <c r="GJ76" s="396"/>
      <c r="GK76" s="396"/>
      <c r="GL76" s="396"/>
      <c r="GM76" s="396"/>
      <c r="GN76" s="396"/>
      <c r="GO76" s="396"/>
      <c r="GP76" s="396"/>
      <c r="GQ76" s="396"/>
      <c r="GR76" s="396"/>
      <c r="GS76" s="396"/>
      <c r="GT76" s="396"/>
      <c r="GU76" s="396"/>
      <c r="GV76" s="396"/>
      <c r="GW76" s="396"/>
      <c r="GX76" s="396"/>
      <c r="GY76" s="396"/>
      <c r="GZ76" s="396"/>
      <c r="HA76" s="396"/>
      <c r="HB76" s="396"/>
      <c r="HC76" s="396"/>
      <c r="HD76" s="396"/>
      <c r="HE76" s="396"/>
      <c r="HF76" s="396"/>
      <c r="HG76" s="396"/>
      <c r="HH76" s="396"/>
      <c r="HI76" s="396"/>
      <c r="HJ76" s="396"/>
      <c r="HK76" s="396"/>
      <c r="HL76" s="396"/>
      <c r="HM76" s="396"/>
      <c r="HN76" s="396"/>
      <c r="HO76" s="396"/>
      <c r="HP76" s="396"/>
      <c r="HQ76" s="396"/>
      <c r="HR76" s="396"/>
      <c r="HS76" s="396"/>
      <c r="HT76" s="396"/>
      <c r="HU76" s="396"/>
      <c r="HV76" s="396"/>
      <c r="HW76" s="396"/>
      <c r="HX76" s="396"/>
      <c r="HY76" s="396"/>
      <c r="HZ76" s="396"/>
      <c r="IA76" s="396"/>
      <c r="IB76" s="396"/>
      <c r="IC76" s="396"/>
      <c r="ID76" s="396"/>
      <c r="IE76" s="396"/>
      <c r="IF76" s="396"/>
      <c r="IG76" s="396"/>
      <c r="IH76" s="396"/>
      <c r="II76" s="396"/>
      <c r="IJ76" s="396"/>
      <c r="IK76" s="396"/>
      <c r="IL76" s="396"/>
      <c r="IM76" s="396"/>
      <c r="IN76" s="396"/>
      <c r="IO76" s="396"/>
      <c r="IP76" s="396"/>
      <c r="IQ76" s="396"/>
      <c r="IR76" s="396"/>
      <c r="IS76" s="396"/>
      <c r="IT76" s="396"/>
      <c r="IU76" s="396"/>
      <c r="IV76" s="396"/>
      <c r="IW76" s="396"/>
      <c r="IX76" s="396"/>
      <c r="IY76" s="396"/>
      <c r="IZ76" s="396"/>
      <c r="JA76" s="396"/>
      <c r="JB76" s="396"/>
      <c r="JC76" s="396"/>
      <c r="JD76" s="396"/>
      <c r="JE76" s="396"/>
      <c r="JF76" s="396"/>
      <c r="JG76" s="396"/>
      <c r="JH76" s="396"/>
      <c r="JI76" s="396"/>
      <c r="JJ76" s="396"/>
      <c r="JK76" s="396"/>
      <c r="JL76" s="396"/>
      <c r="JM76" s="396"/>
      <c r="JN76" s="396"/>
      <c r="JO76" s="396"/>
      <c r="JP76" s="396"/>
      <c r="JQ76" s="396"/>
      <c r="JR76" s="396"/>
      <c r="JS76" s="396"/>
      <c r="JT76" s="396"/>
      <c r="JU76" s="396"/>
      <c r="JV76" s="396"/>
      <c r="JW76" s="396"/>
      <c r="JX76" s="396"/>
      <c r="JY76" s="396"/>
      <c r="JZ76" s="396"/>
      <c r="KA76" s="396"/>
      <c r="KB76" s="396"/>
      <c r="KC76" s="396"/>
      <c r="KD76" s="396"/>
      <c r="KE76" s="396"/>
      <c r="KF76" s="396"/>
      <c r="KG76" s="396"/>
      <c r="KH76" s="396"/>
      <c r="KI76" s="396"/>
      <c r="KJ76" s="396"/>
      <c r="KK76" s="396"/>
      <c r="KL76" s="396"/>
      <c r="KM76" s="396"/>
      <c r="KN76" s="396"/>
      <c r="KO76" s="396"/>
      <c r="KP76" s="396"/>
      <c r="KQ76" s="396"/>
      <c r="KR76" s="396"/>
      <c r="KS76" s="396"/>
      <c r="KT76" s="396"/>
      <c r="KU76" s="396"/>
      <c r="KV76" s="396"/>
      <c r="KW76" s="396"/>
      <c r="KX76" s="396"/>
      <c r="KY76" s="396"/>
      <c r="KZ76" s="396"/>
      <c r="LA76" s="396"/>
      <c r="LB76" s="396"/>
      <c r="LC76" s="396"/>
      <c r="LD76" s="396"/>
      <c r="LE76" s="396"/>
      <c r="LF76" s="396"/>
      <c r="LG76" s="396"/>
      <c r="LH76" s="396"/>
      <c r="LI76" s="396"/>
      <c r="LJ76" s="396"/>
      <c r="LK76" s="396"/>
      <c r="LL76" s="396"/>
      <c r="LM76" s="396"/>
      <c r="LN76" s="396"/>
      <c r="LO76" s="396"/>
      <c r="LP76" s="396"/>
      <c r="LQ76" s="396"/>
      <c r="LR76" s="396"/>
      <c r="LS76" s="396"/>
      <c r="LT76" s="396"/>
      <c r="LU76" s="396"/>
      <c r="LV76" s="396"/>
      <c r="LW76" s="396"/>
      <c r="LX76" s="396"/>
      <c r="LY76" s="396"/>
      <c r="LZ76" s="396"/>
      <c r="MA76" s="396"/>
      <c r="MB76" s="396"/>
      <c r="MC76" s="396"/>
      <c r="MD76" s="396"/>
      <c r="ME76" s="396"/>
      <c r="MF76" s="396"/>
      <c r="MG76" s="396"/>
      <c r="MH76" s="396"/>
      <c r="MI76" s="396"/>
      <c r="MJ76" s="396"/>
      <c r="MK76" s="396"/>
      <c r="ML76" s="396"/>
      <c r="MM76" s="396"/>
      <c r="MN76" s="396"/>
      <c r="MO76" s="396"/>
      <c r="MP76" s="396"/>
      <c r="MQ76" s="396"/>
      <c r="MR76" s="396"/>
      <c r="MS76" s="396"/>
      <c r="MT76" s="396"/>
      <c r="MU76" s="396"/>
      <c r="MV76" s="396"/>
      <c r="MW76" s="396"/>
      <c r="MX76" s="396"/>
      <c r="MY76" s="396"/>
      <c r="MZ76" s="396"/>
      <c r="NA76" s="396"/>
      <c r="NB76" s="396"/>
      <c r="NC76" s="396"/>
      <c r="ND76" s="396"/>
      <c r="NE76" s="396"/>
      <c r="NF76" s="396"/>
      <c r="NG76" s="396"/>
      <c r="NH76" s="396"/>
      <c r="NI76" s="396"/>
      <c r="NJ76" s="396"/>
      <c r="NK76" s="396"/>
      <c r="NL76" s="396"/>
      <c r="NM76" s="396"/>
      <c r="NN76" s="396"/>
      <c r="NO76" s="396"/>
      <c r="NP76" s="396"/>
      <c r="NQ76" s="396"/>
      <c r="NR76" s="396"/>
      <c r="NS76" s="396"/>
      <c r="NT76" s="396"/>
      <c r="NU76" s="396"/>
      <c r="NV76" s="396"/>
      <c r="NW76" s="396"/>
      <c r="NX76" s="396"/>
      <c r="NY76" s="396"/>
      <c r="NZ76" s="396"/>
      <c r="OA76" s="396"/>
      <c r="OB76" s="396"/>
      <c r="OC76" s="396"/>
      <c r="OD76" s="396"/>
      <c r="OE76" s="396"/>
      <c r="OF76" s="396"/>
      <c r="OG76" s="396"/>
      <c r="OH76" s="396"/>
      <c r="OI76" s="396"/>
      <c r="OJ76" s="396"/>
      <c r="OK76" s="396"/>
      <c r="OL76" s="396"/>
      <c r="OM76" s="396"/>
      <c r="ON76" s="396"/>
      <c r="OO76" s="396"/>
      <c r="OP76" s="396"/>
      <c r="OQ76" s="396"/>
      <c r="OR76" s="396"/>
      <c r="OS76" s="396"/>
      <c r="OT76" s="396"/>
      <c r="OU76" s="396"/>
      <c r="OV76" s="396"/>
      <c r="OW76" s="396"/>
      <c r="OX76" s="396"/>
      <c r="OY76" s="396"/>
      <c r="OZ76" s="396"/>
      <c r="PA76" s="396"/>
      <c r="PB76" s="396"/>
      <c r="PC76" s="396"/>
      <c r="PD76" s="396"/>
      <c r="PE76" s="396"/>
      <c r="PF76" s="396"/>
      <c r="PG76" s="396"/>
      <c r="PH76" s="396"/>
      <c r="PI76" s="396"/>
      <c r="PJ76" s="396"/>
      <c r="PK76" s="396"/>
      <c r="PL76" s="396"/>
      <c r="PM76" s="396"/>
      <c r="PN76" s="396"/>
      <c r="PO76" s="396"/>
      <c r="PP76" s="396"/>
      <c r="PQ76" s="396"/>
      <c r="PR76" s="396"/>
      <c r="PS76" s="396"/>
      <c r="PT76" s="396"/>
      <c r="PU76" s="396"/>
      <c r="PV76" s="396"/>
      <c r="PW76" s="396"/>
      <c r="PX76" s="396"/>
      <c r="PY76" s="396"/>
      <c r="PZ76" s="396"/>
      <c r="QA76" s="396"/>
      <c r="QB76" s="396"/>
      <c r="QC76" s="396"/>
      <c r="QD76" s="396"/>
      <c r="QE76" s="396"/>
      <c r="QF76" s="396"/>
      <c r="QG76" s="396"/>
      <c r="QH76" s="396"/>
      <c r="QI76" s="396"/>
      <c r="QJ76" s="396"/>
      <c r="QK76" s="396"/>
      <c r="QL76" s="396"/>
      <c r="QM76" s="396"/>
      <c r="QN76" s="396"/>
      <c r="QO76" s="396"/>
      <c r="QP76" s="396"/>
      <c r="QQ76" s="396"/>
      <c r="QR76" s="396"/>
      <c r="QS76" s="396"/>
      <c r="QT76" s="396"/>
      <c r="QU76" s="396"/>
      <c r="QV76" s="396"/>
      <c r="QW76" s="396"/>
      <c r="QX76" s="396"/>
      <c r="QY76" s="396"/>
      <c r="QZ76" s="396"/>
      <c r="RA76" s="396"/>
      <c r="RB76" s="396"/>
      <c r="RC76" s="396"/>
      <c r="RD76" s="396"/>
      <c r="RE76" s="396"/>
      <c r="RF76" s="396"/>
      <c r="RG76" s="396"/>
      <c r="RH76" s="396"/>
      <c r="RI76" s="396"/>
      <c r="RJ76" s="396"/>
      <c r="RK76" s="396"/>
      <c r="RL76" s="396"/>
      <c r="RM76" s="396"/>
      <c r="RN76" s="396"/>
      <c r="RO76" s="396"/>
      <c r="RP76" s="396"/>
      <c r="RQ76" s="396"/>
      <c r="RR76" s="396"/>
      <c r="RS76" s="396"/>
      <c r="RT76" s="396"/>
      <c r="RU76" s="396"/>
      <c r="RV76" s="396"/>
      <c r="RW76" s="396"/>
      <c r="RX76" s="396"/>
      <c r="RY76" s="396"/>
      <c r="RZ76" s="396"/>
      <c r="SA76" s="396"/>
      <c r="SB76" s="396"/>
      <c r="SC76" s="396"/>
      <c r="SD76" s="396"/>
      <c r="SE76" s="396"/>
      <c r="SF76" s="396"/>
      <c r="SG76" s="396"/>
      <c r="SH76" s="396"/>
      <c r="SI76" s="396"/>
      <c r="SJ76" s="396"/>
      <c r="SK76" s="396"/>
      <c r="SL76" s="396"/>
      <c r="SM76" s="396"/>
      <c r="SN76" s="396"/>
      <c r="SO76" s="396"/>
      <c r="SP76" s="396"/>
      <c r="SQ76" s="396"/>
      <c r="SR76" s="396"/>
      <c r="SS76" s="396"/>
      <c r="ST76" s="396"/>
      <c r="SU76" s="396"/>
      <c r="SV76" s="396"/>
      <c r="SW76" s="396"/>
      <c r="SX76" s="396"/>
      <c r="SY76" s="396"/>
      <c r="SZ76" s="396"/>
      <c r="TA76" s="396"/>
      <c r="TB76" s="396"/>
      <c r="TC76" s="396"/>
      <c r="TD76" s="396"/>
      <c r="TE76" s="396"/>
      <c r="TF76" s="396"/>
      <c r="TG76" s="396"/>
      <c r="TH76" s="396"/>
      <c r="TI76" s="396"/>
      <c r="TJ76" s="396"/>
      <c r="TK76" s="396"/>
      <c r="TL76" s="396"/>
      <c r="TM76" s="396"/>
      <c r="TN76" s="396"/>
      <c r="TO76" s="396"/>
      <c r="TP76" s="396"/>
      <c r="TQ76" s="396"/>
      <c r="TR76" s="396"/>
      <c r="TS76" s="396"/>
      <c r="TT76" s="396"/>
      <c r="TU76" s="396"/>
      <c r="TV76" s="396"/>
      <c r="TW76" s="396"/>
      <c r="TX76" s="396"/>
      <c r="TY76" s="396"/>
      <c r="TZ76" s="396"/>
      <c r="UA76" s="396"/>
      <c r="UB76" s="396"/>
      <c r="UC76" s="396"/>
      <c r="UD76" s="396"/>
      <c r="UE76" s="396"/>
      <c r="UF76" s="396"/>
      <c r="UG76" s="396"/>
      <c r="UH76" s="396"/>
      <c r="UI76" s="396"/>
      <c r="UJ76" s="396"/>
      <c r="UK76" s="396"/>
      <c r="UL76" s="396"/>
      <c r="UM76" s="396"/>
      <c r="UN76" s="396"/>
      <c r="UO76" s="396"/>
      <c r="UP76" s="396"/>
      <c r="UQ76" s="396"/>
      <c r="UR76" s="396"/>
      <c r="US76" s="396"/>
      <c r="UT76" s="396"/>
      <c r="UU76" s="396"/>
      <c r="UV76" s="396"/>
      <c r="UW76" s="396"/>
      <c r="UX76" s="396"/>
      <c r="UY76" s="396"/>
      <c r="UZ76" s="396"/>
      <c r="VA76" s="396"/>
      <c r="VB76" s="396"/>
      <c r="VC76" s="396"/>
      <c r="VD76" s="396"/>
      <c r="VE76" s="396"/>
      <c r="VF76" s="396"/>
      <c r="VG76" s="396"/>
      <c r="VH76" s="396"/>
      <c r="VI76" s="396"/>
      <c r="VJ76" s="396"/>
      <c r="VK76" s="396"/>
      <c r="VL76" s="396"/>
      <c r="VM76" s="396"/>
      <c r="VN76" s="396"/>
      <c r="VO76" s="396"/>
      <c r="VP76" s="396"/>
      <c r="VQ76" s="396"/>
      <c r="VR76" s="396"/>
      <c r="VS76" s="396"/>
      <c r="VT76" s="396"/>
      <c r="VU76" s="396"/>
      <c r="VV76" s="396"/>
      <c r="VW76" s="396"/>
      <c r="VX76" s="396"/>
      <c r="VY76" s="396"/>
      <c r="VZ76" s="396"/>
      <c r="WA76" s="396"/>
      <c r="WB76" s="396"/>
      <c r="WC76" s="396"/>
      <c r="WD76" s="396"/>
      <c r="WE76" s="396"/>
      <c r="WF76" s="396"/>
      <c r="WG76" s="396"/>
      <c r="WH76" s="396"/>
      <c r="WI76" s="396"/>
      <c r="WJ76" s="396"/>
      <c r="WK76" s="396"/>
      <c r="WL76" s="396"/>
      <c r="WM76" s="396"/>
      <c r="WN76" s="396"/>
      <c r="WO76" s="396"/>
      <c r="WP76" s="396"/>
      <c r="WQ76" s="396"/>
      <c r="WR76" s="396"/>
      <c r="WS76" s="396"/>
      <c r="WT76" s="396"/>
      <c r="WU76" s="396"/>
      <c r="WV76" s="396"/>
      <c r="WW76" s="396"/>
      <c r="WX76" s="396"/>
      <c r="WY76" s="396"/>
      <c r="WZ76" s="396"/>
      <c r="XA76" s="396"/>
      <c r="XB76" s="396"/>
      <c r="XC76" s="396"/>
      <c r="XD76" s="396"/>
      <c r="XE76" s="396"/>
      <c r="XF76" s="396"/>
      <c r="XG76" s="396"/>
      <c r="XH76" s="396"/>
      <c r="XI76" s="396"/>
      <c r="XJ76" s="396"/>
      <c r="XK76" s="396"/>
      <c r="XL76" s="396"/>
      <c r="XM76" s="396"/>
      <c r="XN76" s="396"/>
      <c r="XO76" s="396"/>
      <c r="XP76" s="396"/>
      <c r="XQ76" s="396"/>
      <c r="XR76" s="396"/>
      <c r="XS76" s="396"/>
      <c r="XT76" s="396"/>
      <c r="XU76" s="396"/>
      <c r="XV76" s="396"/>
      <c r="XW76" s="396"/>
      <c r="XX76" s="396"/>
      <c r="XY76" s="396"/>
      <c r="XZ76" s="396"/>
      <c r="YA76" s="396"/>
      <c r="YB76" s="396"/>
      <c r="YC76" s="396"/>
      <c r="YD76" s="396"/>
      <c r="YE76" s="396"/>
      <c r="YF76" s="396"/>
      <c r="YG76" s="396"/>
      <c r="YH76" s="396"/>
      <c r="YI76" s="396"/>
      <c r="YJ76" s="396"/>
      <c r="YK76" s="396"/>
      <c r="YL76" s="396"/>
      <c r="YM76" s="396"/>
      <c r="YN76" s="396"/>
      <c r="YO76" s="396"/>
      <c r="YP76" s="396"/>
      <c r="YQ76" s="396"/>
      <c r="YR76" s="396"/>
      <c r="YS76" s="396"/>
      <c r="YT76" s="396"/>
      <c r="YU76" s="396"/>
      <c r="YV76" s="396"/>
      <c r="YW76" s="396"/>
      <c r="YX76" s="396"/>
      <c r="YY76" s="396"/>
      <c r="YZ76" s="396"/>
      <c r="ZA76" s="396"/>
      <c r="ZB76" s="396"/>
      <c r="ZC76" s="396"/>
      <c r="ZD76" s="396"/>
      <c r="ZE76" s="396"/>
      <c r="ZF76" s="396"/>
      <c r="ZG76" s="396"/>
      <c r="ZH76" s="396"/>
      <c r="ZI76" s="396"/>
      <c r="ZJ76" s="396"/>
      <c r="ZK76" s="396"/>
      <c r="ZL76" s="396"/>
      <c r="ZM76" s="396"/>
      <c r="ZN76" s="396"/>
      <c r="ZO76" s="396"/>
      <c r="ZP76" s="396"/>
      <c r="ZQ76" s="396"/>
      <c r="ZR76" s="396"/>
      <c r="ZS76" s="396"/>
      <c r="ZT76" s="396"/>
      <c r="ZU76" s="396"/>
      <c r="ZV76" s="396"/>
      <c r="ZW76" s="396"/>
      <c r="ZX76" s="396"/>
      <c r="ZY76" s="396"/>
      <c r="ZZ76" s="396"/>
      <c r="AAA76" s="396"/>
      <c r="AAB76" s="396"/>
      <c r="AAC76" s="396"/>
      <c r="AAD76" s="396"/>
      <c r="AAE76" s="396"/>
      <c r="AAF76" s="396"/>
      <c r="AAG76" s="396"/>
      <c r="AAH76" s="396"/>
      <c r="AAI76" s="396"/>
      <c r="AAJ76" s="396"/>
      <c r="AAK76" s="396"/>
      <c r="AAL76" s="396"/>
      <c r="AAM76" s="396"/>
      <c r="AAN76" s="396"/>
      <c r="AAO76" s="396"/>
      <c r="AAP76" s="396"/>
      <c r="AAQ76" s="396"/>
      <c r="AAR76" s="396"/>
      <c r="AAS76" s="396"/>
      <c r="AAT76" s="396"/>
      <c r="AAU76" s="396"/>
      <c r="AAV76" s="396"/>
      <c r="AAW76" s="396"/>
      <c r="AAX76" s="396"/>
      <c r="AAY76" s="396"/>
      <c r="AAZ76" s="396"/>
      <c r="ABA76" s="396"/>
      <c r="ABB76" s="396"/>
      <c r="ABC76" s="396"/>
      <c r="ABD76" s="396"/>
      <c r="ABE76" s="396"/>
      <c r="ABF76" s="396"/>
      <c r="ABG76" s="396"/>
      <c r="ABH76" s="396"/>
      <c r="ABI76" s="396"/>
      <c r="ABJ76" s="396"/>
      <c r="ABK76" s="396"/>
      <c r="ABL76" s="396"/>
      <c r="ABM76" s="396"/>
      <c r="ABN76" s="396"/>
      <c r="ABO76" s="396"/>
      <c r="ABP76" s="396"/>
      <c r="ABQ76" s="396"/>
      <c r="ABR76" s="396"/>
      <c r="ABS76" s="396"/>
      <c r="ABT76" s="396"/>
      <c r="ABU76" s="396"/>
      <c r="ABV76" s="396"/>
      <c r="ABW76" s="396"/>
      <c r="ABX76" s="396"/>
      <c r="ABY76" s="396"/>
      <c r="ABZ76" s="396"/>
      <c r="ACA76" s="396"/>
      <c r="ACB76" s="396"/>
      <c r="ACC76" s="396"/>
      <c r="ACD76" s="396"/>
      <c r="ACE76" s="396"/>
      <c r="ACF76" s="396"/>
      <c r="ACG76" s="396"/>
      <c r="ACH76" s="396"/>
      <c r="ACI76" s="396"/>
      <c r="ACJ76" s="396"/>
      <c r="ACK76" s="396"/>
      <c r="ACL76" s="396"/>
      <c r="ACM76" s="396"/>
      <c r="ACN76" s="396"/>
      <c r="ACO76" s="396"/>
      <c r="ACP76" s="396"/>
      <c r="ACQ76" s="396"/>
      <c r="ACR76" s="396"/>
      <c r="ACS76" s="396"/>
      <c r="ACT76" s="396"/>
      <c r="ACU76" s="396"/>
      <c r="ACV76" s="396"/>
      <c r="ACW76" s="396"/>
      <c r="ACX76" s="396"/>
      <c r="ACY76" s="396"/>
      <c r="ACZ76" s="396"/>
      <c r="ADA76" s="396"/>
      <c r="ADB76" s="396"/>
      <c r="ADC76" s="396"/>
      <c r="ADD76" s="396"/>
      <c r="ADE76" s="396"/>
      <c r="ADF76" s="396"/>
      <c r="ADG76" s="396"/>
      <c r="ADH76" s="396"/>
      <c r="ADI76" s="396"/>
      <c r="ADJ76" s="396"/>
      <c r="ADK76" s="396"/>
      <c r="ADL76" s="396"/>
      <c r="ADM76" s="396"/>
      <c r="ADN76" s="396"/>
      <c r="ADO76" s="396"/>
      <c r="ADP76" s="396"/>
      <c r="ADQ76" s="396"/>
      <c r="ADR76" s="396"/>
      <c r="ADS76" s="396"/>
      <c r="ADT76" s="396"/>
      <c r="ADU76" s="396"/>
      <c r="ADV76" s="396"/>
      <c r="ADW76" s="396"/>
      <c r="ADX76" s="396"/>
      <c r="ADY76" s="396"/>
      <c r="ADZ76" s="396"/>
      <c r="AEA76" s="396"/>
      <c r="AEB76" s="396"/>
      <c r="AEC76" s="396"/>
      <c r="AED76" s="396"/>
      <c r="AEE76" s="396"/>
      <c r="AEF76" s="396"/>
      <c r="AEG76" s="396"/>
      <c r="AEH76" s="396"/>
      <c r="AEI76" s="396"/>
      <c r="AEJ76" s="396"/>
      <c r="AEK76" s="396"/>
      <c r="AEL76" s="396"/>
      <c r="AEM76" s="396"/>
      <c r="AEN76" s="396"/>
      <c r="AEO76" s="396"/>
      <c r="AEP76" s="396"/>
      <c r="AEQ76" s="396"/>
      <c r="AER76" s="396"/>
      <c r="AES76" s="396"/>
      <c r="AET76" s="396"/>
      <c r="AEU76" s="396"/>
      <c r="AEV76" s="396"/>
      <c r="AEW76" s="396"/>
      <c r="AEX76" s="396"/>
      <c r="AEY76" s="396"/>
      <c r="AEZ76" s="396"/>
      <c r="AFA76" s="396"/>
      <c r="AFB76" s="396"/>
      <c r="AFC76" s="396"/>
      <c r="AFD76" s="396"/>
      <c r="AFE76" s="396"/>
      <c r="AFF76" s="396"/>
      <c r="AFG76" s="396"/>
      <c r="AFH76" s="396"/>
      <c r="AFI76" s="396"/>
      <c r="AFJ76" s="396"/>
      <c r="AFK76" s="396"/>
      <c r="AFL76" s="396"/>
      <c r="AFM76" s="396"/>
      <c r="AFN76" s="396"/>
      <c r="AFO76" s="396"/>
      <c r="AFP76" s="396"/>
      <c r="AFQ76" s="396"/>
      <c r="AFR76" s="396"/>
      <c r="AFS76" s="396"/>
      <c r="AFT76" s="396"/>
      <c r="AFU76" s="396"/>
      <c r="AFV76" s="396"/>
      <c r="AFW76" s="396"/>
      <c r="AFX76" s="396"/>
      <c r="AFY76" s="396"/>
      <c r="AFZ76" s="396"/>
      <c r="AGA76" s="396"/>
      <c r="AGB76" s="396"/>
      <c r="AGC76" s="396"/>
      <c r="AGD76" s="396"/>
      <c r="AGE76" s="396"/>
      <c r="AGF76" s="396"/>
      <c r="AGG76" s="396"/>
      <c r="AGH76" s="396"/>
      <c r="AGI76" s="396"/>
      <c r="AGJ76" s="396"/>
      <c r="AGK76" s="396"/>
      <c r="AGL76" s="396"/>
      <c r="AGM76" s="396"/>
      <c r="AGN76" s="396"/>
      <c r="AGO76" s="396"/>
      <c r="AGP76" s="396"/>
      <c r="AGQ76" s="396"/>
      <c r="AGR76" s="396"/>
      <c r="AGS76" s="396"/>
      <c r="AGT76" s="396"/>
      <c r="AGU76" s="396"/>
      <c r="AGV76" s="396"/>
      <c r="AGW76" s="396"/>
      <c r="AGX76" s="396"/>
      <c r="AGY76" s="396"/>
      <c r="AGZ76" s="396"/>
      <c r="AHA76" s="396"/>
      <c r="AHB76" s="396"/>
      <c r="AHC76" s="396"/>
      <c r="AHD76" s="396"/>
      <c r="AHE76" s="396"/>
      <c r="AHF76" s="396"/>
      <c r="AHG76" s="396"/>
      <c r="AHH76" s="396"/>
      <c r="AHI76" s="396"/>
      <c r="AHJ76" s="396"/>
      <c r="AHK76" s="396"/>
      <c r="AHL76" s="396"/>
      <c r="AHM76" s="396"/>
      <c r="AHN76" s="396"/>
      <c r="AHO76" s="396"/>
      <c r="AHP76" s="396"/>
      <c r="AHQ76" s="396"/>
      <c r="AHR76" s="396"/>
      <c r="AHS76" s="396"/>
      <c r="AHT76" s="396"/>
      <c r="AHU76" s="396"/>
      <c r="AHV76" s="396"/>
      <c r="AHW76" s="396"/>
      <c r="AHX76" s="396"/>
      <c r="AHY76" s="396"/>
      <c r="AHZ76" s="396"/>
      <c r="AIA76" s="396"/>
      <c r="AIB76" s="396"/>
      <c r="AIC76" s="396"/>
      <c r="AID76" s="396"/>
      <c r="AIE76" s="396"/>
      <c r="AIF76" s="396"/>
      <c r="AIG76" s="396"/>
      <c r="AIH76" s="396"/>
      <c r="AII76" s="396"/>
      <c r="AIJ76" s="396"/>
      <c r="AIK76" s="396"/>
      <c r="AIL76" s="396"/>
      <c r="AIM76" s="396"/>
      <c r="AIN76" s="396"/>
      <c r="AIO76" s="396"/>
      <c r="AIP76" s="396"/>
      <c r="AIQ76" s="396"/>
      <c r="AIR76" s="396"/>
      <c r="AIS76" s="396"/>
      <c r="AIT76" s="396"/>
      <c r="AIU76" s="396"/>
      <c r="AIV76" s="396"/>
      <c r="AIW76" s="396"/>
      <c r="AIX76" s="396"/>
      <c r="AIY76" s="396"/>
      <c r="AIZ76" s="396"/>
      <c r="AJA76" s="396"/>
      <c r="AJB76" s="396"/>
      <c r="AJC76" s="396"/>
      <c r="AJD76" s="396"/>
      <c r="AJE76" s="396"/>
      <c r="AJF76" s="396"/>
      <c r="AJG76" s="396"/>
      <c r="AJH76" s="396"/>
      <c r="AJI76" s="396"/>
      <c r="AJJ76" s="396"/>
      <c r="AJK76" s="396"/>
      <c r="AJL76" s="396"/>
      <c r="AJM76" s="396"/>
      <c r="AJN76" s="396"/>
      <c r="AJO76" s="396"/>
      <c r="AJP76" s="396"/>
      <c r="AJQ76" s="396"/>
      <c r="AJR76" s="396"/>
      <c r="AJS76" s="396"/>
      <c r="AJT76" s="396"/>
      <c r="AJU76" s="396"/>
      <c r="AJV76" s="396"/>
      <c r="AJW76" s="396"/>
      <c r="AJX76" s="396"/>
      <c r="AJY76" s="396"/>
      <c r="AJZ76" s="396"/>
      <c r="AKA76" s="396"/>
      <c r="AKB76" s="396"/>
      <c r="AKC76" s="396"/>
      <c r="AKD76" s="396"/>
      <c r="AKE76" s="396"/>
      <c r="AKF76" s="396"/>
      <c r="AKG76" s="396"/>
      <c r="AKH76" s="396"/>
      <c r="AKI76" s="396"/>
      <c r="AKJ76" s="396"/>
      <c r="AKK76" s="396"/>
      <c r="AKL76" s="396"/>
      <c r="AKM76" s="396"/>
      <c r="AKN76" s="396"/>
      <c r="AKO76" s="396"/>
      <c r="AKP76" s="396"/>
      <c r="AKQ76" s="396"/>
      <c r="AKR76" s="396"/>
      <c r="AKS76" s="396"/>
      <c r="AKT76" s="396"/>
      <c r="AKU76" s="396"/>
      <c r="AKV76" s="396"/>
      <c r="AKW76" s="396"/>
      <c r="AKX76" s="396"/>
      <c r="AKY76" s="396"/>
      <c r="AKZ76" s="396"/>
      <c r="ALA76" s="396"/>
      <c r="ALB76" s="396"/>
      <c r="ALC76" s="396"/>
      <c r="ALD76" s="396"/>
      <c r="ALE76" s="396"/>
      <c r="ALF76" s="396"/>
      <c r="ALG76" s="396"/>
      <c r="ALH76" s="396"/>
      <c r="ALI76" s="396"/>
      <c r="ALJ76" s="396"/>
      <c r="ALK76" s="396"/>
      <c r="ALL76" s="396"/>
      <c r="ALM76" s="396"/>
      <c r="ALN76" s="396"/>
      <c r="ALO76" s="396"/>
      <c r="ALP76" s="396"/>
      <c r="ALQ76" s="396"/>
      <c r="ALR76" s="396"/>
      <c r="ALS76" s="396"/>
      <c r="ALT76" s="396"/>
      <c r="ALU76" s="396"/>
      <c r="ALV76" s="396"/>
      <c r="ALW76" s="396"/>
      <c r="ALX76" s="396"/>
      <c r="ALY76" s="396"/>
      <c r="ALZ76" s="396"/>
      <c r="AMA76" s="396"/>
      <c r="AMB76" s="396"/>
      <c r="AMC76" s="396"/>
      <c r="AMD76" s="396"/>
      <c r="AME76" s="396"/>
      <c r="AMF76" s="396"/>
      <c r="AMG76" s="396"/>
      <c r="AMH76" s="396"/>
      <c r="AMI76" s="396"/>
      <c r="AMJ76" s="396"/>
      <c r="AMK76" s="396"/>
    </row>
    <row r="77" spans="1:1025" s="397" customFormat="1" ht="16.5" customHeight="1">
      <c r="A77" s="1158"/>
      <c r="B77" s="1217"/>
      <c r="C77" s="1160" t="s">
        <v>45</v>
      </c>
      <c r="D77" s="1157"/>
      <c r="E77" s="1221">
        <v>0</v>
      </c>
      <c r="F77" s="1140"/>
      <c r="G77" s="1220"/>
      <c r="H77" s="398"/>
      <c r="I77" s="399"/>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6"/>
      <c r="AL77" s="396"/>
      <c r="AM77" s="396"/>
      <c r="AN77" s="396"/>
      <c r="AO77" s="396"/>
      <c r="AP77" s="396"/>
      <c r="AQ77" s="396"/>
      <c r="AR77" s="396"/>
      <c r="AS77" s="396"/>
      <c r="AT77" s="396"/>
      <c r="AU77" s="396"/>
      <c r="AV77" s="396"/>
      <c r="AW77" s="396"/>
      <c r="AX77" s="396"/>
      <c r="AY77" s="396"/>
      <c r="AZ77" s="396"/>
      <c r="BA77" s="396"/>
      <c r="BB77" s="396"/>
      <c r="BC77" s="396"/>
      <c r="BD77" s="396"/>
      <c r="BE77" s="396"/>
      <c r="BF77" s="396"/>
      <c r="BG77" s="396"/>
      <c r="BH77" s="396"/>
      <c r="BI77" s="396"/>
      <c r="BJ77" s="396"/>
      <c r="BK77" s="396"/>
      <c r="BL77" s="396"/>
      <c r="BM77" s="396"/>
      <c r="BN77" s="396"/>
      <c r="BO77" s="396"/>
      <c r="BP77" s="396"/>
      <c r="BQ77" s="396"/>
      <c r="BR77" s="396"/>
      <c r="BS77" s="396"/>
      <c r="BT77" s="396"/>
      <c r="BU77" s="396"/>
      <c r="BV77" s="396"/>
      <c r="BW77" s="396"/>
      <c r="BX77" s="396"/>
      <c r="BY77" s="396"/>
      <c r="BZ77" s="396"/>
      <c r="CA77" s="396"/>
      <c r="CB77" s="396"/>
      <c r="CC77" s="396"/>
      <c r="CD77" s="396"/>
      <c r="CE77" s="396"/>
      <c r="CF77" s="396"/>
      <c r="CG77" s="396"/>
      <c r="CH77" s="396"/>
      <c r="CI77" s="396"/>
      <c r="CJ77" s="396"/>
      <c r="CK77" s="396"/>
      <c r="CL77" s="396"/>
      <c r="CM77" s="396"/>
      <c r="CN77" s="396"/>
      <c r="CO77" s="396"/>
      <c r="CP77" s="396"/>
      <c r="CQ77" s="396"/>
      <c r="CR77" s="396"/>
      <c r="CS77" s="396"/>
      <c r="CT77" s="396"/>
      <c r="CU77" s="396"/>
      <c r="CV77" s="396"/>
      <c r="CW77" s="396"/>
      <c r="CX77" s="396"/>
      <c r="CY77" s="396"/>
      <c r="CZ77" s="396"/>
      <c r="DA77" s="396"/>
      <c r="DB77" s="396"/>
      <c r="DC77" s="396"/>
      <c r="DD77" s="396"/>
      <c r="DE77" s="396"/>
      <c r="DF77" s="396"/>
      <c r="DG77" s="396"/>
      <c r="DH77" s="396"/>
      <c r="DI77" s="396"/>
      <c r="DJ77" s="396"/>
      <c r="DK77" s="396"/>
      <c r="DL77" s="396"/>
      <c r="DM77" s="396"/>
      <c r="DN77" s="396"/>
      <c r="DO77" s="396"/>
      <c r="DP77" s="396"/>
      <c r="DQ77" s="396"/>
      <c r="DR77" s="396"/>
      <c r="DS77" s="396"/>
      <c r="DT77" s="396"/>
      <c r="DU77" s="396"/>
      <c r="DV77" s="396"/>
      <c r="DW77" s="396"/>
      <c r="DX77" s="396"/>
      <c r="DY77" s="396"/>
      <c r="DZ77" s="396"/>
      <c r="EA77" s="396"/>
      <c r="EB77" s="396"/>
      <c r="EC77" s="396"/>
      <c r="ED77" s="396"/>
      <c r="EE77" s="396"/>
      <c r="EF77" s="396"/>
      <c r="EG77" s="396"/>
      <c r="EH77" s="396"/>
      <c r="EI77" s="396"/>
      <c r="EJ77" s="396"/>
      <c r="EK77" s="396"/>
      <c r="EL77" s="396"/>
      <c r="EM77" s="396"/>
      <c r="EN77" s="396"/>
      <c r="EO77" s="396"/>
      <c r="EP77" s="396"/>
      <c r="EQ77" s="396"/>
      <c r="ER77" s="396"/>
      <c r="ES77" s="396"/>
      <c r="ET77" s="396"/>
      <c r="EU77" s="396"/>
      <c r="EV77" s="396"/>
      <c r="EW77" s="396"/>
      <c r="EX77" s="396"/>
      <c r="EY77" s="396"/>
      <c r="EZ77" s="396"/>
      <c r="FA77" s="396"/>
      <c r="FB77" s="396"/>
      <c r="FC77" s="396"/>
      <c r="FD77" s="396"/>
      <c r="FE77" s="396"/>
      <c r="FF77" s="396"/>
      <c r="FG77" s="396"/>
      <c r="FH77" s="396"/>
      <c r="FI77" s="396"/>
      <c r="FJ77" s="396"/>
      <c r="FK77" s="396"/>
      <c r="FL77" s="396"/>
      <c r="FM77" s="396"/>
      <c r="FN77" s="396"/>
      <c r="FO77" s="396"/>
      <c r="FP77" s="396"/>
      <c r="FQ77" s="396"/>
      <c r="FR77" s="396"/>
      <c r="FS77" s="396"/>
      <c r="FT77" s="396"/>
      <c r="FU77" s="396"/>
      <c r="FV77" s="396"/>
      <c r="FW77" s="396"/>
      <c r="FX77" s="396"/>
      <c r="FY77" s="396"/>
      <c r="FZ77" s="396"/>
      <c r="GA77" s="396"/>
      <c r="GB77" s="396"/>
      <c r="GC77" s="396"/>
      <c r="GD77" s="396"/>
      <c r="GE77" s="396"/>
      <c r="GF77" s="396"/>
      <c r="GG77" s="396"/>
      <c r="GH77" s="396"/>
      <c r="GI77" s="396"/>
      <c r="GJ77" s="396"/>
      <c r="GK77" s="396"/>
      <c r="GL77" s="396"/>
      <c r="GM77" s="396"/>
      <c r="GN77" s="396"/>
      <c r="GO77" s="396"/>
      <c r="GP77" s="396"/>
      <c r="GQ77" s="396"/>
      <c r="GR77" s="396"/>
      <c r="GS77" s="396"/>
      <c r="GT77" s="396"/>
      <c r="GU77" s="396"/>
      <c r="GV77" s="396"/>
      <c r="GW77" s="396"/>
      <c r="GX77" s="396"/>
      <c r="GY77" s="396"/>
      <c r="GZ77" s="396"/>
      <c r="HA77" s="396"/>
      <c r="HB77" s="396"/>
      <c r="HC77" s="396"/>
      <c r="HD77" s="396"/>
      <c r="HE77" s="396"/>
      <c r="HF77" s="396"/>
      <c r="HG77" s="396"/>
      <c r="HH77" s="396"/>
      <c r="HI77" s="396"/>
      <c r="HJ77" s="396"/>
      <c r="HK77" s="396"/>
      <c r="HL77" s="396"/>
      <c r="HM77" s="396"/>
      <c r="HN77" s="396"/>
      <c r="HO77" s="396"/>
      <c r="HP77" s="396"/>
      <c r="HQ77" s="396"/>
      <c r="HR77" s="396"/>
      <c r="HS77" s="396"/>
      <c r="HT77" s="396"/>
      <c r="HU77" s="396"/>
      <c r="HV77" s="396"/>
      <c r="HW77" s="396"/>
      <c r="HX77" s="396"/>
      <c r="HY77" s="396"/>
      <c r="HZ77" s="396"/>
      <c r="IA77" s="396"/>
      <c r="IB77" s="396"/>
      <c r="IC77" s="396"/>
      <c r="ID77" s="396"/>
      <c r="IE77" s="396"/>
      <c r="IF77" s="396"/>
      <c r="IG77" s="396"/>
      <c r="IH77" s="396"/>
      <c r="II77" s="396"/>
      <c r="IJ77" s="396"/>
      <c r="IK77" s="396"/>
      <c r="IL77" s="396"/>
      <c r="IM77" s="396"/>
      <c r="IN77" s="396"/>
      <c r="IO77" s="396"/>
      <c r="IP77" s="396"/>
      <c r="IQ77" s="396"/>
      <c r="IR77" s="396"/>
      <c r="IS77" s="396"/>
      <c r="IT77" s="396"/>
      <c r="IU77" s="396"/>
      <c r="IV77" s="396"/>
      <c r="IW77" s="396"/>
      <c r="IX77" s="396"/>
      <c r="IY77" s="396"/>
      <c r="IZ77" s="396"/>
      <c r="JA77" s="396"/>
      <c r="JB77" s="396"/>
      <c r="JC77" s="396"/>
      <c r="JD77" s="396"/>
      <c r="JE77" s="396"/>
      <c r="JF77" s="396"/>
      <c r="JG77" s="396"/>
      <c r="JH77" s="396"/>
      <c r="JI77" s="396"/>
      <c r="JJ77" s="396"/>
      <c r="JK77" s="396"/>
      <c r="JL77" s="396"/>
      <c r="JM77" s="396"/>
      <c r="JN77" s="396"/>
      <c r="JO77" s="396"/>
      <c r="JP77" s="396"/>
      <c r="JQ77" s="396"/>
      <c r="JR77" s="396"/>
      <c r="JS77" s="396"/>
      <c r="JT77" s="396"/>
      <c r="JU77" s="396"/>
      <c r="JV77" s="396"/>
      <c r="JW77" s="396"/>
      <c r="JX77" s="396"/>
      <c r="JY77" s="396"/>
      <c r="JZ77" s="396"/>
      <c r="KA77" s="396"/>
      <c r="KB77" s="396"/>
      <c r="KC77" s="396"/>
      <c r="KD77" s="396"/>
      <c r="KE77" s="396"/>
      <c r="KF77" s="396"/>
      <c r="KG77" s="396"/>
      <c r="KH77" s="396"/>
      <c r="KI77" s="396"/>
      <c r="KJ77" s="396"/>
      <c r="KK77" s="396"/>
      <c r="KL77" s="396"/>
      <c r="KM77" s="396"/>
      <c r="KN77" s="396"/>
      <c r="KO77" s="396"/>
      <c r="KP77" s="396"/>
      <c r="KQ77" s="396"/>
      <c r="KR77" s="396"/>
      <c r="KS77" s="396"/>
      <c r="KT77" s="396"/>
      <c r="KU77" s="396"/>
      <c r="KV77" s="396"/>
      <c r="KW77" s="396"/>
      <c r="KX77" s="396"/>
      <c r="KY77" s="396"/>
      <c r="KZ77" s="396"/>
      <c r="LA77" s="396"/>
      <c r="LB77" s="396"/>
      <c r="LC77" s="396"/>
      <c r="LD77" s="396"/>
      <c r="LE77" s="396"/>
      <c r="LF77" s="396"/>
      <c r="LG77" s="396"/>
      <c r="LH77" s="396"/>
      <c r="LI77" s="396"/>
      <c r="LJ77" s="396"/>
      <c r="LK77" s="396"/>
      <c r="LL77" s="396"/>
      <c r="LM77" s="396"/>
      <c r="LN77" s="396"/>
      <c r="LO77" s="396"/>
      <c r="LP77" s="396"/>
      <c r="LQ77" s="396"/>
      <c r="LR77" s="396"/>
      <c r="LS77" s="396"/>
      <c r="LT77" s="396"/>
      <c r="LU77" s="396"/>
      <c r="LV77" s="396"/>
      <c r="LW77" s="396"/>
      <c r="LX77" s="396"/>
      <c r="LY77" s="396"/>
      <c r="LZ77" s="396"/>
      <c r="MA77" s="396"/>
      <c r="MB77" s="396"/>
      <c r="MC77" s="396"/>
      <c r="MD77" s="396"/>
      <c r="ME77" s="396"/>
      <c r="MF77" s="396"/>
      <c r="MG77" s="396"/>
      <c r="MH77" s="396"/>
      <c r="MI77" s="396"/>
      <c r="MJ77" s="396"/>
      <c r="MK77" s="396"/>
      <c r="ML77" s="396"/>
      <c r="MM77" s="396"/>
      <c r="MN77" s="396"/>
      <c r="MO77" s="396"/>
      <c r="MP77" s="396"/>
      <c r="MQ77" s="396"/>
      <c r="MR77" s="396"/>
      <c r="MS77" s="396"/>
      <c r="MT77" s="396"/>
      <c r="MU77" s="396"/>
      <c r="MV77" s="396"/>
      <c r="MW77" s="396"/>
      <c r="MX77" s="396"/>
      <c r="MY77" s="396"/>
      <c r="MZ77" s="396"/>
      <c r="NA77" s="396"/>
      <c r="NB77" s="396"/>
      <c r="NC77" s="396"/>
      <c r="ND77" s="396"/>
      <c r="NE77" s="396"/>
      <c r="NF77" s="396"/>
      <c r="NG77" s="396"/>
      <c r="NH77" s="396"/>
      <c r="NI77" s="396"/>
      <c r="NJ77" s="396"/>
      <c r="NK77" s="396"/>
      <c r="NL77" s="396"/>
      <c r="NM77" s="396"/>
      <c r="NN77" s="396"/>
      <c r="NO77" s="396"/>
      <c r="NP77" s="396"/>
      <c r="NQ77" s="396"/>
      <c r="NR77" s="396"/>
      <c r="NS77" s="396"/>
      <c r="NT77" s="396"/>
      <c r="NU77" s="396"/>
      <c r="NV77" s="396"/>
      <c r="NW77" s="396"/>
      <c r="NX77" s="396"/>
      <c r="NY77" s="396"/>
      <c r="NZ77" s="396"/>
      <c r="OA77" s="396"/>
      <c r="OB77" s="396"/>
      <c r="OC77" s="396"/>
      <c r="OD77" s="396"/>
      <c r="OE77" s="396"/>
      <c r="OF77" s="396"/>
      <c r="OG77" s="396"/>
      <c r="OH77" s="396"/>
      <c r="OI77" s="396"/>
      <c r="OJ77" s="396"/>
      <c r="OK77" s="396"/>
      <c r="OL77" s="396"/>
      <c r="OM77" s="396"/>
      <c r="ON77" s="396"/>
      <c r="OO77" s="396"/>
      <c r="OP77" s="396"/>
      <c r="OQ77" s="396"/>
      <c r="OR77" s="396"/>
      <c r="OS77" s="396"/>
      <c r="OT77" s="396"/>
      <c r="OU77" s="396"/>
      <c r="OV77" s="396"/>
      <c r="OW77" s="396"/>
      <c r="OX77" s="396"/>
      <c r="OY77" s="396"/>
      <c r="OZ77" s="396"/>
      <c r="PA77" s="396"/>
      <c r="PB77" s="396"/>
      <c r="PC77" s="396"/>
      <c r="PD77" s="396"/>
      <c r="PE77" s="396"/>
      <c r="PF77" s="396"/>
      <c r="PG77" s="396"/>
      <c r="PH77" s="396"/>
      <c r="PI77" s="396"/>
      <c r="PJ77" s="396"/>
      <c r="PK77" s="396"/>
      <c r="PL77" s="396"/>
      <c r="PM77" s="396"/>
      <c r="PN77" s="396"/>
      <c r="PO77" s="396"/>
      <c r="PP77" s="396"/>
      <c r="PQ77" s="396"/>
      <c r="PR77" s="396"/>
      <c r="PS77" s="396"/>
      <c r="PT77" s="396"/>
      <c r="PU77" s="396"/>
      <c r="PV77" s="396"/>
      <c r="PW77" s="396"/>
      <c r="PX77" s="396"/>
      <c r="PY77" s="396"/>
      <c r="PZ77" s="396"/>
      <c r="QA77" s="396"/>
      <c r="QB77" s="396"/>
      <c r="QC77" s="396"/>
      <c r="QD77" s="396"/>
      <c r="QE77" s="396"/>
      <c r="QF77" s="396"/>
      <c r="QG77" s="396"/>
      <c r="QH77" s="396"/>
      <c r="QI77" s="396"/>
      <c r="QJ77" s="396"/>
      <c r="QK77" s="396"/>
      <c r="QL77" s="396"/>
      <c r="QM77" s="396"/>
      <c r="QN77" s="396"/>
      <c r="QO77" s="396"/>
      <c r="QP77" s="396"/>
      <c r="QQ77" s="396"/>
      <c r="QR77" s="396"/>
      <c r="QS77" s="396"/>
      <c r="QT77" s="396"/>
      <c r="QU77" s="396"/>
      <c r="QV77" s="396"/>
      <c r="QW77" s="396"/>
      <c r="QX77" s="396"/>
      <c r="QY77" s="396"/>
      <c r="QZ77" s="396"/>
      <c r="RA77" s="396"/>
      <c r="RB77" s="396"/>
      <c r="RC77" s="396"/>
      <c r="RD77" s="396"/>
      <c r="RE77" s="396"/>
      <c r="RF77" s="396"/>
      <c r="RG77" s="396"/>
      <c r="RH77" s="396"/>
      <c r="RI77" s="396"/>
      <c r="RJ77" s="396"/>
      <c r="RK77" s="396"/>
      <c r="RL77" s="396"/>
      <c r="RM77" s="396"/>
      <c r="RN77" s="396"/>
      <c r="RO77" s="396"/>
      <c r="RP77" s="396"/>
      <c r="RQ77" s="396"/>
      <c r="RR77" s="396"/>
      <c r="RS77" s="396"/>
      <c r="RT77" s="396"/>
      <c r="RU77" s="396"/>
      <c r="RV77" s="396"/>
      <c r="RW77" s="396"/>
      <c r="RX77" s="396"/>
      <c r="RY77" s="396"/>
      <c r="RZ77" s="396"/>
      <c r="SA77" s="396"/>
      <c r="SB77" s="396"/>
      <c r="SC77" s="396"/>
      <c r="SD77" s="396"/>
      <c r="SE77" s="396"/>
      <c r="SF77" s="396"/>
      <c r="SG77" s="396"/>
      <c r="SH77" s="396"/>
      <c r="SI77" s="396"/>
      <c r="SJ77" s="396"/>
      <c r="SK77" s="396"/>
      <c r="SL77" s="396"/>
      <c r="SM77" s="396"/>
      <c r="SN77" s="396"/>
      <c r="SO77" s="396"/>
      <c r="SP77" s="396"/>
      <c r="SQ77" s="396"/>
      <c r="SR77" s="396"/>
      <c r="SS77" s="396"/>
      <c r="ST77" s="396"/>
      <c r="SU77" s="396"/>
      <c r="SV77" s="396"/>
      <c r="SW77" s="396"/>
      <c r="SX77" s="396"/>
      <c r="SY77" s="396"/>
      <c r="SZ77" s="396"/>
      <c r="TA77" s="396"/>
      <c r="TB77" s="396"/>
      <c r="TC77" s="396"/>
      <c r="TD77" s="396"/>
      <c r="TE77" s="396"/>
      <c r="TF77" s="396"/>
      <c r="TG77" s="396"/>
      <c r="TH77" s="396"/>
      <c r="TI77" s="396"/>
      <c r="TJ77" s="396"/>
      <c r="TK77" s="396"/>
      <c r="TL77" s="396"/>
      <c r="TM77" s="396"/>
      <c r="TN77" s="396"/>
      <c r="TO77" s="396"/>
      <c r="TP77" s="396"/>
      <c r="TQ77" s="396"/>
      <c r="TR77" s="396"/>
      <c r="TS77" s="396"/>
      <c r="TT77" s="396"/>
      <c r="TU77" s="396"/>
      <c r="TV77" s="396"/>
      <c r="TW77" s="396"/>
      <c r="TX77" s="396"/>
      <c r="TY77" s="396"/>
      <c r="TZ77" s="396"/>
      <c r="UA77" s="396"/>
      <c r="UB77" s="396"/>
      <c r="UC77" s="396"/>
      <c r="UD77" s="396"/>
      <c r="UE77" s="396"/>
      <c r="UF77" s="396"/>
      <c r="UG77" s="396"/>
      <c r="UH77" s="396"/>
      <c r="UI77" s="396"/>
      <c r="UJ77" s="396"/>
      <c r="UK77" s="396"/>
      <c r="UL77" s="396"/>
      <c r="UM77" s="396"/>
      <c r="UN77" s="396"/>
      <c r="UO77" s="396"/>
      <c r="UP77" s="396"/>
      <c r="UQ77" s="396"/>
      <c r="UR77" s="396"/>
      <c r="US77" s="396"/>
      <c r="UT77" s="396"/>
      <c r="UU77" s="396"/>
      <c r="UV77" s="396"/>
      <c r="UW77" s="396"/>
      <c r="UX77" s="396"/>
      <c r="UY77" s="396"/>
      <c r="UZ77" s="396"/>
      <c r="VA77" s="396"/>
      <c r="VB77" s="396"/>
      <c r="VC77" s="396"/>
      <c r="VD77" s="396"/>
      <c r="VE77" s="396"/>
      <c r="VF77" s="396"/>
      <c r="VG77" s="396"/>
      <c r="VH77" s="396"/>
      <c r="VI77" s="396"/>
      <c r="VJ77" s="396"/>
      <c r="VK77" s="396"/>
      <c r="VL77" s="396"/>
      <c r="VM77" s="396"/>
      <c r="VN77" s="396"/>
      <c r="VO77" s="396"/>
      <c r="VP77" s="396"/>
      <c r="VQ77" s="396"/>
      <c r="VR77" s="396"/>
      <c r="VS77" s="396"/>
      <c r="VT77" s="396"/>
      <c r="VU77" s="396"/>
      <c r="VV77" s="396"/>
      <c r="VW77" s="396"/>
      <c r="VX77" s="396"/>
      <c r="VY77" s="396"/>
      <c r="VZ77" s="396"/>
      <c r="WA77" s="396"/>
      <c r="WB77" s="396"/>
      <c r="WC77" s="396"/>
      <c r="WD77" s="396"/>
      <c r="WE77" s="396"/>
      <c r="WF77" s="396"/>
      <c r="WG77" s="396"/>
      <c r="WH77" s="396"/>
      <c r="WI77" s="396"/>
      <c r="WJ77" s="396"/>
      <c r="WK77" s="396"/>
      <c r="WL77" s="396"/>
      <c r="WM77" s="396"/>
      <c r="WN77" s="396"/>
      <c r="WO77" s="396"/>
      <c r="WP77" s="396"/>
      <c r="WQ77" s="396"/>
      <c r="WR77" s="396"/>
      <c r="WS77" s="396"/>
      <c r="WT77" s="396"/>
      <c r="WU77" s="396"/>
      <c r="WV77" s="396"/>
      <c r="WW77" s="396"/>
      <c r="WX77" s="396"/>
      <c r="WY77" s="396"/>
      <c r="WZ77" s="396"/>
      <c r="XA77" s="396"/>
      <c r="XB77" s="396"/>
      <c r="XC77" s="396"/>
      <c r="XD77" s="396"/>
      <c r="XE77" s="396"/>
      <c r="XF77" s="396"/>
      <c r="XG77" s="396"/>
      <c r="XH77" s="396"/>
      <c r="XI77" s="396"/>
      <c r="XJ77" s="396"/>
      <c r="XK77" s="396"/>
      <c r="XL77" s="396"/>
      <c r="XM77" s="396"/>
      <c r="XN77" s="396"/>
      <c r="XO77" s="396"/>
      <c r="XP77" s="396"/>
      <c r="XQ77" s="396"/>
      <c r="XR77" s="396"/>
      <c r="XS77" s="396"/>
      <c r="XT77" s="396"/>
      <c r="XU77" s="396"/>
      <c r="XV77" s="396"/>
      <c r="XW77" s="396"/>
      <c r="XX77" s="396"/>
      <c r="XY77" s="396"/>
      <c r="XZ77" s="396"/>
      <c r="YA77" s="396"/>
      <c r="YB77" s="396"/>
      <c r="YC77" s="396"/>
      <c r="YD77" s="396"/>
      <c r="YE77" s="396"/>
      <c r="YF77" s="396"/>
      <c r="YG77" s="396"/>
      <c r="YH77" s="396"/>
      <c r="YI77" s="396"/>
      <c r="YJ77" s="396"/>
      <c r="YK77" s="396"/>
      <c r="YL77" s="396"/>
      <c r="YM77" s="396"/>
      <c r="YN77" s="396"/>
      <c r="YO77" s="396"/>
      <c r="YP77" s="396"/>
      <c r="YQ77" s="396"/>
      <c r="YR77" s="396"/>
      <c r="YS77" s="396"/>
      <c r="YT77" s="396"/>
      <c r="YU77" s="396"/>
      <c r="YV77" s="396"/>
      <c r="YW77" s="396"/>
      <c r="YX77" s="396"/>
      <c r="YY77" s="396"/>
      <c r="YZ77" s="396"/>
      <c r="ZA77" s="396"/>
      <c r="ZB77" s="396"/>
      <c r="ZC77" s="396"/>
      <c r="ZD77" s="396"/>
      <c r="ZE77" s="396"/>
      <c r="ZF77" s="396"/>
      <c r="ZG77" s="396"/>
      <c r="ZH77" s="396"/>
      <c r="ZI77" s="396"/>
      <c r="ZJ77" s="396"/>
      <c r="ZK77" s="396"/>
      <c r="ZL77" s="396"/>
      <c r="ZM77" s="396"/>
      <c r="ZN77" s="396"/>
      <c r="ZO77" s="396"/>
      <c r="ZP77" s="396"/>
      <c r="ZQ77" s="396"/>
      <c r="ZR77" s="396"/>
      <c r="ZS77" s="396"/>
      <c r="ZT77" s="396"/>
      <c r="ZU77" s="396"/>
      <c r="ZV77" s="396"/>
      <c r="ZW77" s="396"/>
      <c r="ZX77" s="396"/>
      <c r="ZY77" s="396"/>
      <c r="ZZ77" s="396"/>
      <c r="AAA77" s="396"/>
      <c r="AAB77" s="396"/>
      <c r="AAC77" s="396"/>
      <c r="AAD77" s="396"/>
      <c r="AAE77" s="396"/>
      <c r="AAF77" s="396"/>
      <c r="AAG77" s="396"/>
      <c r="AAH77" s="396"/>
      <c r="AAI77" s="396"/>
      <c r="AAJ77" s="396"/>
      <c r="AAK77" s="396"/>
      <c r="AAL77" s="396"/>
      <c r="AAM77" s="396"/>
      <c r="AAN77" s="396"/>
      <c r="AAO77" s="396"/>
      <c r="AAP77" s="396"/>
      <c r="AAQ77" s="396"/>
      <c r="AAR77" s="396"/>
      <c r="AAS77" s="396"/>
      <c r="AAT77" s="396"/>
      <c r="AAU77" s="396"/>
      <c r="AAV77" s="396"/>
      <c r="AAW77" s="396"/>
      <c r="AAX77" s="396"/>
      <c r="AAY77" s="396"/>
      <c r="AAZ77" s="396"/>
      <c r="ABA77" s="396"/>
      <c r="ABB77" s="396"/>
      <c r="ABC77" s="396"/>
      <c r="ABD77" s="396"/>
      <c r="ABE77" s="396"/>
      <c r="ABF77" s="396"/>
      <c r="ABG77" s="396"/>
      <c r="ABH77" s="396"/>
      <c r="ABI77" s="396"/>
      <c r="ABJ77" s="396"/>
      <c r="ABK77" s="396"/>
      <c r="ABL77" s="396"/>
      <c r="ABM77" s="396"/>
      <c r="ABN77" s="396"/>
      <c r="ABO77" s="396"/>
      <c r="ABP77" s="396"/>
      <c r="ABQ77" s="396"/>
      <c r="ABR77" s="396"/>
      <c r="ABS77" s="396"/>
      <c r="ABT77" s="396"/>
      <c r="ABU77" s="396"/>
      <c r="ABV77" s="396"/>
      <c r="ABW77" s="396"/>
      <c r="ABX77" s="396"/>
      <c r="ABY77" s="396"/>
      <c r="ABZ77" s="396"/>
      <c r="ACA77" s="396"/>
      <c r="ACB77" s="396"/>
      <c r="ACC77" s="396"/>
      <c r="ACD77" s="396"/>
      <c r="ACE77" s="396"/>
      <c r="ACF77" s="396"/>
      <c r="ACG77" s="396"/>
      <c r="ACH77" s="396"/>
      <c r="ACI77" s="396"/>
      <c r="ACJ77" s="396"/>
      <c r="ACK77" s="396"/>
      <c r="ACL77" s="396"/>
      <c r="ACM77" s="396"/>
      <c r="ACN77" s="396"/>
      <c r="ACO77" s="396"/>
      <c r="ACP77" s="396"/>
      <c r="ACQ77" s="396"/>
      <c r="ACR77" s="396"/>
      <c r="ACS77" s="396"/>
      <c r="ACT77" s="396"/>
      <c r="ACU77" s="396"/>
      <c r="ACV77" s="396"/>
      <c r="ACW77" s="396"/>
      <c r="ACX77" s="396"/>
      <c r="ACY77" s="396"/>
      <c r="ACZ77" s="396"/>
      <c r="ADA77" s="396"/>
      <c r="ADB77" s="396"/>
      <c r="ADC77" s="396"/>
      <c r="ADD77" s="396"/>
      <c r="ADE77" s="396"/>
      <c r="ADF77" s="396"/>
      <c r="ADG77" s="396"/>
      <c r="ADH77" s="396"/>
      <c r="ADI77" s="396"/>
      <c r="ADJ77" s="396"/>
      <c r="ADK77" s="396"/>
      <c r="ADL77" s="396"/>
      <c r="ADM77" s="396"/>
      <c r="ADN77" s="396"/>
      <c r="ADO77" s="396"/>
      <c r="ADP77" s="396"/>
      <c r="ADQ77" s="396"/>
      <c r="ADR77" s="396"/>
      <c r="ADS77" s="396"/>
      <c r="ADT77" s="396"/>
      <c r="ADU77" s="396"/>
      <c r="ADV77" s="396"/>
      <c r="ADW77" s="396"/>
      <c r="ADX77" s="396"/>
      <c r="ADY77" s="396"/>
      <c r="ADZ77" s="396"/>
      <c r="AEA77" s="396"/>
      <c r="AEB77" s="396"/>
      <c r="AEC77" s="396"/>
      <c r="AED77" s="396"/>
      <c r="AEE77" s="396"/>
      <c r="AEF77" s="396"/>
      <c r="AEG77" s="396"/>
      <c r="AEH77" s="396"/>
      <c r="AEI77" s="396"/>
      <c r="AEJ77" s="396"/>
      <c r="AEK77" s="396"/>
      <c r="AEL77" s="396"/>
      <c r="AEM77" s="396"/>
      <c r="AEN77" s="396"/>
      <c r="AEO77" s="396"/>
      <c r="AEP77" s="396"/>
      <c r="AEQ77" s="396"/>
      <c r="AER77" s="396"/>
      <c r="AES77" s="396"/>
      <c r="AET77" s="396"/>
      <c r="AEU77" s="396"/>
      <c r="AEV77" s="396"/>
      <c r="AEW77" s="396"/>
      <c r="AEX77" s="396"/>
      <c r="AEY77" s="396"/>
      <c r="AEZ77" s="396"/>
      <c r="AFA77" s="396"/>
      <c r="AFB77" s="396"/>
      <c r="AFC77" s="396"/>
      <c r="AFD77" s="396"/>
      <c r="AFE77" s="396"/>
      <c r="AFF77" s="396"/>
      <c r="AFG77" s="396"/>
      <c r="AFH77" s="396"/>
      <c r="AFI77" s="396"/>
      <c r="AFJ77" s="396"/>
      <c r="AFK77" s="396"/>
      <c r="AFL77" s="396"/>
      <c r="AFM77" s="396"/>
      <c r="AFN77" s="396"/>
      <c r="AFO77" s="396"/>
      <c r="AFP77" s="396"/>
      <c r="AFQ77" s="396"/>
      <c r="AFR77" s="396"/>
      <c r="AFS77" s="396"/>
      <c r="AFT77" s="396"/>
      <c r="AFU77" s="396"/>
      <c r="AFV77" s="396"/>
      <c r="AFW77" s="396"/>
      <c r="AFX77" s="396"/>
      <c r="AFY77" s="396"/>
      <c r="AFZ77" s="396"/>
      <c r="AGA77" s="396"/>
      <c r="AGB77" s="396"/>
      <c r="AGC77" s="396"/>
      <c r="AGD77" s="396"/>
      <c r="AGE77" s="396"/>
      <c r="AGF77" s="396"/>
      <c r="AGG77" s="396"/>
      <c r="AGH77" s="396"/>
      <c r="AGI77" s="396"/>
      <c r="AGJ77" s="396"/>
      <c r="AGK77" s="396"/>
      <c r="AGL77" s="396"/>
      <c r="AGM77" s="396"/>
      <c r="AGN77" s="396"/>
      <c r="AGO77" s="396"/>
      <c r="AGP77" s="396"/>
      <c r="AGQ77" s="396"/>
      <c r="AGR77" s="396"/>
      <c r="AGS77" s="396"/>
      <c r="AGT77" s="396"/>
      <c r="AGU77" s="396"/>
      <c r="AGV77" s="396"/>
      <c r="AGW77" s="396"/>
      <c r="AGX77" s="396"/>
      <c r="AGY77" s="396"/>
      <c r="AGZ77" s="396"/>
      <c r="AHA77" s="396"/>
      <c r="AHB77" s="396"/>
      <c r="AHC77" s="396"/>
      <c r="AHD77" s="396"/>
      <c r="AHE77" s="396"/>
      <c r="AHF77" s="396"/>
      <c r="AHG77" s="396"/>
      <c r="AHH77" s="396"/>
      <c r="AHI77" s="396"/>
      <c r="AHJ77" s="396"/>
      <c r="AHK77" s="396"/>
      <c r="AHL77" s="396"/>
      <c r="AHM77" s="396"/>
      <c r="AHN77" s="396"/>
      <c r="AHO77" s="396"/>
      <c r="AHP77" s="396"/>
      <c r="AHQ77" s="396"/>
      <c r="AHR77" s="396"/>
      <c r="AHS77" s="396"/>
      <c r="AHT77" s="396"/>
      <c r="AHU77" s="396"/>
      <c r="AHV77" s="396"/>
      <c r="AHW77" s="396"/>
      <c r="AHX77" s="396"/>
      <c r="AHY77" s="396"/>
      <c r="AHZ77" s="396"/>
      <c r="AIA77" s="396"/>
      <c r="AIB77" s="396"/>
      <c r="AIC77" s="396"/>
      <c r="AID77" s="396"/>
      <c r="AIE77" s="396"/>
      <c r="AIF77" s="396"/>
      <c r="AIG77" s="396"/>
      <c r="AIH77" s="396"/>
      <c r="AII77" s="396"/>
      <c r="AIJ77" s="396"/>
      <c r="AIK77" s="396"/>
      <c r="AIL77" s="396"/>
      <c r="AIM77" s="396"/>
      <c r="AIN77" s="396"/>
      <c r="AIO77" s="396"/>
      <c r="AIP77" s="396"/>
      <c r="AIQ77" s="396"/>
      <c r="AIR77" s="396"/>
      <c r="AIS77" s="396"/>
      <c r="AIT77" s="396"/>
      <c r="AIU77" s="396"/>
      <c r="AIV77" s="396"/>
      <c r="AIW77" s="396"/>
      <c r="AIX77" s="396"/>
      <c r="AIY77" s="396"/>
      <c r="AIZ77" s="396"/>
      <c r="AJA77" s="396"/>
      <c r="AJB77" s="396"/>
      <c r="AJC77" s="396"/>
      <c r="AJD77" s="396"/>
      <c r="AJE77" s="396"/>
      <c r="AJF77" s="396"/>
      <c r="AJG77" s="396"/>
      <c r="AJH77" s="396"/>
      <c r="AJI77" s="396"/>
      <c r="AJJ77" s="396"/>
      <c r="AJK77" s="396"/>
      <c r="AJL77" s="396"/>
      <c r="AJM77" s="396"/>
      <c r="AJN77" s="396"/>
      <c r="AJO77" s="396"/>
      <c r="AJP77" s="396"/>
      <c r="AJQ77" s="396"/>
      <c r="AJR77" s="396"/>
      <c r="AJS77" s="396"/>
      <c r="AJT77" s="396"/>
      <c r="AJU77" s="396"/>
      <c r="AJV77" s="396"/>
      <c r="AJW77" s="396"/>
      <c r="AJX77" s="396"/>
      <c r="AJY77" s="396"/>
      <c r="AJZ77" s="396"/>
      <c r="AKA77" s="396"/>
      <c r="AKB77" s="396"/>
      <c r="AKC77" s="396"/>
      <c r="AKD77" s="396"/>
      <c r="AKE77" s="396"/>
      <c r="AKF77" s="396"/>
      <c r="AKG77" s="396"/>
      <c r="AKH77" s="396"/>
      <c r="AKI77" s="396"/>
      <c r="AKJ77" s="396"/>
      <c r="AKK77" s="396"/>
      <c r="AKL77" s="396"/>
      <c r="AKM77" s="396"/>
      <c r="AKN77" s="396"/>
      <c r="AKO77" s="396"/>
      <c r="AKP77" s="396"/>
      <c r="AKQ77" s="396"/>
      <c r="AKR77" s="396"/>
      <c r="AKS77" s="396"/>
      <c r="AKT77" s="396"/>
      <c r="AKU77" s="396"/>
      <c r="AKV77" s="396"/>
      <c r="AKW77" s="396"/>
      <c r="AKX77" s="396"/>
      <c r="AKY77" s="396"/>
      <c r="AKZ77" s="396"/>
      <c r="ALA77" s="396"/>
      <c r="ALB77" s="396"/>
      <c r="ALC77" s="396"/>
      <c r="ALD77" s="396"/>
      <c r="ALE77" s="396"/>
      <c r="ALF77" s="396"/>
      <c r="ALG77" s="396"/>
      <c r="ALH77" s="396"/>
      <c r="ALI77" s="396"/>
      <c r="ALJ77" s="396"/>
      <c r="ALK77" s="396"/>
      <c r="ALL77" s="396"/>
      <c r="ALM77" s="396"/>
      <c r="ALN77" s="396"/>
      <c r="ALO77" s="396"/>
      <c r="ALP77" s="396"/>
      <c r="ALQ77" s="396"/>
      <c r="ALR77" s="396"/>
      <c r="ALS77" s="396"/>
      <c r="ALT77" s="396"/>
      <c r="ALU77" s="396"/>
      <c r="ALV77" s="396"/>
      <c r="ALW77" s="396"/>
      <c r="ALX77" s="396"/>
      <c r="ALY77" s="396"/>
      <c r="ALZ77" s="396"/>
      <c r="AMA77" s="396"/>
      <c r="AMB77" s="396"/>
      <c r="AMC77" s="396"/>
      <c r="AMD77" s="396"/>
      <c r="AME77" s="396"/>
      <c r="AMF77" s="396"/>
      <c r="AMG77" s="396"/>
      <c r="AMH77" s="396"/>
      <c r="AMI77" s="396"/>
      <c r="AMJ77" s="396"/>
      <c r="AMK77" s="396"/>
    </row>
    <row r="78" spans="1:1025" s="397" customFormat="1" ht="16.5" customHeight="1">
      <c r="A78" s="1158" t="s">
        <v>11</v>
      </c>
      <c r="B78" s="1159" t="s">
        <v>46</v>
      </c>
      <c r="C78" s="1160" t="s">
        <v>164</v>
      </c>
      <c r="D78" s="1157"/>
      <c r="E78" s="1161">
        <v>18.7</v>
      </c>
      <c r="F78" s="1162"/>
      <c r="G78" s="1220">
        <f>(E78*E79)-(20/100)</f>
        <v>280.3</v>
      </c>
      <c r="I78" s="399"/>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6"/>
      <c r="AO78" s="396"/>
      <c r="AP78" s="396"/>
      <c r="AQ78" s="396"/>
      <c r="AR78" s="396"/>
      <c r="AS78" s="396"/>
      <c r="AT78" s="396"/>
      <c r="AU78" s="396"/>
      <c r="AV78" s="396"/>
      <c r="AW78" s="396"/>
      <c r="AX78" s="396"/>
      <c r="AY78" s="396"/>
      <c r="AZ78" s="396"/>
      <c r="BA78" s="396"/>
      <c r="BB78" s="396"/>
      <c r="BC78" s="396"/>
      <c r="BD78" s="396"/>
      <c r="BE78" s="396"/>
      <c r="BF78" s="396"/>
      <c r="BG78" s="396"/>
      <c r="BH78" s="396"/>
      <c r="BI78" s="396"/>
      <c r="BJ78" s="396"/>
      <c r="BK78" s="396"/>
      <c r="BL78" s="396"/>
      <c r="BM78" s="396"/>
      <c r="BN78" s="396"/>
      <c r="BO78" s="396"/>
      <c r="BP78" s="396"/>
      <c r="BQ78" s="396"/>
      <c r="BR78" s="396"/>
      <c r="BS78" s="396"/>
      <c r="BT78" s="396"/>
      <c r="BU78" s="396"/>
      <c r="BV78" s="396"/>
      <c r="BW78" s="396"/>
      <c r="BX78" s="396"/>
      <c r="BY78" s="396"/>
      <c r="BZ78" s="396"/>
      <c r="CA78" s="396"/>
      <c r="CB78" s="396"/>
      <c r="CC78" s="396"/>
      <c r="CD78" s="396"/>
      <c r="CE78" s="396"/>
      <c r="CF78" s="396"/>
      <c r="CG78" s="396"/>
      <c r="CH78" s="396"/>
      <c r="CI78" s="396"/>
      <c r="CJ78" s="396"/>
      <c r="CK78" s="396"/>
      <c r="CL78" s="396"/>
      <c r="CM78" s="396"/>
      <c r="CN78" s="396"/>
      <c r="CO78" s="396"/>
      <c r="CP78" s="396"/>
      <c r="CQ78" s="396"/>
      <c r="CR78" s="396"/>
      <c r="CS78" s="396"/>
      <c r="CT78" s="396"/>
      <c r="CU78" s="396"/>
      <c r="CV78" s="396"/>
      <c r="CW78" s="396"/>
      <c r="CX78" s="396"/>
      <c r="CY78" s="396"/>
      <c r="CZ78" s="396"/>
      <c r="DA78" s="396"/>
      <c r="DB78" s="396"/>
      <c r="DC78" s="396"/>
      <c r="DD78" s="396"/>
      <c r="DE78" s="396"/>
      <c r="DF78" s="396"/>
      <c r="DG78" s="396"/>
      <c r="DH78" s="396"/>
      <c r="DI78" s="396"/>
      <c r="DJ78" s="396"/>
      <c r="DK78" s="396"/>
      <c r="DL78" s="396"/>
      <c r="DM78" s="396"/>
      <c r="DN78" s="396"/>
      <c r="DO78" s="396"/>
      <c r="DP78" s="396"/>
      <c r="DQ78" s="396"/>
      <c r="DR78" s="396"/>
      <c r="DS78" s="396"/>
      <c r="DT78" s="396"/>
      <c r="DU78" s="396"/>
      <c r="DV78" s="396"/>
      <c r="DW78" s="396"/>
      <c r="DX78" s="396"/>
      <c r="DY78" s="396"/>
      <c r="DZ78" s="396"/>
      <c r="EA78" s="396"/>
      <c r="EB78" s="396"/>
      <c r="EC78" s="396"/>
      <c r="ED78" s="396"/>
      <c r="EE78" s="396"/>
      <c r="EF78" s="396"/>
      <c r="EG78" s="396"/>
      <c r="EH78" s="396"/>
      <c r="EI78" s="396"/>
      <c r="EJ78" s="396"/>
      <c r="EK78" s="396"/>
      <c r="EL78" s="396"/>
      <c r="EM78" s="396"/>
      <c r="EN78" s="396"/>
      <c r="EO78" s="396"/>
      <c r="EP78" s="396"/>
      <c r="EQ78" s="396"/>
      <c r="ER78" s="396"/>
      <c r="ES78" s="396"/>
      <c r="ET78" s="396"/>
      <c r="EU78" s="396"/>
      <c r="EV78" s="396"/>
      <c r="EW78" s="396"/>
      <c r="EX78" s="396"/>
      <c r="EY78" s="396"/>
      <c r="EZ78" s="396"/>
      <c r="FA78" s="396"/>
      <c r="FB78" s="396"/>
      <c r="FC78" s="396"/>
      <c r="FD78" s="396"/>
      <c r="FE78" s="396"/>
      <c r="FF78" s="396"/>
      <c r="FG78" s="396"/>
      <c r="FH78" s="396"/>
      <c r="FI78" s="396"/>
      <c r="FJ78" s="396"/>
      <c r="FK78" s="396"/>
      <c r="FL78" s="396"/>
      <c r="FM78" s="396"/>
      <c r="FN78" s="396"/>
      <c r="FO78" s="396"/>
      <c r="FP78" s="396"/>
      <c r="FQ78" s="396"/>
      <c r="FR78" s="396"/>
      <c r="FS78" s="396"/>
      <c r="FT78" s="396"/>
      <c r="FU78" s="396"/>
      <c r="FV78" s="396"/>
      <c r="FW78" s="396"/>
      <c r="FX78" s="396"/>
      <c r="FY78" s="396"/>
      <c r="FZ78" s="396"/>
      <c r="GA78" s="396"/>
      <c r="GB78" s="396"/>
      <c r="GC78" s="396"/>
      <c r="GD78" s="396"/>
      <c r="GE78" s="396"/>
      <c r="GF78" s="396"/>
      <c r="GG78" s="396"/>
      <c r="GH78" s="396"/>
      <c r="GI78" s="396"/>
      <c r="GJ78" s="396"/>
      <c r="GK78" s="396"/>
      <c r="GL78" s="396"/>
      <c r="GM78" s="396"/>
      <c r="GN78" s="396"/>
      <c r="GO78" s="396"/>
      <c r="GP78" s="396"/>
      <c r="GQ78" s="396"/>
      <c r="GR78" s="396"/>
      <c r="GS78" s="396"/>
      <c r="GT78" s="396"/>
      <c r="GU78" s="396"/>
      <c r="GV78" s="396"/>
      <c r="GW78" s="396"/>
      <c r="GX78" s="396"/>
      <c r="GY78" s="396"/>
      <c r="GZ78" s="396"/>
      <c r="HA78" s="396"/>
      <c r="HB78" s="396"/>
      <c r="HC78" s="396"/>
      <c r="HD78" s="396"/>
      <c r="HE78" s="396"/>
      <c r="HF78" s="396"/>
      <c r="HG78" s="396"/>
      <c r="HH78" s="396"/>
      <c r="HI78" s="396"/>
      <c r="HJ78" s="396"/>
      <c r="HK78" s="396"/>
      <c r="HL78" s="396"/>
      <c r="HM78" s="396"/>
      <c r="HN78" s="396"/>
      <c r="HO78" s="396"/>
      <c r="HP78" s="396"/>
      <c r="HQ78" s="396"/>
      <c r="HR78" s="396"/>
      <c r="HS78" s="396"/>
      <c r="HT78" s="396"/>
      <c r="HU78" s="396"/>
      <c r="HV78" s="396"/>
      <c r="HW78" s="396"/>
      <c r="HX78" s="396"/>
      <c r="HY78" s="396"/>
      <c r="HZ78" s="396"/>
      <c r="IA78" s="396"/>
      <c r="IB78" s="396"/>
      <c r="IC78" s="396"/>
      <c r="ID78" s="396"/>
      <c r="IE78" s="396"/>
      <c r="IF78" s="396"/>
      <c r="IG78" s="396"/>
      <c r="IH78" s="396"/>
      <c r="II78" s="396"/>
      <c r="IJ78" s="396"/>
      <c r="IK78" s="396"/>
      <c r="IL78" s="396"/>
      <c r="IM78" s="396"/>
      <c r="IN78" s="396"/>
      <c r="IO78" s="396"/>
      <c r="IP78" s="396"/>
      <c r="IQ78" s="396"/>
      <c r="IR78" s="396"/>
      <c r="IS78" s="396"/>
      <c r="IT78" s="396"/>
      <c r="IU78" s="396"/>
      <c r="IV78" s="396"/>
      <c r="IW78" s="396"/>
      <c r="IX78" s="396"/>
      <c r="IY78" s="396"/>
      <c r="IZ78" s="396"/>
      <c r="JA78" s="396"/>
      <c r="JB78" s="396"/>
      <c r="JC78" s="396"/>
      <c r="JD78" s="396"/>
      <c r="JE78" s="396"/>
      <c r="JF78" s="396"/>
      <c r="JG78" s="396"/>
      <c r="JH78" s="396"/>
      <c r="JI78" s="396"/>
      <c r="JJ78" s="396"/>
      <c r="JK78" s="396"/>
      <c r="JL78" s="396"/>
      <c r="JM78" s="396"/>
      <c r="JN78" s="396"/>
      <c r="JO78" s="396"/>
      <c r="JP78" s="396"/>
      <c r="JQ78" s="396"/>
      <c r="JR78" s="396"/>
      <c r="JS78" s="396"/>
      <c r="JT78" s="396"/>
      <c r="JU78" s="396"/>
      <c r="JV78" s="396"/>
      <c r="JW78" s="396"/>
      <c r="JX78" s="396"/>
      <c r="JY78" s="396"/>
      <c r="JZ78" s="396"/>
      <c r="KA78" s="396"/>
      <c r="KB78" s="396"/>
      <c r="KC78" s="396"/>
      <c r="KD78" s="396"/>
      <c r="KE78" s="396"/>
      <c r="KF78" s="396"/>
      <c r="KG78" s="396"/>
      <c r="KH78" s="396"/>
      <c r="KI78" s="396"/>
      <c r="KJ78" s="396"/>
      <c r="KK78" s="396"/>
      <c r="KL78" s="396"/>
      <c r="KM78" s="396"/>
      <c r="KN78" s="396"/>
      <c r="KO78" s="396"/>
      <c r="KP78" s="396"/>
      <c r="KQ78" s="396"/>
      <c r="KR78" s="396"/>
      <c r="KS78" s="396"/>
      <c r="KT78" s="396"/>
      <c r="KU78" s="396"/>
      <c r="KV78" s="396"/>
      <c r="KW78" s="396"/>
      <c r="KX78" s="396"/>
      <c r="KY78" s="396"/>
      <c r="KZ78" s="396"/>
      <c r="LA78" s="396"/>
      <c r="LB78" s="396"/>
      <c r="LC78" s="396"/>
      <c r="LD78" s="396"/>
      <c r="LE78" s="396"/>
      <c r="LF78" s="396"/>
      <c r="LG78" s="396"/>
      <c r="LH78" s="396"/>
      <c r="LI78" s="396"/>
      <c r="LJ78" s="396"/>
      <c r="LK78" s="396"/>
      <c r="LL78" s="396"/>
      <c r="LM78" s="396"/>
      <c r="LN78" s="396"/>
      <c r="LO78" s="396"/>
      <c r="LP78" s="396"/>
      <c r="LQ78" s="396"/>
      <c r="LR78" s="396"/>
      <c r="LS78" s="396"/>
      <c r="LT78" s="396"/>
      <c r="LU78" s="396"/>
      <c r="LV78" s="396"/>
      <c r="LW78" s="396"/>
      <c r="LX78" s="396"/>
      <c r="LY78" s="396"/>
      <c r="LZ78" s="396"/>
      <c r="MA78" s="396"/>
      <c r="MB78" s="396"/>
      <c r="MC78" s="396"/>
      <c r="MD78" s="396"/>
      <c r="ME78" s="396"/>
      <c r="MF78" s="396"/>
      <c r="MG78" s="396"/>
      <c r="MH78" s="396"/>
      <c r="MI78" s="396"/>
      <c r="MJ78" s="396"/>
      <c r="MK78" s="396"/>
      <c r="ML78" s="396"/>
      <c r="MM78" s="396"/>
      <c r="MN78" s="396"/>
      <c r="MO78" s="396"/>
      <c r="MP78" s="396"/>
      <c r="MQ78" s="396"/>
      <c r="MR78" s="396"/>
      <c r="MS78" s="396"/>
      <c r="MT78" s="396"/>
      <c r="MU78" s="396"/>
      <c r="MV78" s="396"/>
      <c r="MW78" s="396"/>
      <c r="MX78" s="396"/>
      <c r="MY78" s="396"/>
      <c r="MZ78" s="396"/>
      <c r="NA78" s="396"/>
      <c r="NB78" s="396"/>
      <c r="NC78" s="396"/>
      <c r="ND78" s="396"/>
      <c r="NE78" s="396"/>
      <c r="NF78" s="396"/>
      <c r="NG78" s="396"/>
      <c r="NH78" s="396"/>
      <c r="NI78" s="396"/>
      <c r="NJ78" s="396"/>
      <c r="NK78" s="396"/>
      <c r="NL78" s="396"/>
      <c r="NM78" s="396"/>
      <c r="NN78" s="396"/>
      <c r="NO78" s="396"/>
      <c r="NP78" s="396"/>
      <c r="NQ78" s="396"/>
      <c r="NR78" s="396"/>
      <c r="NS78" s="396"/>
      <c r="NT78" s="396"/>
      <c r="NU78" s="396"/>
      <c r="NV78" s="396"/>
      <c r="NW78" s="396"/>
      <c r="NX78" s="396"/>
      <c r="NY78" s="396"/>
      <c r="NZ78" s="396"/>
      <c r="OA78" s="396"/>
      <c r="OB78" s="396"/>
      <c r="OC78" s="396"/>
      <c r="OD78" s="396"/>
      <c r="OE78" s="396"/>
      <c r="OF78" s="396"/>
      <c r="OG78" s="396"/>
      <c r="OH78" s="396"/>
      <c r="OI78" s="396"/>
      <c r="OJ78" s="396"/>
      <c r="OK78" s="396"/>
      <c r="OL78" s="396"/>
      <c r="OM78" s="396"/>
      <c r="ON78" s="396"/>
      <c r="OO78" s="396"/>
      <c r="OP78" s="396"/>
      <c r="OQ78" s="396"/>
      <c r="OR78" s="396"/>
      <c r="OS78" s="396"/>
      <c r="OT78" s="396"/>
      <c r="OU78" s="396"/>
      <c r="OV78" s="396"/>
      <c r="OW78" s="396"/>
      <c r="OX78" s="396"/>
      <c r="OY78" s="396"/>
      <c r="OZ78" s="396"/>
      <c r="PA78" s="396"/>
      <c r="PB78" s="396"/>
      <c r="PC78" s="396"/>
      <c r="PD78" s="396"/>
      <c r="PE78" s="396"/>
      <c r="PF78" s="396"/>
      <c r="PG78" s="396"/>
      <c r="PH78" s="396"/>
      <c r="PI78" s="396"/>
      <c r="PJ78" s="396"/>
      <c r="PK78" s="396"/>
      <c r="PL78" s="396"/>
      <c r="PM78" s="396"/>
      <c r="PN78" s="396"/>
      <c r="PO78" s="396"/>
      <c r="PP78" s="396"/>
      <c r="PQ78" s="396"/>
      <c r="PR78" s="396"/>
      <c r="PS78" s="396"/>
      <c r="PT78" s="396"/>
      <c r="PU78" s="396"/>
      <c r="PV78" s="396"/>
      <c r="PW78" s="396"/>
      <c r="PX78" s="396"/>
      <c r="PY78" s="396"/>
      <c r="PZ78" s="396"/>
      <c r="QA78" s="396"/>
      <c r="QB78" s="396"/>
      <c r="QC78" s="396"/>
      <c r="QD78" s="396"/>
      <c r="QE78" s="396"/>
      <c r="QF78" s="396"/>
      <c r="QG78" s="396"/>
      <c r="QH78" s="396"/>
      <c r="QI78" s="396"/>
      <c r="QJ78" s="396"/>
      <c r="QK78" s="396"/>
      <c r="QL78" s="396"/>
      <c r="QM78" s="396"/>
      <c r="QN78" s="396"/>
      <c r="QO78" s="396"/>
      <c r="QP78" s="396"/>
      <c r="QQ78" s="396"/>
      <c r="QR78" s="396"/>
      <c r="QS78" s="396"/>
      <c r="QT78" s="396"/>
      <c r="QU78" s="396"/>
      <c r="QV78" s="396"/>
      <c r="QW78" s="396"/>
      <c r="QX78" s="396"/>
      <c r="QY78" s="396"/>
      <c r="QZ78" s="396"/>
      <c r="RA78" s="396"/>
      <c r="RB78" s="396"/>
      <c r="RC78" s="396"/>
      <c r="RD78" s="396"/>
      <c r="RE78" s="396"/>
      <c r="RF78" s="396"/>
      <c r="RG78" s="396"/>
      <c r="RH78" s="396"/>
      <c r="RI78" s="396"/>
      <c r="RJ78" s="396"/>
      <c r="RK78" s="396"/>
      <c r="RL78" s="396"/>
      <c r="RM78" s="396"/>
      <c r="RN78" s="396"/>
      <c r="RO78" s="396"/>
      <c r="RP78" s="396"/>
      <c r="RQ78" s="396"/>
      <c r="RR78" s="396"/>
      <c r="RS78" s="396"/>
      <c r="RT78" s="396"/>
      <c r="RU78" s="396"/>
      <c r="RV78" s="396"/>
      <c r="RW78" s="396"/>
      <c r="RX78" s="396"/>
      <c r="RY78" s="396"/>
      <c r="RZ78" s="396"/>
      <c r="SA78" s="396"/>
      <c r="SB78" s="396"/>
      <c r="SC78" s="396"/>
      <c r="SD78" s="396"/>
      <c r="SE78" s="396"/>
      <c r="SF78" s="396"/>
      <c r="SG78" s="396"/>
      <c r="SH78" s="396"/>
      <c r="SI78" s="396"/>
      <c r="SJ78" s="396"/>
      <c r="SK78" s="396"/>
      <c r="SL78" s="396"/>
      <c r="SM78" s="396"/>
      <c r="SN78" s="396"/>
      <c r="SO78" s="396"/>
      <c r="SP78" s="396"/>
      <c r="SQ78" s="396"/>
      <c r="SR78" s="396"/>
      <c r="SS78" s="396"/>
      <c r="ST78" s="396"/>
      <c r="SU78" s="396"/>
      <c r="SV78" s="396"/>
      <c r="SW78" s="396"/>
      <c r="SX78" s="396"/>
      <c r="SY78" s="396"/>
      <c r="SZ78" s="396"/>
      <c r="TA78" s="396"/>
      <c r="TB78" s="396"/>
      <c r="TC78" s="396"/>
      <c r="TD78" s="396"/>
      <c r="TE78" s="396"/>
      <c r="TF78" s="396"/>
      <c r="TG78" s="396"/>
      <c r="TH78" s="396"/>
      <c r="TI78" s="396"/>
      <c r="TJ78" s="396"/>
      <c r="TK78" s="396"/>
      <c r="TL78" s="396"/>
      <c r="TM78" s="396"/>
      <c r="TN78" s="396"/>
      <c r="TO78" s="396"/>
      <c r="TP78" s="396"/>
      <c r="TQ78" s="396"/>
      <c r="TR78" s="396"/>
      <c r="TS78" s="396"/>
      <c r="TT78" s="396"/>
      <c r="TU78" s="396"/>
      <c r="TV78" s="396"/>
      <c r="TW78" s="396"/>
      <c r="TX78" s="396"/>
      <c r="TY78" s="396"/>
      <c r="TZ78" s="396"/>
      <c r="UA78" s="396"/>
      <c r="UB78" s="396"/>
      <c r="UC78" s="396"/>
      <c r="UD78" s="396"/>
      <c r="UE78" s="396"/>
      <c r="UF78" s="396"/>
      <c r="UG78" s="396"/>
      <c r="UH78" s="396"/>
      <c r="UI78" s="396"/>
      <c r="UJ78" s="396"/>
      <c r="UK78" s="396"/>
      <c r="UL78" s="396"/>
      <c r="UM78" s="396"/>
      <c r="UN78" s="396"/>
      <c r="UO78" s="396"/>
      <c r="UP78" s="396"/>
      <c r="UQ78" s="396"/>
      <c r="UR78" s="396"/>
      <c r="US78" s="396"/>
      <c r="UT78" s="396"/>
      <c r="UU78" s="396"/>
      <c r="UV78" s="396"/>
      <c r="UW78" s="396"/>
      <c r="UX78" s="396"/>
      <c r="UY78" s="396"/>
      <c r="UZ78" s="396"/>
      <c r="VA78" s="396"/>
      <c r="VB78" s="396"/>
      <c r="VC78" s="396"/>
      <c r="VD78" s="396"/>
      <c r="VE78" s="396"/>
      <c r="VF78" s="396"/>
      <c r="VG78" s="396"/>
      <c r="VH78" s="396"/>
      <c r="VI78" s="396"/>
      <c r="VJ78" s="396"/>
      <c r="VK78" s="396"/>
      <c r="VL78" s="396"/>
      <c r="VM78" s="396"/>
      <c r="VN78" s="396"/>
      <c r="VO78" s="396"/>
      <c r="VP78" s="396"/>
      <c r="VQ78" s="396"/>
      <c r="VR78" s="396"/>
      <c r="VS78" s="396"/>
      <c r="VT78" s="396"/>
      <c r="VU78" s="396"/>
      <c r="VV78" s="396"/>
      <c r="VW78" s="396"/>
      <c r="VX78" s="396"/>
      <c r="VY78" s="396"/>
      <c r="VZ78" s="396"/>
      <c r="WA78" s="396"/>
      <c r="WB78" s="396"/>
      <c r="WC78" s="396"/>
      <c r="WD78" s="396"/>
      <c r="WE78" s="396"/>
      <c r="WF78" s="396"/>
      <c r="WG78" s="396"/>
      <c r="WH78" s="396"/>
      <c r="WI78" s="396"/>
      <c r="WJ78" s="396"/>
      <c r="WK78" s="396"/>
      <c r="WL78" s="396"/>
      <c r="WM78" s="396"/>
      <c r="WN78" s="396"/>
      <c r="WO78" s="396"/>
      <c r="WP78" s="396"/>
      <c r="WQ78" s="396"/>
      <c r="WR78" s="396"/>
      <c r="WS78" s="396"/>
      <c r="WT78" s="396"/>
      <c r="WU78" s="396"/>
      <c r="WV78" s="396"/>
      <c r="WW78" s="396"/>
      <c r="WX78" s="396"/>
      <c r="WY78" s="396"/>
      <c r="WZ78" s="396"/>
      <c r="XA78" s="396"/>
      <c r="XB78" s="396"/>
      <c r="XC78" s="396"/>
      <c r="XD78" s="396"/>
      <c r="XE78" s="396"/>
      <c r="XF78" s="396"/>
      <c r="XG78" s="396"/>
      <c r="XH78" s="396"/>
      <c r="XI78" s="396"/>
      <c r="XJ78" s="396"/>
      <c r="XK78" s="396"/>
      <c r="XL78" s="396"/>
      <c r="XM78" s="396"/>
      <c r="XN78" s="396"/>
      <c r="XO78" s="396"/>
      <c r="XP78" s="396"/>
      <c r="XQ78" s="396"/>
      <c r="XR78" s="396"/>
      <c r="XS78" s="396"/>
      <c r="XT78" s="396"/>
      <c r="XU78" s="396"/>
      <c r="XV78" s="396"/>
      <c r="XW78" s="396"/>
      <c r="XX78" s="396"/>
      <c r="XY78" s="396"/>
      <c r="XZ78" s="396"/>
      <c r="YA78" s="396"/>
      <c r="YB78" s="396"/>
      <c r="YC78" s="396"/>
      <c r="YD78" s="396"/>
      <c r="YE78" s="396"/>
      <c r="YF78" s="396"/>
      <c r="YG78" s="396"/>
      <c r="YH78" s="396"/>
      <c r="YI78" s="396"/>
      <c r="YJ78" s="396"/>
      <c r="YK78" s="396"/>
      <c r="YL78" s="396"/>
      <c r="YM78" s="396"/>
      <c r="YN78" s="396"/>
      <c r="YO78" s="396"/>
      <c r="YP78" s="396"/>
      <c r="YQ78" s="396"/>
      <c r="YR78" s="396"/>
      <c r="YS78" s="396"/>
      <c r="YT78" s="396"/>
      <c r="YU78" s="396"/>
      <c r="YV78" s="396"/>
      <c r="YW78" s="396"/>
      <c r="YX78" s="396"/>
      <c r="YY78" s="396"/>
      <c r="YZ78" s="396"/>
      <c r="ZA78" s="396"/>
      <c r="ZB78" s="396"/>
      <c r="ZC78" s="396"/>
      <c r="ZD78" s="396"/>
      <c r="ZE78" s="396"/>
      <c r="ZF78" s="396"/>
      <c r="ZG78" s="396"/>
      <c r="ZH78" s="396"/>
      <c r="ZI78" s="396"/>
      <c r="ZJ78" s="396"/>
      <c r="ZK78" s="396"/>
      <c r="ZL78" s="396"/>
      <c r="ZM78" s="396"/>
      <c r="ZN78" s="396"/>
      <c r="ZO78" s="396"/>
      <c r="ZP78" s="396"/>
      <c r="ZQ78" s="396"/>
      <c r="ZR78" s="396"/>
      <c r="ZS78" s="396"/>
      <c r="ZT78" s="396"/>
      <c r="ZU78" s="396"/>
      <c r="ZV78" s="396"/>
      <c r="ZW78" s="396"/>
      <c r="ZX78" s="396"/>
      <c r="ZY78" s="396"/>
      <c r="ZZ78" s="396"/>
      <c r="AAA78" s="396"/>
      <c r="AAB78" s="396"/>
      <c r="AAC78" s="396"/>
      <c r="AAD78" s="396"/>
      <c r="AAE78" s="396"/>
      <c r="AAF78" s="396"/>
      <c r="AAG78" s="396"/>
      <c r="AAH78" s="396"/>
      <c r="AAI78" s="396"/>
      <c r="AAJ78" s="396"/>
      <c r="AAK78" s="396"/>
      <c r="AAL78" s="396"/>
      <c r="AAM78" s="396"/>
      <c r="AAN78" s="396"/>
      <c r="AAO78" s="396"/>
      <c r="AAP78" s="396"/>
      <c r="AAQ78" s="396"/>
      <c r="AAR78" s="396"/>
      <c r="AAS78" s="396"/>
      <c r="AAT78" s="396"/>
      <c r="AAU78" s="396"/>
      <c r="AAV78" s="396"/>
      <c r="AAW78" s="396"/>
      <c r="AAX78" s="396"/>
      <c r="AAY78" s="396"/>
      <c r="AAZ78" s="396"/>
      <c r="ABA78" s="396"/>
      <c r="ABB78" s="396"/>
      <c r="ABC78" s="396"/>
      <c r="ABD78" s="396"/>
      <c r="ABE78" s="396"/>
      <c r="ABF78" s="396"/>
      <c r="ABG78" s="396"/>
      <c r="ABH78" s="396"/>
      <c r="ABI78" s="396"/>
      <c r="ABJ78" s="396"/>
      <c r="ABK78" s="396"/>
      <c r="ABL78" s="396"/>
      <c r="ABM78" s="396"/>
      <c r="ABN78" s="396"/>
      <c r="ABO78" s="396"/>
      <c r="ABP78" s="396"/>
      <c r="ABQ78" s="396"/>
      <c r="ABR78" s="396"/>
      <c r="ABS78" s="396"/>
      <c r="ABT78" s="396"/>
      <c r="ABU78" s="396"/>
      <c r="ABV78" s="396"/>
      <c r="ABW78" s="396"/>
      <c r="ABX78" s="396"/>
      <c r="ABY78" s="396"/>
      <c r="ABZ78" s="396"/>
      <c r="ACA78" s="396"/>
      <c r="ACB78" s="396"/>
      <c r="ACC78" s="396"/>
      <c r="ACD78" s="396"/>
      <c r="ACE78" s="396"/>
      <c r="ACF78" s="396"/>
      <c r="ACG78" s="396"/>
      <c r="ACH78" s="396"/>
      <c r="ACI78" s="396"/>
      <c r="ACJ78" s="396"/>
      <c r="ACK78" s="396"/>
      <c r="ACL78" s="396"/>
      <c r="ACM78" s="396"/>
      <c r="ACN78" s="396"/>
      <c r="ACO78" s="396"/>
      <c r="ACP78" s="396"/>
      <c r="ACQ78" s="396"/>
      <c r="ACR78" s="396"/>
      <c r="ACS78" s="396"/>
      <c r="ACT78" s="396"/>
      <c r="ACU78" s="396"/>
      <c r="ACV78" s="396"/>
      <c r="ACW78" s="396"/>
      <c r="ACX78" s="396"/>
      <c r="ACY78" s="396"/>
      <c r="ACZ78" s="396"/>
      <c r="ADA78" s="396"/>
      <c r="ADB78" s="396"/>
      <c r="ADC78" s="396"/>
      <c r="ADD78" s="396"/>
      <c r="ADE78" s="396"/>
      <c r="ADF78" s="396"/>
      <c r="ADG78" s="396"/>
      <c r="ADH78" s="396"/>
      <c r="ADI78" s="396"/>
      <c r="ADJ78" s="396"/>
      <c r="ADK78" s="396"/>
      <c r="ADL78" s="396"/>
      <c r="ADM78" s="396"/>
      <c r="ADN78" s="396"/>
      <c r="ADO78" s="396"/>
      <c r="ADP78" s="396"/>
      <c r="ADQ78" s="396"/>
      <c r="ADR78" s="396"/>
      <c r="ADS78" s="396"/>
      <c r="ADT78" s="396"/>
      <c r="ADU78" s="396"/>
      <c r="ADV78" s="396"/>
      <c r="ADW78" s="396"/>
      <c r="ADX78" s="396"/>
      <c r="ADY78" s="396"/>
      <c r="ADZ78" s="396"/>
      <c r="AEA78" s="396"/>
      <c r="AEB78" s="396"/>
      <c r="AEC78" s="396"/>
      <c r="AED78" s="396"/>
      <c r="AEE78" s="396"/>
      <c r="AEF78" s="396"/>
      <c r="AEG78" s="396"/>
      <c r="AEH78" s="396"/>
      <c r="AEI78" s="396"/>
      <c r="AEJ78" s="396"/>
      <c r="AEK78" s="396"/>
      <c r="AEL78" s="396"/>
      <c r="AEM78" s="396"/>
      <c r="AEN78" s="396"/>
      <c r="AEO78" s="396"/>
      <c r="AEP78" s="396"/>
      <c r="AEQ78" s="396"/>
      <c r="AER78" s="396"/>
      <c r="AES78" s="396"/>
      <c r="AET78" s="396"/>
      <c r="AEU78" s="396"/>
      <c r="AEV78" s="396"/>
      <c r="AEW78" s="396"/>
      <c r="AEX78" s="396"/>
      <c r="AEY78" s="396"/>
      <c r="AEZ78" s="396"/>
      <c r="AFA78" s="396"/>
      <c r="AFB78" s="396"/>
      <c r="AFC78" s="396"/>
      <c r="AFD78" s="396"/>
      <c r="AFE78" s="396"/>
      <c r="AFF78" s="396"/>
      <c r="AFG78" s="396"/>
      <c r="AFH78" s="396"/>
      <c r="AFI78" s="396"/>
      <c r="AFJ78" s="396"/>
      <c r="AFK78" s="396"/>
      <c r="AFL78" s="396"/>
      <c r="AFM78" s="396"/>
      <c r="AFN78" s="396"/>
      <c r="AFO78" s="396"/>
      <c r="AFP78" s="396"/>
      <c r="AFQ78" s="396"/>
      <c r="AFR78" s="396"/>
      <c r="AFS78" s="396"/>
      <c r="AFT78" s="396"/>
      <c r="AFU78" s="396"/>
      <c r="AFV78" s="396"/>
      <c r="AFW78" s="396"/>
      <c r="AFX78" s="396"/>
      <c r="AFY78" s="396"/>
      <c r="AFZ78" s="396"/>
      <c r="AGA78" s="396"/>
      <c r="AGB78" s="396"/>
      <c r="AGC78" s="396"/>
      <c r="AGD78" s="396"/>
      <c r="AGE78" s="396"/>
      <c r="AGF78" s="396"/>
      <c r="AGG78" s="396"/>
      <c r="AGH78" s="396"/>
      <c r="AGI78" s="396"/>
      <c r="AGJ78" s="396"/>
      <c r="AGK78" s="396"/>
      <c r="AGL78" s="396"/>
      <c r="AGM78" s="396"/>
      <c r="AGN78" s="396"/>
      <c r="AGO78" s="396"/>
      <c r="AGP78" s="396"/>
      <c r="AGQ78" s="396"/>
      <c r="AGR78" s="396"/>
      <c r="AGS78" s="396"/>
      <c r="AGT78" s="396"/>
      <c r="AGU78" s="396"/>
      <c r="AGV78" s="396"/>
      <c r="AGW78" s="396"/>
      <c r="AGX78" s="396"/>
      <c r="AGY78" s="396"/>
      <c r="AGZ78" s="396"/>
      <c r="AHA78" s="396"/>
      <c r="AHB78" s="396"/>
      <c r="AHC78" s="396"/>
      <c r="AHD78" s="396"/>
      <c r="AHE78" s="396"/>
      <c r="AHF78" s="396"/>
      <c r="AHG78" s="396"/>
      <c r="AHH78" s="396"/>
      <c r="AHI78" s="396"/>
      <c r="AHJ78" s="396"/>
      <c r="AHK78" s="396"/>
      <c r="AHL78" s="396"/>
      <c r="AHM78" s="396"/>
      <c r="AHN78" s="396"/>
      <c r="AHO78" s="396"/>
      <c r="AHP78" s="396"/>
      <c r="AHQ78" s="396"/>
      <c r="AHR78" s="396"/>
      <c r="AHS78" s="396"/>
      <c r="AHT78" s="396"/>
      <c r="AHU78" s="396"/>
      <c r="AHV78" s="396"/>
      <c r="AHW78" s="396"/>
      <c r="AHX78" s="396"/>
      <c r="AHY78" s="396"/>
      <c r="AHZ78" s="396"/>
      <c r="AIA78" s="396"/>
      <c r="AIB78" s="396"/>
      <c r="AIC78" s="396"/>
      <c r="AID78" s="396"/>
      <c r="AIE78" s="396"/>
      <c r="AIF78" s="396"/>
      <c r="AIG78" s="396"/>
      <c r="AIH78" s="396"/>
      <c r="AII78" s="396"/>
      <c r="AIJ78" s="396"/>
      <c r="AIK78" s="396"/>
      <c r="AIL78" s="396"/>
      <c r="AIM78" s="396"/>
      <c r="AIN78" s="396"/>
      <c r="AIO78" s="396"/>
      <c r="AIP78" s="396"/>
      <c r="AIQ78" s="396"/>
      <c r="AIR78" s="396"/>
      <c r="AIS78" s="396"/>
      <c r="AIT78" s="396"/>
      <c r="AIU78" s="396"/>
      <c r="AIV78" s="396"/>
      <c r="AIW78" s="396"/>
      <c r="AIX78" s="396"/>
      <c r="AIY78" s="396"/>
      <c r="AIZ78" s="396"/>
      <c r="AJA78" s="396"/>
      <c r="AJB78" s="396"/>
      <c r="AJC78" s="396"/>
      <c r="AJD78" s="396"/>
      <c r="AJE78" s="396"/>
      <c r="AJF78" s="396"/>
      <c r="AJG78" s="396"/>
      <c r="AJH78" s="396"/>
      <c r="AJI78" s="396"/>
      <c r="AJJ78" s="396"/>
      <c r="AJK78" s="396"/>
      <c r="AJL78" s="396"/>
      <c r="AJM78" s="396"/>
      <c r="AJN78" s="396"/>
      <c r="AJO78" s="396"/>
      <c r="AJP78" s="396"/>
      <c r="AJQ78" s="396"/>
      <c r="AJR78" s="396"/>
      <c r="AJS78" s="396"/>
      <c r="AJT78" s="396"/>
      <c r="AJU78" s="396"/>
      <c r="AJV78" s="396"/>
      <c r="AJW78" s="396"/>
      <c r="AJX78" s="396"/>
      <c r="AJY78" s="396"/>
      <c r="AJZ78" s="396"/>
      <c r="AKA78" s="396"/>
      <c r="AKB78" s="396"/>
      <c r="AKC78" s="396"/>
      <c r="AKD78" s="396"/>
      <c r="AKE78" s="396"/>
      <c r="AKF78" s="396"/>
      <c r="AKG78" s="396"/>
      <c r="AKH78" s="396"/>
      <c r="AKI78" s="396"/>
      <c r="AKJ78" s="396"/>
      <c r="AKK78" s="396"/>
      <c r="AKL78" s="396"/>
      <c r="AKM78" s="396"/>
      <c r="AKN78" s="396"/>
      <c r="AKO78" s="396"/>
      <c r="AKP78" s="396"/>
      <c r="AKQ78" s="396"/>
      <c r="AKR78" s="396"/>
      <c r="AKS78" s="396"/>
      <c r="AKT78" s="396"/>
      <c r="AKU78" s="396"/>
      <c r="AKV78" s="396"/>
      <c r="AKW78" s="396"/>
      <c r="AKX78" s="396"/>
      <c r="AKY78" s="396"/>
      <c r="AKZ78" s="396"/>
      <c r="ALA78" s="396"/>
      <c r="ALB78" s="396"/>
      <c r="ALC78" s="396"/>
      <c r="ALD78" s="396"/>
      <c r="ALE78" s="396"/>
      <c r="ALF78" s="396"/>
      <c r="ALG78" s="396"/>
      <c r="ALH78" s="396"/>
      <c r="ALI78" s="396"/>
      <c r="ALJ78" s="396"/>
      <c r="ALK78" s="396"/>
      <c r="ALL78" s="396"/>
      <c r="ALM78" s="396"/>
      <c r="ALN78" s="396"/>
      <c r="ALO78" s="396"/>
      <c r="ALP78" s="396"/>
      <c r="ALQ78" s="396"/>
      <c r="ALR78" s="396"/>
      <c r="ALS78" s="396"/>
      <c r="ALT78" s="396"/>
      <c r="ALU78" s="396"/>
      <c r="ALV78" s="396"/>
      <c r="ALW78" s="396"/>
      <c r="ALX78" s="396"/>
      <c r="ALY78" s="396"/>
      <c r="ALZ78" s="396"/>
      <c r="AMA78" s="396"/>
      <c r="AMB78" s="396"/>
      <c r="AMC78" s="396"/>
      <c r="AMD78" s="396"/>
      <c r="AME78" s="396"/>
      <c r="AMF78" s="396"/>
      <c r="AMG78" s="396"/>
      <c r="AMH78" s="396"/>
      <c r="AMI78" s="396"/>
      <c r="AMJ78" s="396"/>
      <c r="AMK78" s="396"/>
    </row>
    <row r="79" spans="1:1025" s="397" customFormat="1" ht="16.5" customHeight="1">
      <c r="A79" s="1158"/>
      <c r="B79" s="1159"/>
      <c r="C79" s="1160" t="s">
        <v>47</v>
      </c>
      <c r="D79" s="1157"/>
      <c r="E79" s="1163">
        <f>F38</f>
        <v>15</v>
      </c>
      <c r="F79" s="1162"/>
      <c r="G79" s="1220"/>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6"/>
      <c r="AL79" s="396"/>
      <c r="AM79" s="396"/>
      <c r="AN79" s="396"/>
      <c r="AO79" s="396"/>
      <c r="AP79" s="396"/>
      <c r="AQ79" s="396"/>
      <c r="AR79" s="396"/>
      <c r="AS79" s="396"/>
      <c r="AT79" s="396"/>
      <c r="AU79" s="396"/>
      <c r="AV79" s="396"/>
      <c r="AW79" s="396"/>
      <c r="AX79" s="396"/>
      <c r="AY79" s="396"/>
      <c r="AZ79" s="396"/>
      <c r="BA79" s="396"/>
      <c r="BB79" s="396"/>
      <c r="BC79" s="396"/>
      <c r="BD79" s="396"/>
      <c r="BE79" s="396"/>
      <c r="BF79" s="396"/>
      <c r="BG79" s="396"/>
      <c r="BH79" s="396"/>
      <c r="BI79" s="396"/>
      <c r="BJ79" s="396"/>
      <c r="BK79" s="396"/>
      <c r="BL79" s="396"/>
      <c r="BM79" s="396"/>
      <c r="BN79" s="396"/>
      <c r="BO79" s="396"/>
      <c r="BP79" s="396"/>
      <c r="BQ79" s="396"/>
      <c r="BR79" s="396"/>
      <c r="BS79" s="396"/>
      <c r="BT79" s="396"/>
      <c r="BU79" s="396"/>
      <c r="BV79" s="396"/>
      <c r="BW79" s="396"/>
      <c r="BX79" s="396"/>
      <c r="BY79" s="396"/>
      <c r="BZ79" s="396"/>
      <c r="CA79" s="396"/>
      <c r="CB79" s="396"/>
      <c r="CC79" s="396"/>
      <c r="CD79" s="396"/>
      <c r="CE79" s="396"/>
      <c r="CF79" s="396"/>
      <c r="CG79" s="396"/>
      <c r="CH79" s="396"/>
      <c r="CI79" s="396"/>
      <c r="CJ79" s="396"/>
      <c r="CK79" s="396"/>
      <c r="CL79" s="396"/>
      <c r="CM79" s="396"/>
      <c r="CN79" s="396"/>
      <c r="CO79" s="396"/>
      <c r="CP79" s="396"/>
      <c r="CQ79" s="396"/>
      <c r="CR79" s="396"/>
      <c r="CS79" s="396"/>
      <c r="CT79" s="396"/>
      <c r="CU79" s="396"/>
      <c r="CV79" s="396"/>
      <c r="CW79" s="396"/>
      <c r="CX79" s="396"/>
      <c r="CY79" s="396"/>
      <c r="CZ79" s="396"/>
      <c r="DA79" s="396"/>
      <c r="DB79" s="396"/>
      <c r="DC79" s="396"/>
      <c r="DD79" s="396"/>
      <c r="DE79" s="396"/>
      <c r="DF79" s="396"/>
      <c r="DG79" s="396"/>
      <c r="DH79" s="396"/>
      <c r="DI79" s="396"/>
      <c r="DJ79" s="396"/>
      <c r="DK79" s="396"/>
      <c r="DL79" s="396"/>
      <c r="DM79" s="396"/>
      <c r="DN79" s="396"/>
      <c r="DO79" s="396"/>
      <c r="DP79" s="396"/>
      <c r="DQ79" s="396"/>
      <c r="DR79" s="396"/>
      <c r="DS79" s="396"/>
      <c r="DT79" s="396"/>
      <c r="DU79" s="396"/>
      <c r="DV79" s="396"/>
      <c r="DW79" s="396"/>
      <c r="DX79" s="396"/>
      <c r="DY79" s="396"/>
      <c r="DZ79" s="396"/>
      <c r="EA79" s="396"/>
      <c r="EB79" s="396"/>
      <c r="EC79" s="396"/>
      <c r="ED79" s="396"/>
      <c r="EE79" s="396"/>
      <c r="EF79" s="396"/>
      <c r="EG79" s="396"/>
      <c r="EH79" s="396"/>
      <c r="EI79" s="396"/>
      <c r="EJ79" s="396"/>
      <c r="EK79" s="396"/>
      <c r="EL79" s="396"/>
      <c r="EM79" s="396"/>
      <c r="EN79" s="396"/>
      <c r="EO79" s="396"/>
      <c r="EP79" s="396"/>
      <c r="EQ79" s="396"/>
      <c r="ER79" s="396"/>
      <c r="ES79" s="396"/>
      <c r="ET79" s="396"/>
      <c r="EU79" s="396"/>
      <c r="EV79" s="396"/>
      <c r="EW79" s="396"/>
      <c r="EX79" s="396"/>
      <c r="EY79" s="396"/>
      <c r="EZ79" s="396"/>
      <c r="FA79" s="396"/>
      <c r="FB79" s="396"/>
      <c r="FC79" s="396"/>
      <c r="FD79" s="396"/>
      <c r="FE79" s="396"/>
      <c r="FF79" s="396"/>
      <c r="FG79" s="396"/>
      <c r="FH79" s="396"/>
      <c r="FI79" s="396"/>
      <c r="FJ79" s="396"/>
      <c r="FK79" s="396"/>
      <c r="FL79" s="396"/>
      <c r="FM79" s="396"/>
      <c r="FN79" s="396"/>
      <c r="FO79" s="396"/>
      <c r="FP79" s="396"/>
      <c r="FQ79" s="396"/>
      <c r="FR79" s="396"/>
      <c r="FS79" s="396"/>
      <c r="FT79" s="396"/>
      <c r="FU79" s="396"/>
      <c r="FV79" s="396"/>
      <c r="FW79" s="396"/>
      <c r="FX79" s="396"/>
      <c r="FY79" s="396"/>
      <c r="FZ79" s="396"/>
      <c r="GA79" s="396"/>
      <c r="GB79" s="396"/>
      <c r="GC79" s="396"/>
      <c r="GD79" s="396"/>
      <c r="GE79" s="396"/>
      <c r="GF79" s="396"/>
      <c r="GG79" s="396"/>
      <c r="GH79" s="396"/>
      <c r="GI79" s="396"/>
      <c r="GJ79" s="396"/>
      <c r="GK79" s="396"/>
      <c r="GL79" s="396"/>
      <c r="GM79" s="396"/>
      <c r="GN79" s="396"/>
      <c r="GO79" s="396"/>
      <c r="GP79" s="396"/>
      <c r="GQ79" s="396"/>
      <c r="GR79" s="396"/>
      <c r="GS79" s="396"/>
      <c r="GT79" s="396"/>
      <c r="GU79" s="396"/>
      <c r="GV79" s="396"/>
      <c r="GW79" s="396"/>
      <c r="GX79" s="396"/>
      <c r="GY79" s="396"/>
      <c r="GZ79" s="396"/>
      <c r="HA79" s="396"/>
      <c r="HB79" s="396"/>
      <c r="HC79" s="396"/>
      <c r="HD79" s="396"/>
      <c r="HE79" s="396"/>
      <c r="HF79" s="396"/>
      <c r="HG79" s="396"/>
      <c r="HH79" s="396"/>
      <c r="HI79" s="396"/>
      <c r="HJ79" s="396"/>
      <c r="HK79" s="396"/>
      <c r="HL79" s="396"/>
      <c r="HM79" s="396"/>
      <c r="HN79" s="396"/>
      <c r="HO79" s="396"/>
      <c r="HP79" s="396"/>
      <c r="HQ79" s="396"/>
      <c r="HR79" s="396"/>
      <c r="HS79" s="396"/>
      <c r="HT79" s="396"/>
      <c r="HU79" s="396"/>
      <c r="HV79" s="396"/>
      <c r="HW79" s="396"/>
      <c r="HX79" s="396"/>
      <c r="HY79" s="396"/>
      <c r="HZ79" s="396"/>
      <c r="IA79" s="396"/>
      <c r="IB79" s="396"/>
      <c r="IC79" s="396"/>
      <c r="ID79" s="396"/>
      <c r="IE79" s="396"/>
      <c r="IF79" s="396"/>
      <c r="IG79" s="396"/>
      <c r="IH79" s="396"/>
      <c r="II79" s="396"/>
      <c r="IJ79" s="396"/>
      <c r="IK79" s="396"/>
      <c r="IL79" s="396"/>
      <c r="IM79" s="396"/>
      <c r="IN79" s="396"/>
      <c r="IO79" s="396"/>
      <c r="IP79" s="396"/>
      <c r="IQ79" s="396"/>
      <c r="IR79" s="396"/>
      <c r="IS79" s="396"/>
      <c r="IT79" s="396"/>
      <c r="IU79" s="396"/>
      <c r="IV79" s="396"/>
      <c r="IW79" s="396"/>
      <c r="IX79" s="396"/>
      <c r="IY79" s="396"/>
      <c r="IZ79" s="396"/>
      <c r="JA79" s="396"/>
      <c r="JB79" s="396"/>
      <c r="JC79" s="396"/>
      <c r="JD79" s="396"/>
      <c r="JE79" s="396"/>
      <c r="JF79" s="396"/>
      <c r="JG79" s="396"/>
      <c r="JH79" s="396"/>
      <c r="JI79" s="396"/>
      <c r="JJ79" s="396"/>
      <c r="JK79" s="396"/>
      <c r="JL79" s="396"/>
      <c r="JM79" s="396"/>
      <c r="JN79" s="396"/>
      <c r="JO79" s="396"/>
      <c r="JP79" s="396"/>
      <c r="JQ79" s="396"/>
      <c r="JR79" s="396"/>
      <c r="JS79" s="396"/>
      <c r="JT79" s="396"/>
      <c r="JU79" s="396"/>
      <c r="JV79" s="396"/>
      <c r="JW79" s="396"/>
      <c r="JX79" s="396"/>
      <c r="JY79" s="396"/>
      <c r="JZ79" s="396"/>
      <c r="KA79" s="396"/>
      <c r="KB79" s="396"/>
      <c r="KC79" s="396"/>
      <c r="KD79" s="396"/>
      <c r="KE79" s="396"/>
      <c r="KF79" s="396"/>
      <c r="KG79" s="396"/>
      <c r="KH79" s="396"/>
      <c r="KI79" s="396"/>
      <c r="KJ79" s="396"/>
      <c r="KK79" s="396"/>
      <c r="KL79" s="396"/>
      <c r="KM79" s="396"/>
      <c r="KN79" s="396"/>
      <c r="KO79" s="396"/>
      <c r="KP79" s="396"/>
      <c r="KQ79" s="396"/>
      <c r="KR79" s="396"/>
      <c r="KS79" s="396"/>
      <c r="KT79" s="396"/>
      <c r="KU79" s="396"/>
      <c r="KV79" s="396"/>
      <c r="KW79" s="396"/>
      <c r="KX79" s="396"/>
      <c r="KY79" s="396"/>
      <c r="KZ79" s="396"/>
      <c r="LA79" s="396"/>
      <c r="LB79" s="396"/>
      <c r="LC79" s="396"/>
      <c r="LD79" s="396"/>
      <c r="LE79" s="396"/>
      <c r="LF79" s="396"/>
      <c r="LG79" s="396"/>
      <c r="LH79" s="396"/>
      <c r="LI79" s="396"/>
      <c r="LJ79" s="396"/>
      <c r="LK79" s="396"/>
      <c r="LL79" s="396"/>
      <c r="LM79" s="396"/>
      <c r="LN79" s="396"/>
      <c r="LO79" s="396"/>
      <c r="LP79" s="396"/>
      <c r="LQ79" s="396"/>
      <c r="LR79" s="396"/>
      <c r="LS79" s="396"/>
      <c r="LT79" s="396"/>
      <c r="LU79" s="396"/>
      <c r="LV79" s="396"/>
      <c r="LW79" s="396"/>
      <c r="LX79" s="396"/>
      <c r="LY79" s="396"/>
      <c r="LZ79" s="396"/>
      <c r="MA79" s="396"/>
      <c r="MB79" s="396"/>
      <c r="MC79" s="396"/>
      <c r="MD79" s="396"/>
      <c r="ME79" s="396"/>
      <c r="MF79" s="396"/>
      <c r="MG79" s="396"/>
      <c r="MH79" s="396"/>
      <c r="MI79" s="396"/>
      <c r="MJ79" s="396"/>
      <c r="MK79" s="396"/>
      <c r="ML79" s="396"/>
      <c r="MM79" s="396"/>
      <c r="MN79" s="396"/>
      <c r="MO79" s="396"/>
      <c r="MP79" s="396"/>
      <c r="MQ79" s="396"/>
      <c r="MR79" s="396"/>
      <c r="MS79" s="396"/>
      <c r="MT79" s="396"/>
      <c r="MU79" s="396"/>
      <c r="MV79" s="396"/>
      <c r="MW79" s="396"/>
      <c r="MX79" s="396"/>
      <c r="MY79" s="396"/>
      <c r="MZ79" s="396"/>
      <c r="NA79" s="396"/>
      <c r="NB79" s="396"/>
      <c r="NC79" s="396"/>
      <c r="ND79" s="396"/>
      <c r="NE79" s="396"/>
      <c r="NF79" s="396"/>
      <c r="NG79" s="396"/>
      <c r="NH79" s="396"/>
      <c r="NI79" s="396"/>
      <c r="NJ79" s="396"/>
      <c r="NK79" s="396"/>
      <c r="NL79" s="396"/>
      <c r="NM79" s="396"/>
      <c r="NN79" s="396"/>
      <c r="NO79" s="396"/>
      <c r="NP79" s="396"/>
      <c r="NQ79" s="396"/>
      <c r="NR79" s="396"/>
      <c r="NS79" s="396"/>
      <c r="NT79" s="396"/>
      <c r="NU79" s="396"/>
      <c r="NV79" s="396"/>
      <c r="NW79" s="396"/>
      <c r="NX79" s="396"/>
      <c r="NY79" s="396"/>
      <c r="NZ79" s="396"/>
      <c r="OA79" s="396"/>
      <c r="OB79" s="396"/>
      <c r="OC79" s="396"/>
      <c r="OD79" s="396"/>
      <c r="OE79" s="396"/>
      <c r="OF79" s="396"/>
      <c r="OG79" s="396"/>
      <c r="OH79" s="396"/>
      <c r="OI79" s="396"/>
      <c r="OJ79" s="396"/>
      <c r="OK79" s="396"/>
      <c r="OL79" s="396"/>
      <c r="OM79" s="396"/>
      <c r="ON79" s="396"/>
      <c r="OO79" s="396"/>
      <c r="OP79" s="396"/>
      <c r="OQ79" s="396"/>
      <c r="OR79" s="396"/>
      <c r="OS79" s="396"/>
      <c r="OT79" s="396"/>
      <c r="OU79" s="396"/>
      <c r="OV79" s="396"/>
      <c r="OW79" s="396"/>
      <c r="OX79" s="396"/>
      <c r="OY79" s="396"/>
      <c r="OZ79" s="396"/>
      <c r="PA79" s="396"/>
      <c r="PB79" s="396"/>
      <c r="PC79" s="396"/>
      <c r="PD79" s="396"/>
      <c r="PE79" s="396"/>
      <c r="PF79" s="396"/>
      <c r="PG79" s="396"/>
      <c r="PH79" s="396"/>
      <c r="PI79" s="396"/>
      <c r="PJ79" s="396"/>
      <c r="PK79" s="396"/>
      <c r="PL79" s="396"/>
      <c r="PM79" s="396"/>
      <c r="PN79" s="396"/>
      <c r="PO79" s="396"/>
      <c r="PP79" s="396"/>
      <c r="PQ79" s="396"/>
      <c r="PR79" s="396"/>
      <c r="PS79" s="396"/>
      <c r="PT79" s="396"/>
      <c r="PU79" s="396"/>
      <c r="PV79" s="396"/>
      <c r="PW79" s="396"/>
      <c r="PX79" s="396"/>
      <c r="PY79" s="396"/>
      <c r="PZ79" s="396"/>
      <c r="QA79" s="396"/>
      <c r="QB79" s="396"/>
      <c r="QC79" s="396"/>
      <c r="QD79" s="396"/>
      <c r="QE79" s="396"/>
      <c r="QF79" s="396"/>
      <c r="QG79" s="396"/>
      <c r="QH79" s="396"/>
      <c r="QI79" s="396"/>
      <c r="QJ79" s="396"/>
      <c r="QK79" s="396"/>
      <c r="QL79" s="396"/>
      <c r="QM79" s="396"/>
      <c r="QN79" s="396"/>
      <c r="QO79" s="396"/>
      <c r="QP79" s="396"/>
      <c r="QQ79" s="396"/>
      <c r="QR79" s="396"/>
      <c r="QS79" s="396"/>
      <c r="QT79" s="396"/>
      <c r="QU79" s="396"/>
      <c r="QV79" s="396"/>
      <c r="QW79" s="396"/>
      <c r="QX79" s="396"/>
      <c r="QY79" s="396"/>
      <c r="QZ79" s="396"/>
      <c r="RA79" s="396"/>
      <c r="RB79" s="396"/>
      <c r="RC79" s="396"/>
      <c r="RD79" s="396"/>
      <c r="RE79" s="396"/>
      <c r="RF79" s="396"/>
      <c r="RG79" s="396"/>
      <c r="RH79" s="396"/>
      <c r="RI79" s="396"/>
      <c r="RJ79" s="396"/>
      <c r="RK79" s="396"/>
      <c r="RL79" s="396"/>
      <c r="RM79" s="396"/>
      <c r="RN79" s="396"/>
      <c r="RO79" s="396"/>
      <c r="RP79" s="396"/>
      <c r="RQ79" s="396"/>
      <c r="RR79" s="396"/>
      <c r="RS79" s="396"/>
      <c r="RT79" s="396"/>
      <c r="RU79" s="396"/>
      <c r="RV79" s="396"/>
      <c r="RW79" s="396"/>
      <c r="RX79" s="396"/>
      <c r="RY79" s="396"/>
      <c r="RZ79" s="396"/>
      <c r="SA79" s="396"/>
      <c r="SB79" s="396"/>
      <c r="SC79" s="396"/>
      <c r="SD79" s="396"/>
      <c r="SE79" s="396"/>
      <c r="SF79" s="396"/>
      <c r="SG79" s="396"/>
      <c r="SH79" s="396"/>
      <c r="SI79" s="396"/>
      <c r="SJ79" s="396"/>
      <c r="SK79" s="396"/>
      <c r="SL79" s="396"/>
      <c r="SM79" s="396"/>
      <c r="SN79" s="396"/>
      <c r="SO79" s="396"/>
      <c r="SP79" s="396"/>
      <c r="SQ79" s="396"/>
      <c r="SR79" s="396"/>
      <c r="SS79" s="396"/>
      <c r="ST79" s="396"/>
      <c r="SU79" s="396"/>
      <c r="SV79" s="396"/>
      <c r="SW79" s="396"/>
      <c r="SX79" s="396"/>
      <c r="SY79" s="396"/>
      <c r="SZ79" s="396"/>
      <c r="TA79" s="396"/>
      <c r="TB79" s="396"/>
      <c r="TC79" s="396"/>
      <c r="TD79" s="396"/>
      <c r="TE79" s="396"/>
      <c r="TF79" s="396"/>
      <c r="TG79" s="396"/>
      <c r="TH79" s="396"/>
      <c r="TI79" s="396"/>
      <c r="TJ79" s="396"/>
      <c r="TK79" s="396"/>
      <c r="TL79" s="396"/>
      <c r="TM79" s="396"/>
      <c r="TN79" s="396"/>
      <c r="TO79" s="396"/>
      <c r="TP79" s="396"/>
      <c r="TQ79" s="396"/>
      <c r="TR79" s="396"/>
      <c r="TS79" s="396"/>
      <c r="TT79" s="396"/>
      <c r="TU79" s="396"/>
      <c r="TV79" s="396"/>
      <c r="TW79" s="396"/>
      <c r="TX79" s="396"/>
      <c r="TY79" s="396"/>
      <c r="TZ79" s="396"/>
      <c r="UA79" s="396"/>
      <c r="UB79" s="396"/>
      <c r="UC79" s="396"/>
      <c r="UD79" s="396"/>
      <c r="UE79" s="396"/>
      <c r="UF79" s="396"/>
      <c r="UG79" s="396"/>
      <c r="UH79" s="396"/>
      <c r="UI79" s="396"/>
      <c r="UJ79" s="396"/>
      <c r="UK79" s="396"/>
      <c r="UL79" s="396"/>
      <c r="UM79" s="396"/>
      <c r="UN79" s="396"/>
      <c r="UO79" s="396"/>
      <c r="UP79" s="396"/>
      <c r="UQ79" s="396"/>
      <c r="UR79" s="396"/>
      <c r="US79" s="396"/>
      <c r="UT79" s="396"/>
      <c r="UU79" s="396"/>
      <c r="UV79" s="396"/>
      <c r="UW79" s="396"/>
      <c r="UX79" s="396"/>
      <c r="UY79" s="396"/>
      <c r="UZ79" s="396"/>
      <c r="VA79" s="396"/>
      <c r="VB79" s="396"/>
      <c r="VC79" s="396"/>
      <c r="VD79" s="396"/>
      <c r="VE79" s="396"/>
      <c r="VF79" s="396"/>
      <c r="VG79" s="396"/>
      <c r="VH79" s="396"/>
      <c r="VI79" s="396"/>
      <c r="VJ79" s="396"/>
      <c r="VK79" s="396"/>
      <c r="VL79" s="396"/>
      <c r="VM79" s="396"/>
      <c r="VN79" s="396"/>
      <c r="VO79" s="396"/>
      <c r="VP79" s="396"/>
      <c r="VQ79" s="396"/>
      <c r="VR79" s="396"/>
      <c r="VS79" s="396"/>
      <c r="VT79" s="396"/>
      <c r="VU79" s="396"/>
      <c r="VV79" s="396"/>
      <c r="VW79" s="396"/>
      <c r="VX79" s="396"/>
      <c r="VY79" s="396"/>
      <c r="VZ79" s="396"/>
      <c r="WA79" s="396"/>
      <c r="WB79" s="396"/>
      <c r="WC79" s="396"/>
      <c r="WD79" s="396"/>
      <c r="WE79" s="396"/>
      <c r="WF79" s="396"/>
      <c r="WG79" s="396"/>
      <c r="WH79" s="396"/>
      <c r="WI79" s="396"/>
      <c r="WJ79" s="396"/>
      <c r="WK79" s="396"/>
      <c r="WL79" s="396"/>
      <c r="WM79" s="396"/>
      <c r="WN79" s="396"/>
      <c r="WO79" s="396"/>
      <c r="WP79" s="396"/>
      <c r="WQ79" s="396"/>
      <c r="WR79" s="396"/>
      <c r="WS79" s="396"/>
      <c r="WT79" s="396"/>
      <c r="WU79" s="396"/>
      <c r="WV79" s="396"/>
      <c r="WW79" s="396"/>
      <c r="WX79" s="396"/>
      <c r="WY79" s="396"/>
      <c r="WZ79" s="396"/>
      <c r="XA79" s="396"/>
      <c r="XB79" s="396"/>
      <c r="XC79" s="396"/>
      <c r="XD79" s="396"/>
      <c r="XE79" s="396"/>
      <c r="XF79" s="396"/>
      <c r="XG79" s="396"/>
      <c r="XH79" s="396"/>
      <c r="XI79" s="396"/>
      <c r="XJ79" s="396"/>
      <c r="XK79" s="396"/>
      <c r="XL79" s="396"/>
      <c r="XM79" s="396"/>
      <c r="XN79" s="396"/>
      <c r="XO79" s="396"/>
      <c r="XP79" s="396"/>
      <c r="XQ79" s="396"/>
      <c r="XR79" s="396"/>
      <c r="XS79" s="396"/>
      <c r="XT79" s="396"/>
      <c r="XU79" s="396"/>
      <c r="XV79" s="396"/>
      <c r="XW79" s="396"/>
      <c r="XX79" s="396"/>
      <c r="XY79" s="396"/>
      <c r="XZ79" s="396"/>
      <c r="YA79" s="396"/>
      <c r="YB79" s="396"/>
      <c r="YC79" s="396"/>
      <c r="YD79" s="396"/>
      <c r="YE79" s="396"/>
      <c r="YF79" s="396"/>
      <c r="YG79" s="396"/>
      <c r="YH79" s="396"/>
      <c r="YI79" s="396"/>
      <c r="YJ79" s="396"/>
      <c r="YK79" s="396"/>
      <c r="YL79" s="396"/>
      <c r="YM79" s="396"/>
      <c r="YN79" s="396"/>
      <c r="YO79" s="396"/>
      <c r="YP79" s="396"/>
      <c r="YQ79" s="396"/>
      <c r="YR79" s="396"/>
      <c r="YS79" s="396"/>
      <c r="YT79" s="396"/>
      <c r="YU79" s="396"/>
      <c r="YV79" s="396"/>
      <c r="YW79" s="396"/>
      <c r="YX79" s="396"/>
      <c r="YY79" s="396"/>
      <c r="YZ79" s="396"/>
      <c r="ZA79" s="396"/>
      <c r="ZB79" s="396"/>
      <c r="ZC79" s="396"/>
      <c r="ZD79" s="396"/>
      <c r="ZE79" s="396"/>
      <c r="ZF79" s="396"/>
      <c r="ZG79" s="396"/>
      <c r="ZH79" s="396"/>
      <c r="ZI79" s="396"/>
      <c r="ZJ79" s="396"/>
      <c r="ZK79" s="396"/>
      <c r="ZL79" s="396"/>
      <c r="ZM79" s="396"/>
      <c r="ZN79" s="396"/>
      <c r="ZO79" s="396"/>
      <c r="ZP79" s="396"/>
      <c r="ZQ79" s="396"/>
      <c r="ZR79" s="396"/>
      <c r="ZS79" s="396"/>
      <c r="ZT79" s="396"/>
      <c r="ZU79" s="396"/>
      <c r="ZV79" s="396"/>
      <c r="ZW79" s="396"/>
      <c r="ZX79" s="396"/>
      <c r="ZY79" s="396"/>
      <c r="ZZ79" s="396"/>
      <c r="AAA79" s="396"/>
      <c r="AAB79" s="396"/>
      <c r="AAC79" s="396"/>
      <c r="AAD79" s="396"/>
      <c r="AAE79" s="396"/>
      <c r="AAF79" s="396"/>
      <c r="AAG79" s="396"/>
      <c r="AAH79" s="396"/>
      <c r="AAI79" s="396"/>
      <c r="AAJ79" s="396"/>
      <c r="AAK79" s="396"/>
      <c r="AAL79" s="396"/>
      <c r="AAM79" s="396"/>
      <c r="AAN79" s="396"/>
      <c r="AAO79" s="396"/>
      <c r="AAP79" s="396"/>
      <c r="AAQ79" s="396"/>
      <c r="AAR79" s="396"/>
      <c r="AAS79" s="396"/>
      <c r="AAT79" s="396"/>
      <c r="AAU79" s="396"/>
      <c r="AAV79" s="396"/>
      <c r="AAW79" s="396"/>
      <c r="AAX79" s="396"/>
      <c r="AAY79" s="396"/>
      <c r="AAZ79" s="396"/>
      <c r="ABA79" s="396"/>
      <c r="ABB79" s="396"/>
      <c r="ABC79" s="396"/>
      <c r="ABD79" s="396"/>
      <c r="ABE79" s="396"/>
      <c r="ABF79" s="396"/>
      <c r="ABG79" s="396"/>
      <c r="ABH79" s="396"/>
      <c r="ABI79" s="396"/>
      <c r="ABJ79" s="396"/>
      <c r="ABK79" s="396"/>
      <c r="ABL79" s="396"/>
      <c r="ABM79" s="396"/>
      <c r="ABN79" s="396"/>
      <c r="ABO79" s="396"/>
      <c r="ABP79" s="396"/>
      <c r="ABQ79" s="396"/>
      <c r="ABR79" s="396"/>
      <c r="ABS79" s="396"/>
      <c r="ABT79" s="396"/>
      <c r="ABU79" s="396"/>
      <c r="ABV79" s="396"/>
      <c r="ABW79" s="396"/>
      <c r="ABX79" s="396"/>
      <c r="ABY79" s="396"/>
      <c r="ABZ79" s="396"/>
      <c r="ACA79" s="396"/>
      <c r="ACB79" s="396"/>
      <c r="ACC79" s="396"/>
      <c r="ACD79" s="396"/>
      <c r="ACE79" s="396"/>
      <c r="ACF79" s="396"/>
      <c r="ACG79" s="396"/>
      <c r="ACH79" s="396"/>
      <c r="ACI79" s="396"/>
      <c r="ACJ79" s="396"/>
      <c r="ACK79" s="396"/>
      <c r="ACL79" s="396"/>
      <c r="ACM79" s="396"/>
      <c r="ACN79" s="396"/>
      <c r="ACO79" s="396"/>
      <c r="ACP79" s="396"/>
      <c r="ACQ79" s="396"/>
      <c r="ACR79" s="396"/>
      <c r="ACS79" s="396"/>
      <c r="ACT79" s="396"/>
      <c r="ACU79" s="396"/>
      <c r="ACV79" s="396"/>
      <c r="ACW79" s="396"/>
      <c r="ACX79" s="396"/>
      <c r="ACY79" s="396"/>
      <c r="ACZ79" s="396"/>
      <c r="ADA79" s="396"/>
      <c r="ADB79" s="396"/>
      <c r="ADC79" s="396"/>
      <c r="ADD79" s="396"/>
      <c r="ADE79" s="396"/>
      <c r="ADF79" s="396"/>
      <c r="ADG79" s="396"/>
      <c r="ADH79" s="396"/>
      <c r="ADI79" s="396"/>
      <c r="ADJ79" s="396"/>
      <c r="ADK79" s="396"/>
      <c r="ADL79" s="396"/>
      <c r="ADM79" s="396"/>
      <c r="ADN79" s="396"/>
      <c r="ADO79" s="396"/>
      <c r="ADP79" s="396"/>
      <c r="ADQ79" s="396"/>
      <c r="ADR79" s="396"/>
      <c r="ADS79" s="396"/>
      <c r="ADT79" s="396"/>
      <c r="ADU79" s="396"/>
      <c r="ADV79" s="396"/>
      <c r="ADW79" s="396"/>
      <c r="ADX79" s="396"/>
      <c r="ADY79" s="396"/>
      <c r="ADZ79" s="396"/>
      <c r="AEA79" s="396"/>
      <c r="AEB79" s="396"/>
      <c r="AEC79" s="396"/>
      <c r="AED79" s="396"/>
      <c r="AEE79" s="396"/>
      <c r="AEF79" s="396"/>
      <c r="AEG79" s="396"/>
      <c r="AEH79" s="396"/>
      <c r="AEI79" s="396"/>
      <c r="AEJ79" s="396"/>
      <c r="AEK79" s="396"/>
      <c r="AEL79" s="396"/>
      <c r="AEM79" s="396"/>
      <c r="AEN79" s="396"/>
      <c r="AEO79" s="396"/>
      <c r="AEP79" s="396"/>
      <c r="AEQ79" s="396"/>
      <c r="AER79" s="396"/>
      <c r="AES79" s="396"/>
      <c r="AET79" s="396"/>
      <c r="AEU79" s="396"/>
      <c r="AEV79" s="396"/>
      <c r="AEW79" s="396"/>
      <c r="AEX79" s="396"/>
      <c r="AEY79" s="396"/>
      <c r="AEZ79" s="396"/>
      <c r="AFA79" s="396"/>
      <c r="AFB79" s="396"/>
      <c r="AFC79" s="396"/>
      <c r="AFD79" s="396"/>
      <c r="AFE79" s="396"/>
      <c r="AFF79" s="396"/>
      <c r="AFG79" s="396"/>
      <c r="AFH79" s="396"/>
      <c r="AFI79" s="396"/>
      <c r="AFJ79" s="396"/>
      <c r="AFK79" s="396"/>
      <c r="AFL79" s="396"/>
      <c r="AFM79" s="396"/>
      <c r="AFN79" s="396"/>
      <c r="AFO79" s="396"/>
      <c r="AFP79" s="396"/>
      <c r="AFQ79" s="396"/>
      <c r="AFR79" s="396"/>
      <c r="AFS79" s="396"/>
      <c r="AFT79" s="396"/>
      <c r="AFU79" s="396"/>
      <c r="AFV79" s="396"/>
      <c r="AFW79" s="396"/>
      <c r="AFX79" s="396"/>
      <c r="AFY79" s="396"/>
      <c r="AFZ79" s="396"/>
      <c r="AGA79" s="396"/>
      <c r="AGB79" s="396"/>
      <c r="AGC79" s="396"/>
      <c r="AGD79" s="396"/>
      <c r="AGE79" s="396"/>
      <c r="AGF79" s="396"/>
      <c r="AGG79" s="396"/>
      <c r="AGH79" s="396"/>
      <c r="AGI79" s="396"/>
      <c r="AGJ79" s="396"/>
      <c r="AGK79" s="396"/>
      <c r="AGL79" s="396"/>
      <c r="AGM79" s="396"/>
      <c r="AGN79" s="396"/>
      <c r="AGO79" s="396"/>
      <c r="AGP79" s="396"/>
      <c r="AGQ79" s="396"/>
      <c r="AGR79" s="396"/>
      <c r="AGS79" s="396"/>
      <c r="AGT79" s="396"/>
      <c r="AGU79" s="396"/>
      <c r="AGV79" s="396"/>
      <c r="AGW79" s="396"/>
      <c r="AGX79" s="396"/>
      <c r="AGY79" s="396"/>
      <c r="AGZ79" s="396"/>
      <c r="AHA79" s="396"/>
      <c r="AHB79" s="396"/>
      <c r="AHC79" s="396"/>
      <c r="AHD79" s="396"/>
      <c r="AHE79" s="396"/>
      <c r="AHF79" s="396"/>
      <c r="AHG79" s="396"/>
      <c r="AHH79" s="396"/>
      <c r="AHI79" s="396"/>
      <c r="AHJ79" s="396"/>
      <c r="AHK79" s="396"/>
      <c r="AHL79" s="396"/>
      <c r="AHM79" s="396"/>
      <c r="AHN79" s="396"/>
      <c r="AHO79" s="396"/>
      <c r="AHP79" s="396"/>
      <c r="AHQ79" s="396"/>
      <c r="AHR79" s="396"/>
      <c r="AHS79" s="396"/>
      <c r="AHT79" s="396"/>
      <c r="AHU79" s="396"/>
      <c r="AHV79" s="396"/>
      <c r="AHW79" s="396"/>
      <c r="AHX79" s="396"/>
      <c r="AHY79" s="396"/>
      <c r="AHZ79" s="396"/>
      <c r="AIA79" s="396"/>
      <c r="AIB79" s="396"/>
      <c r="AIC79" s="396"/>
      <c r="AID79" s="396"/>
      <c r="AIE79" s="396"/>
      <c r="AIF79" s="396"/>
      <c r="AIG79" s="396"/>
      <c r="AIH79" s="396"/>
      <c r="AII79" s="396"/>
      <c r="AIJ79" s="396"/>
      <c r="AIK79" s="396"/>
      <c r="AIL79" s="396"/>
      <c r="AIM79" s="396"/>
      <c r="AIN79" s="396"/>
      <c r="AIO79" s="396"/>
      <c r="AIP79" s="396"/>
      <c r="AIQ79" s="396"/>
      <c r="AIR79" s="396"/>
      <c r="AIS79" s="396"/>
      <c r="AIT79" s="396"/>
      <c r="AIU79" s="396"/>
      <c r="AIV79" s="396"/>
      <c r="AIW79" s="396"/>
      <c r="AIX79" s="396"/>
      <c r="AIY79" s="396"/>
      <c r="AIZ79" s="396"/>
      <c r="AJA79" s="396"/>
      <c r="AJB79" s="396"/>
      <c r="AJC79" s="396"/>
      <c r="AJD79" s="396"/>
      <c r="AJE79" s="396"/>
      <c r="AJF79" s="396"/>
      <c r="AJG79" s="396"/>
      <c r="AJH79" s="396"/>
      <c r="AJI79" s="396"/>
      <c r="AJJ79" s="396"/>
      <c r="AJK79" s="396"/>
      <c r="AJL79" s="396"/>
      <c r="AJM79" s="396"/>
      <c r="AJN79" s="396"/>
      <c r="AJO79" s="396"/>
      <c r="AJP79" s="396"/>
      <c r="AJQ79" s="396"/>
      <c r="AJR79" s="396"/>
      <c r="AJS79" s="396"/>
      <c r="AJT79" s="396"/>
      <c r="AJU79" s="396"/>
      <c r="AJV79" s="396"/>
      <c r="AJW79" s="396"/>
      <c r="AJX79" s="396"/>
      <c r="AJY79" s="396"/>
      <c r="AJZ79" s="396"/>
      <c r="AKA79" s="396"/>
      <c r="AKB79" s="396"/>
      <c r="AKC79" s="396"/>
      <c r="AKD79" s="396"/>
      <c r="AKE79" s="396"/>
      <c r="AKF79" s="396"/>
      <c r="AKG79" s="396"/>
      <c r="AKH79" s="396"/>
      <c r="AKI79" s="396"/>
      <c r="AKJ79" s="396"/>
      <c r="AKK79" s="396"/>
      <c r="AKL79" s="396"/>
      <c r="AKM79" s="396"/>
      <c r="AKN79" s="396"/>
      <c r="AKO79" s="396"/>
      <c r="AKP79" s="396"/>
      <c r="AKQ79" s="396"/>
      <c r="AKR79" s="396"/>
      <c r="AKS79" s="396"/>
      <c r="AKT79" s="396"/>
      <c r="AKU79" s="396"/>
      <c r="AKV79" s="396"/>
      <c r="AKW79" s="396"/>
      <c r="AKX79" s="396"/>
      <c r="AKY79" s="396"/>
      <c r="AKZ79" s="396"/>
      <c r="ALA79" s="396"/>
      <c r="ALB79" s="396"/>
      <c r="ALC79" s="396"/>
      <c r="ALD79" s="396"/>
      <c r="ALE79" s="396"/>
      <c r="ALF79" s="396"/>
      <c r="ALG79" s="396"/>
      <c r="ALH79" s="396"/>
      <c r="ALI79" s="396"/>
      <c r="ALJ79" s="396"/>
      <c r="ALK79" s="396"/>
      <c r="ALL79" s="396"/>
      <c r="ALM79" s="396"/>
      <c r="ALN79" s="396"/>
      <c r="ALO79" s="396"/>
      <c r="ALP79" s="396"/>
      <c r="ALQ79" s="396"/>
      <c r="ALR79" s="396"/>
      <c r="ALS79" s="396"/>
      <c r="ALT79" s="396"/>
      <c r="ALU79" s="396"/>
      <c r="ALV79" s="396"/>
      <c r="ALW79" s="396"/>
      <c r="ALX79" s="396"/>
      <c r="ALY79" s="396"/>
      <c r="ALZ79" s="396"/>
      <c r="AMA79" s="396"/>
      <c r="AMB79" s="396"/>
      <c r="AMC79" s="396"/>
      <c r="AMD79" s="396"/>
      <c r="AME79" s="396"/>
      <c r="AMF79" s="396"/>
      <c r="AMG79" s="396"/>
      <c r="AMH79" s="396"/>
      <c r="AMI79" s="396"/>
      <c r="AMJ79" s="396"/>
      <c r="AMK79" s="396"/>
    </row>
    <row r="80" spans="1:1025" s="397" customFormat="1" ht="16.5" customHeight="1">
      <c r="A80" s="1158"/>
      <c r="B80" s="1159"/>
      <c r="C80" s="1155" t="s">
        <v>48</v>
      </c>
      <c r="D80" s="1157"/>
      <c r="E80" s="1164">
        <v>0.2</v>
      </c>
      <c r="F80" s="1162"/>
      <c r="G80" s="1220"/>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6"/>
      <c r="AL80" s="396"/>
      <c r="AM80" s="396"/>
      <c r="AN80" s="396"/>
      <c r="AO80" s="396"/>
      <c r="AP80" s="396"/>
      <c r="AQ80" s="396"/>
      <c r="AR80" s="396"/>
      <c r="AS80" s="396"/>
      <c r="AT80" s="396"/>
      <c r="AU80" s="396"/>
      <c r="AV80" s="396"/>
      <c r="AW80" s="396"/>
      <c r="AX80" s="396"/>
      <c r="AY80" s="396"/>
      <c r="AZ80" s="396"/>
      <c r="BA80" s="396"/>
      <c r="BB80" s="396"/>
      <c r="BC80" s="396"/>
      <c r="BD80" s="396"/>
      <c r="BE80" s="396"/>
      <c r="BF80" s="396"/>
      <c r="BG80" s="396"/>
      <c r="BH80" s="396"/>
      <c r="BI80" s="396"/>
      <c r="BJ80" s="396"/>
      <c r="BK80" s="396"/>
      <c r="BL80" s="396"/>
      <c r="BM80" s="396"/>
      <c r="BN80" s="396"/>
      <c r="BO80" s="396"/>
      <c r="BP80" s="396"/>
      <c r="BQ80" s="396"/>
      <c r="BR80" s="396"/>
      <c r="BS80" s="396"/>
      <c r="BT80" s="396"/>
      <c r="BU80" s="396"/>
      <c r="BV80" s="396"/>
      <c r="BW80" s="396"/>
      <c r="BX80" s="396"/>
      <c r="BY80" s="396"/>
      <c r="BZ80" s="396"/>
      <c r="CA80" s="396"/>
      <c r="CB80" s="396"/>
      <c r="CC80" s="396"/>
      <c r="CD80" s="396"/>
      <c r="CE80" s="396"/>
      <c r="CF80" s="396"/>
      <c r="CG80" s="396"/>
      <c r="CH80" s="396"/>
      <c r="CI80" s="396"/>
      <c r="CJ80" s="396"/>
      <c r="CK80" s="396"/>
      <c r="CL80" s="396"/>
      <c r="CM80" s="396"/>
      <c r="CN80" s="396"/>
      <c r="CO80" s="396"/>
      <c r="CP80" s="396"/>
      <c r="CQ80" s="396"/>
      <c r="CR80" s="396"/>
      <c r="CS80" s="396"/>
      <c r="CT80" s="396"/>
      <c r="CU80" s="396"/>
      <c r="CV80" s="396"/>
      <c r="CW80" s="396"/>
      <c r="CX80" s="396"/>
      <c r="CY80" s="396"/>
      <c r="CZ80" s="396"/>
      <c r="DA80" s="396"/>
      <c r="DB80" s="396"/>
      <c r="DC80" s="396"/>
      <c r="DD80" s="396"/>
      <c r="DE80" s="396"/>
      <c r="DF80" s="396"/>
      <c r="DG80" s="396"/>
      <c r="DH80" s="396"/>
      <c r="DI80" s="396"/>
      <c r="DJ80" s="396"/>
      <c r="DK80" s="396"/>
      <c r="DL80" s="396"/>
      <c r="DM80" s="396"/>
      <c r="DN80" s="396"/>
      <c r="DO80" s="396"/>
      <c r="DP80" s="396"/>
      <c r="DQ80" s="396"/>
      <c r="DR80" s="396"/>
      <c r="DS80" s="396"/>
      <c r="DT80" s="396"/>
      <c r="DU80" s="396"/>
      <c r="DV80" s="396"/>
      <c r="DW80" s="396"/>
      <c r="DX80" s="396"/>
      <c r="DY80" s="396"/>
      <c r="DZ80" s="396"/>
      <c r="EA80" s="396"/>
      <c r="EB80" s="396"/>
      <c r="EC80" s="396"/>
      <c r="ED80" s="396"/>
      <c r="EE80" s="396"/>
      <c r="EF80" s="396"/>
      <c r="EG80" s="396"/>
      <c r="EH80" s="396"/>
      <c r="EI80" s="396"/>
      <c r="EJ80" s="396"/>
      <c r="EK80" s="396"/>
      <c r="EL80" s="396"/>
      <c r="EM80" s="396"/>
      <c r="EN80" s="396"/>
      <c r="EO80" s="396"/>
      <c r="EP80" s="396"/>
      <c r="EQ80" s="396"/>
      <c r="ER80" s="396"/>
      <c r="ES80" s="396"/>
      <c r="ET80" s="396"/>
      <c r="EU80" s="396"/>
      <c r="EV80" s="396"/>
      <c r="EW80" s="396"/>
      <c r="EX80" s="396"/>
      <c r="EY80" s="396"/>
      <c r="EZ80" s="396"/>
      <c r="FA80" s="396"/>
      <c r="FB80" s="396"/>
      <c r="FC80" s="396"/>
      <c r="FD80" s="396"/>
      <c r="FE80" s="396"/>
      <c r="FF80" s="396"/>
      <c r="FG80" s="396"/>
      <c r="FH80" s="396"/>
      <c r="FI80" s="396"/>
      <c r="FJ80" s="396"/>
      <c r="FK80" s="396"/>
      <c r="FL80" s="396"/>
      <c r="FM80" s="396"/>
      <c r="FN80" s="396"/>
      <c r="FO80" s="396"/>
      <c r="FP80" s="396"/>
      <c r="FQ80" s="396"/>
      <c r="FR80" s="396"/>
      <c r="FS80" s="396"/>
      <c r="FT80" s="396"/>
      <c r="FU80" s="396"/>
      <c r="FV80" s="396"/>
      <c r="FW80" s="396"/>
      <c r="FX80" s="396"/>
      <c r="FY80" s="396"/>
      <c r="FZ80" s="396"/>
      <c r="GA80" s="396"/>
      <c r="GB80" s="396"/>
      <c r="GC80" s="396"/>
      <c r="GD80" s="396"/>
      <c r="GE80" s="396"/>
      <c r="GF80" s="396"/>
      <c r="GG80" s="396"/>
      <c r="GH80" s="396"/>
      <c r="GI80" s="396"/>
      <c r="GJ80" s="396"/>
      <c r="GK80" s="396"/>
      <c r="GL80" s="396"/>
      <c r="GM80" s="396"/>
      <c r="GN80" s="396"/>
      <c r="GO80" s="396"/>
      <c r="GP80" s="396"/>
      <c r="GQ80" s="396"/>
      <c r="GR80" s="396"/>
      <c r="GS80" s="396"/>
      <c r="GT80" s="396"/>
      <c r="GU80" s="396"/>
      <c r="GV80" s="396"/>
      <c r="GW80" s="396"/>
      <c r="GX80" s="396"/>
      <c r="GY80" s="396"/>
      <c r="GZ80" s="396"/>
      <c r="HA80" s="396"/>
      <c r="HB80" s="396"/>
      <c r="HC80" s="396"/>
      <c r="HD80" s="396"/>
      <c r="HE80" s="396"/>
      <c r="HF80" s="396"/>
      <c r="HG80" s="396"/>
      <c r="HH80" s="396"/>
      <c r="HI80" s="396"/>
      <c r="HJ80" s="396"/>
      <c r="HK80" s="396"/>
      <c r="HL80" s="396"/>
      <c r="HM80" s="396"/>
      <c r="HN80" s="396"/>
      <c r="HO80" s="396"/>
      <c r="HP80" s="396"/>
      <c r="HQ80" s="396"/>
      <c r="HR80" s="396"/>
      <c r="HS80" s="396"/>
      <c r="HT80" s="396"/>
      <c r="HU80" s="396"/>
      <c r="HV80" s="396"/>
      <c r="HW80" s="396"/>
      <c r="HX80" s="396"/>
      <c r="HY80" s="396"/>
      <c r="HZ80" s="396"/>
      <c r="IA80" s="396"/>
      <c r="IB80" s="396"/>
      <c r="IC80" s="396"/>
      <c r="ID80" s="396"/>
      <c r="IE80" s="396"/>
      <c r="IF80" s="396"/>
      <c r="IG80" s="396"/>
      <c r="IH80" s="396"/>
      <c r="II80" s="396"/>
      <c r="IJ80" s="396"/>
      <c r="IK80" s="396"/>
      <c r="IL80" s="396"/>
      <c r="IM80" s="396"/>
      <c r="IN80" s="396"/>
      <c r="IO80" s="396"/>
      <c r="IP80" s="396"/>
      <c r="IQ80" s="396"/>
      <c r="IR80" s="396"/>
      <c r="IS80" s="396"/>
      <c r="IT80" s="396"/>
      <c r="IU80" s="396"/>
      <c r="IV80" s="396"/>
      <c r="IW80" s="396"/>
      <c r="IX80" s="396"/>
      <c r="IY80" s="396"/>
      <c r="IZ80" s="396"/>
      <c r="JA80" s="396"/>
      <c r="JB80" s="396"/>
      <c r="JC80" s="396"/>
      <c r="JD80" s="396"/>
      <c r="JE80" s="396"/>
      <c r="JF80" s="396"/>
      <c r="JG80" s="396"/>
      <c r="JH80" s="396"/>
      <c r="JI80" s="396"/>
      <c r="JJ80" s="396"/>
      <c r="JK80" s="396"/>
      <c r="JL80" s="396"/>
      <c r="JM80" s="396"/>
      <c r="JN80" s="396"/>
      <c r="JO80" s="396"/>
      <c r="JP80" s="396"/>
      <c r="JQ80" s="396"/>
      <c r="JR80" s="396"/>
      <c r="JS80" s="396"/>
      <c r="JT80" s="396"/>
      <c r="JU80" s="396"/>
      <c r="JV80" s="396"/>
      <c r="JW80" s="396"/>
      <c r="JX80" s="396"/>
      <c r="JY80" s="396"/>
      <c r="JZ80" s="396"/>
      <c r="KA80" s="396"/>
      <c r="KB80" s="396"/>
      <c r="KC80" s="396"/>
      <c r="KD80" s="396"/>
      <c r="KE80" s="396"/>
      <c r="KF80" s="396"/>
      <c r="KG80" s="396"/>
      <c r="KH80" s="396"/>
      <c r="KI80" s="396"/>
      <c r="KJ80" s="396"/>
      <c r="KK80" s="396"/>
      <c r="KL80" s="396"/>
      <c r="KM80" s="396"/>
      <c r="KN80" s="396"/>
      <c r="KO80" s="396"/>
      <c r="KP80" s="396"/>
      <c r="KQ80" s="396"/>
      <c r="KR80" s="396"/>
      <c r="KS80" s="396"/>
      <c r="KT80" s="396"/>
      <c r="KU80" s="396"/>
      <c r="KV80" s="396"/>
      <c r="KW80" s="396"/>
      <c r="KX80" s="396"/>
      <c r="KY80" s="396"/>
      <c r="KZ80" s="396"/>
      <c r="LA80" s="396"/>
      <c r="LB80" s="396"/>
      <c r="LC80" s="396"/>
      <c r="LD80" s="396"/>
      <c r="LE80" s="396"/>
      <c r="LF80" s="396"/>
      <c r="LG80" s="396"/>
      <c r="LH80" s="396"/>
      <c r="LI80" s="396"/>
      <c r="LJ80" s="396"/>
      <c r="LK80" s="396"/>
      <c r="LL80" s="396"/>
      <c r="LM80" s="396"/>
      <c r="LN80" s="396"/>
      <c r="LO80" s="396"/>
      <c r="LP80" s="396"/>
      <c r="LQ80" s="396"/>
      <c r="LR80" s="396"/>
      <c r="LS80" s="396"/>
      <c r="LT80" s="396"/>
      <c r="LU80" s="396"/>
      <c r="LV80" s="396"/>
      <c r="LW80" s="396"/>
      <c r="LX80" s="396"/>
      <c r="LY80" s="396"/>
      <c r="LZ80" s="396"/>
      <c r="MA80" s="396"/>
      <c r="MB80" s="396"/>
      <c r="MC80" s="396"/>
      <c r="MD80" s="396"/>
      <c r="ME80" s="396"/>
      <c r="MF80" s="396"/>
      <c r="MG80" s="396"/>
      <c r="MH80" s="396"/>
      <c r="MI80" s="396"/>
      <c r="MJ80" s="396"/>
      <c r="MK80" s="396"/>
      <c r="ML80" s="396"/>
      <c r="MM80" s="396"/>
      <c r="MN80" s="396"/>
      <c r="MO80" s="396"/>
      <c r="MP80" s="396"/>
      <c r="MQ80" s="396"/>
      <c r="MR80" s="396"/>
      <c r="MS80" s="396"/>
      <c r="MT80" s="396"/>
      <c r="MU80" s="396"/>
      <c r="MV80" s="396"/>
      <c r="MW80" s="396"/>
      <c r="MX80" s="396"/>
      <c r="MY80" s="396"/>
      <c r="MZ80" s="396"/>
      <c r="NA80" s="396"/>
      <c r="NB80" s="396"/>
      <c r="NC80" s="396"/>
      <c r="ND80" s="396"/>
      <c r="NE80" s="396"/>
      <c r="NF80" s="396"/>
      <c r="NG80" s="396"/>
      <c r="NH80" s="396"/>
      <c r="NI80" s="396"/>
      <c r="NJ80" s="396"/>
      <c r="NK80" s="396"/>
      <c r="NL80" s="396"/>
      <c r="NM80" s="396"/>
      <c r="NN80" s="396"/>
      <c r="NO80" s="396"/>
      <c r="NP80" s="396"/>
      <c r="NQ80" s="396"/>
      <c r="NR80" s="396"/>
      <c r="NS80" s="396"/>
      <c r="NT80" s="396"/>
      <c r="NU80" s="396"/>
      <c r="NV80" s="396"/>
      <c r="NW80" s="396"/>
      <c r="NX80" s="396"/>
      <c r="NY80" s="396"/>
      <c r="NZ80" s="396"/>
      <c r="OA80" s="396"/>
      <c r="OB80" s="396"/>
      <c r="OC80" s="396"/>
      <c r="OD80" s="396"/>
      <c r="OE80" s="396"/>
      <c r="OF80" s="396"/>
      <c r="OG80" s="396"/>
      <c r="OH80" s="396"/>
      <c r="OI80" s="396"/>
      <c r="OJ80" s="396"/>
      <c r="OK80" s="396"/>
      <c r="OL80" s="396"/>
      <c r="OM80" s="396"/>
      <c r="ON80" s="396"/>
      <c r="OO80" s="396"/>
      <c r="OP80" s="396"/>
      <c r="OQ80" s="396"/>
      <c r="OR80" s="396"/>
      <c r="OS80" s="396"/>
      <c r="OT80" s="396"/>
      <c r="OU80" s="396"/>
      <c r="OV80" s="396"/>
      <c r="OW80" s="396"/>
      <c r="OX80" s="396"/>
      <c r="OY80" s="396"/>
      <c r="OZ80" s="396"/>
      <c r="PA80" s="396"/>
      <c r="PB80" s="396"/>
      <c r="PC80" s="396"/>
      <c r="PD80" s="396"/>
      <c r="PE80" s="396"/>
      <c r="PF80" s="396"/>
      <c r="PG80" s="396"/>
      <c r="PH80" s="396"/>
      <c r="PI80" s="396"/>
      <c r="PJ80" s="396"/>
      <c r="PK80" s="396"/>
      <c r="PL80" s="396"/>
      <c r="PM80" s="396"/>
      <c r="PN80" s="396"/>
      <c r="PO80" s="396"/>
      <c r="PP80" s="396"/>
      <c r="PQ80" s="396"/>
      <c r="PR80" s="396"/>
      <c r="PS80" s="396"/>
      <c r="PT80" s="396"/>
      <c r="PU80" s="396"/>
      <c r="PV80" s="396"/>
      <c r="PW80" s="396"/>
      <c r="PX80" s="396"/>
      <c r="PY80" s="396"/>
      <c r="PZ80" s="396"/>
      <c r="QA80" s="396"/>
      <c r="QB80" s="396"/>
      <c r="QC80" s="396"/>
      <c r="QD80" s="396"/>
      <c r="QE80" s="396"/>
      <c r="QF80" s="396"/>
      <c r="QG80" s="396"/>
      <c r="QH80" s="396"/>
      <c r="QI80" s="396"/>
      <c r="QJ80" s="396"/>
      <c r="QK80" s="396"/>
      <c r="QL80" s="396"/>
      <c r="QM80" s="396"/>
      <c r="QN80" s="396"/>
      <c r="QO80" s="396"/>
      <c r="QP80" s="396"/>
      <c r="QQ80" s="396"/>
      <c r="QR80" s="396"/>
      <c r="QS80" s="396"/>
      <c r="QT80" s="396"/>
      <c r="QU80" s="396"/>
      <c r="QV80" s="396"/>
      <c r="QW80" s="396"/>
      <c r="QX80" s="396"/>
      <c r="QY80" s="396"/>
      <c r="QZ80" s="396"/>
      <c r="RA80" s="396"/>
      <c r="RB80" s="396"/>
      <c r="RC80" s="396"/>
      <c r="RD80" s="396"/>
      <c r="RE80" s="396"/>
      <c r="RF80" s="396"/>
      <c r="RG80" s="396"/>
      <c r="RH80" s="396"/>
      <c r="RI80" s="396"/>
      <c r="RJ80" s="396"/>
      <c r="RK80" s="396"/>
      <c r="RL80" s="396"/>
      <c r="RM80" s="396"/>
      <c r="RN80" s="396"/>
      <c r="RO80" s="396"/>
      <c r="RP80" s="396"/>
      <c r="RQ80" s="396"/>
      <c r="RR80" s="396"/>
      <c r="RS80" s="396"/>
      <c r="RT80" s="396"/>
      <c r="RU80" s="396"/>
      <c r="RV80" s="396"/>
      <c r="RW80" s="396"/>
      <c r="RX80" s="396"/>
      <c r="RY80" s="396"/>
      <c r="RZ80" s="396"/>
      <c r="SA80" s="396"/>
      <c r="SB80" s="396"/>
      <c r="SC80" s="396"/>
      <c r="SD80" s="396"/>
      <c r="SE80" s="396"/>
      <c r="SF80" s="396"/>
      <c r="SG80" s="396"/>
      <c r="SH80" s="396"/>
      <c r="SI80" s="396"/>
      <c r="SJ80" s="396"/>
      <c r="SK80" s="396"/>
      <c r="SL80" s="396"/>
      <c r="SM80" s="396"/>
      <c r="SN80" s="396"/>
      <c r="SO80" s="396"/>
      <c r="SP80" s="396"/>
      <c r="SQ80" s="396"/>
      <c r="SR80" s="396"/>
      <c r="SS80" s="396"/>
      <c r="ST80" s="396"/>
      <c r="SU80" s="396"/>
      <c r="SV80" s="396"/>
      <c r="SW80" s="396"/>
      <c r="SX80" s="396"/>
      <c r="SY80" s="396"/>
      <c r="SZ80" s="396"/>
      <c r="TA80" s="396"/>
      <c r="TB80" s="396"/>
      <c r="TC80" s="396"/>
      <c r="TD80" s="396"/>
      <c r="TE80" s="396"/>
      <c r="TF80" s="396"/>
      <c r="TG80" s="396"/>
      <c r="TH80" s="396"/>
      <c r="TI80" s="396"/>
      <c r="TJ80" s="396"/>
      <c r="TK80" s="396"/>
      <c r="TL80" s="396"/>
      <c r="TM80" s="396"/>
      <c r="TN80" s="396"/>
      <c r="TO80" s="396"/>
      <c r="TP80" s="396"/>
      <c r="TQ80" s="396"/>
      <c r="TR80" s="396"/>
      <c r="TS80" s="396"/>
      <c r="TT80" s="396"/>
      <c r="TU80" s="396"/>
      <c r="TV80" s="396"/>
      <c r="TW80" s="396"/>
      <c r="TX80" s="396"/>
      <c r="TY80" s="396"/>
      <c r="TZ80" s="396"/>
      <c r="UA80" s="396"/>
      <c r="UB80" s="396"/>
      <c r="UC80" s="396"/>
      <c r="UD80" s="396"/>
      <c r="UE80" s="396"/>
      <c r="UF80" s="396"/>
      <c r="UG80" s="396"/>
      <c r="UH80" s="396"/>
      <c r="UI80" s="396"/>
      <c r="UJ80" s="396"/>
      <c r="UK80" s="396"/>
      <c r="UL80" s="396"/>
      <c r="UM80" s="396"/>
      <c r="UN80" s="396"/>
      <c r="UO80" s="396"/>
      <c r="UP80" s="396"/>
      <c r="UQ80" s="396"/>
      <c r="UR80" s="396"/>
      <c r="US80" s="396"/>
      <c r="UT80" s="396"/>
      <c r="UU80" s="396"/>
      <c r="UV80" s="396"/>
      <c r="UW80" s="396"/>
      <c r="UX80" s="396"/>
      <c r="UY80" s="396"/>
      <c r="UZ80" s="396"/>
      <c r="VA80" s="396"/>
      <c r="VB80" s="396"/>
      <c r="VC80" s="396"/>
      <c r="VD80" s="396"/>
      <c r="VE80" s="396"/>
      <c r="VF80" s="396"/>
      <c r="VG80" s="396"/>
      <c r="VH80" s="396"/>
      <c r="VI80" s="396"/>
      <c r="VJ80" s="396"/>
      <c r="VK80" s="396"/>
      <c r="VL80" s="396"/>
      <c r="VM80" s="396"/>
      <c r="VN80" s="396"/>
      <c r="VO80" s="396"/>
      <c r="VP80" s="396"/>
      <c r="VQ80" s="396"/>
      <c r="VR80" s="396"/>
      <c r="VS80" s="396"/>
      <c r="VT80" s="396"/>
      <c r="VU80" s="396"/>
      <c r="VV80" s="396"/>
      <c r="VW80" s="396"/>
      <c r="VX80" s="396"/>
      <c r="VY80" s="396"/>
      <c r="VZ80" s="396"/>
      <c r="WA80" s="396"/>
      <c r="WB80" s="396"/>
      <c r="WC80" s="396"/>
      <c r="WD80" s="396"/>
      <c r="WE80" s="396"/>
      <c r="WF80" s="396"/>
      <c r="WG80" s="396"/>
      <c r="WH80" s="396"/>
      <c r="WI80" s="396"/>
      <c r="WJ80" s="396"/>
      <c r="WK80" s="396"/>
      <c r="WL80" s="396"/>
      <c r="WM80" s="396"/>
      <c r="WN80" s="396"/>
      <c r="WO80" s="396"/>
      <c r="WP80" s="396"/>
      <c r="WQ80" s="396"/>
      <c r="WR80" s="396"/>
      <c r="WS80" s="396"/>
      <c r="WT80" s="396"/>
      <c r="WU80" s="396"/>
      <c r="WV80" s="396"/>
      <c r="WW80" s="396"/>
      <c r="WX80" s="396"/>
      <c r="WY80" s="396"/>
      <c r="WZ80" s="396"/>
      <c r="XA80" s="396"/>
      <c r="XB80" s="396"/>
      <c r="XC80" s="396"/>
      <c r="XD80" s="396"/>
      <c r="XE80" s="396"/>
      <c r="XF80" s="396"/>
      <c r="XG80" s="396"/>
      <c r="XH80" s="396"/>
      <c r="XI80" s="396"/>
      <c r="XJ80" s="396"/>
      <c r="XK80" s="396"/>
      <c r="XL80" s="396"/>
      <c r="XM80" s="396"/>
      <c r="XN80" s="396"/>
      <c r="XO80" s="396"/>
      <c r="XP80" s="396"/>
      <c r="XQ80" s="396"/>
      <c r="XR80" s="396"/>
      <c r="XS80" s="396"/>
      <c r="XT80" s="396"/>
      <c r="XU80" s="396"/>
      <c r="XV80" s="396"/>
      <c r="XW80" s="396"/>
      <c r="XX80" s="396"/>
      <c r="XY80" s="396"/>
      <c r="XZ80" s="396"/>
      <c r="YA80" s="396"/>
      <c r="YB80" s="396"/>
      <c r="YC80" s="396"/>
      <c r="YD80" s="396"/>
      <c r="YE80" s="396"/>
      <c r="YF80" s="396"/>
      <c r="YG80" s="396"/>
      <c r="YH80" s="396"/>
      <c r="YI80" s="396"/>
      <c r="YJ80" s="396"/>
      <c r="YK80" s="396"/>
      <c r="YL80" s="396"/>
      <c r="YM80" s="396"/>
      <c r="YN80" s="396"/>
      <c r="YO80" s="396"/>
      <c r="YP80" s="396"/>
      <c r="YQ80" s="396"/>
      <c r="YR80" s="396"/>
      <c r="YS80" s="396"/>
      <c r="YT80" s="396"/>
      <c r="YU80" s="396"/>
      <c r="YV80" s="396"/>
      <c r="YW80" s="396"/>
      <c r="YX80" s="396"/>
      <c r="YY80" s="396"/>
      <c r="YZ80" s="396"/>
      <c r="ZA80" s="396"/>
      <c r="ZB80" s="396"/>
      <c r="ZC80" s="396"/>
      <c r="ZD80" s="396"/>
      <c r="ZE80" s="396"/>
      <c r="ZF80" s="396"/>
      <c r="ZG80" s="396"/>
      <c r="ZH80" s="396"/>
      <c r="ZI80" s="396"/>
      <c r="ZJ80" s="396"/>
      <c r="ZK80" s="396"/>
      <c r="ZL80" s="396"/>
      <c r="ZM80" s="396"/>
      <c r="ZN80" s="396"/>
      <c r="ZO80" s="396"/>
      <c r="ZP80" s="396"/>
      <c r="ZQ80" s="396"/>
      <c r="ZR80" s="396"/>
      <c r="ZS80" s="396"/>
      <c r="ZT80" s="396"/>
      <c r="ZU80" s="396"/>
      <c r="ZV80" s="396"/>
      <c r="ZW80" s="396"/>
      <c r="ZX80" s="396"/>
      <c r="ZY80" s="396"/>
      <c r="ZZ80" s="396"/>
      <c r="AAA80" s="396"/>
      <c r="AAB80" s="396"/>
      <c r="AAC80" s="396"/>
      <c r="AAD80" s="396"/>
      <c r="AAE80" s="396"/>
      <c r="AAF80" s="396"/>
      <c r="AAG80" s="396"/>
      <c r="AAH80" s="396"/>
      <c r="AAI80" s="396"/>
      <c r="AAJ80" s="396"/>
      <c r="AAK80" s="396"/>
      <c r="AAL80" s="396"/>
      <c r="AAM80" s="396"/>
      <c r="AAN80" s="396"/>
      <c r="AAO80" s="396"/>
      <c r="AAP80" s="396"/>
      <c r="AAQ80" s="396"/>
      <c r="AAR80" s="396"/>
      <c r="AAS80" s="396"/>
      <c r="AAT80" s="396"/>
      <c r="AAU80" s="396"/>
      <c r="AAV80" s="396"/>
      <c r="AAW80" s="396"/>
      <c r="AAX80" s="396"/>
      <c r="AAY80" s="396"/>
      <c r="AAZ80" s="396"/>
      <c r="ABA80" s="396"/>
      <c r="ABB80" s="396"/>
      <c r="ABC80" s="396"/>
      <c r="ABD80" s="396"/>
      <c r="ABE80" s="396"/>
      <c r="ABF80" s="396"/>
      <c r="ABG80" s="396"/>
      <c r="ABH80" s="396"/>
      <c r="ABI80" s="396"/>
      <c r="ABJ80" s="396"/>
      <c r="ABK80" s="396"/>
      <c r="ABL80" s="396"/>
      <c r="ABM80" s="396"/>
      <c r="ABN80" s="396"/>
      <c r="ABO80" s="396"/>
      <c r="ABP80" s="396"/>
      <c r="ABQ80" s="396"/>
      <c r="ABR80" s="396"/>
      <c r="ABS80" s="396"/>
      <c r="ABT80" s="396"/>
      <c r="ABU80" s="396"/>
      <c r="ABV80" s="396"/>
      <c r="ABW80" s="396"/>
      <c r="ABX80" s="396"/>
      <c r="ABY80" s="396"/>
      <c r="ABZ80" s="396"/>
      <c r="ACA80" s="396"/>
      <c r="ACB80" s="396"/>
      <c r="ACC80" s="396"/>
      <c r="ACD80" s="396"/>
      <c r="ACE80" s="396"/>
      <c r="ACF80" s="396"/>
      <c r="ACG80" s="396"/>
      <c r="ACH80" s="396"/>
      <c r="ACI80" s="396"/>
      <c r="ACJ80" s="396"/>
      <c r="ACK80" s="396"/>
      <c r="ACL80" s="396"/>
      <c r="ACM80" s="396"/>
      <c r="ACN80" s="396"/>
      <c r="ACO80" s="396"/>
      <c r="ACP80" s="396"/>
      <c r="ACQ80" s="396"/>
      <c r="ACR80" s="396"/>
      <c r="ACS80" s="396"/>
      <c r="ACT80" s="396"/>
      <c r="ACU80" s="396"/>
      <c r="ACV80" s="396"/>
      <c r="ACW80" s="396"/>
      <c r="ACX80" s="396"/>
      <c r="ACY80" s="396"/>
      <c r="ACZ80" s="396"/>
      <c r="ADA80" s="396"/>
      <c r="ADB80" s="396"/>
      <c r="ADC80" s="396"/>
      <c r="ADD80" s="396"/>
      <c r="ADE80" s="396"/>
      <c r="ADF80" s="396"/>
      <c r="ADG80" s="396"/>
      <c r="ADH80" s="396"/>
      <c r="ADI80" s="396"/>
      <c r="ADJ80" s="396"/>
      <c r="ADK80" s="396"/>
      <c r="ADL80" s="396"/>
      <c r="ADM80" s="396"/>
      <c r="ADN80" s="396"/>
      <c r="ADO80" s="396"/>
      <c r="ADP80" s="396"/>
      <c r="ADQ80" s="396"/>
      <c r="ADR80" s="396"/>
      <c r="ADS80" s="396"/>
      <c r="ADT80" s="396"/>
      <c r="ADU80" s="396"/>
      <c r="ADV80" s="396"/>
      <c r="ADW80" s="396"/>
      <c r="ADX80" s="396"/>
      <c r="ADY80" s="396"/>
      <c r="ADZ80" s="396"/>
      <c r="AEA80" s="396"/>
      <c r="AEB80" s="396"/>
      <c r="AEC80" s="396"/>
      <c r="AED80" s="396"/>
      <c r="AEE80" s="396"/>
      <c r="AEF80" s="396"/>
      <c r="AEG80" s="396"/>
      <c r="AEH80" s="396"/>
      <c r="AEI80" s="396"/>
      <c r="AEJ80" s="396"/>
      <c r="AEK80" s="396"/>
      <c r="AEL80" s="396"/>
      <c r="AEM80" s="396"/>
      <c r="AEN80" s="396"/>
      <c r="AEO80" s="396"/>
      <c r="AEP80" s="396"/>
      <c r="AEQ80" s="396"/>
      <c r="AER80" s="396"/>
      <c r="AES80" s="396"/>
      <c r="AET80" s="396"/>
      <c r="AEU80" s="396"/>
      <c r="AEV80" s="396"/>
      <c r="AEW80" s="396"/>
      <c r="AEX80" s="396"/>
      <c r="AEY80" s="396"/>
      <c r="AEZ80" s="396"/>
      <c r="AFA80" s="396"/>
      <c r="AFB80" s="396"/>
      <c r="AFC80" s="396"/>
      <c r="AFD80" s="396"/>
      <c r="AFE80" s="396"/>
      <c r="AFF80" s="396"/>
      <c r="AFG80" s="396"/>
      <c r="AFH80" s="396"/>
      <c r="AFI80" s="396"/>
      <c r="AFJ80" s="396"/>
      <c r="AFK80" s="396"/>
      <c r="AFL80" s="396"/>
      <c r="AFM80" s="396"/>
      <c r="AFN80" s="396"/>
      <c r="AFO80" s="396"/>
      <c r="AFP80" s="396"/>
      <c r="AFQ80" s="396"/>
      <c r="AFR80" s="396"/>
      <c r="AFS80" s="396"/>
      <c r="AFT80" s="396"/>
      <c r="AFU80" s="396"/>
      <c r="AFV80" s="396"/>
      <c r="AFW80" s="396"/>
      <c r="AFX80" s="396"/>
      <c r="AFY80" s="396"/>
      <c r="AFZ80" s="396"/>
      <c r="AGA80" s="396"/>
      <c r="AGB80" s="396"/>
      <c r="AGC80" s="396"/>
      <c r="AGD80" s="396"/>
      <c r="AGE80" s="396"/>
      <c r="AGF80" s="396"/>
      <c r="AGG80" s="396"/>
      <c r="AGH80" s="396"/>
      <c r="AGI80" s="396"/>
      <c r="AGJ80" s="396"/>
      <c r="AGK80" s="396"/>
      <c r="AGL80" s="396"/>
      <c r="AGM80" s="396"/>
      <c r="AGN80" s="396"/>
      <c r="AGO80" s="396"/>
      <c r="AGP80" s="396"/>
      <c r="AGQ80" s="396"/>
      <c r="AGR80" s="396"/>
      <c r="AGS80" s="396"/>
      <c r="AGT80" s="396"/>
      <c r="AGU80" s="396"/>
      <c r="AGV80" s="396"/>
      <c r="AGW80" s="396"/>
      <c r="AGX80" s="396"/>
      <c r="AGY80" s="396"/>
      <c r="AGZ80" s="396"/>
      <c r="AHA80" s="396"/>
      <c r="AHB80" s="396"/>
      <c r="AHC80" s="396"/>
      <c r="AHD80" s="396"/>
      <c r="AHE80" s="396"/>
      <c r="AHF80" s="396"/>
      <c r="AHG80" s="396"/>
      <c r="AHH80" s="396"/>
      <c r="AHI80" s="396"/>
      <c r="AHJ80" s="396"/>
      <c r="AHK80" s="396"/>
      <c r="AHL80" s="396"/>
      <c r="AHM80" s="396"/>
      <c r="AHN80" s="396"/>
      <c r="AHO80" s="396"/>
      <c r="AHP80" s="396"/>
      <c r="AHQ80" s="396"/>
      <c r="AHR80" s="396"/>
      <c r="AHS80" s="396"/>
      <c r="AHT80" s="396"/>
      <c r="AHU80" s="396"/>
      <c r="AHV80" s="396"/>
      <c r="AHW80" s="396"/>
      <c r="AHX80" s="396"/>
      <c r="AHY80" s="396"/>
      <c r="AHZ80" s="396"/>
      <c r="AIA80" s="396"/>
      <c r="AIB80" s="396"/>
      <c r="AIC80" s="396"/>
      <c r="AID80" s="396"/>
      <c r="AIE80" s="396"/>
      <c r="AIF80" s="396"/>
      <c r="AIG80" s="396"/>
      <c r="AIH80" s="396"/>
      <c r="AII80" s="396"/>
      <c r="AIJ80" s="396"/>
      <c r="AIK80" s="396"/>
      <c r="AIL80" s="396"/>
      <c r="AIM80" s="396"/>
      <c r="AIN80" s="396"/>
      <c r="AIO80" s="396"/>
      <c r="AIP80" s="396"/>
      <c r="AIQ80" s="396"/>
      <c r="AIR80" s="396"/>
      <c r="AIS80" s="396"/>
      <c r="AIT80" s="396"/>
      <c r="AIU80" s="396"/>
      <c r="AIV80" s="396"/>
      <c r="AIW80" s="396"/>
      <c r="AIX80" s="396"/>
      <c r="AIY80" s="396"/>
      <c r="AIZ80" s="396"/>
      <c r="AJA80" s="396"/>
      <c r="AJB80" s="396"/>
      <c r="AJC80" s="396"/>
      <c r="AJD80" s="396"/>
      <c r="AJE80" s="396"/>
      <c r="AJF80" s="396"/>
      <c r="AJG80" s="396"/>
      <c r="AJH80" s="396"/>
      <c r="AJI80" s="396"/>
      <c r="AJJ80" s="396"/>
      <c r="AJK80" s="396"/>
      <c r="AJL80" s="396"/>
      <c r="AJM80" s="396"/>
      <c r="AJN80" s="396"/>
      <c r="AJO80" s="396"/>
      <c r="AJP80" s="396"/>
      <c r="AJQ80" s="396"/>
      <c r="AJR80" s="396"/>
      <c r="AJS80" s="396"/>
      <c r="AJT80" s="396"/>
      <c r="AJU80" s="396"/>
      <c r="AJV80" s="396"/>
      <c r="AJW80" s="396"/>
      <c r="AJX80" s="396"/>
      <c r="AJY80" s="396"/>
      <c r="AJZ80" s="396"/>
      <c r="AKA80" s="396"/>
      <c r="AKB80" s="396"/>
      <c r="AKC80" s="396"/>
      <c r="AKD80" s="396"/>
      <c r="AKE80" s="396"/>
      <c r="AKF80" s="396"/>
      <c r="AKG80" s="396"/>
      <c r="AKH80" s="396"/>
      <c r="AKI80" s="396"/>
      <c r="AKJ80" s="396"/>
      <c r="AKK80" s="396"/>
      <c r="AKL80" s="396"/>
      <c r="AKM80" s="396"/>
      <c r="AKN80" s="396"/>
      <c r="AKO80" s="396"/>
      <c r="AKP80" s="396"/>
      <c r="AKQ80" s="396"/>
      <c r="AKR80" s="396"/>
      <c r="AKS80" s="396"/>
      <c r="AKT80" s="396"/>
      <c r="AKU80" s="396"/>
      <c r="AKV80" s="396"/>
      <c r="AKW80" s="396"/>
      <c r="AKX80" s="396"/>
      <c r="AKY80" s="396"/>
      <c r="AKZ80" s="396"/>
      <c r="ALA80" s="396"/>
      <c r="ALB80" s="396"/>
      <c r="ALC80" s="396"/>
      <c r="ALD80" s="396"/>
      <c r="ALE80" s="396"/>
      <c r="ALF80" s="396"/>
      <c r="ALG80" s="396"/>
      <c r="ALH80" s="396"/>
      <c r="ALI80" s="396"/>
      <c r="ALJ80" s="396"/>
      <c r="ALK80" s="396"/>
      <c r="ALL80" s="396"/>
      <c r="ALM80" s="396"/>
      <c r="ALN80" s="396"/>
      <c r="ALO80" s="396"/>
      <c r="ALP80" s="396"/>
      <c r="ALQ80" s="396"/>
      <c r="ALR80" s="396"/>
      <c r="ALS80" s="396"/>
      <c r="ALT80" s="396"/>
      <c r="ALU80" s="396"/>
      <c r="ALV80" s="396"/>
      <c r="ALW80" s="396"/>
      <c r="ALX80" s="396"/>
      <c r="ALY80" s="396"/>
      <c r="ALZ80" s="396"/>
      <c r="AMA80" s="396"/>
      <c r="AMB80" s="396"/>
      <c r="AMC80" s="396"/>
      <c r="AMD80" s="396"/>
      <c r="AME80" s="396"/>
      <c r="AMF80" s="396"/>
      <c r="AMG80" s="396"/>
      <c r="AMH80" s="396"/>
      <c r="AMI80" s="396"/>
      <c r="AMJ80" s="396"/>
      <c r="AMK80" s="396"/>
    </row>
    <row r="81" spans="1:1025" s="397" customFormat="1" ht="16.5" customHeight="1">
      <c r="A81" s="400" t="s">
        <v>13</v>
      </c>
      <c r="B81" s="1155" t="s">
        <v>49</v>
      </c>
      <c r="C81" s="1165"/>
      <c r="D81" s="1165"/>
      <c r="E81" s="1165"/>
      <c r="F81" s="1157"/>
      <c r="G81" s="401">
        <v>0</v>
      </c>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6"/>
      <c r="AL81" s="396"/>
      <c r="AM81" s="396"/>
      <c r="AN81" s="396"/>
      <c r="AO81" s="396"/>
      <c r="AP81" s="396"/>
      <c r="AQ81" s="396"/>
      <c r="AR81" s="396"/>
      <c r="AS81" s="396"/>
      <c r="AT81" s="396"/>
      <c r="AU81" s="396"/>
      <c r="AV81" s="396"/>
      <c r="AW81" s="396"/>
      <c r="AX81" s="396"/>
      <c r="AY81" s="396"/>
      <c r="AZ81" s="396"/>
      <c r="BA81" s="396"/>
      <c r="BB81" s="396"/>
      <c r="BC81" s="396"/>
      <c r="BD81" s="396"/>
      <c r="BE81" s="396"/>
      <c r="BF81" s="396"/>
      <c r="BG81" s="396"/>
      <c r="BH81" s="396"/>
      <c r="BI81" s="396"/>
      <c r="BJ81" s="396"/>
      <c r="BK81" s="396"/>
      <c r="BL81" s="396"/>
      <c r="BM81" s="396"/>
      <c r="BN81" s="396"/>
      <c r="BO81" s="396"/>
      <c r="BP81" s="396"/>
      <c r="BQ81" s="396"/>
      <c r="BR81" s="396"/>
      <c r="BS81" s="396"/>
      <c r="BT81" s="396"/>
      <c r="BU81" s="396"/>
      <c r="BV81" s="396"/>
      <c r="BW81" s="396"/>
      <c r="BX81" s="396"/>
      <c r="BY81" s="396"/>
      <c r="BZ81" s="396"/>
      <c r="CA81" s="396"/>
      <c r="CB81" s="396"/>
      <c r="CC81" s="396"/>
      <c r="CD81" s="396"/>
      <c r="CE81" s="396"/>
      <c r="CF81" s="396"/>
      <c r="CG81" s="396"/>
      <c r="CH81" s="396"/>
      <c r="CI81" s="396"/>
      <c r="CJ81" s="396"/>
      <c r="CK81" s="396"/>
      <c r="CL81" s="396"/>
      <c r="CM81" s="396"/>
      <c r="CN81" s="396"/>
      <c r="CO81" s="396"/>
      <c r="CP81" s="396"/>
      <c r="CQ81" s="396"/>
      <c r="CR81" s="396"/>
      <c r="CS81" s="396"/>
      <c r="CT81" s="396"/>
      <c r="CU81" s="396"/>
      <c r="CV81" s="396"/>
      <c r="CW81" s="396"/>
      <c r="CX81" s="396"/>
      <c r="CY81" s="396"/>
      <c r="CZ81" s="396"/>
      <c r="DA81" s="396"/>
      <c r="DB81" s="396"/>
      <c r="DC81" s="396"/>
      <c r="DD81" s="396"/>
      <c r="DE81" s="396"/>
      <c r="DF81" s="396"/>
      <c r="DG81" s="396"/>
      <c r="DH81" s="396"/>
      <c r="DI81" s="396"/>
      <c r="DJ81" s="396"/>
      <c r="DK81" s="396"/>
      <c r="DL81" s="396"/>
      <c r="DM81" s="396"/>
      <c r="DN81" s="396"/>
      <c r="DO81" s="396"/>
      <c r="DP81" s="396"/>
      <c r="DQ81" s="396"/>
      <c r="DR81" s="396"/>
      <c r="DS81" s="396"/>
      <c r="DT81" s="396"/>
      <c r="DU81" s="396"/>
      <c r="DV81" s="396"/>
      <c r="DW81" s="396"/>
      <c r="DX81" s="396"/>
      <c r="DY81" s="396"/>
      <c r="DZ81" s="396"/>
      <c r="EA81" s="396"/>
      <c r="EB81" s="396"/>
      <c r="EC81" s="396"/>
      <c r="ED81" s="396"/>
      <c r="EE81" s="396"/>
      <c r="EF81" s="396"/>
      <c r="EG81" s="396"/>
      <c r="EH81" s="396"/>
      <c r="EI81" s="396"/>
      <c r="EJ81" s="396"/>
      <c r="EK81" s="396"/>
      <c r="EL81" s="396"/>
      <c r="EM81" s="396"/>
      <c r="EN81" s="396"/>
      <c r="EO81" s="396"/>
      <c r="EP81" s="396"/>
      <c r="EQ81" s="396"/>
      <c r="ER81" s="396"/>
      <c r="ES81" s="396"/>
      <c r="ET81" s="396"/>
      <c r="EU81" s="396"/>
      <c r="EV81" s="396"/>
      <c r="EW81" s="396"/>
      <c r="EX81" s="396"/>
      <c r="EY81" s="396"/>
      <c r="EZ81" s="396"/>
      <c r="FA81" s="396"/>
      <c r="FB81" s="396"/>
      <c r="FC81" s="396"/>
      <c r="FD81" s="396"/>
      <c r="FE81" s="396"/>
      <c r="FF81" s="396"/>
      <c r="FG81" s="396"/>
      <c r="FH81" s="396"/>
      <c r="FI81" s="396"/>
      <c r="FJ81" s="396"/>
      <c r="FK81" s="396"/>
      <c r="FL81" s="396"/>
      <c r="FM81" s="396"/>
      <c r="FN81" s="396"/>
      <c r="FO81" s="396"/>
      <c r="FP81" s="396"/>
      <c r="FQ81" s="396"/>
      <c r="FR81" s="396"/>
      <c r="FS81" s="396"/>
      <c r="FT81" s="396"/>
      <c r="FU81" s="396"/>
      <c r="FV81" s="396"/>
      <c r="FW81" s="396"/>
      <c r="FX81" s="396"/>
      <c r="FY81" s="396"/>
      <c r="FZ81" s="396"/>
      <c r="GA81" s="396"/>
      <c r="GB81" s="396"/>
      <c r="GC81" s="396"/>
      <c r="GD81" s="396"/>
      <c r="GE81" s="396"/>
      <c r="GF81" s="396"/>
      <c r="GG81" s="396"/>
      <c r="GH81" s="396"/>
      <c r="GI81" s="396"/>
      <c r="GJ81" s="396"/>
      <c r="GK81" s="396"/>
      <c r="GL81" s="396"/>
      <c r="GM81" s="396"/>
      <c r="GN81" s="396"/>
      <c r="GO81" s="396"/>
      <c r="GP81" s="396"/>
      <c r="GQ81" s="396"/>
      <c r="GR81" s="396"/>
      <c r="GS81" s="396"/>
      <c r="GT81" s="396"/>
      <c r="GU81" s="396"/>
      <c r="GV81" s="396"/>
      <c r="GW81" s="396"/>
      <c r="GX81" s="396"/>
      <c r="GY81" s="396"/>
      <c r="GZ81" s="396"/>
      <c r="HA81" s="396"/>
      <c r="HB81" s="396"/>
      <c r="HC81" s="396"/>
      <c r="HD81" s="396"/>
      <c r="HE81" s="396"/>
      <c r="HF81" s="396"/>
      <c r="HG81" s="396"/>
      <c r="HH81" s="396"/>
      <c r="HI81" s="396"/>
      <c r="HJ81" s="396"/>
      <c r="HK81" s="396"/>
      <c r="HL81" s="396"/>
      <c r="HM81" s="396"/>
      <c r="HN81" s="396"/>
      <c r="HO81" s="396"/>
      <c r="HP81" s="396"/>
      <c r="HQ81" s="396"/>
      <c r="HR81" s="396"/>
      <c r="HS81" s="396"/>
      <c r="HT81" s="396"/>
      <c r="HU81" s="396"/>
      <c r="HV81" s="396"/>
      <c r="HW81" s="396"/>
      <c r="HX81" s="396"/>
      <c r="HY81" s="396"/>
      <c r="HZ81" s="396"/>
      <c r="IA81" s="396"/>
      <c r="IB81" s="396"/>
      <c r="IC81" s="396"/>
      <c r="ID81" s="396"/>
      <c r="IE81" s="396"/>
      <c r="IF81" s="396"/>
      <c r="IG81" s="396"/>
      <c r="IH81" s="396"/>
      <c r="II81" s="396"/>
      <c r="IJ81" s="396"/>
      <c r="IK81" s="396"/>
      <c r="IL81" s="396"/>
      <c r="IM81" s="396"/>
      <c r="IN81" s="396"/>
      <c r="IO81" s="396"/>
      <c r="IP81" s="396"/>
      <c r="IQ81" s="396"/>
      <c r="IR81" s="396"/>
      <c r="IS81" s="396"/>
      <c r="IT81" s="396"/>
      <c r="IU81" s="396"/>
      <c r="IV81" s="396"/>
      <c r="IW81" s="396"/>
      <c r="IX81" s="396"/>
      <c r="IY81" s="396"/>
      <c r="IZ81" s="396"/>
      <c r="JA81" s="396"/>
      <c r="JB81" s="396"/>
      <c r="JC81" s="396"/>
      <c r="JD81" s="396"/>
      <c r="JE81" s="396"/>
      <c r="JF81" s="396"/>
      <c r="JG81" s="396"/>
      <c r="JH81" s="396"/>
      <c r="JI81" s="396"/>
      <c r="JJ81" s="396"/>
      <c r="JK81" s="396"/>
      <c r="JL81" s="396"/>
      <c r="JM81" s="396"/>
      <c r="JN81" s="396"/>
      <c r="JO81" s="396"/>
      <c r="JP81" s="396"/>
      <c r="JQ81" s="396"/>
      <c r="JR81" s="396"/>
      <c r="JS81" s="396"/>
      <c r="JT81" s="396"/>
      <c r="JU81" s="396"/>
      <c r="JV81" s="396"/>
      <c r="JW81" s="396"/>
      <c r="JX81" s="396"/>
      <c r="JY81" s="396"/>
      <c r="JZ81" s="396"/>
      <c r="KA81" s="396"/>
      <c r="KB81" s="396"/>
      <c r="KC81" s="396"/>
      <c r="KD81" s="396"/>
      <c r="KE81" s="396"/>
      <c r="KF81" s="396"/>
      <c r="KG81" s="396"/>
      <c r="KH81" s="396"/>
      <c r="KI81" s="396"/>
      <c r="KJ81" s="396"/>
      <c r="KK81" s="396"/>
      <c r="KL81" s="396"/>
      <c r="KM81" s="396"/>
      <c r="KN81" s="396"/>
      <c r="KO81" s="396"/>
      <c r="KP81" s="396"/>
      <c r="KQ81" s="396"/>
      <c r="KR81" s="396"/>
      <c r="KS81" s="396"/>
      <c r="KT81" s="396"/>
      <c r="KU81" s="396"/>
      <c r="KV81" s="396"/>
      <c r="KW81" s="396"/>
      <c r="KX81" s="396"/>
      <c r="KY81" s="396"/>
      <c r="KZ81" s="396"/>
      <c r="LA81" s="396"/>
      <c r="LB81" s="396"/>
      <c r="LC81" s="396"/>
      <c r="LD81" s="396"/>
      <c r="LE81" s="396"/>
      <c r="LF81" s="396"/>
      <c r="LG81" s="396"/>
      <c r="LH81" s="396"/>
      <c r="LI81" s="396"/>
      <c r="LJ81" s="396"/>
      <c r="LK81" s="396"/>
      <c r="LL81" s="396"/>
      <c r="LM81" s="396"/>
      <c r="LN81" s="396"/>
      <c r="LO81" s="396"/>
      <c r="LP81" s="396"/>
      <c r="LQ81" s="396"/>
      <c r="LR81" s="396"/>
      <c r="LS81" s="396"/>
      <c r="LT81" s="396"/>
      <c r="LU81" s="396"/>
      <c r="LV81" s="396"/>
      <c r="LW81" s="396"/>
      <c r="LX81" s="396"/>
      <c r="LY81" s="396"/>
      <c r="LZ81" s="396"/>
      <c r="MA81" s="396"/>
      <c r="MB81" s="396"/>
      <c r="MC81" s="396"/>
      <c r="MD81" s="396"/>
      <c r="ME81" s="396"/>
      <c r="MF81" s="396"/>
      <c r="MG81" s="396"/>
      <c r="MH81" s="396"/>
      <c r="MI81" s="396"/>
      <c r="MJ81" s="396"/>
      <c r="MK81" s="396"/>
      <c r="ML81" s="396"/>
      <c r="MM81" s="396"/>
      <c r="MN81" s="396"/>
      <c r="MO81" s="396"/>
      <c r="MP81" s="396"/>
      <c r="MQ81" s="396"/>
      <c r="MR81" s="396"/>
      <c r="MS81" s="396"/>
      <c r="MT81" s="396"/>
      <c r="MU81" s="396"/>
      <c r="MV81" s="396"/>
      <c r="MW81" s="396"/>
      <c r="MX81" s="396"/>
      <c r="MY81" s="396"/>
      <c r="MZ81" s="396"/>
      <c r="NA81" s="396"/>
      <c r="NB81" s="396"/>
      <c r="NC81" s="396"/>
      <c r="ND81" s="396"/>
      <c r="NE81" s="396"/>
      <c r="NF81" s="396"/>
      <c r="NG81" s="396"/>
      <c r="NH81" s="396"/>
      <c r="NI81" s="396"/>
      <c r="NJ81" s="396"/>
      <c r="NK81" s="396"/>
      <c r="NL81" s="396"/>
      <c r="NM81" s="396"/>
      <c r="NN81" s="396"/>
      <c r="NO81" s="396"/>
      <c r="NP81" s="396"/>
      <c r="NQ81" s="396"/>
      <c r="NR81" s="396"/>
      <c r="NS81" s="396"/>
      <c r="NT81" s="396"/>
      <c r="NU81" s="396"/>
      <c r="NV81" s="396"/>
      <c r="NW81" s="396"/>
      <c r="NX81" s="396"/>
      <c r="NY81" s="396"/>
      <c r="NZ81" s="396"/>
      <c r="OA81" s="396"/>
      <c r="OB81" s="396"/>
      <c r="OC81" s="396"/>
      <c r="OD81" s="396"/>
      <c r="OE81" s="396"/>
      <c r="OF81" s="396"/>
      <c r="OG81" s="396"/>
      <c r="OH81" s="396"/>
      <c r="OI81" s="396"/>
      <c r="OJ81" s="396"/>
      <c r="OK81" s="396"/>
      <c r="OL81" s="396"/>
      <c r="OM81" s="396"/>
      <c r="ON81" s="396"/>
      <c r="OO81" s="396"/>
      <c r="OP81" s="396"/>
      <c r="OQ81" s="396"/>
      <c r="OR81" s="396"/>
      <c r="OS81" s="396"/>
      <c r="OT81" s="396"/>
      <c r="OU81" s="396"/>
      <c r="OV81" s="396"/>
      <c r="OW81" s="396"/>
      <c r="OX81" s="396"/>
      <c r="OY81" s="396"/>
      <c r="OZ81" s="396"/>
      <c r="PA81" s="396"/>
      <c r="PB81" s="396"/>
      <c r="PC81" s="396"/>
      <c r="PD81" s="396"/>
      <c r="PE81" s="396"/>
      <c r="PF81" s="396"/>
      <c r="PG81" s="396"/>
      <c r="PH81" s="396"/>
      <c r="PI81" s="396"/>
      <c r="PJ81" s="396"/>
      <c r="PK81" s="396"/>
      <c r="PL81" s="396"/>
      <c r="PM81" s="396"/>
      <c r="PN81" s="396"/>
      <c r="PO81" s="396"/>
      <c r="PP81" s="396"/>
      <c r="PQ81" s="396"/>
      <c r="PR81" s="396"/>
      <c r="PS81" s="396"/>
      <c r="PT81" s="396"/>
      <c r="PU81" s="396"/>
      <c r="PV81" s="396"/>
      <c r="PW81" s="396"/>
      <c r="PX81" s="396"/>
      <c r="PY81" s="396"/>
      <c r="PZ81" s="396"/>
      <c r="QA81" s="396"/>
      <c r="QB81" s="396"/>
      <c r="QC81" s="396"/>
      <c r="QD81" s="396"/>
      <c r="QE81" s="396"/>
      <c r="QF81" s="396"/>
      <c r="QG81" s="396"/>
      <c r="QH81" s="396"/>
      <c r="QI81" s="396"/>
      <c r="QJ81" s="396"/>
      <c r="QK81" s="396"/>
      <c r="QL81" s="396"/>
      <c r="QM81" s="396"/>
      <c r="QN81" s="396"/>
      <c r="QO81" s="396"/>
      <c r="QP81" s="396"/>
      <c r="QQ81" s="396"/>
      <c r="QR81" s="396"/>
      <c r="QS81" s="396"/>
      <c r="QT81" s="396"/>
      <c r="QU81" s="396"/>
      <c r="QV81" s="396"/>
      <c r="QW81" s="396"/>
      <c r="QX81" s="396"/>
      <c r="QY81" s="396"/>
      <c r="QZ81" s="396"/>
      <c r="RA81" s="396"/>
      <c r="RB81" s="396"/>
      <c r="RC81" s="396"/>
      <c r="RD81" s="396"/>
      <c r="RE81" s="396"/>
      <c r="RF81" s="396"/>
      <c r="RG81" s="396"/>
      <c r="RH81" s="396"/>
      <c r="RI81" s="396"/>
      <c r="RJ81" s="396"/>
      <c r="RK81" s="396"/>
      <c r="RL81" s="396"/>
      <c r="RM81" s="396"/>
      <c r="RN81" s="396"/>
      <c r="RO81" s="396"/>
      <c r="RP81" s="396"/>
      <c r="RQ81" s="396"/>
      <c r="RR81" s="396"/>
      <c r="RS81" s="396"/>
      <c r="RT81" s="396"/>
      <c r="RU81" s="396"/>
      <c r="RV81" s="396"/>
      <c r="RW81" s="396"/>
      <c r="RX81" s="396"/>
      <c r="RY81" s="396"/>
      <c r="RZ81" s="396"/>
      <c r="SA81" s="396"/>
      <c r="SB81" s="396"/>
      <c r="SC81" s="396"/>
      <c r="SD81" s="396"/>
      <c r="SE81" s="396"/>
      <c r="SF81" s="396"/>
      <c r="SG81" s="396"/>
      <c r="SH81" s="396"/>
      <c r="SI81" s="396"/>
      <c r="SJ81" s="396"/>
      <c r="SK81" s="396"/>
      <c r="SL81" s="396"/>
      <c r="SM81" s="396"/>
      <c r="SN81" s="396"/>
      <c r="SO81" s="396"/>
      <c r="SP81" s="396"/>
      <c r="SQ81" s="396"/>
      <c r="SR81" s="396"/>
      <c r="SS81" s="396"/>
      <c r="ST81" s="396"/>
      <c r="SU81" s="396"/>
      <c r="SV81" s="396"/>
      <c r="SW81" s="396"/>
      <c r="SX81" s="396"/>
      <c r="SY81" s="396"/>
      <c r="SZ81" s="396"/>
      <c r="TA81" s="396"/>
      <c r="TB81" s="396"/>
      <c r="TC81" s="396"/>
      <c r="TD81" s="396"/>
      <c r="TE81" s="396"/>
      <c r="TF81" s="396"/>
      <c r="TG81" s="396"/>
      <c r="TH81" s="396"/>
      <c r="TI81" s="396"/>
      <c r="TJ81" s="396"/>
      <c r="TK81" s="396"/>
      <c r="TL81" s="396"/>
      <c r="TM81" s="396"/>
      <c r="TN81" s="396"/>
      <c r="TO81" s="396"/>
      <c r="TP81" s="396"/>
      <c r="TQ81" s="396"/>
      <c r="TR81" s="396"/>
      <c r="TS81" s="396"/>
      <c r="TT81" s="396"/>
      <c r="TU81" s="396"/>
      <c r="TV81" s="396"/>
      <c r="TW81" s="396"/>
      <c r="TX81" s="396"/>
      <c r="TY81" s="396"/>
      <c r="TZ81" s="396"/>
      <c r="UA81" s="396"/>
      <c r="UB81" s="396"/>
      <c r="UC81" s="396"/>
      <c r="UD81" s="396"/>
      <c r="UE81" s="396"/>
      <c r="UF81" s="396"/>
      <c r="UG81" s="396"/>
      <c r="UH81" s="396"/>
      <c r="UI81" s="396"/>
      <c r="UJ81" s="396"/>
      <c r="UK81" s="396"/>
      <c r="UL81" s="396"/>
      <c r="UM81" s="396"/>
      <c r="UN81" s="396"/>
      <c r="UO81" s="396"/>
      <c r="UP81" s="396"/>
      <c r="UQ81" s="396"/>
      <c r="UR81" s="396"/>
      <c r="US81" s="396"/>
      <c r="UT81" s="396"/>
      <c r="UU81" s="396"/>
      <c r="UV81" s="396"/>
      <c r="UW81" s="396"/>
      <c r="UX81" s="396"/>
      <c r="UY81" s="396"/>
      <c r="UZ81" s="396"/>
      <c r="VA81" s="396"/>
      <c r="VB81" s="396"/>
      <c r="VC81" s="396"/>
      <c r="VD81" s="396"/>
      <c r="VE81" s="396"/>
      <c r="VF81" s="396"/>
      <c r="VG81" s="396"/>
      <c r="VH81" s="396"/>
      <c r="VI81" s="396"/>
      <c r="VJ81" s="396"/>
      <c r="VK81" s="396"/>
      <c r="VL81" s="396"/>
      <c r="VM81" s="396"/>
      <c r="VN81" s="396"/>
      <c r="VO81" s="396"/>
      <c r="VP81" s="396"/>
      <c r="VQ81" s="396"/>
      <c r="VR81" s="396"/>
      <c r="VS81" s="396"/>
      <c r="VT81" s="396"/>
      <c r="VU81" s="396"/>
      <c r="VV81" s="396"/>
      <c r="VW81" s="396"/>
      <c r="VX81" s="396"/>
      <c r="VY81" s="396"/>
      <c r="VZ81" s="396"/>
      <c r="WA81" s="396"/>
      <c r="WB81" s="396"/>
      <c r="WC81" s="396"/>
      <c r="WD81" s="396"/>
      <c r="WE81" s="396"/>
      <c r="WF81" s="396"/>
      <c r="WG81" s="396"/>
      <c r="WH81" s="396"/>
      <c r="WI81" s="396"/>
      <c r="WJ81" s="396"/>
      <c r="WK81" s="396"/>
      <c r="WL81" s="396"/>
      <c r="WM81" s="396"/>
      <c r="WN81" s="396"/>
      <c r="WO81" s="396"/>
      <c r="WP81" s="396"/>
      <c r="WQ81" s="396"/>
      <c r="WR81" s="396"/>
      <c r="WS81" s="396"/>
      <c r="WT81" s="396"/>
      <c r="WU81" s="396"/>
      <c r="WV81" s="396"/>
      <c r="WW81" s="396"/>
      <c r="WX81" s="396"/>
      <c r="WY81" s="396"/>
      <c r="WZ81" s="396"/>
      <c r="XA81" s="396"/>
      <c r="XB81" s="396"/>
      <c r="XC81" s="396"/>
      <c r="XD81" s="396"/>
      <c r="XE81" s="396"/>
      <c r="XF81" s="396"/>
      <c r="XG81" s="396"/>
      <c r="XH81" s="396"/>
      <c r="XI81" s="396"/>
      <c r="XJ81" s="396"/>
      <c r="XK81" s="396"/>
      <c r="XL81" s="396"/>
      <c r="XM81" s="396"/>
      <c r="XN81" s="396"/>
      <c r="XO81" s="396"/>
      <c r="XP81" s="396"/>
      <c r="XQ81" s="396"/>
      <c r="XR81" s="396"/>
      <c r="XS81" s="396"/>
      <c r="XT81" s="396"/>
      <c r="XU81" s="396"/>
      <c r="XV81" s="396"/>
      <c r="XW81" s="396"/>
      <c r="XX81" s="396"/>
      <c r="XY81" s="396"/>
      <c r="XZ81" s="396"/>
      <c r="YA81" s="396"/>
      <c r="YB81" s="396"/>
      <c r="YC81" s="396"/>
      <c r="YD81" s="396"/>
      <c r="YE81" s="396"/>
      <c r="YF81" s="396"/>
      <c r="YG81" s="396"/>
      <c r="YH81" s="396"/>
      <c r="YI81" s="396"/>
      <c r="YJ81" s="396"/>
      <c r="YK81" s="396"/>
      <c r="YL81" s="396"/>
      <c r="YM81" s="396"/>
      <c r="YN81" s="396"/>
      <c r="YO81" s="396"/>
      <c r="YP81" s="396"/>
      <c r="YQ81" s="396"/>
      <c r="YR81" s="396"/>
      <c r="YS81" s="396"/>
      <c r="YT81" s="396"/>
      <c r="YU81" s="396"/>
      <c r="YV81" s="396"/>
      <c r="YW81" s="396"/>
      <c r="YX81" s="396"/>
      <c r="YY81" s="396"/>
      <c r="YZ81" s="396"/>
      <c r="ZA81" s="396"/>
      <c r="ZB81" s="396"/>
      <c r="ZC81" s="396"/>
      <c r="ZD81" s="396"/>
      <c r="ZE81" s="396"/>
      <c r="ZF81" s="396"/>
      <c r="ZG81" s="396"/>
      <c r="ZH81" s="396"/>
      <c r="ZI81" s="396"/>
      <c r="ZJ81" s="396"/>
      <c r="ZK81" s="396"/>
      <c r="ZL81" s="396"/>
      <c r="ZM81" s="396"/>
      <c r="ZN81" s="396"/>
      <c r="ZO81" s="396"/>
      <c r="ZP81" s="396"/>
      <c r="ZQ81" s="396"/>
      <c r="ZR81" s="396"/>
      <c r="ZS81" s="396"/>
      <c r="ZT81" s="396"/>
      <c r="ZU81" s="396"/>
      <c r="ZV81" s="396"/>
      <c r="ZW81" s="396"/>
      <c r="ZX81" s="396"/>
      <c r="ZY81" s="396"/>
      <c r="ZZ81" s="396"/>
      <c r="AAA81" s="396"/>
      <c r="AAB81" s="396"/>
      <c r="AAC81" s="396"/>
      <c r="AAD81" s="396"/>
      <c r="AAE81" s="396"/>
      <c r="AAF81" s="396"/>
      <c r="AAG81" s="396"/>
      <c r="AAH81" s="396"/>
      <c r="AAI81" s="396"/>
      <c r="AAJ81" s="396"/>
      <c r="AAK81" s="396"/>
      <c r="AAL81" s="396"/>
      <c r="AAM81" s="396"/>
      <c r="AAN81" s="396"/>
      <c r="AAO81" s="396"/>
      <c r="AAP81" s="396"/>
      <c r="AAQ81" s="396"/>
      <c r="AAR81" s="396"/>
      <c r="AAS81" s="396"/>
      <c r="AAT81" s="396"/>
      <c r="AAU81" s="396"/>
      <c r="AAV81" s="396"/>
      <c r="AAW81" s="396"/>
      <c r="AAX81" s="396"/>
      <c r="AAY81" s="396"/>
      <c r="AAZ81" s="396"/>
      <c r="ABA81" s="396"/>
      <c r="ABB81" s="396"/>
      <c r="ABC81" s="396"/>
      <c r="ABD81" s="396"/>
      <c r="ABE81" s="396"/>
      <c r="ABF81" s="396"/>
      <c r="ABG81" s="396"/>
      <c r="ABH81" s="396"/>
      <c r="ABI81" s="396"/>
      <c r="ABJ81" s="396"/>
      <c r="ABK81" s="396"/>
      <c r="ABL81" s="396"/>
      <c r="ABM81" s="396"/>
      <c r="ABN81" s="396"/>
      <c r="ABO81" s="396"/>
      <c r="ABP81" s="396"/>
      <c r="ABQ81" s="396"/>
      <c r="ABR81" s="396"/>
      <c r="ABS81" s="396"/>
      <c r="ABT81" s="396"/>
      <c r="ABU81" s="396"/>
      <c r="ABV81" s="396"/>
      <c r="ABW81" s="396"/>
      <c r="ABX81" s="396"/>
      <c r="ABY81" s="396"/>
      <c r="ABZ81" s="396"/>
      <c r="ACA81" s="396"/>
      <c r="ACB81" s="396"/>
      <c r="ACC81" s="396"/>
      <c r="ACD81" s="396"/>
      <c r="ACE81" s="396"/>
      <c r="ACF81" s="396"/>
      <c r="ACG81" s="396"/>
      <c r="ACH81" s="396"/>
      <c r="ACI81" s="396"/>
      <c r="ACJ81" s="396"/>
      <c r="ACK81" s="396"/>
      <c r="ACL81" s="396"/>
      <c r="ACM81" s="396"/>
      <c r="ACN81" s="396"/>
      <c r="ACO81" s="396"/>
      <c r="ACP81" s="396"/>
      <c r="ACQ81" s="396"/>
      <c r="ACR81" s="396"/>
      <c r="ACS81" s="396"/>
      <c r="ACT81" s="396"/>
      <c r="ACU81" s="396"/>
      <c r="ACV81" s="396"/>
      <c r="ACW81" s="396"/>
      <c r="ACX81" s="396"/>
      <c r="ACY81" s="396"/>
      <c r="ACZ81" s="396"/>
      <c r="ADA81" s="396"/>
      <c r="ADB81" s="396"/>
      <c r="ADC81" s="396"/>
      <c r="ADD81" s="396"/>
      <c r="ADE81" s="396"/>
      <c r="ADF81" s="396"/>
      <c r="ADG81" s="396"/>
      <c r="ADH81" s="396"/>
      <c r="ADI81" s="396"/>
      <c r="ADJ81" s="396"/>
      <c r="ADK81" s="396"/>
      <c r="ADL81" s="396"/>
      <c r="ADM81" s="396"/>
      <c r="ADN81" s="396"/>
      <c r="ADO81" s="396"/>
      <c r="ADP81" s="396"/>
      <c r="ADQ81" s="396"/>
      <c r="ADR81" s="396"/>
      <c r="ADS81" s="396"/>
      <c r="ADT81" s="396"/>
      <c r="ADU81" s="396"/>
      <c r="ADV81" s="396"/>
      <c r="ADW81" s="396"/>
      <c r="ADX81" s="396"/>
      <c r="ADY81" s="396"/>
      <c r="ADZ81" s="396"/>
      <c r="AEA81" s="396"/>
      <c r="AEB81" s="396"/>
      <c r="AEC81" s="396"/>
      <c r="AED81" s="396"/>
      <c r="AEE81" s="396"/>
      <c r="AEF81" s="396"/>
      <c r="AEG81" s="396"/>
      <c r="AEH81" s="396"/>
      <c r="AEI81" s="396"/>
      <c r="AEJ81" s="396"/>
      <c r="AEK81" s="396"/>
      <c r="AEL81" s="396"/>
      <c r="AEM81" s="396"/>
      <c r="AEN81" s="396"/>
      <c r="AEO81" s="396"/>
      <c r="AEP81" s="396"/>
      <c r="AEQ81" s="396"/>
      <c r="AER81" s="396"/>
      <c r="AES81" s="396"/>
      <c r="AET81" s="396"/>
      <c r="AEU81" s="396"/>
      <c r="AEV81" s="396"/>
      <c r="AEW81" s="396"/>
      <c r="AEX81" s="396"/>
      <c r="AEY81" s="396"/>
      <c r="AEZ81" s="396"/>
      <c r="AFA81" s="396"/>
      <c r="AFB81" s="396"/>
      <c r="AFC81" s="396"/>
      <c r="AFD81" s="396"/>
      <c r="AFE81" s="396"/>
      <c r="AFF81" s="396"/>
      <c r="AFG81" s="396"/>
      <c r="AFH81" s="396"/>
      <c r="AFI81" s="396"/>
      <c r="AFJ81" s="396"/>
      <c r="AFK81" s="396"/>
      <c r="AFL81" s="396"/>
      <c r="AFM81" s="396"/>
      <c r="AFN81" s="396"/>
      <c r="AFO81" s="396"/>
      <c r="AFP81" s="396"/>
      <c r="AFQ81" s="396"/>
      <c r="AFR81" s="396"/>
      <c r="AFS81" s="396"/>
      <c r="AFT81" s="396"/>
      <c r="AFU81" s="396"/>
      <c r="AFV81" s="396"/>
      <c r="AFW81" s="396"/>
      <c r="AFX81" s="396"/>
      <c r="AFY81" s="396"/>
      <c r="AFZ81" s="396"/>
      <c r="AGA81" s="396"/>
      <c r="AGB81" s="396"/>
      <c r="AGC81" s="396"/>
      <c r="AGD81" s="396"/>
      <c r="AGE81" s="396"/>
      <c r="AGF81" s="396"/>
      <c r="AGG81" s="396"/>
      <c r="AGH81" s="396"/>
      <c r="AGI81" s="396"/>
      <c r="AGJ81" s="396"/>
      <c r="AGK81" s="396"/>
      <c r="AGL81" s="396"/>
      <c r="AGM81" s="396"/>
      <c r="AGN81" s="396"/>
      <c r="AGO81" s="396"/>
      <c r="AGP81" s="396"/>
      <c r="AGQ81" s="396"/>
      <c r="AGR81" s="396"/>
      <c r="AGS81" s="396"/>
      <c r="AGT81" s="396"/>
      <c r="AGU81" s="396"/>
      <c r="AGV81" s="396"/>
      <c r="AGW81" s="396"/>
      <c r="AGX81" s="396"/>
      <c r="AGY81" s="396"/>
      <c r="AGZ81" s="396"/>
      <c r="AHA81" s="396"/>
      <c r="AHB81" s="396"/>
      <c r="AHC81" s="396"/>
      <c r="AHD81" s="396"/>
      <c r="AHE81" s="396"/>
      <c r="AHF81" s="396"/>
      <c r="AHG81" s="396"/>
      <c r="AHH81" s="396"/>
      <c r="AHI81" s="396"/>
      <c r="AHJ81" s="396"/>
      <c r="AHK81" s="396"/>
      <c r="AHL81" s="396"/>
      <c r="AHM81" s="396"/>
      <c r="AHN81" s="396"/>
      <c r="AHO81" s="396"/>
      <c r="AHP81" s="396"/>
      <c r="AHQ81" s="396"/>
      <c r="AHR81" s="396"/>
      <c r="AHS81" s="396"/>
      <c r="AHT81" s="396"/>
      <c r="AHU81" s="396"/>
      <c r="AHV81" s="396"/>
      <c r="AHW81" s="396"/>
      <c r="AHX81" s="396"/>
      <c r="AHY81" s="396"/>
      <c r="AHZ81" s="396"/>
      <c r="AIA81" s="396"/>
      <c r="AIB81" s="396"/>
      <c r="AIC81" s="396"/>
      <c r="AID81" s="396"/>
      <c r="AIE81" s="396"/>
      <c r="AIF81" s="396"/>
      <c r="AIG81" s="396"/>
      <c r="AIH81" s="396"/>
      <c r="AII81" s="396"/>
      <c r="AIJ81" s="396"/>
      <c r="AIK81" s="396"/>
      <c r="AIL81" s="396"/>
      <c r="AIM81" s="396"/>
      <c r="AIN81" s="396"/>
      <c r="AIO81" s="396"/>
      <c r="AIP81" s="396"/>
      <c r="AIQ81" s="396"/>
      <c r="AIR81" s="396"/>
      <c r="AIS81" s="396"/>
      <c r="AIT81" s="396"/>
      <c r="AIU81" s="396"/>
      <c r="AIV81" s="396"/>
      <c r="AIW81" s="396"/>
      <c r="AIX81" s="396"/>
      <c r="AIY81" s="396"/>
      <c r="AIZ81" s="396"/>
      <c r="AJA81" s="396"/>
      <c r="AJB81" s="396"/>
      <c r="AJC81" s="396"/>
      <c r="AJD81" s="396"/>
      <c r="AJE81" s="396"/>
      <c r="AJF81" s="396"/>
      <c r="AJG81" s="396"/>
      <c r="AJH81" s="396"/>
      <c r="AJI81" s="396"/>
      <c r="AJJ81" s="396"/>
      <c r="AJK81" s="396"/>
      <c r="AJL81" s="396"/>
      <c r="AJM81" s="396"/>
      <c r="AJN81" s="396"/>
      <c r="AJO81" s="396"/>
      <c r="AJP81" s="396"/>
      <c r="AJQ81" s="396"/>
      <c r="AJR81" s="396"/>
      <c r="AJS81" s="396"/>
      <c r="AJT81" s="396"/>
      <c r="AJU81" s="396"/>
      <c r="AJV81" s="396"/>
      <c r="AJW81" s="396"/>
      <c r="AJX81" s="396"/>
      <c r="AJY81" s="396"/>
      <c r="AJZ81" s="396"/>
      <c r="AKA81" s="396"/>
      <c r="AKB81" s="396"/>
      <c r="AKC81" s="396"/>
      <c r="AKD81" s="396"/>
      <c r="AKE81" s="396"/>
      <c r="AKF81" s="396"/>
      <c r="AKG81" s="396"/>
      <c r="AKH81" s="396"/>
      <c r="AKI81" s="396"/>
      <c r="AKJ81" s="396"/>
      <c r="AKK81" s="396"/>
      <c r="AKL81" s="396"/>
      <c r="AKM81" s="396"/>
      <c r="AKN81" s="396"/>
      <c r="AKO81" s="396"/>
      <c r="AKP81" s="396"/>
      <c r="AKQ81" s="396"/>
      <c r="AKR81" s="396"/>
      <c r="AKS81" s="396"/>
      <c r="AKT81" s="396"/>
      <c r="AKU81" s="396"/>
      <c r="AKV81" s="396"/>
      <c r="AKW81" s="396"/>
      <c r="AKX81" s="396"/>
      <c r="AKY81" s="396"/>
      <c r="AKZ81" s="396"/>
      <c r="ALA81" s="396"/>
      <c r="ALB81" s="396"/>
      <c r="ALC81" s="396"/>
      <c r="ALD81" s="396"/>
      <c r="ALE81" s="396"/>
      <c r="ALF81" s="396"/>
      <c r="ALG81" s="396"/>
      <c r="ALH81" s="396"/>
      <c r="ALI81" s="396"/>
      <c r="ALJ81" s="396"/>
      <c r="ALK81" s="396"/>
      <c r="ALL81" s="396"/>
      <c r="ALM81" s="396"/>
      <c r="ALN81" s="396"/>
      <c r="ALO81" s="396"/>
      <c r="ALP81" s="396"/>
      <c r="ALQ81" s="396"/>
      <c r="ALR81" s="396"/>
      <c r="ALS81" s="396"/>
      <c r="ALT81" s="396"/>
      <c r="ALU81" s="396"/>
      <c r="ALV81" s="396"/>
      <c r="ALW81" s="396"/>
      <c r="ALX81" s="396"/>
      <c r="ALY81" s="396"/>
      <c r="ALZ81" s="396"/>
      <c r="AMA81" s="396"/>
      <c r="AMB81" s="396"/>
      <c r="AMC81" s="396"/>
      <c r="AMD81" s="396"/>
      <c r="AME81" s="396"/>
      <c r="AMF81" s="396"/>
      <c r="AMG81" s="396"/>
      <c r="AMH81" s="396"/>
      <c r="AMI81" s="396"/>
      <c r="AMJ81" s="396"/>
      <c r="AMK81" s="396"/>
    </row>
    <row r="82" spans="1:1025" s="397" customFormat="1" ht="16.5" customHeight="1">
      <c r="A82" s="400" t="s">
        <v>14</v>
      </c>
      <c r="B82" s="1155" t="s">
        <v>50</v>
      </c>
      <c r="C82" s="1165"/>
      <c r="D82" s="1165"/>
      <c r="E82" s="1165"/>
      <c r="F82" s="1157"/>
      <c r="G82" s="401">
        <v>0</v>
      </c>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6"/>
      <c r="AL82" s="396"/>
      <c r="AM82" s="396"/>
      <c r="AN82" s="396"/>
      <c r="AO82" s="396"/>
      <c r="AP82" s="396"/>
      <c r="AQ82" s="396"/>
      <c r="AR82" s="396"/>
      <c r="AS82" s="396"/>
      <c r="AT82" s="396"/>
      <c r="AU82" s="396"/>
      <c r="AV82" s="396"/>
      <c r="AW82" s="396"/>
      <c r="AX82" s="396"/>
      <c r="AY82" s="396"/>
      <c r="AZ82" s="396"/>
      <c r="BA82" s="396"/>
      <c r="BB82" s="396"/>
      <c r="BC82" s="396"/>
      <c r="BD82" s="396"/>
      <c r="BE82" s="396"/>
      <c r="BF82" s="396"/>
      <c r="BG82" s="396"/>
      <c r="BH82" s="396"/>
      <c r="BI82" s="396"/>
      <c r="BJ82" s="396"/>
      <c r="BK82" s="396"/>
      <c r="BL82" s="396"/>
      <c r="BM82" s="396"/>
      <c r="BN82" s="396"/>
      <c r="BO82" s="396"/>
      <c r="BP82" s="396"/>
      <c r="BQ82" s="396"/>
      <c r="BR82" s="396"/>
      <c r="BS82" s="396"/>
      <c r="BT82" s="396"/>
      <c r="BU82" s="396"/>
      <c r="BV82" s="396"/>
      <c r="BW82" s="396"/>
      <c r="BX82" s="396"/>
      <c r="BY82" s="396"/>
      <c r="BZ82" s="396"/>
      <c r="CA82" s="396"/>
      <c r="CB82" s="396"/>
      <c r="CC82" s="396"/>
      <c r="CD82" s="396"/>
      <c r="CE82" s="396"/>
      <c r="CF82" s="396"/>
      <c r="CG82" s="396"/>
      <c r="CH82" s="396"/>
      <c r="CI82" s="396"/>
      <c r="CJ82" s="396"/>
      <c r="CK82" s="396"/>
      <c r="CL82" s="396"/>
      <c r="CM82" s="396"/>
      <c r="CN82" s="396"/>
      <c r="CO82" s="396"/>
      <c r="CP82" s="396"/>
      <c r="CQ82" s="396"/>
      <c r="CR82" s="396"/>
      <c r="CS82" s="396"/>
      <c r="CT82" s="396"/>
      <c r="CU82" s="396"/>
      <c r="CV82" s="396"/>
      <c r="CW82" s="396"/>
      <c r="CX82" s="396"/>
      <c r="CY82" s="396"/>
      <c r="CZ82" s="396"/>
      <c r="DA82" s="396"/>
      <c r="DB82" s="396"/>
      <c r="DC82" s="396"/>
      <c r="DD82" s="396"/>
      <c r="DE82" s="396"/>
      <c r="DF82" s="396"/>
      <c r="DG82" s="396"/>
      <c r="DH82" s="396"/>
      <c r="DI82" s="396"/>
      <c r="DJ82" s="396"/>
      <c r="DK82" s="396"/>
      <c r="DL82" s="396"/>
      <c r="DM82" s="396"/>
      <c r="DN82" s="396"/>
      <c r="DO82" s="396"/>
      <c r="DP82" s="396"/>
      <c r="DQ82" s="396"/>
      <c r="DR82" s="396"/>
      <c r="DS82" s="396"/>
      <c r="DT82" s="396"/>
      <c r="DU82" s="396"/>
      <c r="DV82" s="396"/>
      <c r="DW82" s="396"/>
      <c r="DX82" s="396"/>
      <c r="DY82" s="396"/>
      <c r="DZ82" s="396"/>
      <c r="EA82" s="396"/>
      <c r="EB82" s="396"/>
      <c r="EC82" s="396"/>
      <c r="ED82" s="396"/>
      <c r="EE82" s="396"/>
      <c r="EF82" s="396"/>
      <c r="EG82" s="396"/>
      <c r="EH82" s="396"/>
      <c r="EI82" s="396"/>
      <c r="EJ82" s="396"/>
      <c r="EK82" s="396"/>
      <c r="EL82" s="396"/>
      <c r="EM82" s="396"/>
      <c r="EN82" s="396"/>
      <c r="EO82" s="396"/>
      <c r="EP82" s="396"/>
      <c r="EQ82" s="396"/>
      <c r="ER82" s="396"/>
      <c r="ES82" s="396"/>
      <c r="ET82" s="396"/>
      <c r="EU82" s="396"/>
      <c r="EV82" s="396"/>
      <c r="EW82" s="396"/>
      <c r="EX82" s="396"/>
      <c r="EY82" s="396"/>
      <c r="EZ82" s="396"/>
      <c r="FA82" s="396"/>
      <c r="FB82" s="396"/>
      <c r="FC82" s="396"/>
      <c r="FD82" s="396"/>
      <c r="FE82" s="396"/>
      <c r="FF82" s="396"/>
      <c r="FG82" s="396"/>
      <c r="FH82" s="396"/>
      <c r="FI82" s="396"/>
      <c r="FJ82" s="396"/>
      <c r="FK82" s="396"/>
      <c r="FL82" s="396"/>
      <c r="FM82" s="396"/>
      <c r="FN82" s="396"/>
      <c r="FO82" s="396"/>
      <c r="FP82" s="396"/>
      <c r="FQ82" s="396"/>
      <c r="FR82" s="396"/>
      <c r="FS82" s="396"/>
      <c r="FT82" s="396"/>
      <c r="FU82" s="396"/>
      <c r="FV82" s="396"/>
      <c r="FW82" s="396"/>
      <c r="FX82" s="396"/>
      <c r="FY82" s="396"/>
      <c r="FZ82" s="396"/>
      <c r="GA82" s="396"/>
      <c r="GB82" s="396"/>
      <c r="GC82" s="396"/>
      <c r="GD82" s="396"/>
      <c r="GE82" s="396"/>
      <c r="GF82" s="396"/>
      <c r="GG82" s="396"/>
      <c r="GH82" s="396"/>
      <c r="GI82" s="396"/>
      <c r="GJ82" s="396"/>
      <c r="GK82" s="396"/>
      <c r="GL82" s="396"/>
      <c r="GM82" s="396"/>
      <c r="GN82" s="396"/>
      <c r="GO82" s="396"/>
      <c r="GP82" s="396"/>
      <c r="GQ82" s="396"/>
      <c r="GR82" s="396"/>
      <c r="GS82" s="396"/>
      <c r="GT82" s="396"/>
      <c r="GU82" s="396"/>
      <c r="GV82" s="396"/>
      <c r="GW82" s="396"/>
      <c r="GX82" s="396"/>
      <c r="GY82" s="396"/>
      <c r="GZ82" s="396"/>
      <c r="HA82" s="396"/>
      <c r="HB82" s="396"/>
      <c r="HC82" s="396"/>
      <c r="HD82" s="396"/>
      <c r="HE82" s="396"/>
      <c r="HF82" s="396"/>
      <c r="HG82" s="396"/>
      <c r="HH82" s="396"/>
      <c r="HI82" s="396"/>
      <c r="HJ82" s="396"/>
      <c r="HK82" s="396"/>
      <c r="HL82" s="396"/>
      <c r="HM82" s="396"/>
      <c r="HN82" s="396"/>
      <c r="HO82" s="396"/>
      <c r="HP82" s="396"/>
      <c r="HQ82" s="396"/>
      <c r="HR82" s="396"/>
      <c r="HS82" s="396"/>
      <c r="HT82" s="396"/>
      <c r="HU82" s="396"/>
      <c r="HV82" s="396"/>
      <c r="HW82" s="396"/>
      <c r="HX82" s="396"/>
      <c r="HY82" s="396"/>
      <c r="HZ82" s="396"/>
      <c r="IA82" s="396"/>
      <c r="IB82" s="396"/>
      <c r="IC82" s="396"/>
      <c r="ID82" s="396"/>
      <c r="IE82" s="396"/>
      <c r="IF82" s="396"/>
      <c r="IG82" s="396"/>
      <c r="IH82" s="396"/>
      <c r="II82" s="396"/>
      <c r="IJ82" s="396"/>
      <c r="IK82" s="396"/>
      <c r="IL82" s="396"/>
      <c r="IM82" s="396"/>
      <c r="IN82" s="396"/>
      <c r="IO82" s="396"/>
      <c r="IP82" s="396"/>
      <c r="IQ82" s="396"/>
      <c r="IR82" s="396"/>
      <c r="IS82" s="396"/>
      <c r="IT82" s="396"/>
      <c r="IU82" s="396"/>
      <c r="IV82" s="396"/>
      <c r="IW82" s="396"/>
      <c r="IX82" s="396"/>
      <c r="IY82" s="396"/>
      <c r="IZ82" s="396"/>
      <c r="JA82" s="396"/>
      <c r="JB82" s="396"/>
      <c r="JC82" s="396"/>
      <c r="JD82" s="396"/>
      <c r="JE82" s="396"/>
      <c r="JF82" s="396"/>
      <c r="JG82" s="396"/>
      <c r="JH82" s="396"/>
      <c r="JI82" s="396"/>
      <c r="JJ82" s="396"/>
      <c r="JK82" s="396"/>
      <c r="JL82" s="396"/>
      <c r="JM82" s="396"/>
      <c r="JN82" s="396"/>
      <c r="JO82" s="396"/>
      <c r="JP82" s="396"/>
      <c r="JQ82" s="396"/>
      <c r="JR82" s="396"/>
      <c r="JS82" s="396"/>
      <c r="JT82" s="396"/>
      <c r="JU82" s="396"/>
      <c r="JV82" s="396"/>
      <c r="JW82" s="396"/>
      <c r="JX82" s="396"/>
      <c r="JY82" s="396"/>
      <c r="JZ82" s="396"/>
      <c r="KA82" s="396"/>
      <c r="KB82" s="396"/>
      <c r="KC82" s="396"/>
      <c r="KD82" s="396"/>
      <c r="KE82" s="396"/>
      <c r="KF82" s="396"/>
      <c r="KG82" s="396"/>
      <c r="KH82" s="396"/>
      <c r="KI82" s="396"/>
      <c r="KJ82" s="396"/>
      <c r="KK82" s="396"/>
      <c r="KL82" s="396"/>
      <c r="KM82" s="396"/>
      <c r="KN82" s="396"/>
      <c r="KO82" s="396"/>
      <c r="KP82" s="396"/>
      <c r="KQ82" s="396"/>
      <c r="KR82" s="396"/>
      <c r="KS82" s="396"/>
      <c r="KT82" s="396"/>
      <c r="KU82" s="396"/>
      <c r="KV82" s="396"/>
      <c r="KW82" s="396"/>
      <c r="KX82" s="396"/>
      <c r="KY82" s="396"/>
      <c r="KZ82" s="396"/>
      <c r="LA82" s="396"/>
      <c r="LB82" s="396"/>
      <c r="LC82" s="396"/>
      <c r="LD82" s="396"/>
      <c r="LE82" s="396"/>
      <c r="LF82" s="396"/>
      <c r="LG82" s="396"/>
      <c r="LH82" s="396"/>
      <c r="LI82" s="396"/>
      <c r="LJ82" s="396"/>
      <c r="LK82" s="396"/>
      <c r="LL82" s="396"/>
      <c r="LM82" s="396"/>
      <c r="LN82" s="396"/>
      <c r="LO82" s="396"/>
      <c r="LP82" s="396"/>
      <c r="LQ82" s="396"/>
      <c r="LR82" s="396"/>
      <c r="LS82" s="396"/>
      <c r="LT82" s="396"/>
      <c r="LU82" s="396"/>
      <c r="LV82" s="396"/>
      <c r="LW82" s="396"/>
      <c r="LX82" s="396"/>
      <c r="LY82" s="396"/>
      <c r="LZ82" s="396"/>
      <c r="MA82" s="396"/>
      <c r="MB82" s="396"/>
      <c r="MC82" s="396"/>
      <c r="MD82" s="396"/>
      <c r="ME82" s="396"/>
      <c r="MF82" s="396"/>
      <c r="MG82" s="396"/>
      <c r="MH82" s="396"/>
      <c r="MI82" s="396"/>
      <c r="MJ82" s="396"/>
      <c r="MK82" s="396"/>
      <c r="ML82" s="396"/>
      <c r="MM82" s="396"/>
      <c r="MN82" s="396"/>
      <c r="MO82" s="396"/>
      <c r="MP82" s="396"/>
      <c r="MQ82" s="396"/>
      <c r="MR82" s="396"/>
      <c r="MS82" s="396"/>
      <c r="MT82" s="396"/>
      <c r="MU82" s="396"/>
      <c r="MV82" s="396"/>
      <c r="MW82" s="396"/>
      <c r="MX82" s="396"/>
      <c r="MY82" s="396"/>
      <c r="MZ82" s="396"/>
      <c r="NA82" s="396"/>
      <c r="NB82" s="396"/>
      <c r="NC82" s="396"/>
      <c r="ND82" s="396"/>
      <c r="NE82" s="396"/>
      <c r="NF82" s="396"/>
      <c r="NG82" s="396"/>
      <c r="NH82" s="396"/>
      <c r="NI82" s="396"/>
      <c r="NJ82" s="396"/>
      <c r="NK82" s="396"/>
      <c r="NL82" s="396"/>
      <c r="NM82" s="396"/>
      <c r="NN82" s="396"/>
      <c r="NO82" s="396"/>
      <c r="NP82" s="396"/>
      <c r="NQ82" s="396"/>
      <c r="NR82" s="396"/>
      <c r="NS82" s="396"/>
      <c r="NT82" s="396"/>
      <c r="NU82" s="396"/>
      <c r="NV82" s="396"/>
      <c r="NW82" s="396"/>
      <c r="NX82" s="396"/>
      <c r="NY82" s="396"/>
      <c r="NZ82" s="396"/>
      <c r="OA82" s="396"/>
      <c r="OB82" s="396"/>
      <c r="OC82" s="396"/>
      <c r="OD82" s="396"/>
      <c r="OE82" s="396"/>
      <c r="OF82" s="396"/>
      <c r="OG82" s="396"/>
      <c r="OH82" s="396"/>
      <c r="OI82" s="396"/>
      <c r="OJ82" s="396"/>
      <c r="OK82" s="396"/>
      <c r="OL82" s="396"/>
      <c r="OM82" s="396"/>
      <c r="ON82" s="396"/>
      <c r="OO82" s="396"/>
      <c r="OP82" s="396"/>
      <c r="OQ82" s="396"/>
      <c r="OR82" s="396"/>
      <c r="OS82" s="396"/>
      <c r="OT82" s="396"/>
      <c r="OU82" s="396"/>
      <c r="OV82" s="396"/>
      <c r="OW82" s="396"/>
      <c r="OX82" s="396"/>
      <c r="OY82" s="396"/>
      <c r="OZ82" s="396"/>
      <c r="PA82" s="396"/>
      <c r="PB82" s="396"/>
      <c r="PC82" s="396"/>
      <c r="PD82" s="396"/>
      <c r="PE82" s="396"/>
      <c r="PF82" s="396"/>
      <c r="PG82" s="396"/>
      <c r="PH82" s="396"/>
      <c r="PI82" s="396"/>
      <c r="PJ82" s="396"/>
      <c r="PK82" s="396"/>
      <c r="PL82" s="396"/>
      <c r="PM82" s="396"/>
      <c r="PN82" s="396"/>
      <c r="PO82" s="396"/>
      <c r="PP82" s="396"/>
      <c r="PQ82" s="396"/>
      <c r="PR82" s="396"/>
      <c r="PS82" s="396"/>
      <c r="PT82" s="396"/>
      <c r="PU82" s="396"/>
      <c r="PV82" s="396"/>
      <c r="PW82" s="396"/>
      <c r="PX82" s="396"/>
      <c r="PY82" s="396"/>
      <c r="PZ82" s="396"/>
      <c r="QA82" s="396"/>
      <c r="QB82" s="396"/>
      <c r="QC82" s="396"/>
      <c r="QD82" s="396"/>
      <c r="QE82" s="396"/>
      <c r="QF82" s="396"/>
      <c r="QG82" s="396"/>
      <c r="QH82" s="396"/>
      <c r="QI82" s="396"/>
      <c r="QJ82" s="396"/>
      <c r="QK82" s="396"/>
      <c r="QL82" s="396"/>
      <c r="QM82" s="396"/>
      <c r="QN82" s="396"/>
      <c r="QO82" s="396"/>
      <c r="QP82" s="396"/>
      <c r="QQ82" s="396"/>
      <c r="QR82" s="396"/>
      <c r="QS82" s="396"/>
      <c r="QT82" s="396"/>
      <c r="QU82" s="396"/>
      <c r="QV82" s="396"/>
      <c r="QW82" s="396"/>
      <c r="QX82" s="396"/>
      <c r="QY82" s="396"/>
      <c r="QZ82" s="396"/>
      <c r="RA82" s="396"/>
      <c r="RB82" s="396"/>
      <c r="RC82" s="396"/>
      <c r="RD82" s="396"/>
      <c r="RE82" s="396"/>
      <c r="RF82" s="396"/>
      <c r="RG82" s="396"/>
      <c r="RH82" s="396"/>
      <c r="RI82" s="396"/>
      <c r="RJ82" s="396"/>
      <c r="RK82" s="396"/>
      <c r="RL82" s="396"/>
      <c r="RM82" s="396"/>
      <c r="RN82" s="396"/>
      <c r="RO82" s="396"/>
      <c r="RP82" s="396"/>
      <c r="RQ82" s="396"/>
      <c r="RR82" s="396"/>
      <c r="RS82" s="396"/>
      <c r="RT82" s="396"/>
      <c r="RU82" s="396"/>
      <c r="RV82" s="396"/>
      <c r="RW82" s="396"/>
      <c r="RX82" s="396"/>
      <c r="RY82" s="396"/>
      <c r="RZ82" s="396"/>
      <c r="SA82" s="396"/>
      <c r="SB82" s="396"/>
      <c r="SC82" s="396"/>
      <c r="SD82" s="396"/>
      <c r="SE82" s="396"/>
      <c r="SF82" s="396"/>
      <c r="SG82" s="396"/>
      <c r="SH82" s="396"/>
      <c r="SI82" s="396"/>
      <c r="SJ82" s="396"/>
      <c r="SK82" s="396"/>
      <c r="SL82" s="396"/>
      <c r="SM82" s="396"/>
      <c r="SN82" s="396"/>
      <c r="SO82" s="396"/>
      <c r="SP82" s="396"/>
      <c r="SQ82" s="396"/>
      <c r="SR82" s="396"/>
      <c r="SS82" s="396"/>
      <c r="ST82" s="396"/>
      <c r="SU82" s="396"/>
      <c r="SV82" s="396"/>
      <c r="SW82" s="396"/>
      <c r="SX82" s="396"/>
      <c r="SY82" s="396"/>
      <c r="SZ82" s="396"/>
      <c r="TA82" s="396"/>
      <c r="TB82" s="396"/>
      <c r="TC82" s="396"/>
      <c r="TD82" s="396"/>
      <c r="TE82" s="396"/>
      <c r="TF82" s="396"/>
      <c r="TG82" s="396"/>
      <c r="TH82" s="396"/>
      <c r="TI82" s="396"/>
      <c r="TJ82" s="396"/>
      <c r="TK82" s="396"/>
      <c r="TL82" s="396"/>
      <c r="TM82" s="396"/>
      <c r="TN82" s="396"/>
      <c r="TO82" s="396"/>
      <c r="TP82" s="396"/>
      <c r="TQ82" s="396"/>
      <c r="TR82" s="396"/>
      <c r="TS82" s="396"/>
      <c r="TT82" s="396"/>
      <c r="TU82" s="396"/>
      <c r="TV82" s="396"/>
      <c r="TW82" s="396"/>
      <c r="TX82" s="396"/>
      <c r="TY82" s="396"/>
      <c r="TZ82" s="396"/>
      <c r="UA82" s="396"/>
      <c r="UB82" s="396"/>
      <c r="UC82" s="396"/>
      <c r="UD82" s="396"/>
      <c r="UE82" s="396"/>
      <c r="UF82" s="396"/>
      <c r="UG82" s="396"/>
      <c r="UH82" s="396"/>
      <c r="UI82" s="396"/>
      <c r="UJ82" s="396"/>
      <c r="UK82" s="396"/>
      <c r="UL82" s="396"/>
      <c r="UM82" s="396"/>
      <c r="UN82" s="396"/>
      <c r="UO82" s="396"/>
      <c r="UP82" s="396"/>
      <c r="UQ82" s="396"/>
      <c r="UR82" s="396"/>
      <c r="US82" s="396"/>
      <c r="UT82" s="396"/>
      <c r="UU82" s="396"/>
      <c r="UV82" s="396"/>
      <c r="UW82" s="396"/>
      <c r="UX82" s="396"/>
      <c r="UY82" s="396"/>
      <c r="UZ82" s="396"/>
      <c r="VA82" s="396"/>
      <c r="VB82" s="396"/>
      <c r="VC82" s="396"/>
      <c r="VD82" s="396"/>
      <c r="VE82" s="396"/>
      <c r="VF82" s="396"/>
      <c r="VG82" s="396"/>
      <c r="VH82" s="396"/>
      <c r="VI82" s="396"/>
      <c r="VJ82" s="396"/>
      <c r="VK82" s="396"/>
      <c r="VL82" s="396"/>
      <c r="VM82" s="396"/>
      <c r="VN82" s="396"/>
      <c r="VO82" s="396"/>
      <c r="VP82" s="396"/>
      <c r="VQ82" s="396"/>
      <c r="VR82" s="396"/>
      <c r="VS82" s="396"/>
      <c r="VT82" s="396"/>
      <c r="VU82" s="396"/>
      <c r="VV82" s="396"/>
      <c r="VW82" s="396"/>
      <c r="VX82" s="396"/>
      <c r="VY82" s="396"/>
      <c r="VZ82" s="396"/>
      <c r="WA82" s="396"/>
      <c r="WB82" s="396"/>
      <c r="WC82" s="396"/>
      <c r="WD82" s="396"/>
      <c r="WE82" s="396"/>
      <c r="WF82" s="396"/>
      <c r="WG82" s="396"/>
      <c r="WH82" s="396"/>
      <c r="WI82" s="396"/>
      <c r="WJ82" s="396"/>
      <c r="WK82" s="396"/>
      <c r="WL82" s="396"/>
      <c r="WM82" s="396"/>
      <c r="WN82" s="396"/>
      <c r="WO82" s="396"/>
      <c r="WP82" s="396"/>
      <c r="WQ82" s="396"/>
      <c r="WR82" s="396"/>
      <c r="WS82" s="396"/>
      <c r="WT82" s="396"/>
      <c r="WU82" s="396"/>
      <c r="WV82" s="396"/>
      <c r="WW82" s="396"/>
      <c r="WX82" s="396"/>
      <c r="WY82" s="396"/>
      <c r="WZ82" s="396"/>
      <c r="XA82" s="396"/>
      <c r="XB82" s="396"/>
      <c r="XC82" s="396"/>
      <c r="XD82" s="396"/>
      <c r="XE82" s="396"/>
      <c r="XF82" s="396"/>
      <c r="XG82" s="396"/>
      <c r="XH82" s="396"/>
      <c r="XI82" s="396"/>
      <c r="XJ82" s="396"/>
      <c r="XK82" s="396"/>
      <c r="XL82" s="396"/>
      <c r="XM82" s="396"/>
      <c r="XN82" s="396"/>
      <c r="XO82" s="396"/>
      <c r="XP82" s="396"/>
      <c r="XQ82" s="396"/>
      <c r="XR82" s="396"/>
      <c r="XS82" s="396"/>
      <c r="XT82" s="396"/>
      <c r="XU82" s="396"/>
      <c r="XV82" s="396"/>
      <c r="XW82" s="396"/>
      <c r="XX82" s="396"/>
      <c r="XY82" s="396"/>
      <c r="XZ82" s="396"/>
      <c r="YA82" s="396"/>
      <c r="YB82" s="396"/>
      <c r="YC82" s="396"/>
      <c r="YD82" s="396"/>
      <c r="YE82" s="396"/>
      <c r="YF82" s="396"/>
      <c r="YG82" s="396"/>
      <c r="YH82" s="396"/>
      <c r="YI82" s="396"/>
      <c r="YJ82" s="396"/>
      <c r="YK82" s="396"/>
      <c r="YL82" s="396"/>
      <c r="YM82" s="396"/>
      <c r="YN82" s="396"/>
      <c r="YO82" s="396"/>
      <c r="YP82" s="396"/>
      <c r="YQ82" s="396"/>
      <c r="YR82" s="396"/>
      <c r="YS82" s="396"/>
      <c r="YT82" s="396"/>
      <c r="YU82" s="396"/>
      <c r="YV82" s="396"/>
      <c r="YW82" s="396"/>
      <c r="YX82" s="396"/>
      <c r="YY82" s="396"/>
      <c r="YZ82" s="396"/>
      <c r="ZA82" s="396"/>
      <c r="ZB82" s="396"/>
      <c r="ZC82" s="396"/>
      <c r="ZD82" s="396"/>
      <c r="ZE82" s="396"/>
      <c r="ZF82" s="396"/>
      <c r="ZG82" s="396"/>
      <c r="ZH82" s="396"/>
      <c r="ZI82" s="396"/>
      <c r="ZJ82" s="396"/>
      <c r="ZK82" s="396"/>
      <c r="ZL82" s="396"/>
      <c r="ZM82" s="396"/>
      <c r="ZN82" s="396"/>
      <c r="ZO82" s="396"/>
      <c r="ZP82" s="396"/>
      <c r="ZQ82" s="396"/>
      <c r="ZR82" s="396"/>
      <c r="ZS82" s="396"/>
      <c r="ZT82" s="396"/>
      <c r="ZU82" s="396"/>
      <c r="ZV82" s="396"/>
      <c r="ZW82" s="396"/>
      <c r="ZX82" s="396"/>
      <c r="ZY82" s="396"/>
      <c r="ZZ82" s="396"/>
      <c r="AAA82" s="396"/>
      <c r="AAB82" s="396"/>
      <c r="AAC82" s="396"/>
      <c r="AAD82" s="396"/>
      <c r="AAE82" s="396"/>
      <c r="AAF82" s="396"/>
      <c r="AAG82" s="396"/>
      <c r="AAH82" s="396"/>
      <c r="AAI82" s="396"/>
      <c r="AAJ82" s="396"/>
      <c r="AAK82" s="396"/>
      <c r="AAL82" s="396"/>
      <c r="AAM82" s="396"/>
      <c r="AAN82" s="396"/>
      <c r="AAO82" s="396"/>
      <c r="AAP82" s="396"/>
      <c r="AAQ82" s="396"/>
      <c r="AAR82" s="396"/>
      <c r="AAS82" s="396"/>
      <c r="AAT82" s="396"/>
      <c r="AAU82" s="396"/>
      <c r="AAV82" s="396"/>
      <c r="AAW82" s="396"/>
      <c r="AAX82" s="396"/>
      <c r="AAY82" s="396"/>
      <c r="AAZ82" s="396"/>
      <c r="ABA82" s="396"/>
      <c r="ABB82" s="396"/>
      <c r="ABC82" s="396"/>
      <c r="ABD82" s="396"/>
      <c r="ABE82" s="396"/>
      <c r="ABF82" s="396"/>
      <c r="ABG82" s="396"/>
      <c r="ABH82" s="396"/>
      <c r="ABI82" s="396"/>
      <c r="ABJ82" s="396"/>
      <c r="ABK82" s="396"/>
      <c r="ABL82" s="396"/>
      <c r="ABM82" s="396"/>
      <c r="ABN82" s="396"/>
      <c r="ABO82" s="396"/>
      <c r="ABP82" s="396"/>
      <c r="ABQ82" s="396"/>
      <c r="ABR82" s="396"/>
      <c r="ABS82" s="396"/>
      <c r="ABT82" s="396"/>
      <c r="ABU82" s="396"/>
      <c r="ABV82" s="396"/>
      <c r="ABW82" s="396"/>
      <c r="ABX82" s="396"/>
      <c r="ABY82" s="396"/>
      <c r="ABZ82" s="396"/>
      <c r="ACA82" s="396"/>
      <c r="ACB82" s="396"/>
      <c r="ACC82" s="396"/>
      <c r="ACD82" s="396"/>
      <c r="ACE82" s="396"/>
      <c r="ACF82" s="396"/>
      <c r="ACG82" s="396"/>
      <c r="ACH82" s="396"/>
      <c r="ACI82" s="396"/>
      <c r="ACJ82" s="396"/>
      <c r="ACK82" s="396"/>
      <c r="ACL82" s="396"/>
      <c r="ACM82" s="396"/>
      <c r="ACN82" s="396"/>
      <c r="ACO82" s="396"/>
      <c r="ACP82" s="396"/>
      <c r="ACQ82" s="396"/>
      <c r="ACR82" s="396"/>
      <c r="ACS82" s="396"/>
      <c r="ACT82" s="396"/>
      <c r="ACU82" s="396"/>
      <c r="ACV82" s="396"/>
      <c r="ACW82" s="396"/>
      <c r="ACX82" s="396"/>
      <c r="ACY82" s="396"/>
      <c r="ACZ82" s="396"/>
      <c r="ADA82" s="396"/>
      <c r="ADB82" s="396"/>
      <c r="ADC82" s="396"/>
      <c r="ADD82" s="396"/>
      <c r="ADE82" s="396"/>
      <c r="ADF82" s="396"/>
      <c r="ADG82" s="396"/>
      <c r="ADH82" s="396"/>
      <c r="ADI82" s="396"/>
      <c r="ADJ82" s="396"/>
      <c r="ADK82" s="396"/>
      <c r="ADL82" s="396"/>
      <c r="ADM82" s="396"/>
      <c r="ADN82" s="396"/>
      <c r="ADO82" s="396"/>
      <c r="ADP82" s="396"/>
      <c r="ADQ82" s="396"/>
      <c r="ADR82" s="396"/>
      <c r="ADS82" s="396"/>
      <c r="ADT82" s="396"/>
      <c r="ADU82" s="396"/>
      <c r="ADV82" s="396"/>
      <c r="ADW82" s="396"/>
      <c r="ADX82" s="396"/>
      <c r="ADY82" s="396"/>
      <c r="ADZ82" s="396"/>
      <c r="AEA82" s="396"/>
      <c r="AEB82" s="396"/>
      <c r="AEC82" s="396"/>
      <c r="AED82" s="396"/>
      <c r="AEE82" s="396"/>
      <c r="AEF82" s="396"/>
      <c r="AEG82" s="396"/>
      <c r="AEH82" s="396"/>
      <c r="AEI82" s="396"/>
      <c r="AEJ82" s="396"/>
      <c r="AEK82" s="396"/>
      <c r="AEL82" s="396"/>
      <c r="AEM82" s="396"/>
      <c r="AEN82" s="396"/>
      <c r="AEO82" s="396"/>
      <c r="AEP82" s="396"/>
      <c r="AEQ82" s="396"/>
      <c r="AER82" s="396"/>
      <c r="AES82" s="396"/>
      <c r="AET82" s="396"/>
      <c r="AEU82" s="396"/>
      <c r="AEV82" s="396"/>
      <c r="AEW82" s="396"/>
      <c r="AEX82" s="396"/>
      <c r="AEY82" s="396"/>
      <c r="AEZ82" s="396"/>
      <c r="AFA82" s="396"/>
      <c r="AFB82" s="396"/>
      <c r="AFC82" s="396"/>
      <c r="AFD82" s="396"/>
      <c r="AFE82" s="396"/>
      <c r="AFF82" s="396"/>
      <c r="AFG82" s="396"/>
      <c r="AFH82" s="396"/>
      <c r="AFI82" s="396"/>
      <c r="AFJ82" s="396"/>
      <c r="AFK82" s="396"/>
      <c r="AFL82" s="396"/>
      <c r="AFM82" s="396"/>
      <c r="AFN82" s="396"/>
      <c r="AFO82" s="396"/>
      <c r="AFP82" s="396"/>
      <c r="AFQ82" s="396"/>
      <c r="AFR82" s="396"/>
      <c r="AFS82" s="396"/>
      <c r="AFT82" s="396"/>
      <c r="AFU82" s="396"/>
      <c r="AFV82" s="396"/>
      <c r="AFW82" s="396"/>
      <c r="AFX82" s="396"/>
      <c r="AFY82" s="396"/>
      <c r="AFZ82" s="396"/>
      <c r="AGA82" s="396"/>
      <c r="AGB82" s="396"/>
      <c r="AGC82" s="396"/>
      <c r="AGD82" s="396"/>
      <c r="AGE82" s="396"/>
      <c r="AGF82" s="396"/>
      <c r="AGG82" s="396"/>
      <c r="AGH82" s="396"/>
      <c r="AGI82" s="396"/>
      <c r="AGJ82" s="396"/>
      <c r="AGK82" s="396"/>
      <c r="AGL82" s="396"/>
      <c r="AGM82" s="396"/>
      <c r="AGN82" s="396"/>
      <c r="AGO82" s="396"/>
      <c r="AGP82" s="396"/>
      <c r="AGQ82" s="396"/>
      <c r="AGR82" s="396"/>
      <c r="AGS82" s="396"/>
      <c r="AGT82" s="396"/>
      <c r="AGU82" s="396"/>
      <c r="AGV82" s="396"/>
      <c r="AGW82" s="396"/>
      <c r="AGX82" s="396"/>
      <c r="AGY82" s="396"/>
      <c r="AGZ82" s="396"/>
      <c r="AHA82" s="396"/>
      <c r="AHB82" s="396"/>
      <c r="AHC82" s="396"/>
      <c r="AHD82" s="396"/>
      <c r="AHE82" s="396"/>
      <c r="AHF82" s="396"/>
      <c r="AHG82" s="396"/>
      <c r="AHH82" s="396"/>
      <c r="AHI82" s="396"/>
      <c r="AHJ82" s="396"/>
      <c r="AHK82" s="396"/>
      <c r="AHL82" s="396"/>
      <c r="AHM82" s="396"/>
      <c r="AHN82" s="396"/>
      <c r="AHO82" s="396"/>
      <c r="AHP82" s="396"/>
      <c r="AHQ82" s="396"/>
      <c r="AHR82" s="396"/>
      <c r="AHS82" s="396"/>
      <c r="AHT82" s="396"/>
      <c r="AHU82" s="396"/>
      <c r="AHV82" s="396"/>
      <c r="AHW82" s="396"/>
      <c r="AHX82" s="396"/>
      <c r="AHY82" s="396"/>
      <c r="AHZ82" s="396"/>
      <c r="AIA82" s="396"/>
      <c r="AIB82" s="396"/>
      <c r="AIC82" s="396"/>
      <c r="AID82" s="396"/>
      <c r="AIE82" s="396"/>
      <c r="AIF82" s="396"/>
      <c r="AIG82" s="396"/>
      <c r="AIH82" s="396"/>
      <c r="AII82" s="396"/>
      <c r="AIJ82" s="396"/>
      <c r="AIK82" s="396"/>
      <c r="AIL82" s="396"/>
      <c r="AIM82" s="396"/>
      <c r="AIN82" s="396"/>
      <c r="AIO82" s="396"/>
      <c r="AIP82" s="396"/>
      <c r="AIQ82" s="396"/>
      <c r="AIR82" s="396"/>
      <c r="AIS82" s="396"/>
      <c r="AIT82" s="396"/>
      <c r="AIU82" s="396"/>
      <c r="AIV82" s="396"/>
      <c r="AIW82" s="396"/>
      <c r="AIX82" s="396"/>
      <c r="AIY82" s="396"/>
      <c r="AIZ82" s="396"/>
      <c r="AJA82" s="396"/>
      <c r="AJB82" s="396"/>
      <c r="AJC82" s="396"/>
      <c r="AJD82" s="396"/>
      <c r="AJE82" s="396"/>
      <c r="AJF82" s="396"/>
      <c r="AJG82" s="396"/>
      <c r="AJH82" s="396"/>
      <c r="AJI82" s="396"/>
      <c r="AJJ82" s="396"/>
      <c r="AJK82" s="396"/>
      <c r="AJL82" s="396"/>
      <c r="AJM82" s="396"/>
      <c r="AJN82" s="396"/>
      <c r="AJO82" s="396"/>
      <c r="AJP82" s="396"/>
      <c r="AJQ82" s="396"/>
      <c r="AJR82" s="396"/>
      <c r="AJS82" s="396"/>
      <c r="AJT82" s="396"/>
      <c r="AJU82" s="396"/>
      <c r="AJV82" s="396"/>
      <c r="AJW82" s="396"/>
      <c r="AJX82" s="396"/>
      <c r="AJY82" s="396"/>
      <c r="AJZ82" s="396"/>
      <c r="AKA82" s="396"/>
      <c r="AKB82" s="396"/>
      <c r="AKC82" s="396"/>
      <c r="AKD82" s="396"/>
      <c r="AKE82" s="396"/>
      <c r="AKF82" s="396"/>
      <c r="AKG82" s="396"/>
      <c r="AKH82" s="396"/>
      <c r="AKI82" s="396"/>
      <c r="AKJ82" s="396"/>
      <c r="AKK82" s="396"/>
      <c r="AKL82" s="396"/>
      <c r="AKM82" s="396"/>
      <c r="AKN82" s="396"/>
      <c r="AKO82" s="396"/>
      <c r="AKP82" s="396"/>
      <c r="AKQ82" s="396"/>
      <c r="AKR82" s="396"/>
      <c r="AKS82" s="396"/>
      <c r="AKT82" s="396"/>
      <c r="AKU82" s="396"/>
      <c r="AKV82" s="396"/>
      <c r="AKW82" s="396"/>
      <c r="AKX82" s="396"/>
      <c r="AKY82" s="396"/>
      <c r="AKZ82" s="396"/>
      <c r="ALA82" s="396"/>
      <c r="ALB82" s="396"/>
      <c r="ALC82" s="396"/>
      <c r="ALD82" s="396"/>
      <c r="ALE82" s="396"/>
      <c r="ALF82" s="396"/>
      <c r="ALG82" s="396"/>
      <c r="ALH82" s="396"/>
      <c r="ALI82" s="396"/>
      <c r="ALJ82" s="396"/>
      <c r="ALK82" s="396"/>
      <c r="ALL82" s="396"/>
      <c r="ALM82" s="396"/>
      <c r="ALN82" s="396"/>
      <c r="ALO82" s="396"/>
      <c r="ALP82" s="396"/>
      <c r="ALQ82" s="396"/>
      <c r="ALR82" s="396"/>
      <c r="ALS82" s="396"/>
      <c r="ALT82" s="396"/>
      <c r="ALU82" s="396"/>
      <c r="ALV82" s="396"/>
      <c r="ALW82" s="396"/>
      <c r="ALX82" s="396"/>
      <c r="ALY82" s="396"/>
      <c r="ALZ82" s="396"/>
      <c r="AMA82" s="396"/>
      <c r="AMB82" s="396"/>
      <c r="AMC82" s="396"/>
      <c r="AMD82" s="396"/>
      <c r="AME82" s="396"/>
      <c r="AMF82" s="396"/>
      <c r="AMG82" s="396"/>
      <c r="AMH82" s="396"/>
      <c r="AMI82" s="396"/>
      <c r="AMJ82" s="396"/>
      <c r="AMK82" s="396"/>
    </row>
    <row r="83" spans="1:1025" s="397" customFormat="1" ht="16.5" customHeight="1">
      <c r="A83" s="400" t="s">
        <v>36</v>
      </c>
      <c r="B83" s="1155" t="s">
        <v>51</v>
      </c>
      <c r="C83" s="1165"/>
      <c r="D83" s="1165"/>
      <c r="E83" s="1165"/>
      <c r="F83" s="1157"/>
      <c r="G83" s="401">
        <v>0</v>
      </c>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6"/>
      <c r="AL83" s="396"/>
      <c r="AM83" s="396"/>
      <c r="AN83" s="396"/>
      <c r="AO83" s="396"/>
      <c r="AP83" s="396"/>
      <c r="AQ83" s="396"/>
      <c r="AR83" s="396"/>
      <c r="AS83" s="396"/>
      <c r="AT83" s="396"/>
      <c r="AU83" s="396"/>
      <c r="AV83" s="396"/>
      <c r="AW83" s="396"/>
      <c r="AX83" s="396"/>
      <c r="AY83" s="396"/>
      <c r="AZ83" s="396"/>
      <c r="BA83" s="396"/>
      <c r="BB83" s="396"/>
      <c r="BC83" s="396"/>
      <c r="BD83" s="396"/>
      <c r="BE83" s="396"/>
      <c r="BF83" s="396"/>
      <c r="BG83" s="396"/>
      <c r="BH83" s="396"/>
      <c r="BI83" s="396"/>
      <c r="BJ83" s="396"/>
      <c r="BK83" s="396"/>
      <c r="BL83" s="396"/>
      <c r="BM83" s="396"/>
      <c r="BN83" s="396"/>
      <c r="BO83" s="396"/>
      <c r="BP83" s="396"/>
      <c r="BQ83" s="396"/>
      <c r="BR83" s="396"/>
      <c r="BS83" s="396"/>
      <c r="BT83" s="396"/>
      <c r="BU83" s="396"/>
      <c r="BV83" s="396"/>
      <c r="BW83" s="396"/>
      <c r="BX83" s="396"/>
      <c r="BY83" s="396"/>
      <c r="BZ83" s="396"/>
      <c r="CA83" s="396"/>
      <c r="CB83" s="396"/>
      <c r="CC83" s="396"/>
      <c r="CD83" s="396"/>
      <c r="CE83" s="396"/>
      <c r="CF83" s="396"/>
      <c r="CG83" s="396"/>
      <c r="CH83" s="396"/>
      <c r="CI83" s="396"/>
      <c r="CJ83" s="396"/>
      <c r="CK83" s="396"/>
      <c r="CL83" s="396"/>
      <c r="CM83" s="396"/>
      <c r="CN83" s="396"/>
      <c r="CO83" s="396"/>
      <c r="CP83" s="396"/>
      <c r="CQ83" s="396"/>
      <c r="CR83" s="396"/>
      <c r="CS83" s="396"/>
      <c r="CT83" s="396"/>
      <c r="CU83" s="396"/>
      <c r="CV83" s="396"/>
      <c r="CW83" s="396"/>
      <c r="CX83" s="396"/>
      <c r="CY83" s="396"/>
      <c r="CZ83" s="396"/>
      <c r="DA83" s="396"/>
      <c r="DB83" s="396"/>
      <c r="DC83" s="396"/>
      <c r="DD83" s="396"/>
      <c r="DE83" s="396"/>
      <c r="DF83" s="396"/>
      <c r="DG83" s="396"/>
      <c r="DH83" s="396"/>
      <c r="DI83" s="396"/>
      <c r="DJ83" s="396"/>
      <c r="DK83" s="396"/>
      <c r="DL83" s="396"/>
      <c r="DM83" s="396"/>
      <c r="DN83" s="396"/>
      <c r="DO83" s="396"/>
      <c r="DP83" s="396"/>
      <c r="DQ83" s="396"/>
      <c r="DR83" s="396"/>
      <c r="DS83" s="396"/>
      <c r="DT83" s="396"/>
      <c r="DU83" s="396"/>
      <c r="DV83" s="396"/>
      <c r="DW83" s="396"/>
      <c r="DX83" s="396"/>
      <c r="DY83" s="396"/>
      <c r="DZ83" s="396"/>
      <c r="EA83" s="396"/>
      <c r="EB83" s="396"/>
      <c r="EC83" s="396"/>
      <c r="ED83" s="396"/>
      <c r="EE83" s="396"/>
      <c r="EF83" s="396"/>
      <c r="EG83" s="396"/>
      <c r="EH83" s="396"/>
      <c r="EI83" s="396"/>
      <c r="EJ83" s="396"/>
      <c r="EK83" s="396"/>
      <c r="EL83" s="396"/>
      <c r="EM83" s="396"/>
      <c r="EN83" s="396"/>
      <c r="EO83" s="396"/>
      <c r="EP83" s="396"/>
      <c r="EQ83" s="396"/>
      <c r="ER83" s="396"/>
      <c r="ES83" s="396"/>
      <c r="ET83" s="396"/>
      <c r="EU83" s="396"/>
      <c r="EV83" s="396"/>
      <c r="EW83" s="396"/>
      <c r="EX83" s="396"/>
      <c r="EY83" s="396"/>
      <c r="EZ83" s="396"/>
      <c r="FA83" s="396"/>
      <c r="FB83" s="396"/>
      <c r="FC83" s="396"/>
      <c r="FD83" s="396"/>
      <c r="FE83" s="396"/>
      <c r="FF83" s="396"/>
      <c r="FG83" s="396"/>
      <c r="FH83" s="396"/>
      <c r="FI83" s="396"/>
      <c r="FJ83" s="396"/>
      <c r="FK83" s="396"/>
      <c r="FL83" s="396"/>
      <c r="FM83" s="396"/>
      <c r="FN83" s="396"/>
      <c r="FO83" s="396"/>
      <c r="FP83" s="396"/>
      <c r="FQ83" s="396"/>
      <c r="FR83" s="396"/>
      <c r="FS83" s="396"/>
      <c r="FT83" s="396"/>
      <c r="FU83" s="396"/>
      <c r="FV83" s="396"/>
      <c r="FW83" s="396"/>
      <c r="FX83" s="396"/>
      <c r="FY83" s="396"/>
      <c r="FZ83" s="396"/>
      <c r="GA83" s="396"/>
      <c r="GB83" s="396"/>
      <c r="GC83" s="396"/>
      <c r="GD83" s="396"/>
      <c r="GE83" s="396"/>
      <c r="GF83" s="396"/>
      <c r="GG83" s="396"/>
      <c r="GH83" s="396"/>
      <c r="GI83" s="396"/>
      <c r="GJ83" s="396"/>
      <c r="GK83" s="396"/>
      <c r="GL83" s="396"/>
      <c r="GM83" s="396"/>
      <c r="GN83" s="396"/>
      <c r="GO83" s="396"/>
      <c r="GP83" s="396"/>
      <c r="GQ83" s="396"/>
      <c r="GR83" s="396"/>
      <c r="GS83" s="396"/>
      <c r="GT83" s="396"/>
      <c r="GU83" s="396"/>
      <c r="GV83" s="396"/>
      <c r="GW83" s="396"/>
      <c r="GX83" s="396"/>
      <c r="GY83" s="396"/>
      <c r="GZ83" s="396"/>
      <c r="HA83" s="396"/>
      <c r="HB83" s="396"/>
      <c r="HC83" s="396"/>
      <c r="HD83" s="396"/>
      <c r="HE83" s="396"/>
      <c r="HF83" s="396"/>
      <c r="HG83" s="396"/>
      <c r="HH83" s="396"/>
      <c r="HI83" s="396"/>
      <c r="HJ83" s="396"/>
      <c r="HK83" s="396"/>
      <c r="HL83" s="396"/>
      <c r="HM83" s="396"/>
      <c r="HN83" s="396"/>
      <c r="HO83" s="396"/>
      <c r="HP83" s="396"/>
      <c r="HQ83" s="396"/>
      <c r="HR83" s="396"/>
      <c r="HS83" s="396"/>
      <c r="HT83" s="396"/>
      <c r="HU83" s="396"/>
      <c r="HV83" s="396"/>
      <c r="HW83" s="396"/>
      <c r="HX83" s="396"/>
      <c r="HY83" s="396"/>
      <c r="HZ83" s="396"/>
      <c r="IA83" s="396"/>
      <c r="IB83" s="396"/>
      <c r="IC83" s="396"/>
      <c r="ID83" s="396"/>
      <c r="IE83" s="396"/>
      <c r="IF83" s="396"/>
      <c r="IG83" s="396"/>
      <c r="IH83" s="396"/>
      <c r="II83" s="396"/>
      <c r="IJ83" s="396"/>
      <c r="IK83" s="396"/>
      <c r="IL83" s="396"/>
      <c r="IM83" s="396"/>
      <c r="IN83" s="396"/>
      <c r="IO83" s="396"/>
      <c r="IP83" s="396"/>
      <c r="IQ83" s="396"/>
      <c r="IR83" s="396"/>
      <c r="IS83" s="396"/>
      <c r="IT83" s="396"/>
      <c r="IU83" s="396"/>
      <c r="IV83" s="396"/>
      <c r="IW83" s="396"/>
      <c r="IX83" s="396"/>
      <c r="IY83" s="396"/>
      <c r="IZ83" s="396"/>
      <c r="JA83" s="396"/>
      <c r="JB83" s="396"/>
      <c r="JC83" s="396"/>
      <c r="JD83" s="396"/>
      <c r="JE83" s="396"/>
      <c r="JF83" s="396"/>
      <c r="JG83" s="396"/>
      <c r="JH83" s="396"/>
      <c r="JI83" s="396"/>
      <c r="JJ83" s="396"/>
      <c r="JK83" s="396"/>
      <c r="JL83" s="396"/>
      <c r="JM83" s="396"/>
      <c r="JN83" s="396"/>
      <c r="JO83" s="396"/>
      <c r="JP83" s="396"/>
      <c r="JQ83" s="396"/>
      <c r="JR83" s="396"/>
      <c r="JS83" s="396"/>
      <c r="JT83" s="396"/>
      <c r="JU83" s="396"/>
      <c r="JV83" s="396"/>
      <c r="JW83" s="396"/>
      <c r="JX83" s="396"/>
      <c r="JY83" s="396"/>
      <c r="JZ83" s="396"/>
      <c r="KA83" s="396"/>
      <c r="KB83" s="396"/>
      <c r="KC83" s="396"/>
      <c r="KD83" s="396"/>
      <c r="KE83" s="396"/>
      <c r="KF83" s="396"/>
      <c r="KG83" s="396"/>
      <c r="KH83" s="396"/>
      <c r="KI83" s="396"/>
      <c r="KJ83" s="396"/>
      <c r="KK83" s="396"/>
      <c r="KL83" s="396"/>
      <c r="KM83" s="396"/>
      <c r="KN83" s="396"/>
      <c r="KO83" s="396"/>
      <c r="KP83" s="396"/>
      <c r="KQ83" s="396"/>
      <c r="KR83" s="396"/>
      <c r="KS83" s="396"/>
      <c r="KT83" s="396"/>
      <c r="KU83" s="396"/>
      <c r="KV83" s="396"/>
      <c r="KW83" s="396"/>
      <c r="KX83" s="396"/>
      <c r="KY83" s="396"/>
      <c r="KZ83" s="396"/>
      <c r="LA83" s="396"/>
      <c r="LB83" s="396"/>
      <c r="LC83" s="396"/>
      <c r="LD83" s="396"/>
      <c r="LE83" s="396"/>
      <c r="LF83" s="396"/>
      <c r="LG83" s="396"/>
      <c r="LH83" s="396"/>
      <c r="LI83" s="396"/>
      <c r="LJ83" s="396"/>
      <c r="LK83" s="396"/>
      <c r="LL83" s="396"/>
      <c r="LM83" s="396"/>
      <c r="LN83" s="396"/>
      <c r="LO83" s="396"/>
      <c r="LP83" s="396"/>
      <c r="LQ83" s="396"/>
      <c r="LR83" s="396"/>
      <c r="LS83" s="396"/>
      <c r="LT83" s="396"/>
      <c r="LU83" s="396"/>
      <c r="LV83" s="396"/>
      <c r="LW83" s="396"/>
      <c r="LX83" s="396"/>
      <c r="LY83" s="396"/>
      <c r="LZ83" s="396"/>
      <c r="MA83" s="396"/>
      <c r="MB83" s="396"/>
      <c r="MC83" s="396"/>
      <c r="MD83" s="396"/>
      <c r="ME83" s="396"/>
      <c r="MF83" s="396"/>
      <c r="MG83" s="396"/>
      <c r="MH83" s="396"/>
      <c r="MI83" s="396"/>
      <c r="MJ83" s="396"/>
      <c r="MK83" s="396"/>
      <c r="ML83" s="396"/>
      <c r="MM83" s="396"/>
      <c r="MN83" s="396"/>
      <c r="MO83" s="396"/>
      <c r="MP83" s="396"/>
      <c r="MQ83" s="396"/>
      <c r="MR83" s="396"/>
      <c r="MS83" s="396"/>
      <c r="MT83" s="396"/>
      <c r="MU83" s="396"/>
      <c r="MV83" s="396"/>
      <c r="MW83" s="396"/>
      <c r="MX83" s="396"/>
      <c r="MY83" s="396"/>
      <c r="MZ83" s="396"/>
      <c r="NA83" s="396"/>
      <c r="NB83" s="396"/>
      <c r="NC83" s="396"/>
      <c r="ND83" s="396"/>
      <c r="NE83" s="396"/>
      <c r="NF83" s="396"/>
      <c r="NG83" s="396"/>
      <c r="NH83" s="396"/>
      <c r="NI83" s="396"/>
      <c r="NJ83" s="396"/>
      <c r="NK83" s="396"/>
      <c r="NL83" s="396"/>
      <c r="NM83" s="396"/>
      <c r="NN83" s="396"/>
      <c r="NO83" s="396"/>
      <c r="NP83" s="396"/>
      <c r="NQ83" s="396"/>
      <c r="NR83" s="396"/>
      <c r="NS83" s="396"/>
      <c r="NT83" s="396"/>
      <c r="NU83" s="396"/>
      <c r="NV83" s="396"/>
      <c r="NW83" s="396"/>
      <c r="NX83" s="396"/>
      <c r="NY83" s="396"/>
      <c r="NZ83" s="396"/>
      <c r="OA83" s="396"/>
      <c r="OB83" s="396"/>
      <c r="OC83" s="396"/>
      <c r="OD83" s="396"/>
      <c r="OE83" s="396"/>
      <c r="OF83" s="396"/>
      <c r="OG83" s="396"/>
      <c r="OH83" s="396"/>
      <c r="OI83" s="396"/>
      <c r="OJ83" s="396"/>
      <c r="OK83" s="396"/>
      <c r="OL83" s="396"/>
      <c r="OM83" s="396"/>
      <c r="ON83" s="396"/>
      <c r="OO83" s="396"/>
      <c r="OP83" s="396"/>
      <c r="OQ83" s="396"/>
      <c r="OR83" s="396"/>
      <c r="OS83" s="396"/>
      <c r="OT83" s="396"/>
      <c r="OU83" s="396"/>
      <c r="OV83" s="396"/>
      <c r="OW83" s="396"/>
      <c r="OX83" s="396"/>
      <c r="OY83" s="396"/>
      <c r="OZ83" s="396"/>
      <c r="PA83" s="396"/>
      <c r="PB83" s="396"/>
      <c r="PC83" s="396"/>
      <c r="PD83" s="396"/>
      <c r="PE83" s="396"/>
      <c r="PF83" s="396"/>
      <c r="PG83" s="396"/>
      <c r="PH83" s="396"/>
      <c r="PI83" s="396"/>
      <c r="PJ83" s="396"/>
      <c r="PK83" s="396"/>
      <c r="PL83" s="396"/>
      <c r="PM83" s="396"/>
      <c r="PN83" s="396"/>
      <c r="PO83" s="396"/>
      <c r="PP83" s="396"/>
      <c r="PQ83" s="396"/>
      <c r="PR83" s="396"/>
      <c r="PS83" s="396"/>
      <c r="PT83" s="396"/>
      <c r="PU83" s="396"/>
      <c r="PV83" s="396"/>
      <c r="PW83" s="396"/>
      <c r="PX83" s="396"/>
      <c r="PY83" s="396"/>
      <c r="PZ83" s="396"/>
      <c r="QA83" s="396"/>
      <c r="QB83" s="396"/>
      <c r="QC83" s="396"/>
      <c r="QD83" s="396"/>
      <c r="QE83" s="396"/>
      <c r="QF83" s="396"/>
      <c r="QG83" s="396"/>
      <c r="QH83" s="396"/>
      <c r="QI83" s="396"/>
      <c r="QJ83" s="396"/>
      <c r="QK83" s="396"/>
      <c r="QL83" s="396"/>
      <c r="QM83" s="396"/>
      <c r="QN83" s="396"/>
      <c r="QO83" s="396"/>
      <c r="QP83" s="396"/>
      <c r="QQ83" s="396"/>
      <c r="QR83" s="396"/>
      <c r="QS83" s="396"/>
      <c r="QT83" s="396"/>
      <c r="QU83" s="396"/>
      <c r="QV83" s="396"/>
      <c r="QW83" s="396"/>
      <c r="QX83" s="396"/>
      <c r="QY83" s="396"/>
      <c r="QZ83" s="396"/>
      <c r="RA83" s="396"/>
      <c r="RB83" s="396"/>
      <c r="RC83" s="396"/>
      <c r="RD83" s="396"/>
      <c r="RE83" s="396"/>
      <c r="RF83" s="396"/>
      <c r="RG83" s="396"/>
      <c r="RH83" s="396"/>
      <c r="RI83" s="396"/>
      <c r="RJ83" s="396"/>
      <c r="RK83" s="396"/>
      <c r="RL83" s="396"/>
      <c r="RM83" s="396"/>
      <c r="RN83" s="396"/>
      <c r="RO83" s="396"/>
      <c r="RP83" s="396"/>
      <c r="RQ83" s="396"/>
      <c r="RR83" s="396"/>
      <c r="RS83" s="396"/>
      <c r="RT83" s="396"/>
      <c r="RU83" s="396"/>
      <c r="RV83" s="396"/>
      <c r="RW83" s="396"/>
      <c r="RX83" s="396"/>
      <c r="RY83" s="396"/>
      <c r="RZ83" s="396"/>
      <c r="SA83" s="396"/>
      <c r="SB83" s="396"/>
      <c r="SC83" s="396"/>
      <c r="SD83" s="396"/>
      <c r="SE83" s="396"/>
      <c r="SF83" s="396"/>
      <c r="SG83" s="396"/>
      <c r="SH83" s="396"/>
      <c r="SI83" s="396"/>
      <c r="SJ83" s="396"/>
      <c r="SK83" s="396"/>
      <c r="SL83" s="396"/>
      <c r="SM83" s="396"/>
      <c r="SN83" s="396"/>
      <c r="SO83" s="396"/>
      <c r="SP83" s="396"/>
      <c r="SQ83" s="396"/>
      <c r="SR83" s="396"/>
      <c r="SS83" s="396"/>
      <c r="ST83" s="396"/>
      <c r="SU83" s="396"/>
      <c r="SV83" s="396"/>
      <c r="SW83" s="396"/>
      <c r="SX83" s="396"/>
      <c r="SY83" s="396"/>
      <c r="SZ83" s="396"/>
      <c r="TA83" s="396"/>
      <c r="TB83" s="396"/>
      <c r="TC83" s="396"/>
      <c r="TD83" s="396"/>
      <c r="TE83" s="396"/>
      <c r="TF83" s="396"/>
      <c r="TG83" s="396"/>
      <c r="TH83" s="396"/>
      <c r="TI83" s="396"/>
      <c r="TJ83" s="396"/>
      <c r="TK83" s="396"/>
      <c r="TL83" s="396"/>
      <c r="TM83" s="396"/>
      <c r="TN83" s="396"/>
      <c r="TO83" s="396"/>
      <c r="TP83" s="396"/>
      <c r="TQ83" s="396"/>
      <c r="TR83" s="396"/>
      <c r="TS83" s="396"/>
      <c r="TT83" s="396"/>
      <c r="TU83" s="396"/>
      <c r="TV83" s="396"/>
      <c r="TW83" s="396"/>
      <c r="TX83" s="396"/>
      <c r="TY83" s="396"/>
      <c r="TZ83" s="396"/>
      <c r="UA83" s="396"/>
      <c r="UB83" s="396"/>
      <c r="UC83" s="396"/>
      <c r="UD83" s="396"/>
      <c r="UE83" s="396"/>
      <c r="UF83" s="396"/>
      <c r="UG83" s="396"/>
      <c r="UH83" s="396"/>
      <c r="UI83" s="396"/>
      <c r="UJ83" s="396"/>
      <c r="UK83" s="396"/>
      <c r="UL83" s="396"/>
      <c r="UM83" s="396"/>
      <c r="UN83" s="396"/>
      <c r="UO83" s="396"/>
      <c r="UP83" s="396"/>
      <c r="UQ83" s="396"/>
      <c r="UR83" s="396"/>
      <c r="US83" s="396"/>
      <c r="UT83" s="396"/>
      <c r="UU83" s="396"/>
      <c r="UV83" s="396"/>
      <c r="UW83" s="396"/>
      <c r="UX83" s="396"/>
      <c r="UY83" s="396"/>
      <c r="UZ83" s="396"/>
      <c r="VA83" s="396"/>
      <c r="VB83" s="396"/>
      <c r="VC83" s="396"/>
      <c r="VD83" s="396"/>
      <c r="VE83" s="396"/>
      <c r="VF83" s="396"/>
      <c r="VG83" s="396"/>
      <c r="VH83" s="396"/>
      <c r="VI83" s="396"/>
      <c r="VJ83" s="396"/>
      <c r="VK83" s="396"/>
      <c r="VL83" s="396"/>
      <c r="VM83" s="396"/>
      <c r="VN83" s="396"/>
      <c r="VO83" s="396"/>
      <c r="VP83" s="396"/>
      <c r="VQ83" s="396"/>
      <c r="VR83" s="396"/>
      <c r="VS83" s="396"/>
      <c r="VT83" s="396"/>
      <c r="VU83" s="396"/>
      <c r="VV83" s="396"/>
      <c r="VW83" s="396"/>
      <c r="VX83" s="396"/>
      <c r="VY83" s="396"/>
      <c r="VZ83" s="396"/>
      <c r="WA83" s="396"/>
      <c r="WB83" s="396"/>
      <c r="WC83" s="396"/>
      <c r="WD83" s="396"/>
      <c r="WE83" s="396"/>
      <c r="WF83" s="396"/>
      <c r="WG83" s="396"/>
      <c r="WH83" s="396"/>
      <c r="WI83" s="396"/>
      <c r="WJ83" s="396"/>
      <c r="WK83" s="396"/>
      <c r="WL83" s="396"/>
      <c r="WM83" s="396"/>
      <c r="WN83" s="396"/>
      <c r="WO83" s="396"/>
      <c r="WP83" s="396"/>
      <c r="WQ83" s="396"/>
      <c r="WR83" s="396"/>
      <c r="WS83" s="396"/>
      <c r="WT83" s="396"/>
      <c r="WU83" s="396"/>
      <c r="WV83" s="396"/>
      <c r="WW83" s="396"/>
      <c r="WX83" s="396"/>
      <c r="WY83" s="396"/>
      <c r="WZ83" s="396"/>
      <c r="XA83" s="396"/>
      <c r="XB83" s="396"/>
      <c r="XC83" s="396"/>
      <c r="XD83" s="396"/>
      <c r="XE83" s="396"/>
      <c r="XF83" s="396"/>
      <c r="XG83" s="396"/>
      <c r="XH83" s="396"/>
      <c r="XI83" s="396"/>
      <c r="XJ83" s="396"/>
      <c r="XK83" s="396"/>
      <c r="XL83" s="396"/>
      <c r="XM83" s="396"/>
      <c r="XN83" s="396"/>
      <c r="XO83" s="396"/>
      <c r="XP83" s="396"/>
      <c r="XQ83" s="396"/>
      <c r="XR83" s="396"/>
      <c r="XS83" s="396"/>
      <c r="XT83" s="396"/>
      <c r="XU83" s="396"/>
      <c r="XV83" s="396"/>
      <c r="XW83" s="396"/>
      <c r="XX83" s="396"/>
      <c r="XY83" s="396"/>
      <c r="XZ83" s="396"/>
      <c r="YA83" s="396"/>
      <c r="YB83" s="396"/>
      <c r="YC83" s="396"/>
      <c r="YD83" s="396"/>
      <c r="YE83" s="396"/>
      <c r="YF83" s="396"/>
      <c r="YG83" s="396"/>
      <c r="YH83" s="396"/>
      <c r="YI83" s="396"/>
      <c r="YJ83" s="396"/>
      <c r="YK83" s="396"/>
      <c r="YL83" s="396"/>
      <c r="YM83" s="396"/>
      <c r="YN83" s="396"/>
      <c r="YO83" s="396"/>
      <c r="YP83" s="396"/>
      <c r="YQ83" s="396"/>
      <c r="YR83" s="396"/>
      <c r="YS83" s="396"/>
      <c r="YT83" s="396"/>
      <c r="YU83" s="396"/>
      <c r="YV83" s="396"/>
      <c r="YW83" s="396"/>
      <c r="YX83" s="396"/>
      <c r="YY83" s="396"/>
      <c r="YZ83" s="396"/>
      <c r="ZA83" s="396"/>
      <c r="ZB83" s="396"/>
      <c r="ZC83" s="396"/>
      <c r="ZD83" s="396"/>
      <c r="ZE83" s="396"/>
      <c r="ZF83" s="396"/>
      <c r="ZG83" s="396"/>
      <c r="ZH83" s="396"/>
      <c r="ZI83" s="396"/>
      <c r="ZJ83" s="396"/>
      <c r="ZK83" s="396"/>
      <c r="ZL83" s="396"/>
      <c r="ZM83" s="396"/>
      <c r="ZN83" s="396"/>
      <c r="ZO83" s="396"/>
      <c r="ZP83" s="396"/>
      <c r="ZQ83" s="396"/>
      <c r="ZR83" s="396"/>
      <c r="ZS83" s="396"/>
      <c r="ZT83" s="396"/>
      <c r="ZU83" s="396"/>
      <c r="ZV83" s="396"/>
      <c r="ZW83" s="396"/>
      <c r="ZX83" s="396"/>
      <c r="ZY83" s="396"/>
      <c r="ZZ83" s="396"/>
      <c r="AAA83" s="396"/>
      <c r="AAB83" s="396"/>
      <c r="AAC83" s="396"/>
      <c r="AAD83" s="396"/>
      <c r="AAE83" s="396"/>
      <c r="AAF83" s="396"/>
      <c r="AAG83" s="396"/>
      <c r="AAH83" s="396"/>
      <c r="AAI83" s="396"/>
      <c r="AAJ83" s="396"/>
      <c r="AAK83" s="396"/>
      <c r="AAL83" s="396"/>
      <c r="AAM83" s="396"/>
      <c r="AAN83" s="396"/>
      <c r="AAO83" s="396"/>
      <c r="AAP83" s="396"/>
      <c r="AAQ83" s="396"/>
      <c r="AAR83" s="396"/>
      <c r="AAS83" s="396"/>
      <c r="AAT83" s="396"/>
      <c r="AAU83" s="396"/>
      <c r="AAV83" s="396"/>
      <c r="AAW83" s="396"/>
      <c r="AAX83" s="396"/>
      <c r="AAY83" s="396"/>
      <c r="AAZ83" s="396"/>
      <c r="ABA83" s="396"/>
      <c r="ABB83" s="396"/>
      <c r="ABC83" s="396"/>
      <c r="ABD83" s="396"/>
      <c r="ABE83" s="396"/>
      <c r="ABF83" s="396"/>
      <c r="ABG83" s="396"/>
      <c r="ABH83" s="396"/>
      <c r="ABI83" s="396"/>
      <c r="ABJ83" s="396"/>
      <c r="ABK83" s="396"/>
      <c r="ABL83" s="396"/>
      <c r="ABM83" s="396"/>
      <c r="ABN83" s="396"/>
      <c r="ABO83" s="396"/>
      <c r="ABP83" s="396"/>
      <c r="ABQ83" s="396"/>
      <c r="ABR83" s="396"/>
      <c r="ABS83" s="396"/>
      <c r="ABT83" s="396"/>
      <c r="ABU83" s="396"/>
      <c r="ABV83" s="396"/>
      <c r="ABW83" s="396"/>
      <c r="ABX83" s="396"/>
      <c r="ABY83" s="396"/>
      <c r="ABZ83" s="396"/>
      <c r="ACA83" s="396"/>
      <c r="ACB83" s="396"/>
      <c r="ACC83" s="396"/>
      <c r="ACD83" s="396"/>
      <c r="ACE83" s="396"/>
      <c r="ACF83" s="396"/>
      <c r="ACG83" s="396"/>
      <c r="ACH83" s="396"/>
      <c r="ACI83" s="396"/>
      <c r="ACJ83" s="396"/>
      <c r="ACK83" s="396"/>
      <c r="ACL83" s="396"/>
      <c r="ACM83" s="396"/>
      <c r="ACN83" s="396"/>
      <c r="ACO83" s="396"/>
      <c r="ACP83" s="396"/>
      <c r="ACQ83" s="396"/>
      <c r="ACR83" s="396"/>
      <c r="ACS83" s="396"/>
      <c r="ACT83" s="396"/>
      <c r="ACU83" s="396"/>
      <c r="ACV83" s="396"/>
      <c r="ACW83" s="396"/>
      <c r="ACX83" s="396"/>
      <c r="ACY83" s="396"/>
      <c r="ACZ83" s="396"/>
      <c r="ADA83" s="396"/>
      <c r="ADB83" s="396"/>
      <c r="ADC83" s="396"/>
      <c r="ADD83" s="396"/>
      <c r="ADE83" s="396"/>
      <c r="ADF83" s="396"/>
      <c r="ADG83" s="396"/>
      <c r="ADH83" s="396"/>
      <c r="ADI83" s="396"/>
      <c r="ADJ83" s="396"/>
      <c r="ADK83" s="396"/>
      <c r="ADL83" s="396"/>
      <c r="ADM83" s="396"/>
      <c r="ADN83" s="396"/>
      <c r="ADO83" s="396"/>
      <c r="ADP83" s="396"/>
      <c r="ADQ83" s="396"/>
      <c r="ADR83" s="396"/>
      <c r="ADS83" s="396"/>
      <c r="ADT83" s="396"/>
      <c r="ADU83" s="396"/>
      <c r="ADV83" s="396"/>
      <c r="ADW83" s="396"/>
      <c r="ADX83" s="396"/>
      <c r="ADY83" s="396"/>
      <c r="ADZ83" s="396"/>
      <c r="AEA83" s="396"/>
      <c r="AEB83" s="396"/>
      <c r="AEC83" s="396"/>
      <c r="AED83" s="396"/>
      <c r="AEE83" s="396"/>
      <c r="AEF83" s="396"/>
      <c r="AEG83" s="396"/>
      <c r="AEH83" s="396"/>
      <c r="AEI83" s="396"/>
      <c r="AEJ83" s="396"/>
      <c r="AEK83" s="396"/>
      <c r="AEL83" s="396"/>
      <c r="AEM83" s="396"/>
      <c r="AEN83" s="396"/>
      <c r="AEO83" s="396"/>
      <c r="AEP83" s="396"/>
      <c r="AEQ83" s="396"/>
      <c r="AER83" s="396"/>
      <c r="AES83" s="396"/>
      <c r="AET83" s="396"/>
      <c r="AEU83" s="396"/>
      <c r="AEV83" s="396"/>
      <c r="AEW83" s="396"/>
      <c r="AEX83" s="396"/>
      <c r="AEY83" s="396"/>
      <c r="AEZ83" s="396"/>
      <c r="AFA83" s="396"/>
      <c r="AFB83" s="396"/>
      <c r="AFC83" s="396"/>
      <c r="AFD83" s="396"/>
      <c r="AFE83" s="396"/>
      <c r="AFF83" s="396"/>
      <c r="AFG83" s="396"/>
      <c r="AFH83" s="396"/>
      <c r="AFI83" s="396"/>
      <c r="AFJ83" s="396"/>
      <c r="AFK83" s="396"/>
      <c r="AFL83" s="396"/>
      <c r="AFM83" s="396"/>
      <c r="AFN83" s="396"/>
      <c r="AFO83" s="396"/>
      <c r="AFP83" s="396"/>
      <c r="AFQ83" s="396"/>
      <c r="AFR83" s="396"/>
      <c r="AFS83" s="396"/>
      <c r="AFT83" s="396"/>
      <c r="AFU83" s="396"/>
      <c r="AFV83" s="396"/>
      <c r="AFW83" s="396"/>
      <c r="AFX83" s="396"/>
      <c r="AFY83" s="396"/>
      <c r="AFZ83" s="396"/>
      <c r="AGA83" s="396"/>
      <c r="AGB83" s="396"/>
      <c r="AGC83" s="396"/>
      <c r="AGD83" s="396"/>
      <c r="AGE83" s="396"/>
      <c r="AGF83" s="396"/>
      <c r="AGG83" s="396"/>
      <c r="AGH83" s="396"/>
      <c r="AGI83" s="396"/>
      <c r="AGJ83" s="396"/>
      <c r="AGK83" s="396"/>
      <c r="AGL83" s="396"/>
      <c r="AGM83" s="396"/>
      <c r="AGN83" s="396"/>
      <c r="AGO83" s="396"/>
      <c r="AGP83" s="396"/>
      <c r="AGQ83" s="396"/>
      <c r="AGR83" s="396"/>
      <c r="AGS83" s="396"/>
      <c r="AGT83" s="396"/>
      <c r="AGU83" s="396"/>
      <c r="AGV83" s="396"/>
      <c r="AGW83" s="396"/>
      <c r="AGX83" s="396"/>
      <c r="AGY83" s="396"/>
      <c r="AGZ83" s="396"/>
      <c r="AHA83" s="396"/>
      <c r="AHB83" s="396"/>
      <c r="AHC83" s="396"/>
      <c r="AHD83" s="396"/>
      <c r="AHE83" s="396"/>
      <c r="AHF83" s="396"/>
      <c r="AHG83" s="396"/>
      <c r="AHH83" s="396"/>
      <c r="AHI83" s="396"/>
      <c r="AHJ83" s="396"/>
      <c r="AHK83" s="396"/>
      <c r="AHL83" s="396"/>
      <c r="AHM83" s="396"/>
      <c r="AHN83" s="396"/>
      <c r="AHO83" s="396"/>
      <c r="AHP83" s="396"/>
      <c r="AHQ83" s="396"/>
      <c r="AHR83" s="396"/>
      <c r="AHS83" s="396"/>
      <c r="AHT83" s="396"/>
      <c r="AHU83" s="396"/>
      <c r="AHV83" s="396"/>
      <c r="AHW83" s="396"/>
      <c r="AHX83" s="396"/>
      <c r="AHY83" s="396"/>
      <c r="AHZ83" s="396"/>
      <c r="AIA83" s="396"/>
      <c r="AIB83" s="396"/>
      <c r="AIC83" s="396"/>
      <c r="AID83" s="396"/>
      <c r="AIE83" s="396"/>
      <c r="AIF83" s="396"/>
      <c r="AIG83" s="396"/>
      <c r="AIH83" s="396"/>
      <c r="AII83" s="396"/>
      <c r="AIJ83" s="396"/>
      <c r="AIK83" s="396"/>
      <c r="AIL83" s="396"/>
      <c r="AIM83" s="396"/>
      <c r="AIN83" s="396"/>
      <c r="AIO83" s="396"/>
      <c r="AIP83" s="396"/>
      <c r="AIQ83" s="396"/>
      <c r="AIR83" s="396"/>
      <c r="AIS83" s="396"/>
      <c r="AIT83" s="396"/>
      <c r="AIU83" s="396"/>
      <c r="AIV83" s="396"/>
      <c r="AIW83" s="396"/>
      <c r="AIX83" s="396"/>
      <c r="AIY83" s="396"/>
      <c r="AIZ83" s="396"/>
      <c r="AJA83" s="396"/>
      <c r="AJB83" s="396"/>
      <c r="AJC83" s="396"/>
      <c r="AJD83" s="396"/>
      <c r="AJE83" s="396"/>
      <c r="AJF83" s="396"/>
      <c r="AJG83" s="396"/>
      <c r="AJH83" s="396"/>
      <c r="AJI83" s="396"/>
      <c r="AJJ83" s="396"/>
      <c r="AJK83" s="396"/>
      <c r="AJL83" s="396"/>
      <c r="AJM83" s="396"/>
      <c r="AJN83" s="396"/>
      <c r="AJO83" s="396"/>
      <c r="AJP83" s="396"/>
      <c r="AJQ83" s="396"/>
      <c r="AJR83" s="396"/>
      <c r="AJS83" s="396"/>
      <c r="AJT83" s="396"/>
      <c r="AJU83" s="396"/>
      <c r="AJV83" s="396"/>
      <c r="AJW83" s="396"/>
      <c r="AJX83" s="396"/>
      <c r="AJY83" s="396"/>
      <c r="AJZ83" s="396"/>
      <c r="AKA83" s="396"/>
      <c r="AKB83" s="396"/>
      <c r="AKC83" s="396"/>
      <c r="AKD83" s="396"/>
      <c r="AKE83" s="396"/>
      <c r="AKF83" s="396"/>
      <c r="AKG83" s="396"/>
      <c r="AKH83" s="396"/>
      <c r="AKI83" s="396"/>
      <c r="AKJ83" s="396"/>
      <c r="AKK83" s="396"/>
      <c r="AKL83" s="396"/>
      <c r="AKM83" s="396"/>
      <c r="AKN83" s="396"/>
      <c r="AKO83" s="396"/>
      <c r="AKP83" s="396"/>
      <c r="AKQ83" s="396"/>
      <c r="AKR83" s="396"/>
      <c r="AKS83" s="396"/>
      <c r="AKT83" s="396"/>
      <c r="AKU83" s="396"/>
      <c r="AKV83" s="396"/>
      <c r="AKW83" s="396"/>
      <c r="AKX83" s="396"/>
      <c r="AKY83" s="396"/>
      <c r="AKZ83" s="396"/>
      <c r="ALA83" s="396"/>
      <c r="ALB83" s="396"/>
      <c r="ALC83" s="396"/>
      <c r="ALD83" s="396"/>
      <c r="ALE83" s="396"/>
      <c r="ALF83" s="396"/>
      <c r="ALG83" s="396"/>
      <c r="ALH83" s="396"/>
      <c r="ALI83" s="396"/>
      <c r="ALJ83" s="396"/>
      <c r="ALK83" s="396"/>
      <c r="ALL83" s="396"/>
      <c r="ALM83" s="396"/>
      <c r="ALN83" s="396"/>
      <c r="ALO83" s="396"/>
      <c r="ALP83" s="396"/>
      <c r="ALQ83" s="396"/>
      <c r="ALR83" s="396"/>
      <c r="ALS83" s="396"/>
      <c r="ALT83" s="396"/>
      <c r="ALU83" s="396"/>
      <c r="ALV83" s="396"/>
      <c r="ALW83" s="396"/>
      <c r="ALX83" s="396"/>
      <c r="ALY83" s="396"/>
      <c r="ALZ83" s="396"/>
      <c r="AMA83" s="396"/>
      <c r="AMB83" s="396"/>
      <c r="AMC83" s="396"/>
      <c r="AMD83" s="396"/>
      <c r="AME83" s="396"/>
      <c r="AMF83" s="396"/>
      <c r="AMG83" s="396"/>
      <c r="AMH83" s="396"/>
      <c r="AMI83" s="396"/>
      <c r="AMJ83" s="396"/>
      <c r="AMK83" s="396"/>
    </row>
    <row r="84" spans="1:1025" s="397" customFormat="1" ht="16.5" customHeight="1">
      <c r="A84" s="1158" t="s">
        <v>38</v>
      </c>
      <c r="B84" s="1166" t="s">
        <v>42</v>
      </c>
      <c r="C84" s="615">
        <v>0</v>
      </c>
      <c r="D84" s="616"/>
      <c r="E84" s="616"/>
      <c r="F84" s="616"/>
      <c r="G84" s="617"/>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6"/>
      <c r="AL84" s="396"/>
      <c r="AM84" s="396"/>
      <c r="AN84" s="396"/>
      <c r="AO84" s="396"/>
      <c r="AP84" s="396"/>
      <c r="AQ84" s="396"/>
      <c r="AR84" s="396"/>
      <c r="AS84" s="396"/>
      <c r="AT84" s="396"/>
      <c r="AU84" s="396"/>
      <c r="AV84" s="396"/>
      <c r="AW84" s="396"/>
      <c r="AX84" s="396"/>
      <c r="AY84" s="396"/>
      <c r="AZ84" s="396"/>
      <c r="BA84" s="396"/>
      <c r="BB84" s="396"/>
      <c r="BC84" s="396"/>
      <c r="BD84" s="396"/>
      <c r="BE84" s="396"/>
      <c r="BF84" s="396"/>
      <c r="BG84" s="396"/>
      <c r="BH84" s="396"/>
      <c r="BI84" s="396"/>
      <c r="BJ84" s="396"/>
      <c r="BK84" s="396"/>
      <c r="BL84" s="396"/>
      <c r="BM84" s="396"/>
      <c r="BN84" s="396"/>
      <c r="BO84" s="396"/>
      <c r="BP84" s="396"/>
      <c r="BQ84" s="396"/>
      <c r="BR84" s="396"/>
      <c r="BS84" s="396"/>
      <c r="BT84" s="396"/>
      <c r="BU84" s="396"/>
      <c r="BV84" s="396"/>
      <c r="BW84" s="396"/>
      <c r="BX84" s="396"/>
      <c r="BY84" s="396"/>
      <c r="BZ84" s="396"/>
      <c r="CA84" s="396"/>
      <c r="CB84" s="396"/>
      <c r="CC84" s="396"/>
      <c r="CD84" s="396"/>
      <c r="CE84" s="396"/>
      <c r="CF84" s="396"/>
      <c r="CG84" s="396"/>
      <c r="CH84" s="396"/>
      <c r="CI84" s="396"/>
      <c r="CJ84" s="396"/>
      <c r="CK84" s="396"/>
      <c r="CL84" s="396"/>
      <c r="CM84" s="396"/>
      <c r="CN84" s="396"/>
      <c r="CO84" s="396"/>
      <c r="CP84" s="396"/>
      <c r="CQ84" s="396"/>
      <c r="CR84" s="396"/>
      <c r="CS84" s="396"/>
      <c r="CT84" s="396"/>
      <c r="CU84" s="396"/>
      <c r="CV84" s="396"/>
      <c r="CW84" s="396"/>
      <c r="CX84" s="396"/>
      <c r="CY84" s="396"/>
      <c r="CZ84" s="396"/>
      <c r="DA84" s="396"/>
      <c r="DB84" s="396"/>
      <c r="DC84" s="396"/>
      <c r="DD84" s="396"/>
      <c r="DE84" s="396"/>
      <c r="DF84" s="396"/>
      <c r="DG84" s="396"/>
      <c r="DH84" s="396"/>
      <c r="DI84" s="396"/>
      <c r="DJ84" s="396"/>
      <c r="DK84" s="396"/>
      <c r="DL84" s="396"/>
      <c r="DM84" s="396"/>
      <c r="DN84" s="396"/>
      <c r="DO84" s="396"/>
      <c r="DP84" s="396"/>
      <c r="DQ84" s="396"/>
      <c r="DR84" s="396"/>
      <c r="DS84" s="396"/>
      <c r="DT84" s="396"/>
      <c r="DU84" s="396"/>
      <c r="DV84" s="396"/>
      <c r="DW84" s="396"/>
      <c r="DX84" s="396"/>
      <c r="DY84" s="396"/>
      <c r="DZ84" s="396"/>
      <c r="EA84" s="396"/>
      <c r="EB84" s="396"/>
      <c r="EC84" s="396"/>
      <c r="ED84" s="396"/>
      <c r="EE84" s="396"/>
      <c r="EF84" s="396"/>
      <c r="EG84" s="396"/>
      <c r="EH84" s="396"/>
      <c r="EI84" s="396"/>
      <c r="EJ84" s="396"/>
      <c r="EK84" s="396"/>
      <c r="EL84" s="396"/>
      <c r="EM84" s="396"/>
      <c r="EN84" s="396"/>
      <c r="EO84" s="396"/>
      <c r="EP84" s="396"/>
      <c r="EQ84" s="396"/>
      <c r="ER84" s="396"/>
      <c r="ES84" s="396"/>
      <c r="ET84" s="396"/>
      <c r="EU84" s="396"/>
      <c r="EV84" s="396"/>
      <c r="EW84" s="396"/>
      <c r="EX84" s="396"/>
      <c r="EY84" s="396"/>
      <c r="EZ84" s="396"/>
      <c r="FA84" s="396"/>
      <c r="FB84" s="396"/>
      <c r="FC84" s="396"/>
      <c r="FD84" s="396"/>
      <c r="FE84" s="396"/>
      <c r="FF84" s="396"/>
      <c r="FG84" s="396"/>
      <c r="FH84" s="396"/>
      <c r="FI84" s="396"/>
      <c r="FJ84" s="396"/>
      <c r="FK84" s="396"/>
      <c r="FL84" s="396"/>
      <c r="FM84" s="396"/>
      <c r="FN84" s="396"/>
      <c r="FO84" s="396"/>
      <c r="FP84" s="396"/>
      <c r="FQ84" s="396"/>
      <c r="FR84" s="396"/>
      <c r="FS84" s="396"/>
      <c r="FT84" s="396"/>
      <c r="FU84" s="396"/>
      <c r="FV84" s="396"/>
      <c r="FW84" s="396"/>
      <c r="FX84" s="396"/>
      <c r="FY84" s="396"/>
      <c r="FZ84" s="396"/>
      <c r="GA84" s="396"/>
      <c r="GB84" s="396"/>
      <c r="GC84" s="396"/>
      <c r="GD84" s="396"/>
      <c r="GE84" s="396"/>
      <c r="GF84" s="396"/>
      <c r="GG84" s="396"/>
      <c r="GH84" s="396"/>
      <c r="GI84" s="396"/>
      <c r="GJ84" s="396"/>
      <c r="GK84" s="396"/>
      <c r="GL84" s="396"/>
      <c r="GM84" s="396"/>
      <c r="GN84" s="396"/>
      <c r="GO84" s="396"/>
      <c r="GP84" s="396"/>
      <c r="GQ84" s="396"/>
      <c r="GR84" s="396"/>
      <c r="GS84" s="396"/>
      <c r="GT84" s="396"/>
      <c r="GU84" s="396"/>
      <c r="GV84" s="396"/>
      <c r="GW84" s="396"/>
      <c r="GX84" s="396"/>
      <c r="GY84" s="396"/>
      <c r="GZ84" s="396"/>
      <c r="HA84" s="396"/>
      <c r="HB84" s="396"/>
      <c r="HC84" s="396"/>
      <c r="HD84" s="396"/>
      <c r="HE84" s="396"/>
      <c r="HF84" s="396"/>
      <c r="HG84" s="396"/>
      <c r="HH84" s="396"/>
      <c r="HI84" s="396"/>
      <c r="HJ84" s="396"/>
      <c r="HK84" s="396"/>
      <c r="HL84" s="396"/>
      <c r="HM84" s="396"/>
      <c r="HN84" s="396"/>
      <c r="HO84" s="396"/>
      <c r="HP84" s="396"/>
      <c r="HQ84" s="396"/>
      <c r="HR84" s="396"/>
      <c r="HS84" s="396"/>
      <c r="HT84" s="396"/>
      <c r="HU84" s="396"/>
      <c r="HV84" s="396"/>
      <c r="HW84" s="396"/>
      <c r="HX84" s="396"/>
      <c r="HY84" s="396"/>
      <c r="HZ84" s="396"/>
      <c r="IA84" s="396"/>
      <c r="IB84" s="396"/>
      <c r="IC84" s="396"/>
      <c r="ID84" s="396"/>
      <c r="IE84" s="396"/>
      <c r="IF84" s="396"/>
      <c r="IG84" s="396"/>
      <c r="IH84" s="396"/>
      <c r="II84" s="396"/>
      <c r="IJ84" s="396"/>
      <c r="IK84" s="396"/>
      <c r="IL84" s="396"/>
      <c r="IM84" s="396"/>
      <c r="IN84" s="396"/>
      <c r="IO84" s="396"/>
      <c r="IP84" s="396"/>
      <c r="IQ84" s="396"/>
      <c r="IR84" s="396"/>
      <c r="IS84" s="396"/>
      <c r="IT84" s="396"/>
      <c r="IU84" s="396"/>
      <c r="IV84" s="396"/>
      <c r="IW84" s="396"/>
      <c r="IX84" s="396"/>
      <c r="IY84" s="396"/>
      <c r="IZ84" s="396"/>
      <c r="JA84" s="396"/>
      <c r="JB84" s="396"/>
      <c r="JC84" s="396"/>
      <c r="JD84" s="396"/>
      <c r="JE84" s="396"/>
      <c r="JF84" s="396"/>
      <c r="JG84" s="396"/>
      <c r="JH84" s="396"/>
      <c r="JI84" s="396"/>
      <c r="JJ84" s="396"/>
      <c r="JK84" s="396"/>
      <c r="JL84" s="396"/>
      <c r="JM84" s="396"/>
      <c r="JN84" s="396"/>
      <c r="JO84" s="396"/>
      <c r="JP84" s="396"/>
      <c r="JQ84" s="396"/>
      <c r="JR84" s="396"/>
      <c r="JS84" s="396"/>
      <c r="JT84" s="396"/>
      <c r="JU84" s="396"/>
      <c r="JV84" s="396"/>
      <c r="JW84" s="396"/>
      <c r="JX84" s="396"/>
      <c r="JY84" s="396"/>
      <c r="JZ84" s="396"/>
      <c r="KA84" s="396"/>
      <c r="KB84" s="396"/>
      <c r="KC84" s="396"/>
      <c r="KD84" s="396"/>
      <c r="KE84" s="396"/>
      <c r="KF84" s="396"/>
      <c r="KG84" s="396"/>
      <c r="KH84" s="396"/>
      <c r="KI84" s="396"/>
      <c r="KJ84" s="396"/>
      <c r="KK84" s="396"/>
      <c r="KL84" s="396"/>
      <c r="KM84" s="396"/>
      <c r="KN84" s="396"/>
      <c r="KO84" s="396"/>
      <c r="KP84" s="396"/>
      <c r="KQ84" s="396"/>
      <c r="KR84" s="396"/>
      <c r="KS84" s="396"/>
      <c r="KT84" s="396"/>
      <c r="KU84" s="396"/>
      <c r="KV84" s="396"/>
      <c r="KW84" s="396"/>
      <c r="KX84" s="396"/>
      <c r="KY84" s="396"/>
      <c r="KZ84" s="396"/>
      <c r="LA84" s="396"/>
      <c r="LB84" s="396"/>
      <c r="LC84" s="396"/>
      <c r="LD84" s="396"/>
      <c r="LE84" s="396"/>
      <c r="LF84" s="396"/>
      <c r="LG84" s="396"/>
      <c r="LH84" s="396"/>
      <c r="LI84" s="396"/>
      <c r="LJ84" s="396"/>
      <c r="LK84" s="396"/>
      <c r="LL84" s="396"/>
      <c r="LM84" s="396"/>
      <c r="LN84" s="396"/>
      <c r="LO84" s="396"/>
      <c r="LP84" s="396"/>
      <c r="LQ84" s="396"/>
      <c r="LR84" s="396"/>
      <c r="LS84" s="396"/>
      <c r="LT84" s="396"/>
      <c r="LU84" s="396"/>
      <c r="LV84" s="396"/>
      <c r="LW84" s="396"/>
      <c r="LX84" s="396"/>
      <c r="LY84" s="396"/>
      <c r="LZ84" s="396"/>
      <c r="MA84" s="396"/>
      <c r="MB84" s="396"/>
      <c r="MC84" s="396"/>
      <c r="MD84" s="396"/>
      <c r="ME84" s="396"/>
      <c r="MF84" s="396"/>
      <c r="MG84" s="396"/>
      <c r="MH84" s="396"/>
      <c r="MI84" s="396"/>
      <c r="MJ84" s="396"/>
      <c r="MK84" s="396"/>
      <c r="ML84" s="396"/>
      <c r="MM84" s="396"/>
      <c r="MN84" s="396"/>
      <c r="MO84" s="396"/>
      <c r="MP84" s="396"/>
      <c r="MQ84" s="396"/>
      <c r="MR84" s="396"/>
      <c r="MS84" s="396"/>
      <c r="MT84" s="396"/>
      <c r="MU84" s="396"/>
      <c r="MV84" s="396"/>
      <c r="MW84" s="396"/>
      <c r="MX84" s="396"/>
      <c r="MY84" s="396"/>
      <c r="MZ84" s="396"/>
      <c r="NA84" s="396"/>
      <c r="NB84" s="396"/>
      <c r="NC84" s="396"/>
      <c r="ND84" s="396"/>
      <c r="NE84" s="396"/>
      <c r="NF84" s="396"/>
      <c r="NG84" s="396"/>
      <c r="NH84" s="396"/>
      <c r="NI84" s="396"/>
      <c r="NJ84" s="396"/>
      <c r="NK84" s="396"/>
      <c r="NL84" s="396"/>
      <c r="NM84" s="396"/>
      <c r="NN84" s="396"/>
      <c r="NO84" s="396"/>
      <c r="NP84" s="396"/>
      <c r="NQ84" s="396"/>
      <c r="NR84" s="396"/>
      <c r="NS84" s="396"/>
      <c r="NT84" s="396"/>
      <c r="NU84" s="396"/>
      <c r="NV84" s="396"/>
      <c r="NW84" s="396"/>
      <c r="NX84" s="396"/>
      <c r="NY84" s="396"/>
      <c r="NZ84" s="396"/>
      <c r="OA84" s="396"/>
      <c r="OB84" s="396"/>
      <c r="OC84" s="396"/>
      <c r="OD84" s="396"/>
      <c r="OE84" s="396"/>
      <c r="OF84" s="396"/>
      <c r="OG84" s="396"/>
      <c r="OH84" s="396"/>
      <c r="OI84" s="396"/>
      <c r="OJ84" s="396"/>
      <c r="OK84" s="396"/>
      <c r="OL84" s="396"/>
      <c r="OM84" s="396"/>
      <c r="ON84" s="396"/>
      <c r="OO84" s="396"/>
      <c r="OP84" s="396"/>
      <c r="OQ84" s="396"/>
      <c r="OR84" s="396"/>
      <c r="OS84" s="396"/>
      <c r="OT84" s="396"/>
      <c r="OU84" s="396"/>
      <c r="OV84" s="396"/>
      <c r="OW84" s="396"/>
      <c r="OX84" s="396"/>
      <c r="OY84" s="396"/>
      <c r="OZ84" s="396"/>
      <c r="PA84" s="396"/>
      <c r="PB84" s="396"/>
      <c r="PC84" s="396"/>
      <c r="PD84" s="396"/>
      <c r="PE84" s="396"/>
      <c r="PF84" s="396"/>
      <c r="PG84" s="396"/>
      <c r="PH84" s="396"/>
      <c r="PI84" s="396"/>
      <c r="PJ84" s="396"/>
      <c r="PK84" s="396"/>
      <c r="PL84" s="396"/>
      <c r="PM84" s="396"/>
      <c r="PN84" s="396"/>
      <c r="PO84" s="396"/>
      <c r="PP84" s="396"/>
      <c r="PQ84" s="396"/>
      <c r="PR84" s="396"/>
      <c r="PS84" s="396"/>
      <c r="PT84" s="396"/>
      <c r="PU84" s="396"/>
      <c r="PV84" s="396"/>
      <c r="PW84" s="396"/>
      <c r="PX84" s="396"/>
      <c r="PY84" s="396"/>
      <c r="PZ84" s="396"/>
      <c r="QA84" s="396"/>
      <c r="QB84" s="396"/>
      <c r="QC84" s="396"/>
      <c r="QD84" s="396"/>
      <c r="QE84" s="396"/>
      <c r="QF84" s="396"/>
      <c r="QG84" s="396"/>
      <c r="QH84" s="396"/>
      <c r="QI84" s="396"/>
      <c r="QJ84" s="396"/>
      <c r="QK84" s="396"/>
      <c r="QL84" s="396"/>
      <c r="QM84" s="396"/>
      <c r="QN84" s="396"/>
      <c r="QO84" s="396"/>
      <c r="QP84" s="396"/>
      <c r="QQ84" s="396"/>
      <c r="QR84" s="396"/>
      <c r="QS84" s="396"/>
      <c r="QT84" s="396"/>
      <c r="QU84" s="396"/>
      <c r="QV84" s="396"/>
      <c r="QW84" s="396"/>
      <c r="QX84" s="396"/>
      <c r="QY84" s="396"/>
      <c r="QZ84" s="396"/>
      <c r="RA84" s="396"/>
      <c r="RB84" s="396"/>
      <c r="RC84" s="396"/>
      <c r="RD84" s="396"/>
      <c r="RE84" s="396"/>
      <c r="RF84" s="396"/>
      <c r="RG84" s="396"/>
      <c r="RH84" s="396"/>
      <c r="RI84" s="396"/>
      <c r="RJ84" s="396"/>
      <c r="RK84" s="396"/>
      <c r="RL84" s="396"/>
      <c r="RM84" s="396"/>
      <c r="RN84" s="396"/>
      <c r="RO84" s="396"/>
      <c r="RP84" s="396"/>
      <c r="RQ84" s="396"/>
      <c r="RR84" s="396"/>
      <c r="RS84" s="396"/>
      <c r="RT84" s="396"/>
      <c r="RU84" s="396"/>
      <c r="RV84" s="396"/>
      <c r="RW84" s="396"/>
      <c r="RX84" s="396"/>
      <c r="RY84" s="396"/>
      <c r="RZ84" s="396"/>
      <c r="SA84" s="396"/>
      <c r="SB84" s="396"/>
      <c r="SC84" s="396"/>
      <c r="SD84" s="396"/>
      <c r="SE84" s="396"/>
      <c r="SF84" s="396"/>
      <c r="SG84" s="396"/>
      <c r="SH84" s="396"/>
      <c r="SI84" s="396"/>
      <c r="SJ84" s="396"/>
      <c r="SK84" s="396"/>
      <c r="SL84" s="396"/>
      <c r="SM84" s="396"/>
      <c r="SN84" s="396"/>
      <c r="SO84" s="396"/>
      <c r="SP84" s="396"/>
      <c r="SQ84" s="396"/>
      <c r="SR84" s="396"/>
      <c r="SS84" s="396"/>
      <c r="ST84" s="396"/>
      <c r="SU84" s="396"/>
      <c r="SV84" s="396"/>
      <c r="SW84" s="396"/>
      <c r="SX84" s="396"/>
      <c r="SY84" s="396"/>
      <c r="SZ84" s="396"/>
      <c r="TA84" s="396"/>
      <c r="TB84" s="396"/>
      <c r="TC84" s="396"/>
      <c r="TD84" s="396"/>
      <c r="TE84" s="396"/>
      <c r="TF84" s="396"/>
      <c r="TG84" s="396"/>
      <c r="TH84" s="396"/>
      <c r="TI84" s="396"/>
      <c r="TJ84" s="396"/>
      <c r="TK84" s="396"/>
      <c r="TL84" s="396"/>
      <c r="TM84" s="396"/>
      <c r="TN84" s="396"/>
      <c r="TO84" s="396"/>
      <c r="TP84" s="396"/>
      <c r="TQ84" s="396"/>
      <c r="TR84" s="396"/>
      <c r="TS84" s="396"/>
      <c r="TT84" s="396"/>
      <c r="TU84" s="396"/>
      <c r="TV84" s="396"/>
      <c r="TW84" s="396"/>
      <c r="TX84" s="396"/>
      <c r="TY84" s="396"/>
      <c r="TZ84" s="396"/>
      <c r="UA84" s="396"/>
      <c r="UB84" s="396"/>
      <c r="UC84" s="396"/>
      <c r="UD84" s="396"/>
      <c r="UE84" s="396"/>
      <c r="UF84" s="396"/>
      <c r="UG84" s="396"/>
      <c r="UH84" s="396"/>
      <c r="UI84" s="396"/>
      <c r="UJ84" s="396"/>
      <c r="UK84" s="396"/>
      <c r="UL84" s="396"/>
      <c r="UM84" s="396"/>
      <c r="UN84" s="396"/>
      <c r="UO84" s="396"/>
      <c r="UP84" s="396"/>
      <c r="UQ84" s="396"/>
      <c r="UR84" s="396"/>
      <c r="US84" s="396"/>
      <c r="UT84" s="396"/>
      <c r="UU84" s="396"/>
      <c r="UV84" s="396"/>
      <c r="UW84" s="396"/>
      <c r="UX84" s="396"/>
      <c r="UY84" s="396"/>
      <c r="UZ84" s="396"/>
      <c r="VA84" s="396"/>
      <c r="VB84" s="396"/>
      <c r="VC84" s="396"/>
      <c r="VD84" s="396"/>
      <c r="VE84" s="396"/>
      <c r="VF84" s="396"/>
      <c r="VG84" s="396"/>
      <c r="VH84" s="396"/>
      <c r="VI84" s="396"/>
      <c r="VJ84" s="396"/>
      <c r="VK84" s="396"/>
      <c r="VL84" s="396"/>
      <c r="VM84" s="396"/>
      <c r="VN84" s="396"/>
      <c r="VO84" s="396"/>
      <c r="VP84" s="396"/>
      <c r="VQ84" s="396"/>
      <c r="VR84" s="396"/>
      <c r="VS84" s="396"/>
      <c r="VT84" s="396"/>
      <c r="VU84" s="396"/>
      <c r="VV84" s="396"/>
      <c r="VW84" s="396"/>
      <c r="VX84" s="396"/>
      <c r="VY84" s="396"/>
      <c r="VZ84" s="396"/>
      <c r="WA84" s="396"/>
      <c r="WB84" s="396"/>
      <c r="WC84" s="396"/>
      <c r="WD84" s="396"/>
      <c r="WE84" s="396"/>
      <c r="WF84" s="396"/>
      <c r="WG84" s="396"/>
      <c r="WH84" s="396"/>
      <c r="WI84" s="396"/>
      <c r="WJ84" s="396"/>
      <c r="WK84" s="396"/>
      <c r="WL84" s="396"/>
      <c r="WM84" s="396"/>
      <c r="WN84" s="396"/>
      <c r="WO84" s="396"/>
      <c r="WP84" s="396"/>
      <c r="WQ84" s="396"/>
      <c r="WR84" s="396"/>
      <c r="WS84" s="396"/>
      <c r="WT84" s="396"/>
      <c r="WU84" s="396"/>
      <c r="WV84" s="396"/>
      <c r="WW84" s="396"/>
      <c r="WX84" s="396"/>
      <c r="WY84" s="396"/>
      <c r="WZ84" s="396"/>
      <c r="XA84" s="396"/>
      <c r="XB84" s="396"/>
      <c r="XC84" s="396"/>
      <c r="XD84" s="396"/>
      <c r="XE84" s="396"/>
      <c r="XF84" s="396"/>
      <c r="XG84" s="396"/>
      <c r="XH84" s="396"/>
      <c r="XI84" s="396"/>
      <c r="XJ84" s="396"/>
      <c r="XK84" s="396"/>
      <c r="XL84" s="396"/>
      <c r="XM84" s="396"/>
      <c r="XN84" s="396"/>
      <c r="XO84" s="396"/>
      <c r="XP84" s="396"/>
      <c r="XQ84" s="396"/>
      <c r="XR84" s="396"/>
      <c r="XS84" s="396"/>
      <c r="XT84" s="396"/>
      <c r="XU84" s="396"/>
      <c r="XV84" s="396"/>
      <c r="XW84" s="396"/>
      <c r="XX84" s="396"/>
      <c r="XY84" s="396"/>
      <c r="XZ84" s="396"/>
      <c r="YA84" s="396"/>
      <c r="YB84" s="396"/>
      <c r="YC84" s="396"/>
      <c r="YD84" s="396"/>
      <c r="YE84" s="396"/>
      <c r="YF84" s="396"/>
      <c r="YG84" s="396"/>
      <c r="YH84" s="396"/>
      <c r="YI84" s="396"/>
      <c r="YJ84" s="396"/>
      <c r="YK84" s="396"/>
      <c r="YL84" s="396"/>
      <c r="YM84" s="396"/>
      <c r="YN84" s="396"/>
      <c r="YO84" s="396"/>
      <c r="YP84" s="396"/>
      <c r="YQ84" s="396"/>
      <c r="YR84" s="396"/>
      <c r="YS84" s="396"/>
      <c r="YT84" s="396"/>
      <c r="YU84" s="396"/>
      <c r="YV84" s="396"/>
      <c r="YW84" s="396"/>
      <c r="YX84" s="396"/>
      <c r="YY84" s="396"/>
      <c r="YZ84" s="396"/>
      <c r="ZA84" s="396"/>
      <c r="ZB84" s="396"/>
      <c r="ZC84" s="396"/>
      <c r="ZD84" s="396"/>
      <c r="ZE84" s="396"/>
      <c r="ZF84" s="396"/>
      <c r="ZG84" s="396"/>
      <c r="ZH84" s="396"/>
      <c r="ZI84" s="396"/>
      <c r="ZJ84" s="396"/>
      <c r="ZK84" s="396"/>
      <c r="ZL84" s="396"/>
      <c r="ZM84" s="396"/>
      <c r="ZN84" s="396"/>
      <c r="ZO84" s="396"/>
      <c r="ZP84" s="396"/>
      <c r="ZQ84" s="396"/>
      <c r="ZR84" s="396"/>
      <c r="ZS84" s="396"/>
      <c r="ZT84" s="396"/>
      <c r="ZU84" s="396"/>
      <c r="ZV84" s="396"/>
      <c r="ZW84" s="396"/>
      <c r="ZX84" s="396"/>
      <c r="ZY84" s="396"/>
      <c r="ZZ84" s="396"/>
      <c r="AAA84" s="396"/>
      <c r="AAB84" s="396"/>
      <c r="AAC84" s="396"/>
      <c r="AAD84" s="396"/>
      <c r="AAE84" s="396"/>
      <c r="AAF84" s="396"/>
      <c r="AAG84" s="396"/>
      <c r="AAH84" s="396"/>
      <c r="AAI84" s="396"/>
      <c r="AAJ84" s="396"/>
      <c r="AAK84" s="396"/>
      <c r="AAL84" s="396"/>
      <c r="AAM84" s="396"/>
      <c r="AAN84" s="396"/>
      <c r="AAO84" s="396"/>
      <c r="AAP84" s="396"/>
      <c r="AAQ84" s="396"/>
      <c r="AAR84" s="396"/>
      <c r="AAS84" s="396"/>
      <c r="AAT84" s="396"/>
      <c r="AAU84" s="396"/>
      <c r="AAV84" s="396"/>
      <c r="AAW84" s="396"/>
      <c r="AAX84" s="396"/>
      <c r="AAY84" s="396"/>
      <c r="AAZ84" s="396"/>
      <c r="ABA84" s="396"/>
      <c r="ABB84" s="396"/>
      <c r="ABC84" s="396"/>
      <c r="ABD84" s="396"/>
      <c r="ABE84" s="396"/>
      <c r="ABF84" s="396"/>
      <c r="ABG84" s="396"/>
      <c r="ABH84" s="396"/>
      <c r="ABI84" s="396"/>
      <c r="ABJ84" s="396"/>
      <c r="ABK84" s="396"/>
      <c r="ABL84" s="396"/>
      <c r="ABM84" s="396"/>
      <c r="ABN84" s="396"/>
      <c r="ABO84" s="396"/>
      <c r="ABP84" s="396"/>
      <c r="ABQ84" s="396"/>
      <c r="ABR84" s="396"/>
      <c r="ABS84" s="396"/>
      <c r="ABT84" s="396"/>
      <c r="ABU84" s="396"/>
      <c r="ABV84" s="396"/>
      <c r="ABW84" s="396"/>
      <c r="ABX84" s="396"/>
      <c r="ABY84" s="396"/>
      <c r="ABZ84" s="396"/>
      <c r="ACA84" s="396"/>
      <c r="ACB84" s="396"/>
      <c r="ACC84" s="396"/>
      <c r="ACD84" s="396"/>
      <c r="ACE84" s="396"/>
      <c r="ACF84" s="396"/>
      <c r="ACG84" s="396"/>
      <c r="ACH84" s="396"/>
      <c r="ACI84" s="396"/>
      <c r="ACJ84" s="396"/>
      <c r="ACK84" s="396"/>
      <c r="ACL84" s="396"/>
      <c r="ACM84" s="396"/>
      <c r="ACN84" s="396"/>
      <c r="ACO84" s="396"/>
      <c r="ACP84" s="396"/>
      <c r="ACQ84" s="396"/>
      <c r="ACR84" s="396"/>
      <c r="ACS84" s="396"/>
      <c r="ACT84" s="396"/>
      <c r="ACU84" s="396"/>
      <c r="ACV84" s="396"/>
      <c r="ACW84" s="396"/>
      <c r="ACX84" s="396"/>
      <c r="ACY84" s="396"/>
      <c r="ACZ84" s="396"/>
      <c r="ADA84" s="396"/>
      <c r="ADB84" s="396"/>
      <c r="ADC84" s="396"/>
      <c r="ADD84" s="396"/>
      <c r="ADE84" s="396"/>
      <c r="ADF84" s="396"/>
      <c r="ADG84" s="396"/>
      <c r="ADH84" s="396"/>
      <c r="ADI84" s="396"/>
      <c r="ADJ84" s="396"/>
      <c r="ADK84" s="396"/>
      <c r="ADL84" s="396"/>
      <c r="ADM84" s="396"/>
      <c r="ADN84" s="396"/>
      <c r="ADO84" s="396"/>
      <c r="ADP84" s="396"/>
      <c r="ADQ84" s="396"/>
      <c r="ADR84" s="396"/>
      <c r="ADS84" s="396"/>
      <c r="ADT84" s="396"/>
      <c r="ADU84" s="396"/>
      <c r="ADV84" s="396"/>
      <c r="ADW84" s="396"/>
      <c r="ADX84" s="396"/>
      <c r="ADY84" s="396"/>
      <c r="ADZ84" s="396"/>
      <c r="AEA84" s="396"/>
      <c r="AEB84" s="396"/>
      <c r="AEC84" s="396"/>
      <c r="AED84" s="396"/>
      <c r="AEE84" s="396"/>
      <c r="AEF84" s="396"/>
      <c r="AEG84" s="396"/>
      <c r="AEH84" s="396"/>
      <c r="AEI84" s="396"/>
      <c r="AEJ84" s="396"/>
      <c r="AEK84" s="396"/>
      <c r="AEL84" s="396"/>
      <c r="AEM84" s="396"/>
      <c r="AEN84" s="396"/>
      <c r="AEO84" s="396"/>
      <c r="AEP84" s="396"/>
      <c r="AEQ84" s="396"/>
      <c r="AER84" s="396"/>
      <c r="AES84" s="396"/>
      <c r="AET84" s="396"/>
      <c r="AEU84" s="396"/>
      <c r="AEV84" s="396"/>
      <c r="AEW84" s="396"/>
      <c r="AEX84" s="396"/>
      <c r="AEY84" s="396"/>
      <c r="AEZ84" s="396"/>
      <c r="AFA84" s="396"/>
      <c r="AFB84" s="396"/>
      <c r="AFC84" s="396"/>
      <c r="AFD84" s="396"/>
      <c r="AFE84" s="396"/>
      <c r="AFF84" s="396"/>
      <c r="AFG84" s="396"/>
      <c r="AFH84" s="396"/>
      <c r="AFI84" s="396"/>
      <c r="AFJ84" s="396"/>
      <c r="AFK84" s="396"/>
      <c r="AFL84" s="396"/>
      <c r="AFM84" s="396"/>
      <c r="AFN84" s="396"/>
      <c r="AFO84" s="396"/>
      <c r="AFP84" s="396"/>
      <c r="AFQ84" s="396"/>
      <c r="AFR84" s="396"/>
      <c r="AFS84" s="396"/>
      <c r="AFT84" s="396"/>
      <c r="AFU84" s="396"/>
      <c r="AFV84" s="396"/>
      <c r="AFW84" s="396"/>
      <c r="AFX84" s="396"/>
      <c r="AFY84" s="396"/>
      <c r="AFZ84" s="396"/>
      <c r="AGA84" s="396"/>
      <c r="AGB84" s="396"/>
      <c r="AGC84" s="396"/>
      <c r="AGD84" s="396"/>
      <c r="AGE84" s="396"/>
      <c r="AGF84" s="396"/>
      <c r="AGG84" s="396"/>
      <c r="AGH84" s="396"/>
      <c r="AGI84" s="396"/>
      <c r="AGJ84" s="396"/>
      <c r="AGK84" s="396"/>
      <c r="AGL84" s="396"/>
      <c r="AGM84" s="396"/>
      <c r="AGN84" s="396"/>
      <c r="AGO84" s="396"/>
      <c r="AGP84" s="396"/>
      <c r="AGQ84" s="396"/>
      <c r="AGR84" s="396"/>
      <c r="AGS84" s="396"/>
      <c r="AGT84" s="396"/>
      <c r="AGU84" s="396"/>
      <c r="AGV84" s="396"/>
      <c r="AGW84" s="396"/>
      <c r="AGX84" s="396"/>
      <c r="AGY84" s="396"/>
      <c r="AGZ84" s="396"/>
      <c r="AHA84" s="396"/>
      <c r="AHB84" s="396"/>
      <c r="AHC84" s="396"/>
      <c r="AHD84" s="396"/>
      <c r="AHE84" s="396"/>
      <c r="AHF84" s="396"/>
      <c r="AHG84" s="396"/>
      <c r="AHH84" s="396"/>
      <c r="AHI84" s="396"/>
      <c r="AHJ84" s="396"/>
      <c r="AHK84" s="396"/>
      <c r="AHL84" s="396"/>
      <c r="AHM84" s="396"/>
      <c r="AHN84" s="396"/>
      <c r="AHO84" s="396"/>
      <c r="AHP84" s="396"/>
      <c r="AHQ84" s="396"/>
      <c r="AHR84" s="396"/>
      <c r="AHS84" s="396"/>
      <c r="AHT84" s="396"/>
      <c r="AHU84" s="396"/>
      <c r="AHV84" s="396"/>
      <c r="AHW84" s="396"/>
      <c r="AHX84" s="396"/>
      <c r="AHY84" s="396"/>
      <c r="AHZ84" s="396"/>
      <c r="AIA84" s="396"/>
      <c r="AIB84" s="396"/>
      <c r="AIC84" s="396"/>
      <c r="AID84" s="396"/>
      <c r="AIE84" s="396"/>
      <c r="AIF84" s="396"/>
      <c r="AIG84" s="396"/>
      <c r="AIH84" s="396"/>
      <c r="AII84" s="396"/>
      <c r="AIJ84" s="396"/>
      <c r="AIK84" s="396"/>
      <c r="AIL84" s="396"/>
      <c r="AIM84" s="396"/>
      <c r="AIN84" s="396"/>
      <c r="AIO84" s="396"/>
      <c r="AIP84" s="396"/>
      <c r="AIQ84" s="396"/>
      <c r="AIR84" s="396"/>
      <c r="AIS84" s="396"/>
      <c r="AIT84" s="396"/>
      <c r="AIU84" s="396"/>
      <c r="AIV84" s="396"/>
      <c r="AIW84" s="396"/>
      <c r="AIX84" s="396"/>
      <c r="AIY84" s="396"/>
      <c r="AIZ84" s="396"/>
      <c r="AJA84" s="396"/>
      <c r="AJB84" s="396"/>
      <c r="AJC84" s="396"/>
      <c r="AJD84" s="396"/>
      <c r="AJE84" s="396"/>
      <c r="AJF84" s="396"/>
      <c r="AJG84" s="396"/>
      <c r="AJH84" s="396"/>
      <c r="AJI84" s="396"/>
      <c r="AJJ84" s="396"/>
      <c r="AJK84" s="396"/>
      <c r="AJL84" s="396"/>
      <c r="AJM84" s="396"/>
      <c r="AJN84" s="396"/>
      <c r="AJO84" s="396"/>
      <c r="AJP84" s="396"/>
      <c r="AJQ84" s="396"/>
      <c r="AJR84" s="396"/>
      <c r="AJS84" s="396"/>
      <c r="AJT84" s="396"/>
      <c r="AJU84" s="396"/>
      <c r="AJV84" s="396"/>
      <c r="AJW84" s="396"/>
      <c r="AJX84" s="396"/>
      <c r="AJY84" s="396"/>
      <c r="AJZ84" s="396"/>
      <c r="AKA84" s="396"/>
      <c r="AKB84" s="396"/>
      <c r="AKC84" s="396"/>
      <c r="AKD84" s="396"/>
      <c r="AKE84" s="396"/>
      <c r="AKF84" s="396"/>
      <c r="AKG84" s="396"/>
      <c r="AKH84" s="396"/>
      <c r="AKI84" s="396"/>
      <c r="AKJ84" s="396"/>
      <c r="AKK84" s="396"/>
      <c r="AKL84" s="396"/>
      <c r="AKM84" s="396"/>
      <c r="AKN84" s="396"/>
      <c r="AKO84" s="396"/>
      <c r="AKP84" s="396"/>
      <c r="AKQ84" s="396"/>
      <c r="AKR84" s="396"/>
      <c r="AKS84" s="396"/>
      <c r="AKT84" s="396"/>
      <c r="AKU84" s="396"/>
      <c r="AKV84" s="396"/>
      <c r="AKW84" s="396"/>
      <c r="AKX84" s="396"/>
      <c r="AKY84" s="396"/>
      <c r="AKZ84" s="396"/>
      <c r="ALA84" s="396"/>
      <c r="ALB84" s="396"/>
      <c r="ALC84" s="396"/>
      <c r="ALD84" s="396"/>
      <c r="ALE84" s="396"/>
      <c r="ALF84" s="396"/>
      <c r="ALG84" s="396"/>
      <c r="ALH84" s="396"/>
      <c r="ALI84" s="396"/>
      <c r="ALJ84" s="396"/>
      <c r="ALK84" s="396"/>
      <c r="ALL84" s="396"/>
      <c r="ALM84" s="396"/>
      <c r="ALN84" s="396"/>
      <c r="ALO84" s="396"/>
      <c r="ALP84" s="396"/>
      <c r="ALQ84" s="396"/>
      <c r="ALR84" s="396"/>
      <c r="ALS84" s="396"/>
      <c r="ALT84" s="396"/>
      <c r="ALU84" s="396"/>
      <c r="ALV84" s="396"/>
      <c r="ALW84" s="396"/>
      <c r="ALX84" s="396"/>
      <c r="ALY84" s="396"/>
      <c r="ALZ84" s="396"/>
      <c r="AMA84" s="396"/>
      <c r="AMB84" s="396"/>
      <c r="AMC84" s="396"/>
      <c r="AMD84" s="396"/>
      <c r="AME84" s="396"/>
      <c r="AMF84" s="396"/>
      <c r="AMG84" s="396"/>
      <c r="AMH84" s="396"/>
      <c r="AMI84" s="396"/>
      <c r="AMJ84" s="396"/>
      <c r="AMK84" s="396"/>
    </row>
    <row r="85" spans="1:1025" s="397" customFormat="1" ht="16.5" customHeight="1">
      <c r="A85" s="1158"/>
      <c r="B85" s="1166"/>
      <c r="C85" s="618"/>
      <c r="D85" s="619"/>
      <c r="E85" s="619"/>
      <c r="F85" s="619"/>
      <c r="G85" s="620"/>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6"/>
      <c r="AL85" s="396"/>
      <c r="AM85" s="396"/>
      <c r="AN85" s="396"/>
      <c r="AO85" s="396"/>
      <c r="AP85" s="396"/>
      <c r="AQ85" s="396"/>
      <c r="AR85" s="396"/>
      <c r="AS85" s="396"/>
      <c r="AT85" s="396"/>
      <c r="AU85" s="396"/>
      <c r="AV85" s="396"/>
      <c r="AW85" s="396"/>
      <c r="AX85" s="396"/>
      <c r="AY85" s="396"/>
      <c r="AZ85" s="396"/>
      <c r="BA85" s="396"/>
      <c r="BB85" s="396"/>
      <c r="BC85" s="396"/>
      <c r="BD85" s="396"/>
      <c r="BE85" s="396"/>
      <c r="BF85" s="396"/>
      <c r="BG85" s="396"/>
      <c r="BH85" s="396"/>
      <c r="BI85" s="396"/>
      <c r="BJ85" s="396"/>
      <c r="BK85" s="396"/>
      <c r="BL85" s="396"/>
      <c r="BM85" s="396"/>
      <c r="BN85" s="396"/>
      <c r="BO85" s="396"/>
      <c r="BP85" s="396"/>
      <c r="BQ85" s="396"/>
      <c r="BR85" s="396"/>
      <c r="BS85" s="396"/>
      <c r="BT85" s="396"/>
      <c r="BU85" s="396"/>
      <c r="BV85" s="396"/>
      <c r="BW85" s="396"/>
      <c r="BX85" s="396"/>
      <c r="BY85" s="396"/>
      <c r="BZ85" s="396"/>
      <c r="CA85" s="396"/>
      <c r="CB85" s="396"/>
      <c r="CC85" s="396"/>
      <c r="CD85" s="396"/>
      <c r="CE85" s="396"/>
      <c r="CF85" s="396"/>
      <c r="CG85" s="396"/>
      <c r="CH85" s="396"/>
      <c r="CI85" s="396"/>
      <c r="CJ85" s="396"/>
      <c r="CK85" s="396"/>
      <c r="CL85" s="396"/>
      <c r="CM85" s="396"/>
      <c r="CN85" s="396"/>
      <c r="CO85" s="396"/>
      <c r="CP85" s="396"/>
      <c r="CQ85" s="396"/>
      <c r="CR85" s="396"/>
      <c r="CS85" s="396"/>
      <c r="CT85" s="396"/>
      <c r="CU85" s="396"/>
      <c r="CV85" s="396"/>
      <c r="CW85" s="396"/>
      <c r="CX85" s="396"/>
      <c r="CY85" s="396"/>
      <c r="CZ85" s="396"/>
      <c r="DA85" s="396"/>
      <c r="DB85" s="396"/>
      <c r="DC85" s="396"/>
      <c r="DD85" s="396"/>
      <c r="DE85" s="396"/>
      <c r="DF85" s="396"/>
      <c r="DG85" s="396"/>
      <c r="DH85" s="396"/>
      <c r="DI85" s="396"/>
      <c r="DJ85" s="396"/>
      <c r="DK85" s="396"/>
      <c r="DL85" s="396"/>
      <c r="DM85" s="396"/>
      <c r="DN85" s="396"/>
      <c r="DO85" s="396"/>
      <c r="DP85" s="396"/>
      <c r="DQ85" s="396"/>
      <c r="DR85" s="396"/>
      <c r="DS85" s="396"/>
      <c r="DT85" s="396"/>
      <c r="DU85" s="396"/>
      <c r="DV85" s="396"/>
      <c r="DW85" s="396"/>
      <c r="DX85" s="396"/>
      <c r="DY85" s="396"/>
      <c r="DZ85" s="396"/>
      <c r="EA85" s="396"/>
      <c r="EB85" s="396"/>
      <c r="EC85" s="396"/>
      <c r="ED85" s="396"/>
      <c r="EE85" s="396"/>
      <c r="EF85" s="396"/>
      <c r="EG85" s="396"/>
      <c r="EH85" s="396"/>
      <c r="EI85" s="396"/>
      <c r="EJ85" s="396"/>
      <c r="EK85" s="396"/>
      <c r="EL85" s="396"/>
      <c r="EM85" s="396"/>
      <c r="EN85" s="396"/>
      <c r="EO85" s="396"/>
      <c r="EP85" s="396"/>
      <c r="EQ85" s="396"/>
      <c r="ER85" s="396"/>
      <c r="ES85" s="396"/>
      <c r="ET85" s="396"/>
      <c r="EU85" s="396"/>
      <c r="EV85" s="396"/>
      <c r="EW85" s="396"/>
      <c r="EX85" s="396"/>
      <c r="EY85" s="396"/>
      <c r="EZ85" s="396"/>
      <c r="FA85" s="396"/>
      <c r="FB85" s="396"/>
      <c r="FC85" s="396"/>
      <c r="FD85" s="396"/>
      <c r="FE85" s="396"/>
      <c r="FF85" s="396"/>
      <c r="FG85" s="396"/>
      <c r="FH85" s="396"/>
      <c r="FI85" s="396"/>
      <c r="FJ85" s="396"/>
      <c r="FK85" s="396"/>
      <c r="FL85" s="396"/>
      <c r="FM85" s="396"/>
      <c r="FN85" s="396"/>
      <c r="FO85" s="396"/>
      <c r="FP85" s="396"/>
      <c r="FQ85" s="396"/>
      <c r="FR85" s="396"/>
      <c r="FS85" s="396"/>
      <c r="FT85" s="396"/>
      <c r="FU85" s="396"/>
      <c r="FV85" s="396"/>
      <c r="FW85" s="396"/>
      <c r="FX85" s="396"/>
      <c r="FY85" s="396"/>
      <c r="FZ85" s="396"/>
      <c r="GA85" s="396"/>
      <c r="GB85" s="396"/>
      <c r="GC85" s="396"/>
      <c r="GD85" s="396"/>
      <c r="GE85" s="396"/>
      <c r="GF85" s="396"/>
      <c r="GG85" s="396"/>
      <c r="GH85" s="396"/>
      <c r="GI85" s="396"/>
      <c r="GJ85" s="396"/>
      <c r="GK85" s="396"/>
      <c r="GL85" s="396"/>
      <c r="GM85" s="396"/>
      <c r="GN85" s="396"/>
      <c r="GO85" s="396"/>
      <c r="GP85" s="396"/>
      <c r="GQ85" s="396"/>
      <c r="GR85" s="396"/>
      <c r="GS85" s="396"/>
      <c r="GT85" s="396"/>
      <c r="GU85" s="396"/>
      <c r="GV85" s="396"/>
      <c r="GW85" s="396"/>
      <c r="GX85" s="396"/>
      <c r="GY85" s="396"/>
      <c r="GZ85" s="396"/>
      <c r="HA85" s="396"/>
      <c r="HB85" s="396"/>
      <c r="HC85" s="396"/>
      <c r="HD85" s="396"/>
      <c r="HE85" s="396"/>
      <c r="HF85" s="396"/>
      <c r="HG85" s="396"/>
      <c r="HH85" s="396"/>
      <c r="HI85" s="396"/>
      <c r="HJ85" s="396"/>
      <c r="HK85" s="396"/>
      <c r="HL85" s="396"/>
      <c r="HM85" s="396"/>
      <c r="HN85" s="396"/>
      <c r="HO85" s="396"/>
      <c r="HP85" s="396"/>
      <c r="HQ85" s="396"/>
      <c r="HR85" s="396"/>
      <c r="HS85" s="396"/>
      <c r="HT85" s="396"/>
      <c r="HU85" s="396"/>
      <c r="HV85" s="396"/>
      <c r="HW85" s="396"/>
      <c r="HX85" s="396"/>
      <c r="HY85" s="396"/>
      <c r="HZ85" s="396"/>
      <c r="IA85" s="396"/>
      <c r="IB85" s="396"/>
      <c r="IC85" s="396"/>
      <c r="ID85" s="396"/>
      <c r="IE85" s="396"/>
      <c r="IF85" s="396"/>
      <c r="IG85" s="396"/>
      <c r="IH85" s="396"/>
      <c r="II85" s="396"/>
      <c r="IJ85" s="396"/>
      <c r="IK85" s="396"/>
      <c r="IL85" s="396"/>
      <c r="IM85" s="396"/>
      <c r="IN85" s="396"/>
      <c r="IO85" s="396"/>
      <c r="IP85" s="396"/>
      <c r="IQ85" s="396"/>
      <c r="IR85" s="396"/>
      <c r="IS85" s="396"/>
      <c r="IT85" s="396"/>
      <c r="IU85" s="396"/>
      <c r="IV85" s="396"/>
      <c r="IW85" s="396"/>
      <c r="IX85" s="396"/>
      <c r="IY85" s="396"/>
      <c r="IZ85" s="396"/>
      <c r="JA85" s="396"/>
      <c r="JB85" s="396"/>
      <c r="JC85" s="396"/>
      <c r="JD85" s="396"/>
      <c r="JE85" s="396"/>
      <c r="JF85" s="396"/>
      <c r="JG85" s="396"/>
      <c r="JH85" s="396"/>
      <c r="JI85" s="396"/>
      <c r="JJ85" s="396"/>
      <c r="JK85" s="396"/>
      <c r="JL85" s="396"/>
      <c r="JM85" s="396"/>
      <c r="JN85" s="396"/>
      <c r="JO85" s="396"/>
      <c r="JP85" s="396"/>
      <c r="JQ85" s="396"/>
      <c r="JR85" s="396"/>
      <c r="JS85" s="396"/>
      <c r="JT85" s="396"/>
      <c r="JU85" s="396"/>
      <c r="JV85" s="396"/>
      <c r="JW85" s="396"/>
      <c r="JX85" s="396"/>
      <c r="JY85" s="396"/>
      <c r="JZ85" s="396"/>
      <c r="KA85" s="396"/>
      <c r="KB85" s="396"/>
      <c r="KC85" s="396"/>
      <c r="KD85" s="396"/>
      <c r="KE85" s="396"/>
      <c r="KF85" s="396"/>
      <c r="KG85" s="396"/>
      <c r="KH85" s="396"/>
      <c r="KI85" s="396"/>
      <c r="KJ85" s="396"/>
      <c r="KK85" s="396"/>
      <c r="KL85" s="396"/>
      <c r="KM85" s="396"/>
      <c r="KN85" s="396"/>
      <c r="KO85" s="396"/>
      <c r="KP85" s="396"/>
      <c r="KQ85" s="396"/>
      <c r="KR85" s="396"/>
      <c r="KS85" s="396"/>
      <c r="KT85" s="396"/>
      <c r="KU85" s="396"/>
      <c r="KV85" s="396"/>
      <c r="KW85" s="396"/>
      <c r="KX85" s="396"/>
      <c r="KY85" s="396"/>
      <c r="KZ85" s="396"/>
      <c r="LA85" s="396"/>
      <c r="LB85" s="396"/>
      <c r="LC85" s="396"/>
      <c r="LD85" s="396"/>
      <c r="LE85" s="396"/>
      <c r="LF85" s="396"/>
      <c r="LG85" s="396"/>
      <c r="LH85" s="396"/>
      <c r="LI85" s="396"/>
      <c r="LJ85" s="396"/>
      <c r="LK85" s="396"/>
      <c r="LL85" s="396"/>
      <c r="LM85" s="396"/>
      <c r="LN85" s="396"/>
      <c r="LO85" s="396"/>
      <c r="LP85" s="396"/>
      <c r="LQ85" s="396"/>
      <c r="LR85" s="396"/>
      <c r="LS85" s="396"/>
      <c r="LT85" s="396"/>
      <c r="LU85" s="396"/>
      <c r="LV85" s="396"/>
      <c r="LW85" s="396"/>
      <c r="LX85" s="396"/>
      <c r="LY85" s="396"/>
      <c r="LZ85" s="396"/>
      <c r="MA85" s="396"/>
      <c r="MB85" s="396"/>
      <c r="MC85" s="396"/>
      <c r="MD85" s="396"/>
      <c r="ME85" s="396"/>
      <c r="MF85" s="396"/>
      <c r="MG85" s="396"/>
      <c r="MH85" s="396"/>
      <c r="MI85" s="396"/>
      <c r="MJ85" s="396"/>
      <c r="MK85" s="396"/>
      <c r="ML85" s="396"/>
      <c r="MM85" s="396"/>
      <c r="MN85" s="396"/>
      <c r="MO85" s="396"/>
      <c r="MP85" s="396"/>
      <c r="MQ85" s="396"/>
      <c r="MR85" s="396"/>
      <c r="MS85" s="396"/>
      <c r="MT85" s="396"/>
      <c r="MU85" s="396"/>
      <c r="MV85" s="396"/>
      <c r="MW85" s="396"/>
      <c r="MX85" s="396"/>
      <c r="MY85" s="396"/>
      <c r="MZ85" s="396"/>
      <c r="NA85" s="396"/>
      <c r="NB85" s="396"/>
      <c r="NC85" s="396"/>
      <c r="ND85" s="396"/>
      <c r="NE85" s="396"/>
      <c r="NF85" s="396"/>
      <c r="NG85" s="396"/>
      <c r="NH85" s="396"/>
      <c r="NI85" s="396"/>
      <c r="NJ85" s="396"/>
      <c r="NK85" s="396"/>
      <c r="NL85" s="396"/>
      <c r="NM85" s="396"/>
      <c r="NN85" s="396"/>
      <c r="NO85" s="396"/>
      <c r="NP85" s="396"/>
      <c r="NQ85" s="396"/>
      <c r="NR85" s="396"/>
      <c r="NS85" s="396"/>
      <c r="NT85" s="396"/>
      <c r="NU85" s="396"/>
      <c r="NV85" s="396"/>
      <c r="NW85" s="396"/>
      <c r="NX85" s="396"/>
      <c r="NY85" s="396"/>
      <c r="NZ85" s="396"/>
      <c r="OA85" s="396"/>
      <c r="OB85" s="396"/>
      <c r="OC85" s="396"/>
      <c r="OD85" s="396"/>
      <c r="OE85" s="396"/>
      <c r="OF85" s="396"/>
      <c r="OG85" s="396"/>
      <c r="OH85" s="396"/>
      <c r="OI85" s="396"/>
      <c r="OJ85" s="396"/>
      <c r="OK85" s="396"/>
      <c r="OL85" s="396"/>
      <c r="OM85" s="396"/>
      <c r="ON85" s="396"/>
      <c r="OO85" s="396"/>
      <c r="OP85" s="396"/>
      <c r="OQ85" s="396"/>
      <c r="OR85" s="396"/>
      <c r="OS85" s="396"/>
      <c r="OT85" s="396"/>
      <c r="OU85" s="396"/>
      <c r="OV85" s="396"/>
      <c r="OW85" s="396"/>
      <c r="OX85" s="396"/>
      <c r="OY85" s="396"/>
      <c r="OZ85" s="396"/>
      <c r="PA85" s="396"/>
      <c r="PB85" s="396"/>
      <c r="PC85" s="396"/>
      <c r="PD85" s="396"/>
      <c r="PE85" s="396"/>
      <c r="PF85" s="396"/>
      <c r="PG85" s="396"/>
      <c r="PH85" s="396"/>
      <c r="PI85" s="396"/>
      <c r="PJ85" s="396"/>
      <c r="PK85" s="396"/>
      <c r="PL85" s="396"/>
      <c r="PM85" s="396"/>
      <c r="PN85" s="396"/>
      <c r="PO85" s="396"/>
      <c r="PP85" s="396"/>
      <c r="PQ85" s="396"/>
      <c r="PR85" s="396"/>
      <c r="PS85" s="396"/>
      <c r="PT85" s="396"/>
      <c r="PU85" s="396"/>
      <c r="PV85" s="396"/>
      <c r="PW85" s="396"/>
      <c r="PX85" s="396"/>
      <c r="PY85" s="396"/>
      <c r="PZ85" s="396"/>
      <c r="QA85" s="396"/>
      <c r="QB85" s="396"/>
      <c r="QC85" s="396"/>
      <c r="QD85" s="396"/>
      <c r="QE85" s="396"/>
      <c r="QF85" s="396"/>
      <c r="QG85" s="396"/>
      <c r="QH85" s="396"/>
      <c r="QI85" s="396"/>
      <c r="QJ85" s="396"/>
      <c r="QK85" s="396"/>
      <c r="QL85" s="396"/>
      <c r="QM85" s="396"/>
      <c r="QN85" s="396"/>
      <c r="QO85" s="396"/>
      <c r="QP85" s="396"/>
      <c r="QQ85" s="396"/>
      <c r="QR85" s="396"/>
      <c r="QS85" s="396"/>
      <c r="QT85" s="396"/>
      <c r="QU85" s="396"/>
      <c r="QV85" s="396"/>
      <c r="QW85" s="396"/>
      <c r="QX85" s="396"/>
      <c r="QY85" s="396"/>
      <c r="QZ85" s="396"/>
      <c r="RA85" s="396"/>
      <c r="RB85" s="396"/>
      <c r="RC85" s="396"/>
      <c r="RD85" s="396"/>
      <c r="RE85" s="396"/>
      <c r="RF85" s="396"/>
      <c r="RG85" s="396"/>
      <c r="RH85" s="396"/>
      <c r="RI85" s="396"/>
      <c r="RJ85" s="396"/>
      <c r="RK85" s="396"/>
      <c r="RL85" s="396"/>
      <c r="RM85" s="396"/>
      <c r="RN85" s="396"/>
      <c r="RO85" s="396"/>
      <c r="RP85" s="396"/>
      <c r="RQ85" s="396"/>
      <c r="RR85" s="396"/>
      <c r="RS85" s="396"/>
      <c r="RT85" s="396"/>
      <c r="RU85" s="396"/>
      <c r="RV85" s="396"/>
      <c r="RW85" s="396"/>
      <c r="RX85" s="396"/>
      <c r="RY85" s="396"/>
      <c r="RZ85" s="396"/>
      <c r="SA85" s="396"/>
      <c r="SB85" s="396"/>
      <c r="SC85" s="396"/>
      <c r="SD85" s="396"/>
      <c r="SE85" s="396"/>
      <c r="SF85" s="396"/>
      <c r="SG85" s="396"/>
      <c r="SH85" s="396"/>
      <c r="SI85" s="396"/>
      <c r="SJ85" s="396"/>
      <c r="SK85" s="396"/>
      <c r="SL85" s="396"/>
      <c r="SM85" s="396"/>
      <c r="SN85" s="396"/>
      <c r="SO85" s="396"/>
      <c r="SP85" s="396"/>
      <c r="SQ85" s="396"/>
      <c r="SR85" s="396"/>
      <c r="SS85" s="396"/>
      <c r="ST85" s="396"/>
      <c r="SU85" s="396"/>
      <c r="SV85" s="396"/>
      <c r="SW85" s="396"/>
      <c r="SX85" s="396"/>
      <c r="SY85" s="396"/>
      <c r="SZ85" s="396"/>
      <c r="TA85" s="396"/>
      <c r="TB85" s="396"/>
      <c r="TC85" s="396"/>
      <c r="TD85" s="396"/>
      <c r="TE85" s="396"/>
      <c r="TF85" s="396"/>
      <c r="TG85" s="396"/>
      <c r="TH85" s="396"/>
      <c r="TI85" s="396"/>
      <c r="TJ85" s="396"/>
      <c r="TK85" s="396"/>
      <c r="TL85" s="396"/>
      <c r="TM85" s="396"/>
      <c r="TN85" s="396"/>
      <c r="TO85" s="396"/>
      <c r="TP85" s="396"/>
      <c r="TQ85" s="396"/>
      <c r="TR85" s="396"/>
      <c r="TS85" s="396"/>
      <c r="TT85" s="396"/>
      <c r="TU85" s="396"/>
      <c r="TV85" s="396"/>
      <c r="TW85" s="396"/>
      <c r="TX85" s="396"/>
      <c r="TY85" s="396"/>
      <c r="TZ85" s="396"/>
      <c r="UA85" s="396"/>
      <c r="UB85" s="396"/>
      <c r="UC85" s="396"/>
      <c r="UD85" s="396"/>
      <c r="UE85" s="396"/>
      <c r="UF85" s="396"/>
      <c r="UG85" s="396"/>
      <c r="UH85" s="396"/>
      <c r="UI85" s="396"/>
      <c r="UJ85" s="396"/>
      <c r="UK85" s="396"/>
      <c r="UL85" s="396"/>
      <c r="UM85" s="396"/>
      <c r="UN85" s="396"/>
      <c r="UO85" s="396"/>
      <c r="UP85" s="396"/>
      <c r="UQ85" s="396"/>
      <c r="UR85" s="396"/>
      <c r="US85" s="396"/>
      <c r="UT85" s="396"/>
      <c r="UU85" s="396"/>
      <c r="UV85" s="396"/>
      <c r="UW85" s="396"/>
      <c r="UX85" s="396"/>
      <c r="UY85" s="396"/>
      <c r="UZ85" s="396"/>
      <c r="VA85" s="396"/>
      <c r="VB85" s="396"/>
      <c r="VC85" s="396"/>
      <c r="VD85" s="396"/>
      <c r="VE85" s="396"/>
      <c r="VF85" s="396"/>
      <c r="VG85" s="396"/>
      <c r="VH85" s="396"/>
      <c r="VI85" s="396"/>
      <c r="VJ85" s="396"/>
      <c r="VK85" s="396"/>
      <c r="VL85" s="396"/>
      <c r="VM85" s="396"/>
      <c r="VN85" s="396"/>
      <c r="VO85" s="396"/>
      <c r="VP85" s="396"/>
      <c r="VQ85" s="396"/>
      <c r="VR85" s="396"/>
      <c r="VS85" s="396"/>
      <c r="VT85" s="396"/>
      <c r="VU85" s="396"/>
      <c r="VV85" s="396"/>
      <c r="VW85" s="396"/>
      <c r="VX85" s="396"/>
      <c r="VY85" s="396"/>
      <c r="VZ85" s="396"/>
      <c r="WA85" s="396"/>
      <c r="WB85" s="396"/>
      <c r="WC85" s="396"/>
      <c r="WD85" s="396"/>
      <c r="WE85" s="396"/>
      <c r="WF85" s="396"/>
      <c r="WG85" s="396"/>
      <c r="WH85" s="396"/>
      <c r="WI85" s="396"/>
      <c r="WJ85" s="396"/>
      <c r="WK85" s="396"/>
      <c r="WL85" s="396"/>
      <c r="WM85" s="396"/>
      <c r="WN85" s="396"/>
      <c r="WO85" s="396"/>
      <c r="WP85" s="396"/>
      <c r="WQ85" s="396"/>
      <c r="WR85" s="396"/>
      <c r="WS85" s="396"/>
      <c r="WT85" s="396"/>
      <c r="WU85" s="396"/>
      <c r="WV85" s="396"/>
      <c r="WW85" s="396"/>
      <c r="WX85" s="396"/>
      <c r="WY85" s="396"/>
      <c r="WZ85" s="396"/>
      <c r="XA85" s="396"/>
      <c r="XB85" s="396"/>
      <c r="XC85" s="396"/>
      <c r="XD85" s="396"/>
      <c r="XE85" s="396"/>
      <c r="XF85" s="396"/>
      <c r="XG85" s="396"/>
      <c r="XH85" s="396"/>
      <c r="XI85" s="396"/>
      <c r="XJ85" s="396"/>
      <c r="XK85" s="396"/>
      <c r="XL85" s="396"/>
      <c r="XM85" s="396"/>
      <c r="XN85" s="396"/>
      <c r="XO85" s="396"/>
      <c r="XP85" s="396"/>
      <c r="XQ85" s="396"/>
      <c r="XR85" s="396"/>
      <c r="XS85" s="396"/>
      <c r="XT85" s="396"/>
      <c r="XU85" s="396"/>
      <c r="XV85" s="396"/>
      <c r="XW85" s="396"/>
      <c r="XX85" s="396"/>
      <c r="XY85" s="396"/>
      <c r="XZ85" s="396"/>
      <c r="YA85" s="396"/>
      <c r="YB85" s="396"/>
      <c r="YC85" s="396"/>
      <c r="YD85" s="396"/>
      <c r="YE85" s="396"/>
      <c r="YF85" s="396"/>
      <c r="YG85" s="396"/>
      <c r="YH85" s="396"/>
      <c r="YI85" s="396"/>
      <c r="YJ85" s="396"/>
      <c r="YK85" s="396"/>
      <c r="YL85" s="396"/>
      <c r="YM85" s="396"/>
      <c r="YN85" s="396"/>
      <c r="YO85" s="396"/>
      <c r="YP85" s="396"/>
      <c r="YQ85" s="396"/>
      <c r="YR85" s="396"/>
      <c r="YS85" s="396"/>
      <c r="YT85" s="396"/>
      <c r="YU85" s="396"/>
      <c r="YV85" s="396"/>
      <c r="YW85" s="396"/>
      <c r="YX85" s="396"/>
      <c r="YY85" s="396"/>
      <c r="YZ85" s="396"/>
      <c r="ZA85" s="396"/>
      <c r="ZB85" s="396"/>
      <c r="ZC85" s="396"/>
      <c r="ZD85" s="396"/>
      <c r="ZE85" s="396"/>
      <c r="ZF85" s="396"/>
      <c r="ZG85" s="396"/>
      <c r="ZH85" s="396"/>
      <c r="ZI85" s="396"/>
      <c r="ZJ85" s="396"/>
      <c r="ZK85" s="396"/>
      <c r="ZL85" s="396"/>
      <c r="ZM85" s="396"/>
      <c r="ZN85" s="396"/>
      <c r="ZO85" s="396"/>
      <c r="ZP85" s="396"/>
      <c r="ZQ85" s="396"/>
      <c r="ZR85" s="396"/>
      <c r="ZS85" s="396"/>
      <c r="ZT85" s="396"/>
      <c r="ZU85" s="396"/>
      <c r="ZV85" s="396"/>
      <c r="ZW85" s="396"/>
      <c r="ZX85" s="396"/>
      <c r="ZY85" s="396"/>
      <c r="ZZ85" s="396"/>
      <c r="AAA85" s="396"/>
      <c r="AAB85" s="396"/>
      <c r="AAC85" s="396"/>
      <c r="AAD85" s="396"/>
      <c r="AAE85" s="396"/>
      <c r="AAF85" s="396"/>
      <c r="AAG85" s="396"/>
      <c r="AAH85" s="396"/>
      <c r="AAI85" s="396"/>
      <c r="AAJ85" s="396"/>
      <c r="AAK85" s="396"/>
      <c r="AAL85" s="396"/>
      <c r="AAM85" s="396"/>
      <c r="AAN85" s="396"/>
      <c r="AAO85" s="396"/>
      <c r="AAP85" s="396"/>
      <c r="AAQ85" s="396"/>
      <c r="AAR85" s="396"/>
      <c r="AAS85" s="396"/>
      <c r="AAT85" s="396"/>
      <c r="AAU85" s="396"/>
      <c r="AAV85" s="396"/>
      <c r="AAW85" s="396"/>
      <c r="AAX85" s="396"/>
      <c r="AAY85" s="396"/>
      <c r="AAZ85" s="396"/>
      <c r="ABA85" s="396"/>
      <c r="ABB85" s="396"/>
      <c r="ABC85" s="396"/>
      <c r="ABD85" s="396"/>
      <c r="ABE85" s="396"/>
      <c r="ABF85" s="396"/>
      <c r="ABG85" s="396"/>
      <c r="ABH85" s="396"/>
      <c r="ABI85" s="396"/>
      <c r="ABJ85" s="396"/>
      <c r="ABK85" s="396"/>
      <c r="ABL85" s="396"/>
      <c r="ABM85" s="396"/>
      <c r="ABN85" s="396"/>
      <c r="ABO85" s="396"/>
      <c r="ABP85" s="396"/>
      <c r="ABQ85" s="396"/>
      <c r="ABR85" s="396"/>
      <c r="ABS85" s="396"/>
      <c r="ABT85" s="396"/>
      <c r="ABU85" s="396"/>
      <c r="ABV85" s="396"/>
      <c r="ABW85" s="396"/>
      <c r="ABX85" s="396"/>
      <c r="ABY85" s="396"/>
      <c r="ABZ85" s="396"/>
      <c r="ACA85" s="396"/>
      <c r="ACB85" s="396"/>
      <c r="ACC85" s="396"/>
      <c r="ACD85" s="396"/>
      <c r="ACE85" s="396"/>
      <c r="ACF85" s="396"/>
      <c r="ACG85" s="396"/>
      <c r="ACH85" s="396"/>
      <c r="ACI85" s="396"/>
      <c r="ACJ85" s="396"/>
      <c r="ACK85" s="396"/>
      <c r="ACL85" s="396"/>
      <c r="ACM85" s="396"/>
      <c r="ACN85" s="396"/>
      <c r="ACO85" s="396"/>
      <c r="ACP85" s="396"/>
      <c r="ACQ85" s="396"/>
      <c r="ACR85" s="396"/>
      <c r="ACS85" s="396"/>
      <c r="ACT85" s="396"/>
      <c r="ACU85" s="396"/>
      <c r="ACV85" s="396"/>
      <c r="ACW85" s="396"/>
      <c r="ACX85" s="396"/>
      <c r="ACY85" s="396"/>
      <c r="ACZ85" s="396"/>
      <c r="ADA85" s="396"/>
      <c r="ADB85" s="396"/>
      <c r="ADC85" s="396"/>
      <c r="ADD85" s="396"/>
      <c r="ADE85" s="396"/>
      <c r="ADF85" s="396"/>
      <c r="ADG85" s="396"/>
      <c r="ADH85" s="396"/>
      <c r="ADI85" s="396"/>
      <c r="ADJ85" s="396"/>
      <c r="ADK85" s="396"/>
      <c r="ADL85" s="396"/>
      <c r="ADM85" s="396"/>
      <c r="ADN85" s="396"/>
      <c r="ADO85" s="396"/>
      <c r="ADP85" s="396"/>
      <c r="ADQ85" s="396"/>
      <c r="ADR85" s="396"/>
      <c r="ADS85" s="396"/>
      <c r="ADT85" s="396"/>
      <c r="ADU85" s="396"/>
      <c r="ADV85" s="396"/>
      <c r="ADW85" s="396"/>
      <c r="ADX85" s="396"/>
      <c r="ADY85" s="396"/>
      <c r="ADZ85" s="396"/>
      <c r="AEA85" s="396"/>
      <c r="AEB85" s="396"/>
      <c r="AEC85" s="396"/>
      <c r="AED85" s="396"/>
      <c r="AEE85" s="396"/>
      <c r="AEF85" s="396"/>
      <c r="AEG85" s="396"/>
      <c r="AEH85" s="396"/>
      <c r="AEI85" s="396"/>
      <c r="AEJ85" s="396"/>
      <c r="AEK85" s="396"/>
      <c r="AEL85" s="396"/>
      <c r="AEM85" s="396"/>
      <c r="AEN85" s="396"/>
      <c r="AEO85" s="396"/>
      <c r="AEP85" s="396"/>
      <c r="AEQ85" s="396"/>
      <c r="AER85" s="396"/>
      <c r="AES85" s="396"/>
      <c r="AET85" s="396"/>
      <c r="AEU85" s="396"/>
      <c r="AEV85" s="396"/>
      <c r="AEW85" s="396"/>
      <c r="AEX85" s="396"/>
      <c r="AEY85" s="396"/>
      <c r="AEZ85" s="396"/>
      <c r="AFA85" s="396"/>
      <c r="AFB85" s="396"/>
      <c r="AFC85" s="396"/>
      <c r="AFD85" s="396"/>
      <c r="AFE85" s="396"/>
      <c r="AFF85" s="396"/>
      <c r="AFG85" s="396"/>
      <c r="AFH85" s="396"/>
      <c r="AFI85" s="396"/>
      <c r="AFJ85" s="396"/>
      <c r="AFK85" s="396"/>
      <c r="AFL85" s="396"/>
      <c r="AFM85" s="396"/>
      <c r="AFN85" s="396"/>
      <c r="AFO85" s="396"/>
      <c r="AFP85" s="396"/>
      <c r="AFQ85" s="396"/>
      <c r="AFR85" s="396"/>
      <c r="AFS85" s="396"/>
      <c r="AFT85" s="396"/>
      <c r="AFU85" s="396"/>
      <c r="AFV85" s="396"/>
      <c r="AFW85" s="396"/>
      <c r="AFX85" s="396"/>
      <c r="AFY85" s="396"/>
      <c r="AFZ85" s="396"/>
      <c r="AGA85" s="396"/>
      <c r="AGB85" s="396"/>
      <c r="AGC85" s="396"/>
      <c r="AGD85" s="396"/>
      <c r="AGE85" s="396"/>
      <c r="AGF85" s="396"/>
      <c r="AGG85" s="396"/>
      <c r="AGH85" s="396"/>
      <c r="AGI85" s="396"/>
      <c r="AGJ85" s="396"/>
      <c r="AGK85" s="396"/>
      <c r="AGL85" s="396"/>
      <c r="AGM85" s="396"/>
      <c r="AGN85" s="396"/>
      <c r="AGO85" s="396"/>
      <c r="AGP85" s="396"/>
      <c r="AGQ85" s="396"/>
      <c r="AGR85" s="396"/>
      <c r="AGS85" s="396"/>
      <c r="AGT85" s="396"/>
      <c r="AGU85" s="396"/>
      <c r="AGV85" s="396"/>
      <c r="AGW85" s="396"/>
      <c r="AGX85" s="396"/>
      <c r="AGY85" s="396"/>
      <c r="AGZ85" s="396"/>
      <c r="AHA85" s="396"/>
      <c r="AHB85" s="396"/>
      <c r="AHC85" s="396"/>
      <c r="AHD85" s="396"/>
      <c r="AHE85" s="396"/>
      <c r="AHF85" s="396"/>
      <c r="AHG85" s="396"/>
      <c r="AHH85" s="396"/>
      <c r="AHI85" s="396"/>
      <c r="AHJ85" s="396"/>
      <c r="AHK85" s="396"/>
      <c r="AHL85" s="396"/>
      <c r="AHM85" s="396"/>
      <c r="AHN85" s="396"/>
      <c r="AHO85" s="396"/>
      <c r="AHP85" s="396"/>
      <c r="AHQ85" s="396"/>
      <c r="AHR85" s="396"/>
      <c r="AHS85" s="396"/>
      <c r="AHT85" s="396"/>
      <c r="AHU85" s="396"/>
      <c r="AHV85" s="396"/>
      <c r="AHW85" s="396"/>
      <c r="AHX85" s="396"/>
      <c r="AHY85" s="396"/>
      <c r="AHZ85" s="396"/>
      <c r="AIA85" s="396"/>
      <c r="AIB85" s="396"/>
      <c r="AIC85" s="396"/>
      <c r="AID85" s="396"/>
      <c r="AIE85" s="396"/>
      <c r="AIF85" s="396"/>
      <c r="AIG85" s="396"/>
      <c r="AIH85" s="396"/>
      <c r="AII85" s="396"/>
      <c r="AIJ85" s="396"/>
      <c r="AIK85" s="396"/>
      <c r="AIL85" s="396"/>
      <c r="AIM85" s="396"/>
      <c r="AIN85" s="396"/>
      <c r="AIO85" s="396"/>
      <c r="AIP85" s="396"/>
      <c r="AIQ85" s="396"/>
      <c r="AIR85" s="396"/>
      <c r="AIS85" s="396"/>
      <c r="AIT85" s="396"/>
      <c r="AIU85" s="396"/>
      <c r="AIV85" s="396"/>
      <c r="AIW85" s="396"/>
      <c r="AIX85" s="396"/>
      <c r="AIY85" s="396"/>
      <c r="AIZ85" s="396"/>
      <c r="AJA85" s="396"/>
      <c r="AJB85" s="396"/>
      <c r="AJC85" s="396"/>
      <c r="AJD85" s="396"/>
      <c r="AJE85" s="396"/>
      <c r="AJF85" s="396"/>
      <c r="AJG85" s="396"/>
      <c r="AJH85" s="396"/>
      <c r="AJI85" s="396"/>
      <c r="AJJ85" s="396"/>
      <c r="AJK85" s="396"/>
      <c r="AJL85" s="396"/>
      <c r="AJM85" s="396"/>
      <c r="AJN85" s="396"/>
      <c r="AJO85" s="396"/>
      <c r="AJP85" s="396"/>
      <c r="AJQ85" s="396"/>
      <c r="AJR85" s="396"/>
      <c r="AJS85" s="396"/>
      <c r="AJT85" s="396"/>
      <c r="AJU85" s="396"/>
      <c r="AJV85" s="396"/>
      <c r="AJW85" s="396"/>
      <c r="AJX85" s="396"/>
      <c r="AJY85" s="396"/>
      <c r="AJZ85" s="396"/>
      <c r="AKA85" s="396"/>
      <c r="AKB85" s="396"/>
      <c r="AKC85" s="396"/>
      <c r="AKD85" s="396"/>
      <c r="AKE85" s="396"/>
      <c r="AKF85" s="396"/>
      <c r="AKG85" s="396"/>
      <c r="AKH85" s="396"/>
      <c r="AKI85" s="396"/>
      <c r="AKJ85" s="396"/>
      <c r="AKK85" s="396"/>
      <c r="AKL85" s="396"/>
      <c r="AKM85" s="396"/>
      <c r="AKN85" s="396"/>
      <c r="AKO85" s="396"/>
      <c r="AKP85" s="396"/>
      <c r="AKQ85" s="396"/>
      <c r="AKR85" s="396"/>
      <c r="AKS85" s="396"/>
      <c r="AKT85" s="396"/>
      <c r="AKU85" s="396"/>
      <c r="AKV85" s="396"/>
      <c r="AKW85" s="396"/>
      <c r="AKX85" s="396"/>
      <c r="AKY85" s="396"/>
      <c r="AKZ85" s="396"/>
      <c r="ALA85" s="396"/>
      <c r="ALB85" s="396"/>
      <c r="ALC85" s="396"/>
      <c r="ALD85" s="396"/>
      <c r="ALE85" s="396"/>
      <c r="ALF85" s="396"/>
      <c r="ALG85" s="396"/>
      <c r="ALH85" s="396"/>
      <c r="ALI85" s="396"/>
      <c r="ALJ85" s="396"/>
      <c r="ALK85" s="396"/>
      <c r="ALL85" s="396"/>
      <c r="ALM85" s="396"/>
      <c r="ALN85" s="396"/>
      <c r="ALO85" s="396"/>
      <c r="ALP85" s="396"/>
      <c r="ALQ85" s="396"/>
      <c r="ALR85" s="396"/>
      <c r="ALS85" s="396"/>
      <c r="ALT85" s="396"/>
      <c r="ALU85" s="396"/>
      <c r="ALV85" s="396"/>
      <c r="ALW85" s="396"/>
      <c r="ALX85" s="396"/>
      <c r="ALY85" s="396"/>
      <c r="ALZ85" s="396"/>
      <c r="AMA85" s="396"/>
      <c r="AMB85" s="396"/>
      <c r="AMC85" s="396"/>
      <c r="AMD85" s="396"/>
      <c r="AME85" s="396"/>
      <c r="AMF85" s="396"/>
      <c r="AMG85" s="396"/>
      <c r="AMH85" s="396"/>
      <c r="AMI85" s="396"/>
      <c r="AMJ85" s="396"/>
      <c r="AMK85" s="396"/>
    </row>
    <row r="86" spans="1:1025" s="397" customFormat="1" ht="16.5" customHeight="1">
      <c r="A86" s="1158"/>
      <c r="B86" s="1166"/>
      <c r="C86" s="1226"/>
      <c r="D86" s="1227"/>
      <c r="E86" s="1227"/>
      <c r="F86" s="1157"/>
      <c r="G86" s="401">
        <v>0</v>
      </c>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396"/>
      <c r="AL86" s="396"/>
      <c r="AM86" s="396"/>
      <c r="AN86" s="396"/>
      <c r="AO86" s="396"/>
      <c r="AP86" s="396"/>
      <c r="AQ86" s="396"/>
      <c r="AR86" s="396"/>
      <c r="AS86" s="396"/>
      <c r="AT86" s="396"/>
      <c r="AU86" s="396"/>
      <c r="AV86" s="396"/>
      <c r="AW86" s="396"/>
      <c r="AX86" s="396"/>
      <c r="AY86" s="396"/>
      <c r="AZ86" s="396"/>
      <c r="BA86" s="396"/>
      <c r="BB86" s="396"/>
      <c r="BC86" s="396"/>
      <c r="BD86" s="396"/>
      <c r="BE86" s="396"/>
      <c r="BF86" s="396"/>
      <c r="BG86" s="396"/>
      <c r="BH86" s="396"/>
      <c r="BI86" s="396"/>
      <c r="BJ86" s="396"/>
      <c r="BK86" s="396"/>
      <c r="BL86" s="396"/>
      <c r="BM86" s="396"/>
      <c r="BN86" s="396"/>
      <c r="BO86" s="396"/>
      <c r="BP86" s="396"/>
      <c r="BQ86" s="396"/>
      <c r="BR86" s="396"/>
      <c r="BS86" s="396"/>
      <c r="BT86" s="396"/>
      <c r="BU86" s="396"/>
      <c r="BV86" s="396"/>
      <c r="BW86" s="396"/>
      <c r="BX86" s="396"/>
      <c r="BY86" s="396"/>
      <c r="BZ86" s="396"/>
      <c r="CA86" s="396"/>
      <c r="CB86" s="396"/>
      <c r="CC86" s="396"/>
      <c r="CD86" s="396"/>
      <c r="CE86" s="396"/>
      <c r="CF86" s="396"/>
      <c r="CG86" s="396"/>
      <c r="CH86" s="396"/>
      <c r="CI86" s="396"/>
      <c r="CJ86" s="396"/>
      <c r="CK86" s="396"/>
      <c r="CL86" s="396"/>
      <c r="CM86" s="396"/>
      <c r="CN86" s="396"/>
      <c r="CO86" s="396"/>
      <c r="CP86" s="396"/>
      <c r="CQ86" s="396"/>
      <c r="CR86" s="396"/>
      <c r="CS86" s="396"/>
      <c r="CT86" s="396"/>
      <c r="CU86" s="396"/>
      <c r="CV86" s="396"/>
      <c r="CW86" s="396"/>
      <c r="CX86" s="396"/>
      <c r="CY86" s="396"/>
      <c r="CZ86" s="396"/>
      <c r="DA86" s="396"/>
      <c r="DB86" s="396"/>
      <c r="DC86" s="396"/>
      <c r="DD86" s="396"/>
      <c r="DE86" s="396"/>
      <c r="DF86" s="396"/>
      <c r="DG86" s="396"/>
      <c r="DH86" s="396"/>
      <c r="DI86" s="396"/>
      <c r="DJ86" s="396"/>
      <c r="DK86" s="396"/>
      <c r="DL86" s="396"/>
      <c r="DM86" s="396"/>
      <c r="DN86" s="396"/>
      <c r="DO86" s="396"/>
      <c r="DP86" s="396"/>
      <c r="DQ86" s="396"/>
      <c r="DR86" s="396"/>
      <c r="DS86" s="396"/>
      <c r="DT86" s="396"/>
      <c r="DU86" s="396"/>
      <c r="DV86" s="396"/>
      <c r="DW86" s="396"/>
      <c r="DX86" s="396"/>
      <c r="DY86" s="396"/>
      <c r="DZ86" s="396"/>
      <c r="EA86" s="396"/>
      <c r="EB86" s="396"/>
      <c r="EC86" s="396"/>
      <c r="ED86" s="396"/>
      <c r="EE86" s="396"/>
      <c r="EF86" s="396"/>
      <c r="EG86" s="396"/>
      <c r="EH86" s="396"/>
      <c r="EI86" s="396"/>
      <c r="EJ86" s="396"/>
      <c r="EK86" s="396"/>
      <c r="EL86" s="396"/>
      <c r="EM86" s="396"/>
      <c r="EN86" s="396"/>
      <c r="EO86" s="396"/>
      <c r="EP86" s="396"/>
      <c r="EQ86" s="396"/>
      <c r="ER86" s="396"/>
      <c r="ES86" s="396"/>
      <c r="ET86" s="396"/>
      <c r="EU86" s="396"/>
      <c r="EV86" s="396"/>
      <c r="EW86" s="396"/>
      <c r="EX86" s="396"/>
      <c r="EY86" s="396"/>
      <c r="EZ86" s="396"/>
      <c r="FA86" s="396"/>
      <c r="FB86" s="396"/>
      <c r="FC86" s="396"/>
      <c r="FD86" s="396"/>
      <c r="FE86" s="396"/>
      <c r="FF86" s="396"/>
      <c r="FG86" s="396"/>
      <c r="FH86" s="396"/>
      <c r="FI86" s="396"/>
      <c r="FJ86" s="396"/>
      <c r="FK86" s="396"/>
      <c r="FL86" s="396"/>
      <c r="FM86" s="396"/>
      <c r="FN86" s="396"/>
      <c r="FO86" s="396"/>
      <c r="FP86" s="396"/>
      <c r="FQ86" s="396"/>
      <c r="FR86" s="396"/>
      <c r="FS86" s="396"/>
      <c r="FT86" s="396"/>
      <c r="FU86" s="396"/>
      <c r="FV86" s="396"/>
      <c r="FW86" s="396"/>
      <c r="FX86" s="396"/>
      <c r="FY86" s="396"/>
      <c r="FZ86" s="396"/>
      <c r="GA86" s="396"/>
      <c r="GB86" s="396"/>
      <c r="GC86" s="396"/>
      <c r="GD86" s="396"/>
      <c r="GE86" s="396"/>
      <c r="GF86" s="396"/>
      <c r="GG86" s="396"/>
      <c r="GH86" s="396"/>
      <c r="GI86" s="396"/>
      <c r="GJ86" s="396"/>
      <c r="GK86" s="396"/>
      <c r="GL86" s="396"/>
      <c r="GM86" s="396"/>
      <c r="GN86" s="396"/>
      <c r="GO86" s="396"/>
      <c r="GP86" s="396"/>
      <c r="GQ86" s="396"/>
      <c r="GR86" s="396"/>
      <c r="GS86" s="396"/>
      <c r="GT86" s="396"/>
      <c r="GU86" s="396"/>
      <c r="GV86" s="396"/>
      <c r="GW86" s="396"/>
      <c r="GX86" s="396"/>
      <c r="GY86" s="396"/>
      <c r="GZ86" s="396"/>
      <c r="HA86" s="396"/>
      <c r="HB86" s="396"/>
      <c r="HC86" s="396"/>
      <c r="HD86" s="396"/>
      <c r="HE86" s="396"/>
      <c r="HF86" s="396"/>
      <c r="HG86" s="396"/>
      <c r="HH86" s="396"/>
      <c r="HI86" s="396"/>
      <c r="HJ86" s="396"/>
      <c r="HK86" s="396"/>
      <c r="HL86" s="396"/>
      <c r="HM86" s="396"/>
      <c r="HN86" s="396"/>
      <c r="HO86" s="396"/>
      <c r="HP86" s="396"/>
      <c r="HQ86" s="396"/>
      <c r="HR86" s="396"/>
      <c r="HS86" s="396"/>
      <c r="HT86" s="396"/>
      <c r="HU86" s="396"/>
      <c r="HV86" s="396"/>
      <c r="HW86" s="396"/>
      <c r="HX86" s="396"/>
      <c r="HY86" s="396"/>
      <c r="HZ86" s="396"/>
      <c r="IA86" s="396"/>
      <c r="IB86" s="396"/>
      <c r="IC86" s="396"/>
      <c r="ID86" s="396"/>
      <c r="IE86" s="396"/>
      <c r="IF86" s="396"/>
      <c r="IG86" s="396"/>
      <c r="IH86" s="396"/>
      <c r="II86" s="396"/>
      <c r="IJ86" s="396"/>
      <c r="IK86" s="396"/>
      <c r="IL86" s="396"/>
      <c r="IM86" s="396"/>
      <c r="IN86" s="396"/>
      <c r="IO86" s="396"/>
      <c r="IP86" s="396"/>
      <c r="IQ86" s="396"/>
      <c r="IR86" s="396"/>
      <c r="IS86" s="396"/>
      <c r="IT86" s="396"/>
      <c r="IU86" s="396"/>
      <c r="IV86" s="396"/>
      <c r="IW86" s="396"/>
      <c r="IX86" s="396"/>
      <c r="IY86" s="396"/>
      <c r="IZ86" s="396"/>
      <c r="JA86" s="396"/>
      <c r="JB86" s="396"/>
      <c r="JC86" s="396"/>
      <c r="JD86" s="396"/>
      <c r="JE86" s="396"/>
      <c r="JF86" s="396"/>
      <c r="JG86" s="396"/>
      <c r="JH86" s="396"/>
      <c r="JI86" s="396"/>
      <c r="JJ86" s="396"/>
      <c r="JK86" s="396"/>
      <c r="JL86" s="396"/>
      <c r="JM86" s="396"/>
      <c r="JN86" s="396"/>
      <c r="JO86" s="396"/>
      <c r="JP86" s="396"/>
      <c r="JQ86" s="396"/>
      <c r="JR86" s="396"/>
      <c r="JS86" s="396"/>
      <c r="JT86" s="396"/>
      <c r="JU86" s="396"/>
      <c r="JV86" s="396"/>
      <c r="JW86" s="396"/>
      <c r="JX86" s="396"/>
      <c r="JY86" s="396"/>
      <c r="JZ86" s="396"/>
      <c r="KA86" s="396"/>
      <c r="KB86" s="396"/>
      <c r="KC86" s="396"/>
      <c r="KD86" s="396"/>
      <c r="KE86" s="396"/>
      <c r="KF86" s="396"/>
      <c r="KG86" s="396"/>
      <c r="KH86" s="396"/>
      <c r="KI86" s="396"/>
      <c r="KJ86" s="396"/>
      <c r="KK86" s="396"/>
      <c r="KL86" s="396"/>
      <c r="KM86" s="396"/>
      <c r="KN86" s="396"/>
      <c r="KO86" s="396"/>
      <c r="KP86" s="396"/>
      <c r="KQ86" s="396"/>
      <c r="KR86" s="396"/>
      <c r="KS86" s="396"/>
      <c r="KT86" s="396"/>
      <c r="KU86" s="396"/>
      <c r="KV86" s="396"/>
      <c r="KW86" s="396"/>
      <c r="KX86" s="396"/>
      <c r="KY86" s="396"/>
      <c r="KZ86" s="396"/>
      <c r="LA86" s="396"/>
      <c r="LB86" s="396"/>
      <c r="LC86" s="396"/>
      <c r="LD86" s="396"/>
      <c r="LE86" s="396"/>
      <c r="LF86" s="396"/>
      <c r="LG86" s="396"/>
      <c r="LH86" s="396"/>
      <c r="LI86" s="396"/>
      <c r="LJ86" s="396"/>
      <c r="LK86" s="396"/>
      <c r="LL86" s="396"/>
      <c r="LM86" s="396"/>
      <c r="LN86" s="396"/>
      <c r="LO86" s="396"/>
      <c r="LP86" s="396"/>
      <c r="LQ86" s="396"/>
      <c r="LR86" s="396"/>
      <c r="LS86" s="396"/>
      <c r="LT86" s="396"/>
      <c r="LU86" s="396"/>
      <c r="LV86" s="396"/>
      <c r="LW86" s="396"/>
      <c r="LX86" s="396"/>
      <c r="LY86" s="396"/>
      <c r="LZ86" s="396"/>
      <c r="MA86" s="396"/>
      <c r="MB86" s="396"/>
      <c r="MC86" s="396"/>
      <c r="MD86" s="396"/>
      <c r="ME86" s="396"/>
      <c r="MF86" s="396"/>
      <c r="MG86" s="396"/>
      <c r="MH86" s="396"/>
      <c r="MI86" s="396"/>
      <c r="MJ86" s="396"/>
      <c r="MK86" s="396"/>
      <c r="ML86" s="396"/>
      <c r="MM86" s="396"/>
      <c r="MN86" s="396"/>
      <c r="MO86" s="396"/>
      <c r="MP86" s="396"/>
      <c r="MQ86" s="396"/>
      <c r="MR86" s="396"/>
      <c r="MS86" s="396"/>
      <c r="MT86" s="396"/>
      <c r="MU86" s="396"/>
      <c r="MV86" s="396"/>
      <c r="MW86" s="396"/>
      <c r="MX86" s="396"/>
      <c r="MY86" s="396"/>
      <c r="MZ86" s="396"/>
      <c r="NA86" s="396"/>
      <c r="NB86" s="396"/>
      <c r="NC86" s="396"/>
      <c r="ND86" s="396"/>
      <c r="NE86" s="396"/>
      <c r="NF86" s="396"/>
      <c r="NG86" s="396"/>
      <c r="NH86" s="396"/>
      <c r="NI86" s="396"/>
      <c r="NJ86" s="396"/>
      <c r="NK86" s="396"/>
      <c r="NL86" s="396"/>
      <c r="NM86" s="396"/>
      <c r="NN86" s="396"/>
      <c r="NO86" s="396"/>
      <c r="NP86" s="396"/>
      <c r="NQ86" s="396"/>
      <c r="NR86" s="396"/>
      <c r="NS86" s="396"/>
      <c r="NT86" s="396"/>
      <c r="NU86" s="396"/>
      <c r="NV86" s="396"/>
      <c r="NW86" s="396"/>
      <c r="NX86" s="396"/>
      <c r="NY86" s="396"/>
      <c r="NZ86" s="396"/>
      <c r="OA86" s="396"/>
      <c r="OB86" s="396"/>
      <c r="OC86" s="396"/>
      <c r="OD86" s="396"/>
      <c r="OE86" s="396"/>
      <c r="OF86" s="396"/>
      <c r="OG86" s="396"/>
      <c r="OH86" s="396"/>
      <c r="OI86" s="396"/>
      <c r="OJ86" s="396"/>
      <c r="OK86" s="396"/>
      <c r="OL86" s="396"/>
      <c r="OM86" s="396"/>
      <c r="ON86" s="396"/>
      <c r="OO86" s="396"/>
      <c r="OP86" s="396"/>
      <c r="OQ86" s="396"/>
      <c r="OR86" s="396"/>
      <c r="OS86" s="396"/>
      <c r="OT86" s="396"/>
      <c r="OU86" s="396"/>
      <c r="OV86" s="396"/>
      <c r="OW86" s="396"/>
      <c r="OX86" s="396"/>
      <c r="OY86" s="396"/>
      <c r="OZ86" s="396"/>
      <c r="PA86" s="396"/>
      <c r="PB86" s="396"/>
      <c r="PC86" s="396"/>
      <c r="PD86" s="396"/>
      <c r="PE86" s="396"/>
      <c r="PF86" s="396"/>
      <c r="PG86" s="396"/>
      <c r="PH86" s="396"/>
      <c r="PI86" s="396"/>
      <c r="PJ86" s="396"/>
      <c r="PK86" s="396"/>
      <c r="PL86" s="396"/>
      <c r="PM86" s="396"/>
      <c r="PN86" s="396"/>
      <c r="PO86" s="396"/>
      <c r="PP86" s="396"/>
      <c r="PQ86" s="396"/>
      <c r="PR86" s="396"/>
      <c r="PS86" s="396"/>
      <c r="PT86" s="396"/>
      <c r="PU86" s="396"/>
      <c r="PV86" s="396"/>
      <c r="PW86" s="396"/>
      <c r="PX86" s="396"/>
      <c r="PY86" s="396"/>
      <c r="PZ86" s="396"/>
      <c r="QA86" s="396"/>
      <c r="QB86" s="396"/>
      <c r="QC86" s="396"/>
      <c r="QD86" s="396"/>
      <c r="QE86" s="396"/>
      <c r="QF86" s="396"/>
      <c r="QG86" s="396"/>
      <c r="QH86" s="396"/>
      <c r="QI86" s="396"/>
      <c r="QJ86" s="396"/>
      <c r="QK86" s="396"/>
      <c r="QL86" s="396"/>
      <c r="QM86" s="396"/>
      <c r="QN86" s="396"/>
      <c r="QO86" s="396"/>
      <c r="QP86" s="396"/>
      <c r="QQ86" s="396"/>
      <c r="QR86" s="396"/>
      <c r="QS86" s="396"/>
      <c r="QT86" s="396"/>
      <c r="QU86" s="396"/>
      <c r="QV86" s="396"/>
      <c r="QW86" s="396"/>
      <c r="QX86" s="396"/>
      <c r="QY86" s="396"/>
      <c r="QZ86" s="396"/>
      <c r="RA86" s="396"/>
      <c r="RB86" s="396"/>
      <c r="RC86" s="396"/>
      <c r="RD86" s="396"/>
      <c r="RE86" s="396"/>
      <c r="RF86" s="396"/>
      <c r="RG86" s="396"/>
      <c r="RH86" s="396"/>
      <c r="RI86" s="396"/>
      <c r="RJ86" s="396"/>
      <c r="RK86" s="396"/>
      <c r="RL86" s="396"/>
      <c r="RM86" s="396"/>
      <c r="RN86" s="396"/>
      <c r="RO86" s="396"/>
      <c r="RP86" s="396"/>
      <c r="RQ86" s="396"/>
      <c r="RR86" s="396"/>
      <c r="RS86" s="396"/>
      <c r="RT86" s="396"/>
      <c r="RU86" s="396"/>
      <c r="RV86" s="396"/>
      <c r="RW86" s="396"/>
      <c r="RX86" s="396"/>
      <c r="RY86" s="396"/>
      <c r="RZ86" s="396"/>
      <c r="SA86" s="396"/>
      <c r="SB86" s="396"/>
      <c r="SC86" s="396"/>
      <c r="SD86" s="396"/>
      <c r="SE86" s="396"/>
      <c r="SF86" s="396"/>
      <c r="SG86" s="396"/>
      <c r="SH86" s="396"/>
      <c r="SI86" s="396"/>
      <c r="SJ86" s="396"/>
      <c r="SK86" s="396"/>
      <c r="SL86" s="396"/>
      <c r="SM86" s="396"/>
      <c r="SN86" s="396"/>
      <c r="SO86" s="396"/>
      <c r="SP86" s="396"/>
      <c r="SQ86" s="396"/>
      <c r="SR86" s="396"/>
      <c r="SS86" s="396"/>
      <c r="ST86" s="396"/>
      <c r="SU86" s="396"/>
      <c r="SV86" s="396"/>
      <c r="SW86" s="396"/>
      <c r="SX86" s="396"/>
      <c r="SY86" s="396"/>
      <c r="SZ86" s="396"/>
      <c r="TA86" s="396"/>
      <c r="TB86" s="396"/>
      <c r="TC86" s="396"/>
      <c r="TD86" s="396"/>
      <c r="TE86" s="396"/>
      <c r="TF86" s="396"/>
      <c r="TG86" s="396"/>
      <c r="TH86" s="396"/>
      <c r="TI86" s="396"/>
      <c r="TJ86" s="396"/>
      <c r="TK86" s="396"/>
      <c r="TL86" s="396"/>
      <c r="TM86" s="396"/>
      <c r="TN86" s="396"/>
      <c r="TO86" s="396"/>
      <c r="TP86" s="396"/>
      <c r="TQ86" s="396"/>
      <c r="TR86" s="396"/>
      <c r="TS86" s="396"/>
      <c r="TT86" s="396"/>
      <c r="TU86" s="396"/>
      <c r="TV86" s="396"/>
      <c r="TW86" s="396"/>
      <c r="TX86" s="396"/>
      <c r="TY86" s="396"/>
      <c r="TZ86" s="396"/>
      <c r="UA86" s="396"/>
      <c r="UB86" s="396"/>
      <c r="UC86" s="396"/>
      <c r="UD86" s="396"/>
      <c r="UE86" s="396"/>
      <c r="UF86" s="396"/>
      <c r="UG86" s="396"/>
      <c r="UH86" s="396"/>
      <c r="UI86" s="396"/>
      <c r="UJ86" s="396"/>
      <c r="UK86" s="396"/>
      <c r="UL86" s="396"/>
      <c r="UM86" s="396"/>
      <c r="UN86" s="396"/>
      <c r="UO86" s="396"/>
      <c r="UP86" s="396"/>
      <c r="UQ86" s="396"/>
      <c r="UR86" s="396"/>
      <c r="US86" s="396"/>
      <c r="UT86" s="396"/>
      <c r="UU86" s="396"/>
      <c r="UV86" s="396"/>
      <c r="UW86" s="396"/>
      <c r="UX86" s="396"/>
      <c r="UY86" s="396"/>
      <c r="UZ86" s="396"/>
      <c r="VA86" s="396"/>
      <c r="VB86" s="396"/>
      <c r="VC86" s="396"/>
      <c r="VD86" s="396"/>
      <c r="VE86" s="396"/>
      <c r="VF86" s="396"/>
      <c r="VG86" s="396"/>
      <c r="VH86" s="396"/>
      <c r="VI86" s="396"/>
      <c r="VJ86" s="396"/>
      <c r="VK86" s="396"/>
      <c r="VL86" s="396"/>
      <c r="VM86" s="396"/>
      <c r="VN86" s="396"/>
      <c r="VO86" s="396"/>
      <c r="VP86" s="396"/>
      <c r="VQ86" s="396"/>
      <c r="VR86" s="396"/>
      <c r="VS86" s="396"/>
      <c r="VT86" s="396"/>
      <c r="VU86" s="396"/>
      <c r="VV86" s="396"/>
      <c r="VW86" s="396"/>
      <c r="VX86" s="396"/>
      <c r="VY86" s="396"/>
      <c r="VZ86" s="396"/>
      <c r="WA86" s="396"/>
      <c r="WB86" s="396"/>
      <c r="WC86" s="396"/>
      <c r="WD86" s="396"/>
      <c r="WE86" s="396"/>
      <c r="WF86" s="396"/>
      <c r="WG86" s="396"/>
      <c r="WH86" s="396"/>
      <c r="WI86" s="396"/>
      <c r="WJ86" s="396"/>
      <c r="WK86" s="396"/>
      <c r="WL86" s="396"/>
      <c r="WM86" s="396"/>
      <c r="WN86" s="396"/>
      <c r="WO86" s="396"/>
      <c r="WP86" s="396"/>
      <c r="WQ86" s="396"/>
      <c r="WR86" s="396"/>
      <c r="WS86" s="396"/>
      <c r="WT86" s="396"/>
      <c r="WU86" s="396"/>
      <c r="WV86" s="396"/>
      <c r="WW86" s="396"/>
      <c r="WX86" s="396"/>
      <c r="WY86" s="396"/>
      <c r="WZ86" s="396"/>
      <c r="XA86" s="396"/>
      <c r="XB86" s="396"/>
      <c r="XC86" s="396"/>
      <c r="XD86" s="396"/>
      <c r="XE86" s="396"/>
      <c r="XF86" s="396"/>
      <c r="XG86" s="396"/>
      <c r="XH86" s="396"/>
      <c r="XI86" s="396"/>
      <c r="XJ86" s="396"/>
      <c r="XK86" s="396"/>
      <c r="XL86" s="396"/>
      <c r="XM86" s="396"/>
      <c r="XN86" s="396"/>
      <c r="XO86" s="396"/>
      <c r="XP86" s="396"/>
      <c r="XQ86" s="396"/>
      <c r="XR86" s="396"/>
      <c r="XS86" s="396"/>
      <c r="XT86" s="396"/>
      <c r="XU86" s="396"/>
      <c r="XV86" s="396"/>
      <c r="XW86" s="396"/>
      <c r="XX86" s="396"/>
      <c r="XY86" s="396"/>
      <c r="XZ86" s="396"/>
      <c r="YA86" s="396"/>
      <c r="YB86" s="396"/>
      <c r="YC86" s="396"/>
      <c r="YD86" s="396"/>
      <c r="YE86" s="396"/>
      <c r="YF86" s="396"/>
      <c r="YG86" s="396"/>
      <c r="YH86" s="396"/>
      <c r="YI86" s="396"/>
      <c r="YJ86" s="396"/>
      <c r="YK86" s="396"/>
      <c r="YL86" s="396"/>
      <c r="YM86" s="396"/>
      <c r="YN86" s="396"/>
      <c r="YO86" s="396"/>
      <c r="YP86" s="396"/>
      <c r="YQ86" s="396"/>
      <c r="YR86" s="396"/>
      <c r="YS86" s="396"/>
      <c r="YT86" s="396"/>
      <c r="YU86" s="396"/>
      <c r="YV86" s="396"/>
      <c r="YW86" s="396"/>
      <c r="YX86" s="396"/>
      <c r="YY86" s="396"/>
      <c r="YZ86" s="396"/>
      <c r="ZA86" s="396"/>
      <c r="ZB86" s="396"/>
      <c r="ZC86" s="396"/>
      <c r="ZD86" s="396"/>
      <c r="ZE86" s="396"/>
      <c r="ZF86" s="396"/>
      <c r="ZG86" s="396"/>
      <c r="ZH86" s="396"/>
      <c r="ZI86" s="396"/>
      <c r="ZJ86" s="396"/>
      <c r="ZK86" s="396"/>
      <c r="ZL86" s="396"/>
      <c r="ZM86" s="396"/>
      <c r="ZN86" s="396"/>
      <c r="ZO86" s="396"/>
      <c r="ZP86" s="396"/>
      <c r="ZQ86" s="396"/>
      <c r="ZR86" s="396"/>
      <c r="ZS86" s="396"/>
      <c r="ZT86" s="396"/>
      <c r="ZU86" s="396"/>
      <c r="ZV86" s="396"/>
      <c r="ZW86" s="396"/>
      <c r="ZX86" s="396"/>
      <c r="ZY86" s="396"/>
      <c r="ZZ86" s="396"/>
      <c r="AAA86" s="396"/>
      <c r="AAB86" s="396"/>
      <c r="AAC86" s="396"/>
      <c r="AAD86" s="396"/>
      <c r="AAE86" s="396"/>
      <c r="AAF86" s="396"/>
      <c r="AAG86" s="396"/>
      <c r="AAH86" s="396"/>
      <c r="AAI86" s="396"/>
      <c r="AAJ86" s="396"/>
      <c r="AAK86" s="396"/>
      <c r="AAL86" s="396"/>
      <c r="AAM86" s="396"/>
      <c r="AAN86" s="396"/>
      <c r="AAO86" s="396"/>
      <c r="AAP86" s="396"/>
      <c r="AAQ86" s="396"/>
      <c r="AAR86" s="396"/>
      <c r="AAS86" s="396"/>
      <c r="AAT86" s="396"/>
      <c r="AAU86" s="396"/>
      <c r="AAV86" s="396"/>
      <c r="AAW86" s="396"/>
      <c r="AAX86" s="396"/>
      <c r="AAY86" s="396"/>
      <c r="AAZ86" s="396"/>
      <c r="ABA86" s="396"/>
      <c r="ABB86" s="396"/>
      <c r="ABC86" s="396"/>
      <c r="ABD86" s="396"/>
      <c r="ABE86" s="396"/>
      <c r="ABF86" s="396"/>
      <c r="ABG86" s="396"/>
      <c r="ABH86" s="396"/>
      <c r="ABI86" s="396"/>
      <c r="ABJ86" s="396"/>
      <c r="ABK86" s="396"/>
      <c r="ABL86" s="396"/>
      <c r="ABM86" s="396"/>
      <c r="ABN86" s="396"/>
      <c r="ABO86" s="396"/>
      <c r="ABP86" s="396"/>
      <c r="ABQ86" s="396"/>
      <c r="ABR86" s="396"/>
      <c r="ABS86" s="396"/>
      <c r="ABT86" s="396"/>
      <c r="ABU86" s="396"/>
      <c r="ABV86" s="396"/>
      <c r="ABW86" s="396"/>
      <c r="ABX86" s="396"/>
      <c r="ABY86" s="396"/>
      <c r="ABZ86" s="396"/>
      <c r="ACA86" s="396"/>
      <c r="ACB86" s="396"/>
      <c r="ACC86" s="396"/>
      <c r="ACD86" s="396"/>
      <c r="ACE86" s="396"/>
      <c r="ACF86" s="396"/>
      <c r="ACG86" s="396"/>
      <c r="ACH86" s="396"/>
      <c r="ACI86" s="396"/>
      <c r="ACJ86" s="396"/>
      <c r="ACK86" s="396"/>
      <c r="ACL86" s="396"/>
      <c r="ACM86" s="396"/>
      <c r="ACN86" s="396"/>
      <c r="ACO86" s="396"/>
      <c r="ACP86" s="396"/>
      <c r="ACQ86" s="396"/>
      <c r="ACR86" s="396"/>
      <c r="ACS86" s="396"/>
      <c r="ACT86" s="396"/>
      <c r="ACU86" s="396"/>
      <c r="ACV86" s="396"/>
      <c r="ACW86" s="396"/>
      <c r="ACX86" s="396"/>
      <c r="ACY86" s="396"/>
      <c r="ACZ86" s="396"/>
      <c r="ADA86" s="396"/>
      <c r="ADB86" s="396"/>
      <c r="ADC86" s="396"/>
      <c r="ADD86" s="396"/>
      <c r="ADE86" s="396"/>
      <c r="ADF86" s="396"/>
      <c r="ADG86" s="396"/>
      <c r="ADH86" s="396"/>
      <c r="ADI86" s="396"/>
      <c r="ADJ86" s="396"/>
      <c r="ADK86" s="396"/>
      <c r="ADL86" s="396"/>
      <c r="ADM86" s="396"/>
      <c r="ADN86" s="396"/>
      <c r="ADO86" s="396"/>
      <c r="ADP86" s="396"/>
      <c r="ADQ86" s="396"/>
      <c r="ADR86" s="396"/>
      <c r="ADS86" s="396"/>
      <c r="ADT86" s="396"/>
      <c r="ADU86" s="396"/>
      <c r="ADV86" s="396"/>
      <c r="ADW86" s="396"/>
      <c r="ADX86" s="396"/>
      <c r="ADY86" s="396"/>
      <c r="ADZ86" s="396"/>
      <c r="AEA86" s="396"/>
      <c r="AEB86" s="396"/>
      <c r="AEC86" s="396"/>
      <c r="AED86" s="396"/>
      <c r="AEE86" s="396"/>
      <c r="AEF86" s="396"/>
      <c r="AEG86" s="396"/>
      <c r="AEH86" s="396"/>
      <c r="AEI86" s="396"/>
      <c r="AEJ86" s="396"/>
      <c r="AEK86" s="396"/>
      <c r="AEL86" s="396"/>
      <c r="AEM86" s="396"/>
      <c r="AEN86" s="396"/>
      <c r="AEO86" s="396"/>
      <c r="AEP86" s="396"/>
      <c r="AEQ86" s="396"/>
      <c r="AER86" s="396"/>
      <c r="AES86" s="396"/>
      <c r="AET86" s="396"/>
      <c r="AEU86" s="396"/>
      <c r="AEV86" s="396"/>
      <c r="AEW86" s="396"/>
      <c r="AEX86" s="396"/>
      <c r="AEY86" s="396"/>
      <c r="AEZ86" s="396"/>
      <c r="AFA86" s="396"/>
      <c r="AFB86" s="396"/>
      <c r="AFC86" s="396"/>
      <c r="AFD86" s="396"/>
      <c r="AFE86" s="396"/>
      <c r="AFF86" s="396"/>
      <c r="AFG86" s="396"/>
      <c r="AFH86" s="396"/>
      <c r="AFI86" s="396"/>
      <c r="AFJ86" s="396"/>
      <c r="AFK86" s="396"/>
      <c r="AFL86" s="396"/>
      <c r="AFM86" s="396"/>
      <c r="AFN86" s="396"/>
      <c r="AFO86" s="396"/>
      <c r="AFP86" s="396"/>
      <c r="AFQ86" s="396"/>
      <c r="AFR86" s="396"/>
      <c r="AFS86" s="396"/>
      <c r="AFT86" s="396"/>
      <c r="AFU86" s="396"/>
      <c r="AFV86" s="396"/>
      <c r="AFW86" s="396"/>
      <c r="AFX86" s="396"/>
      <c r="AFY86" s="396"/>
      <c r="AFZ86" s="396"/>
      <c r="AGA86" s="396"/>
      <c r="AGB86" s="396"/>
      <c r="AGC86" s="396"/>
      <c r="AGD86" s="396"/>
      <c r="AGE86" s="396"/>
      <c r="AGF86" s="396"/>
      <c r="AGG86" s="396"/>
      <c r="AGH86" s="396"/>
      <c r="AGI86" s="396"/>
      <c r="AGJ86" s="396"/>
      <c r="AGK86" s="396"/>
      <c r="AGL86" s="396"/>
      <c r="AGM86" s="396"/>
      <c r="AGN86" s="396"/>
      <c r="AGO86" s="396"/>
      <c r="AGP86" s="396"/>
      <c r="AGQ86" s="396"/>
      <c r="AGR86" s="396"/>
      <c r="AGS86" s="396"/>
      <c r="AGT86" s="396"/>
      <c r="AGU86" s="396"/>
      <c r="AGV86" s="396"/>
      <c r="AGW86" s="396"/>
      <c r="AGX86" s="396"/>
      <c r="AGY86" s="396"/>
      <c r="AGZ86" s="396"/>
      <c r="AHA86" s="396"/>
      <c r="AHB86" s="396"/>
      <c r="AHC86" s="396"/>
      <c r="AHD86" s="396"/>
      <c r="AHE86" s="396"/>
      <c r="AHF86" s="396"/>
      <c r="AHG86" s="396"/>
      <c r="AHH86" s="396"/>
      <c r="AHI86" s="396"/>
      <c r="AHJ86" s="396"/>
      <c r="AHK86" s="396"/>
      <c r="AHL86" s="396"/>
      <c r="AHM86" s="396"/>
      <c r="AHN86" s="396"/>
      <c r="AHO86" s="396"/>
      <c r="AHP86" s="396"/>
      <c r="AHQ86" s="396"/>
      <c r="AHR86" s="396"/>
      <c r="AHS86" s="396"/>
      <c r="AHT86" s="396"/>
      <c r="AHU86" s="396"/>
      <c r="AHV86" s="396"/>
      <c r="AHW86" s="396"/>
      <c r="AHX86" s="396"/>
      <c r="AHY86" s="396"/>
      <c r="AHZ86" s="396"/>
      <c r="AIA86" s="396"/>
      <c r="AIB86" s="396"/>
      <c r="AIC86" s="396"/>
      <c r="AID86" s="396"/>
      <c r="AIE86" s="396"/>
      <c r="AIF86" s="396"/>
      <c r="AIG86" s="396"/>
      <c r="AIH86" s="396"/>
      <c r="AII86" s="396"/>
      <c r="AIJ86" s="396"/>
      <c r="AIK86" s="396"/>
      <c r="AIL86" s="396"/>
      <c r="AIM86" s="396"/>
      <c r="AIN86" s="396"/>
      <c r="AIO86" s="396"/>
      <c r="AIP86" s="396"/>
      <c r="AIQ86" s="396"/>
      <c r="AIR86" s="396"/>
      <c r="AIS86" s="396"/>
      <c r="AIT86" s="396"/>
      <c r="AIU86" s="396"/>
      <c r="AIV86" s="396"/>
      <c r="AIW86" s="396"/>
      <c r="AIX86" s="396"/>
      <c r="AIY86" s="396"/>
      <c r="AIZ86" s="396"/>
      <c r="AJA86" s="396"/>
      <c r="AJB86" s="396"/>
      <c r="AJC86" s="396"/>
      <c r="AJD86" s="396"/>
      <c r="AJE86" s="396"/>
      <c r="AJF86" s="396"/>
      <c r="AJG86" s="396"/>
      <c r="AJH86" s="396"/>
      <c r="AJI86" s="396"/>
      <c r="AJJ86" s="396"/>
      <c r="AJK86" s="396"/>
      <c r="AJL86" s="396"/>
      <c r="AJM86" s="396"/>
      <c r="AJN86" s="396"/>
      <c r="AJO86" s="396"/>
      <c r="AJP86" s="396"/>
      <c r="AJQ86" s="396"/>
      <c r="AJR86" s="396"/>
      <c r="AJS86" s="396"/>
      <c r="AJT86" s="396"/>
      <c r="AJU86" s="396"/>
      <c r="AJV86" s="396"/>
      <c r="AJW86" s="396"/>
      <c r="AJX86" s="396"/>
      <c r="AJY86" s="396"/>
      <c r="AJZ86" s="396"/>
      <c r="AKA86" s="396"/>
      <c r="AKB86" s="396"/>
      <c r="AKC86" s="396"/>
      <c r="AKD86" s="396"/>
      <c r="AKE86" s="396"/>
      <c r="AKF86" s="396"/>
      <c r="AKG86" s="396"/>
      <c r="AKH86" s="396"/>
      <c r="AKI86" s="396"/>
      <c r="AKJ86" s="396"/>
      <c r="AKK86" s="396"/>
      <c r="AKL86" s="396"/>
      <c r="AKM86" s="396"/>
      <c r="AKN86" s="396"/>
      <c r="AKO86" s="396"/>
      <c r="AKP86" s="396"/>
      <c r="AKQ86" s="396"/>
      <c r="AKR86" s="396"/>
      <c r="AKS86" s="396"/>
      <c r="AKT86" s="396"/>
      <c r="AKU86" s="396"/>
      <c r="AKV86" s="396"/>
      <c r="AKW86" s="396"/>
      <c r="AKX86" s="396"/>
      <c r="AKY86" s="396"/>
      <c r="AKZ86" s="396"/>
      <c r="ALA86" s="396"/>
      <c r="ALB86" s="396"/>
      <c r="ALC86" s="396"/>
      <c r="ALD86" s="396"/>
      <c r="ALE86" s="396"/>
      <c r="ALF86" s="396"/>
      <c r="ALG86" s="396"/>
      <c r="ALH86" s="396"/>
      <c r="ALI86" s="396"/>
      <c r="ALJ86" s="396"/>
      <c r="ALK86" s="396"/>
      <c r="ALL86" s="396"/>
      <c r="ALM86" s="396"/>
      <c r="ALN86" s="396"/>
      <c r="ALO86" s="396"/>
      <c r="ALP86" s="396"/>
      <c r="ALQ86" s="396"/>
      <c r="ALR86" s="396"/>
      <c r="ALS86" s="396"/>
      <c r="ALT86" s="396"/>
      <c r="ALU86" s="396"/>
      <c r="ALV86" s="396"/>
      <c r="ALW86" s="396"/>
      <c r="ALX86" s="396"/>
      <c r="ALY86" s="396"/>
      <c r="ALZ86" s="396"/>
      <c r="AMA86" s="396"/>
      <c r="AMB86" s="396"/>
      <c r="AMC86" s="396"/>
      <c r="AMD86" s="396"/>
      <c r="AME86" s="396"/>
      <c r="AMF86" s="396"/>
      <c r="AMG86" s="396"/>
      <c r="AMH86" s="396"/>
      <c r="AMI86" s="396"/>
      <c r="AMJ86" s="396"/>
      <c r="AMK86" s="396"/>
    </row>
    <row r="87" spans="1:1025" ht="28.5" customHeight="1">
      <c r="A87" s="1141" t="s">
        <v>90</v>
      </c>
      <c r="B87" s="1142"/>
      <c r="C87" s="1142"/>
      <c r="D87" s="1142"/>
      <c r="E87" s="1142"/>
      <c r="F87" s="1157"/>
      <c r="G87" s="402">
        <f>SUM(G75:G86)</f>
        <v>280.3</v>
      </c>
      <c r="H87" s="310"/>
    </row>
    <row r="88" spans="1:1025" ht="12.6" customHeight="1">
      <c r="A88" s="403" t="s">
        <v>24</v>
      </c>
      <c r="B88" s="1222" t="s">
        <v>158</v>
      </c>
      <c r="C88" s="1222"/>
      <c r="D88" s="1222"/>
      <c r="E88" s="1222"/>
      <c r="F88" s="1222"/>
      <c r="G88" s="1223"/>
      <c r="H88" s="310"/>
    </row>
    <row r="89" spans="1:1025" ht="12.6" customHeight="1">
      <c r="A89" s="405"/>
      <c r="B89" s="339"/>
      <c r="C89" s="339"/>
      <c r="D89" s="339"/>
      <c r="E89" s="339"/>
      <c r="F89" s="339"/>
      <c r="G89" s="406"/>
      <c r="H89" s="407"/>
    </row>
    <row r="90" spans="1:1025" ht="30" customHeight="1">
      <c r="A90" s="1130" t="s">
        <v>85</v>
      </c>
      <c r="B90" s="1131"/>
      <c r="C90" s="1187" t="s">
        <v>86</v>
      </c>
      <c r="D90" s="1187"/>
      <c r="E90" s="1224"/>
      <c r="F90" s="1224"/>
      <c r="G90" s="1225"/>
      <c r="H90" s="310"/>
    </row>
    <row r="91" spans="1:1025" ht="18.75" customHeight="1">
      <c r="A91" s="408">
        <v>2</v>
      </c>
      <c r="B91" s="1189" t="s">
        <v>72</v>
      </c>
      <c r="C91" s="1131"/>
      <c r="D91" s="1131"/>
      <c r="E91" s="1131"/>
      <c r="F91" s="1157"/>
      <c r="G91" s="409" t="s">
        <v>74</v>
      </c>
      <c r="H91" s="310"/>
    </row>
    <row r="92" spans="1:1025" s="397" customFormat="1" ht="15" customHeight="1">
      <c r="A92" s="410" t="s">
        <v>87</v>
      </c>
      <c r="B92" s="1231" t="s">
        <v>142</v>
      </c>
      <c r="C92" s="1156"/>
      <c r="D92" s="1156"/>
      <c r="E92" s="1156"/>
      <c r="F92" s="1157"/>
      <c r="G92" s="411">
        <f>G59</f>
        <v>294.61248000000001</v>
      </c>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6"/>
      <c r="AL92" s="396"/>
      <c r="AM92" s="396"/>
      <c r="AN92" s="396"/>
      <c r="AO92" s="396"/>
      <c r="AP92" s="396"/>
      <c r="AQ92" s="396"/>
      <c r="AR92" s="396"/>
      <c r="AS92" s="396"/>
      <c r="AT92" s="396"/>
      <c r="AU92" s="396"/>
      <c r="AV92" s="396"/>
      <c r="AW92" s="396"/>
      <c r="AX92" s="396"/>
      <c r="AY92" s="396"/>
      <c r="AZ92" s="396"/>
      <c r="BA92" s="396"/>
      <c r="BB92" s="396"/>
      <c r="BC92" s="396"/>
      <c r="BD92" s="396"/>
      <c r="BE92" s="396"/>
      <c r="BF92" s="396"/>
      <c r="BG92" s="396"/>
      <c r="BH92" s="396"/>
      <c r="BI92" s="396"/>
      <c r="BJ92" s="396"/>
      <c r="BK92" s="396"/>
      <c r="BL92" s="396"/>
      <c r="BM92" s="396"/>
      <c r="BN92" s="396"/>
      <c r="BO92" s="396"/>
      <c r="BP92" s="396"/>
      <c r="BQ92" s="396"/>
      <c r="BR92" s="396"/>
      <c r="BS92" s="396"/>
      <c r="BT92" s="396"/>
      <c r="BU92" s="396"/>
      <c r="BV92" s="396"/>
      <c r="BW92" s="396"/>
      <c r="BX92" s="396"/>
      <c r="BY92" s="396"/>
      <c r="BZ92" s="396"/>
      <c r="CA92" s="396"/>
      <c r="CB92" s="396"/>
      <c r="CC92" s="396"/>
      <c r="CD92" s="396"/>
      <c r="CE92" s="396"/>
      <c r="CF92" s="396"/>
      <c r="CG92" s="396"/>
      <c r="CH92" s="396"/>
      <c r="CI92" s="396"/>
      <c r="CJ92" s="396"/>
      <c r="CK92" s="396"/>
      <c r="CL92" s="396"/>
      <c r="CM92" s="396"/>
      <c r="CN92" s="396"/>
      <c r="CO92" s="396"/>
      <c r="CP92" s="396"/>
      <c r="CQ92" s="396"/>
      <c r="CR92" s="396"/>
      <c r="CS92" s="396"/>
      <c r="CT92" s="396"/>
      <c r="CU92" s="396"/>
      <c r="CV92" s="396"/>
      <c r="CW92" s="396"/>
      <c r="CX92" s="396"/>
      <c r="CY92" s="396"/>
      <c r="CZ92" s="396"/>
      <c r="DA92" s="396"/>
      <c r="DB92" s="396"/>
      <c r="DC92" s="396"/>
      <c r="DD92" s="396"/>
      <c r="DE92" s="396"/>
      <c r="DF92" s="396"/>
      <c r="DG92" s="396"/>
      <c r="DH92" s="396"/>
      <c r="DI92" s="396"/>
      <c r="DJ92" s="396"/>
      <c r="DK92" s="396"/>
      <c r="DL92" s="396"/>
      <c r="DM92" s="396"/>
      <c r="DN92" s="396"/>
      <c r="DO92" s="396"/>
      <c r="DP92" s="396"/>
      <c r="DQ92" s="396"/>
      <c r="DR92" s="396"/>
      <c r="DS92" s="396"/>
      <c r="DT92" s="396"/>
      <c r="DU92" s="396"/>
      <c r="DV92" s="396"/>
      <c r="DW92" s="396"/>
      <c r="DX92" s="396"/>
      <c r="DY92" s="396"/>
      <c r="DZ92" s="396"/>
      <c r="EA92" s="396"/>
      <c r="EB92" s="396"/>
      <c r="EC92" s="396"/>
      <c r="ED92" s="396"/>
      <c r="EE92" s="396"/>
      <c r="EF92" s="396"/>
      <c r="EG92" s="396"/>
      <c r="EH92" s="396"/>
      <c r="EI92" s="396"/>
      <c r="EJ92" s="396"/>
      <c r="EK92" s="396"/>
      <c r="EL92" s="396"/>
      <c r="EM92" s="396"/>
      <c r="EN92" s="396"/>
      <c r="EO92" s="396"/>
      <c r="EP92" s="396"/>
      <c r="EQ92" s="396"/>
      <c r="ER92" s="396"/>
      <c r="ES92" s="396"/>
      <c r="ET92" s="396"/>
      <c r="EU92" s="396"/>
      <c r="EV92" s="396"/>
      <c r="EW92" s="396"/>
      <c r="EX92" s="396"/>
      <c r="EY92" s="396"/>
      <c r="EZ92" s="396"/>
      <c r="FA92" s="396"/>
      <c r="FB92" s="396"/>
      <c r="FC92" s="396"/>
      <c r="FD92" s="396"/>
      <c r="FE92" s="396"/>
      <c r="FF92" s="396"/>
      <c r="FG92" s="396"/>
      <c r="FH92" s="396"/>
      <c r="FI92" s="396"/>
      <c r="FJ92" s="396"/>
      <c r="FK92" s="396"/>
      <c r="FL92" s="396"/>
      <c r="FM92" s="396"/>
      <c r="FN92" s="396"/>
      <c r="FO92" s="396"/>
      <c r="FP92" s="396"/>
      <c r="FQ92" s="396"/>
      <c r="FR92" s="396"/>
      <c r="FS92" s="396"/>
      <c r="FT92" s="396"/>
      <c r="FU92" s="396"/>
      <c r="FV92" s="396"/>
      <c r="FW92" s="396"/>
      <c r="FX92" s="396"/>
      <c r="FY92" s="396"/>
      <c r="FZ92" s="396"/>
      <c r="GA92" s="396"/>
      <c r="GB92" s="396"/>
      <c r="GC92" s="396"/>
      <c r="GD92" s="396"/>
      <c r="GE92" s="396"/>
      <c r="GF92" s="396"/>
      <c r="GG92" s="396"/>
      <c r="GH92" s="396"/>
      <c r="GI92" s="396"/>
      <c r="GJ92" s="396"/>
      <c r="GK92" s="396"/>
      <c r="GL92" s="396"/>
      <c r="GM92" s="396"/>
      <c r="GN92" s="396"/>
      <c r="GO92" s="396"/>
      <c r="GP92" s="396"/>
      <c r="GQ92" s="396"/>
      <c r="GR92" s="396"/>
      <c r="GS92" s="396"/>
      <c r="GT92" s="396"/>
      <c r="GU92" s="396"/>
      <c r="GV92" s="396"/>
      <c r="GW92" s="396"/>
      <c r="GX92" s="396"/>
      <c r="GY92" s="396"/>
      <c r="GZ92" s="396"/>
      <c r="HA92" s="396"/>
      <c r="HB92" s="396"/>
      <c r="HC92" s="396"/>
      <c r="HD92" s="396"/>
      <c r="HE92" s="396"/>
      <c r="HF92" s="396"/>
      <c r="HG92" s="396"/>
      <c r="HH92" s="396"/>
      <c r="HI92" s="396"/>
      <c r="HJ92" s="396"/>
      <c r="HK92" s="396"/>
      <c r="HL92" s="396"/>
      <c r="HM92" s="396"/>
      <c r="HN92" s="396"/>
      <c r="HO92" s="396"/>
      <c r="HP92" s="396"/>
      <c r="HQ92" s="396"/>
      <c r="HR92" s="396"/>
      <c r="HS92" s="396"/>
      <c r="HT92" s="396"/>
      <c r="HU92" s="396"/>
      <c r="HV92" s="396"/>
      <c r="HW92" s="396"/>
      <c r="HX92" s="396"/>
      <c r="HY92" s="396"/>
      <c r="HZ92" s="396"/>
      <c r="IA92" s="396"/>
      <c r="IB92" s="396"/>
      <c r="IC92" s="396"/>
      <c r="ID92" s="396"/>
      <c r="IE92" s="396"/>
      <c r="IF92" s="396"/>
      <c r="IG92" s="396"/>
      <c r="IH92" s="396"/>
      <c r="II92" s="396"/>
      <c r="IJ92" s="396"/>
      <c r="IK92" s="396"/>
      <c r="IL92" s="396"/>
      <c r="IM92" s="396"/>
      <c r="IN92" s="396"/>
      <c r="IO92" s="396"/>
      <c r="IP92" s="396"/>
      <c r="IQ92" s="396"/>
      <c r="IR92" s="396"/>
      <c r="IS92" s="396"/>
      <c r="IT92" s="396"/>
      <c r="IU92" s="396"/>
      <c r="IV92" s="396"/>
      <c r="IW92" s="396"/>
      <c r="IX92" s="396"/>
      <c r="IY92" s="396"/>
      <c r="IZ92" s="396"/>
      <c r="JA92" s="396"/>
      <c r="JB92" s="396"/>
      <c r="JC92" s="396"/>
      <c r="JD92" s="396"/>
      <c r="JE92" s="396"/>
      <c r="JF92" s="396"/>
      <c r="JG92" s="396"/>
      <c r="JH92" s="396"/>
      <c r="JI92" s="396"/>
      <c r="JJ92" s="396"/>
      <c r="JK92" s="396"/>
      <c r="JL92" s="396"/>
      <c r="JM92" s="396"/>
      <c r="JN92" s="396"/>
      <c r="JO92" s="396"/>
      <c r="JP92" s="396"/>
      <c r="JQ92" s="396"/>
      <c r="JR92" s="396"/>
      <c r="JS92" s="396"/>
      <c r="JT92" s="396"/>
      <c r="JU92" s="396"/>
      <c r="JV92" s="396"/>
      <c r="JW92" s="396"/>
      <c r="JX92" s="396"/>
      <c r="JY92" s="396"/>
      <c r="JZ92" s="396"/>
      <c r="KA92" s="396"/>
      <c r="KB92" s="396"/>
      <c r="KC92" s="396"/>
      <c r="KD92" s="396"/>
      <c r="KE92" s="396"/>
      <c r="KF92" s="396"/>
      <c r="KG92" s="396"/>
      <c r="KH92" s="396"/>
      <c r="KI92" s="396"/>
      <c r="KJ92" s="396"/>
      <c r="KK92" s="396"/>
      <c r="KL92" s="396"/>
      <c r="KM92" s="396"/>
      <c r="KN92" s="396"/>
      <c r="KO92" s="396"/>
      <c r="KP92" s="396"/>
      <c r="KQ92" s="396"/>
      <c r="KR92" s="396"/>
      <c r="KS92" s="396"/>
      <c r="KT92" s="396"/>
      <c r="KU92" s="396"/>
      <c r="KV92" s="396"/>
      <c r="KW92" s="396"/>
      <c r="KX92" s="396"/>
      <c r="KY92" s="396"/>
      <c r="KZ92" s="396"/>
      <c r="LA92" s="396"/>
      <c r="LB92" s="396"/>
      <c r="LC92" s="396"/>
      <c r="LD92" s="396"/>
      <c r="LE92" s="396"/>
      <c r="LF92" s="396"/>
      <c r="LG92" s="396"/>
      <c r="LH92" s="396"/>
      <c r="LI92" s="396"/>
      <c r="LJ92" s="396"/>
      <c r="LK92" s="396"/>
      <c r="LL92" s="396"/>
      <c r="LM92" s="396"/>
      <c r="LN92" s="396"/>
      <c r="LO92" s="396"/>
      <c r="LP92" s="396"/>
      <c r="LQ92" s="396"/>
      <c r="LR92" s="396"/>
      <c r="LS92" s="396"/>
      <c r="LT92" s="396"/>
      <c r="LU92" s="396"/>
      <c r="LV92" s="396"/>
      <c r="LW92" s="396"/>
      <c r="LX92" s="396"/>
      <c r="LY92" s="396"/>
      <c r="LZ92" s="396"/>
      <c r="MA92" s="396"/>
      <c r="MB92" s="396"/>
      <c r="MC92" s="396"/>
      <c r="MD92" s="396"/>
      <c r="ME92" s="396"/>
      <c r="MF92" s="396"/>
      <c r="MG92" s="396"/>
      <c r="MH92" s="396"/>
      <c r="MI92" s="396"/>
      <c r="MJ92" s="396"/>
      <c r="MK92" s="396"/>
      <c r="ML92" s="396"/>
      <c r="MM92" s="396"/>
      <c r="MN92" s="396"/>
      <c r="MO92" s="396"/>
      <c r="MP92" s="396"/>
      <c r="MQ92" s="396"/>
      <c r="MR92" s="396"/>
      <c r="MS92" s="396"/>
      <c r="MT92" s="396"/>
      <c r="MU92" s="396"/>
      <c r="MV92" s="396"/>
      <c r="MW92" s="396"/>
      <c r="MX92" s="396"/>
      <c r="MY92" s="396"/>
      <c r="MZ92" s="396"/>
      <c r="NA92" s="396"/>
      <c r="NB92" s="396"/>
      <c r="NC92" s="396"/>
      <c r="ND92" s="396"/>
      <c r="NE92" s="396"/>
      <c r="NF92" s="396"/>
      <c r="NG92" s="396"/>
      <c r="NH92" s="396"/>
      <c r="NI92" s="396"/>
      <c r="NJ92" s="396"/>
      <c r="NK92" s="396"/>
      <c r="NL92" s="396"/>
      <c r="NM92" s="396"/>
      <c r="NN92" s="396"/>
      <c r="NO92" s="396"/>
      <c r="NP92" s="396"/>
      <c r="NQ92" s="396"/>
      <c r="NR92" s="396"/>
      <c r="NS92" s="396"/>
      <c r="NT92" s="396"/>
      <c r="NU92" s="396"/>
      <c r="NV92" s="396"/>
      <c r="NW92" s="396"/>
      <c r="NX92" s="396"/>
      <c r="NY92" s="396"/>
      <c r="NZ92" s="396"/>
      <c r="OA92" s="396"/>
      <c r="OB92" s="396"/>
      <c r="OC92" s="396"/>
      <c r="OD92" s="396"/>
      <c r="OE92" s="396"/>
      <c r="OF92" s="396"/>
      <c r="OG92" s="396"/>
      <c r="OH92" s="396"/>
      <c r="OI92" s="396"/>
      <c r="OJ92" s="396"/>
      <c r="OK92" s="396"/>
      <c r="OL92" s="396"/>
      <c r="OM92" s="396"/>
      <c r="ON92" s="396"/>
      <c r="OO92" s="396"/>
      <c r="OP92" s="396"/>
      <c r="OQ92" s="396"/>
      <c r="OR92" s="396"/>
      <c r="OS92" s="396"/>
      <c r="OT92" s="396"/>
      <c r="OU92" s="396"/>
      <c r="OV92" s="396"/>
      <c r="OW92" s="396"/>
      <c r="OX92" s="396"/>
      <c r="OY92" s="396"/>
      <c r="OZ92" s="396"/>
      <c r="PA92" s="396"/>
      <c r="PB92" s="396"/>
      <c r="PC92" s="396"/>
      <c r="PD92" s="396"/>
      <c r="PE92" s="396"/>
      <c r="PF92" s="396"/>
      <c r="PG92" s="396"/>
      <c r="PH92" s="396"/>
      <c r="PI92" s="396"/>
      <c r="PJ92" s="396"/>
      <c r="PK92" s="396"/>
      <c r="PL92" s="396"/>
      <c r="PM92" s="396"/>
      <c r="PN92" s="396"/>
      <c r="PO92" s="396"/>
      <c r="PP92" s="396"/>
      <c r="PQ92" s="396"/>
      <c r="PR92" s="396"/>
      <c r="PS92" s="396"/>
      <c r="PT92" s="396"/>
      <c r="PU92" s="396"/>
      <c r="PV92" s="396"/>
      <c r="PW92" s="396"/>
      <c r="PX92" s="396"/>
      <c r="PY92" s="396"/>
      <c r="PZ92" s="396"/>
      <c r="QA92" s="396"/>
      <c r="QB92" s="396"/>
      <c r="QC92" s="396"/>
      <c r="QD92" s="396"/>
      <c r="QE92" s="396"/>
      <c r="QF92" s="396"/>
      <c r="QG92" s="396"/>
      <c r="QH92" s="396"/>
      <c r="QI92" s="396"/>
      <c r="QJ92" s="396"/>
      <c r="QK92" s="396"/>
      <c r="QL92" s="396"/>
      <c r="QM92" s="396"/>
      <c r="QN92" s="396"/>
      <c r="QO92" s="396"/>
      <c r="QP92" s="396"/>
      <c r="QQ92" s="396"/>
      <c r="QR92" s="396"/>
      <c r="QS92" s="396"/>
      <c r="QT92" s="396"/>
      <c r="QU92" s="396"/>
      <c r="QV92" s="396"/>
      <c r="QW92" s="396"/>
      <c r="QX92" s="396"/>
      <c r="QY92" s="396"/>
      <c r="QZ92" s="396"/>
      <c r="RA92" s="396"/>
      <c r="RB92" s="396"/>
      <c r="RC92" s="396"/>
      <c r="RD92" s="396"/>
      <c r="RE92" s="396"/>
      <c r="RF92" s="396"/>
      <c r="RG92" s="396"/>
      <c r="RH92" s="396"/>
      <c r="RI92" s="396"/>
      <c r="RJ92" s="396"/>
      <c r="RK92" s="396"/>
      <c r="RL92" s="396"/>
      <c r="RM92" s="396"/>
      <c r="RN92" s="396"/>
      <c r="RO92" s="396"/>
      <c r="RP92" s="396"/>
      <c r="RQ92" s="396"/>
      <c r="RR92" s="396"/>
      <c r="RS92" s="396"/>
      <c r="RT92" s="396"/>
      <c r="RU92" s="396"/>
      <c r="RV92" s="396"/>
      <c r="RW92" s="396"/>
      <c r="RX92" s="396"/>
      <c r="RY92" s="396"/>
      <c r="RZ92" s="396"/>
      <c r="SA92" s="396"/>
      <c r="SB92" s="396"/>
      <c r="SC92" s="396"/>
      <c r="SD92" s="396"/>
      <c r="SE92" s="396"/>
      <c r="SF92" s="396"/>
      <c r="SG92" s="396"/>
      <c r="SH92" s="396"/>
      <c r="SI92" s="396"/>
      <c r="SJ92" s="396"/>
      <c r="SK92" s="396"/>
      <c r="SL92" s="396"/>
      <c r="SM92" s="396"/>
      <c r="SN92" s="396"/>
      <c r="SO92" s="396"/>
      <c r="SP92" s="396"/>
      <c r="SQ92" s="396"/>
      <c r="SR92" s="396"/>
      <c r="SS92" s="396"/>
      <c r="ST92" s="396"/>
      <c r="SU92" s="396"/>
      <c r="SV92" s="396"/>
      <c r="SW92" s="396"/>
      <c r="SX92" s="396"/>
      <c r="SY92" s="396"/>
      <c r="SZ92" s="396"/>
      <c r="TA92" s="396"/>
      <c r="TB92" s="396"/>
      <c r="TC92" s="396"/>
      <c r="TD92" s="396"/>
      <c r="TE92" s="396"/>
      <c r="TF92" s="396"/>
      <c r="TG92" s="396"/>
      <c r="TH92" s="396"/>
      <c r="TI92" s="396"/>
      <c r="TJ92" s="396"/>
      <c r="TK92" s="396"/>
      <c r="TL92" s="396"/>
      <c r="TM92" s="396"/>
      <c r="TN92" s="396"/>
      <c r="TO92" s="396"/>
      <c r="TP92" s="396"/>
      <c r="TQ92" s="396"/>
      <c r="TR92" s="396"/>
      <c r="TS92" s="396"/>
      <c r="TT92" s="396"/>
      <c r="TU92" s="396"/>
      <c r="TV92" s="396"/>
      <c r="TW92" s="396"/>
      <c r="TX92" s="396"/>
      <c r="TY92" s="396"/>
      <c r="TZ92" s="396"/>
      <c r="UA92" s="396"/>
      <c r="UB92" s="396"/>
      <c r="UC92" s="396"/>
      <c r="UD92" s="396"/>
      <c r="UE92" s="396"/>
      <c r="UF92" s="396"/>
      <c r="UG92" s="396"/>
      <c r="UH92" s="396"/>
      <c r="UI92" s="396"/>
      <c r="UJ92" s="396"/>
      <c r="UK92" s="396"/>
      <c r="UL92" s="396"/>
      <c r="UM92" s="396"/>
      <c r="UN92" s="396"/>
      <c r="UO92" s="396"/>
      <c r="UP92" s="396"/>
      <c r="UQ92" s="396"/>
      <c r="UR92" s="396"/>
      <c r="US92" s="396"/>
      <c r="UT92" s="396"/>
      <c r="UU92" s="396"/>
      <c r="UV92" s="396"/>
      <c r="UW92" s="396"/>
      <c r="UX92" s="396"/>
      <c r="UY92" s="396"/>
      <c r="UZ92" s="396"/>
      <c r="VA92" s="396"/>
      <c r="VB92" s="396"/>
      <c r="VC92" s="396"/>
      <c r="VD92" s="396"/>
      <c r="VE92" s="396"/>
      <c r="VF92" s="396"/>
      <c r="VG92" s="396"/>
      <c r="VH92" s="396"/>
      <c r="VI92" s="396"/>
      <c r="VJ92" s="396"/>
      <c r="VK92" s="396"/>
      <c r="VL92" s="396"/>
      <c r="VM92" s="396"/>
      <c r="VN92" s="396"/>
      <c r="VO92" s="396"/>
      <c r="VP92" s="396"/>
      <c r="VQ92" s="396"/>
      <c r="VR92" s="396"/>
      <c r="VS92" s="396"/>
      <c r="VT92" s="396"/>
      <c r="VU92" s="396"/>
      <c r="VV92" s="396"/>
      <c r="VW92" s="396"/>
      <c r="VX92" s="396"/>
      <c r="VY92" s="396"/>
      <c r="VZ92" s="396"/>
      <c r="WA92" s="396"/>
      <c r="WB92" s="396"/>
      <c r="WC92" s="396"/>
      <c r="WD92" s="396"/>
      <c r="WE92" s="396"/>
      <c r="WF92" s="396"/>
      <c r="WG92" s="396"/>
      <c r="WH92" s="396"/>
      <c r="WI92" s="396"/>
      <c r="WJ92" s="396"/>
      <c r="WK92" s="396"/>
      <c r="WL92" s="396"/>
      <c r="WM92" s="396"/>
      <c r="WN92" s="396"/>
      <c r="WO92" s="396"/>
      <c r="WP92" s="396"/>
      <c r="WQ92" s="396"/>
      <c r="WR92" s="396"/>
      <c r="WS92" s="396"/>
      <c r="WT92" s="396"/>
      <c r="WU92" s="396"/>
      <c r="WV92" s="396"/>
      <c r="WW92" s="396"/>
      <c r="WX92" s="396"/>
      <c r="WY92" s="396"/>
      <c r="WZ92" s="396"/>
      <c r="XA92" s="396"/>
      <c r="XB92" s="396"/>
      <c r="XC92" s="396"/>
      <c r="XD92" s="396"/>
      <c r="XE92" s="396"/>
      <c r="XF92" s="396"/>
      <c r="XG92" s="396"/>
      <c r="XH92" s="396"/>
      <c r="XI92" s="396"/>
      <c r="XJ92" s="396"/>
      <c r="XK92" s="396"/>
      <c r="XL92" s="396"/>
      <c r="XM92" s="396"/>
      <c r="XN92" s="396"/>
      <c r="XO92" s="396"/>
      <c r="XP92" s="396"/>
      <c r="XQ92" s="396"/>
      <c r="XR92" s="396"/>
      <c r="XS92" s="396"/>
      <c r="XT92" s="396"/>
      <c r="XU92" s="396"/>
      <c r="XV92" s="396"/>
      <c r="XW92" s="396"/>
      <c r="XX92" s="396"/>
      <c r="XY92" s="396"/>
      <c r="XZ92" s="396"/>
      <c r="YA92" s="396"/>
      <c r="YB92" s="396"/>
      <c r="YC92" s="396"/>
      <c r="YD92" s="396"/>
      <c r="YE92" s="396"/>
      <c r="YF92" s="396"/>
      <c r="YG92" s="396"/>
      <c r="YH92" s="396"/>
      <c r="YI92" s="396"/>
      <c r="YJ92" s="396"/>
      <c r="YK92" s="396"/>
      <c r="YL92" s="396"/>
      <c r="YM92" s="396"/>
      <c r="YN92" s="396"/>
      <c r="YO92" s="396"/>
      <c r="YP92" s="396"/>
      <c r="YQ92" s="396"/>
      <c r="YR92" s="396"/>
      <c r="YS92" s="396"/>
      <c r="YT92" s="396"/>
      <c r="YU92" s="396"/>
      <c r="YV92" s="396"/>
      <c r="YW92" s="396"/>
      <c r="YX92" s="396"/>
      <c r="YY92" s="396"/>
      <c r="YZ92" s="396"/>
      <c r="ZA92" s="396"/>
      <c r="ZB92" s="396"/>
      <c r="ZC92" s="396"/>
      <c r="ZD92" s="396"/>
      <c r="ZE92" s="396"/>
      <c r="ZF92" s="396"/>
      <c r="ZG92" s="396"/>
      <c r="ZH92" s="396"/>
      <c r="ZI92" s="396"/>
      <c r="ZJ92" s="396"/>
      <c r="ZK92" s="396"/>
      <c r="ZL92" s="396"/>
      <c r="ZM92" s="396"/>
      <c r="ZN92" s="396"/>
      <c r="ZO92" s="396"/>
      <c r="ZP92" s="396"/>
      <c r="ZQ92" s="396"/>
      <c r="ZR92" s="396"/>
      <c r="ZS92" s="396"/>
      <c r="ZT92" s="396"/>
      <c r="ZU92" s="396"/>
      <c r="ZV92" s="396"/>
      <c r="ZW92" s="396"/>
      <c r="ZX92" s="396"/>
      <c r="ZY92" s="396"/>
      <c r="ZZ92" s="396"/>
      <c r="AAA92" s="396"/>
      <c r="AAB92" s="396"/>
      <c r="AAC92" s="396"/>
      <c r="AAD92" s="396"/>
      <c r="AAE92" s="396"/>
      <c r="AAF92" s="396"/>
      <c r="AAG92" s="396"/>
      <c r="AAH92" s="396"/>
      <c r="AAI92" s="396"/>
      <c r="AAJ92" s="396"/>
      <c r="AAK92" s="396"/>
      <c r="AAL92" s="396"/>
      <c r="AAM92" s="396"/>
      <c r="AAN92" s="396"/>
      <c r="AAO92" s="396"/>
      <c r="AAP92" s="396"/>
      <c r="AAQ92" s="396"/>
      <c r="AAR92" s="396"/>
      <c r="AAS92" s="396"/>
      <c r="AAT92" s="396"/>
      <c r="AAU92" s="396"/>
      <c r="AAV92" s="396"/>
      <c r="AAW92" s="396"/>
      <c r="AAX92" s="396"/>
      <c r="AAY92" s="396"/>
      <c r="AAZ92" s="396"/>
      <c r="ABA92" s="396"/>
      <c r="ABB92" s="396"/>
      <c r="ABC92" s="396"/>
      <c r="ABD92" s="396"/>
      <c r="ABE92" s="396"/>
      <c r="ABF92" s="396"/>
      <c r="ABG92" s="396"/>
      <c r="ABH92" s="396"/>
      <c r="ABI92" s="396"/>
      <c r="ABJ92" s="396"/>
      <c r="ABK92" s="396"/>
      <c r="ABL92" s="396"/>
      <c r="ABM92" s="396"/>
      <c r="ABN92" s="396"/>
      <c r="ABO92" s="396"/>
      <c r="ABP92" s="396"/>
      <c r="ABQ92" s="396"/>
      <c r="ABR92" s="396"/>
      <c r="ABS92" s="396"/>
      <c r="ABT92" s="396"/>
      <c r="ABU92" s="396"/>
      <c r="ABV92" s="396"/>
      <c r="ABW92" s="396"/>
      <c r="ABX92" s="396"/>
      <c r="ABY92" s="396"/>
      <c r="ABZ92" s="396"/>
      <c r="ACA92" s="396"/>
      <c r="ACB92" s="396"/>
      <c r="ACC92" s="396"/>
      <c r="ACD92" s="396"/>
      <c r="ACE92" s="396"/>
      <c r="ACF92" s="396"/>
      <c r="ACG92" s="396"/>
      <c r="ACH92" s="396"/>
      <c r="ACI92" s="396"/>
      <c r="ACJ92" s="396"/>
      <c r="ACK92" s="396"/>
      <c r="ACL92" s="396"/>
      <c r="ACM92" s="396"/>
      <c r="ACN92" s="396"/>
      <c r="ACO92" s="396"/>
      <c r="ACP92" s="396"/>
      <c r="ACQ92" s="396"/>
      <c r="ACR92" s="396"/>
      <c r="ACS92" s="396"/>
      <c r="ACT92" s="396"/>
      <c r="ACU92" s="396"/>
      <c r="ACV92" s="396"/>
      <c r="ACW92" s="396"/>
      <c r="ACX92" s="396"/>
      <c r="ACY92" s="396"/>
      <c r="ACZ92" s="396"/>
      <c r="ADA92" s="396"/>
      <c r="ADB92" s="396"/>
      <c r="ADC92" s="396"/>
      <c r="ADD92" s="396"/>
      <c r="ADE92" s="396"/>
      <c r="ADF92" s="396"/>
      <c r="ADG92" s="396"/>
      <c r="ADH92" s="396"/>
      <c r="ADI92" s="396"/>
      <c r="ADJ92" s="396"/>
      <c r="ADK92" s="396"/>
      <c r="ADL92" s="396"/>
      <c r="ADM92" s="396"/>
      <c r="ADN92" s="396"/>
      <c r="ADO92" s="396"/>
      <c r="ADP92" s="396"/>
      <c r="ADQ92" s="396"/>
      <c r="ADR92" s="396"/>
      <c r="ADS92" s="396"/>
      <c r="ADT92" s="396"/>
      <c r="ADU92" s="396"/>
      <c r="ADV92" s="396"/>
      <c r="ADW92" s="396"/>
      <c r="ADX92" s="396"/>
      <c r="ADY92" s="396"/>
      <c r="ADZ92" s="396"/>
      <c r="AEA92" s="396"/>
      <c r="AEB92" s="396"/>
      <c r="AEC92" s="396"/>
      <c r="AED92" s="396"/>
      <c r="AEE92" s="396"/>
      <c r="AEF92" s="396"/>
      <c r="AEG92" s="396"/>
      <c r="AEH92" s="396"/>
      <c r="AEI92" s="396"/>
      <c r="AEJ92" s="396"/>
      <c r="AEK92" s="396"/>
      <c r="AEL92" s="396"/>
      <c r="AEM92" s="396"/>
      <c r="AEN92" s="396"/>
      <c r="AEO92" s="396"/>
      <c r="AEP92" s="396"/>
      <c r="AEQ92" s="396"/>
      <c r="AER92" s="396"/>
      <c r="AES92" s="396"/>
      <c r="AET92" s="396"/>
      <c r="AEU92" s="396"/>
      <c r="AEV92" s="396"/>
      <c r="AEW92" s="396"/>
      <c r="AEX92" s="396"/>
      <c r="AEY92" s="396"/>
      <c r="AEZ92" s="396"/>
      <c r="AFA92" s="396"/>
      <c r="AFB92" s="396"/>
      <c r="AFC92" s="396"/>
      <c r="AFD92" s="396"/>
      <c r="AFE92" s="396"/>
      <c r="AFF92" s="396"/>
      <c r="AFG92" s="396"/>
      <c r="AFH92" s="396"/>
      <c r="AFI92" s="396"/>
      <c r="AFJ92" s="396"/>
      <c r="AFK92" s="396"/>
      <c r="AFL92" s="396"/>
      <c r="AFM92" s="396"/>
      <c r="AFN92" s="396"/>
      <c r="AFO92" s="396"/>
      <c r="AFP92" s="396"/>
      <c r="AFQ92" s="396"/>
      <c r="AFR92" s="396"/>
      <c r="AFS92" s="396"/>
      <c r="AFT92" s="396"/>
      <c r="AFU92" s="396"/>
      <c r="AFV92" s="396"/>
      <c r="AFW92" s="396"/>
      <c r="AFX92" s="396"/>
      <c r="AFY92" s="396"/>
      <c r="AFZ92" s="396"/>
      <c r="AGA92" s="396"/>
      <c r="AGB92" s="396"/>
      <c r="AGC92" s="396"/>
      <c r="AGD92" s="396"/>
      <c r="AGE92" s="396"/>
      <c r="AGF92" s="396"/>
      <c r="AGG92" s="396"/>
      <c r="AGH92" s="396"/>
      <c r="AGI92" s="396"/>
      <c r="AGJ92" s="396"/>
      <c r="AGK92" s="396"/>
      <c r="AGL92" s="396"/>
      <c r="AGM92" s="396"/>
      <c r="AGN92" s="396"/>
      <c r="AGO92" s="396"/>
      <c r="AGP92" s="396"/>
      <c r="AGQ92" s="396"/>
      <c r="AGR92" s="396"/>
      <c r="AGS92" s="396"/>
      <c r="AGT92" s="396"/>
      <c r="AGU92" s="396"/>
      <c r="AGV92" s="396"/>
      <c r="AGW92" s="396"/>
      <c r="AGX92" s="396"/>
      <c r="AGY92" s="396"/>
      <c r="AGZ92" s="396"/>
      <c r="AHA92" s="396"/>
      <c r="AHB92" s="396"/>
      <c r="AHC92" s="396"/>
      <c r="AHD92" s="396"/>
      <c r="AHE92" s="396"/>
      <c r="AHF92" s="396"/>
      <c r="AHG92" s="396"/>
      <c r="AHH92" s="396"/>
      <c r="AHI92" s="396"/>
      <c r="AHJ92" s="396"/>
      <c r="AHK92" s="396"/>
      <c r="AHL92" s="396"/>
      <c r="AHM92" s="396"/>
      <c r="AHN92" s="396"/>
      <c r="AHO92" s="396"/>
      <c r="AHP92" s="396"/>
      <c r="AHQ92" s="396"/>
      <c r="AHR92" s="396"/>
      <c r="AHS92" s="396"/>
      <c r="AHT92" s="396"/>
      <c r="AHU92" s="396"/>
      <c r="AHV92" s="396"/>
      <c r="AHW92" s="396"/>
      <c r="AHX92" s="396"/>
      <c r="AHY92" s="396"/>
      <c r="AHZ92" s="396"/>
      <c r="AIA92" s="396"/>
      <c r="AIB92" s="396"/>
      <c r="AIC92" s="396"/>
      <c r="AID92" s="396"/>
      <c r="AIE92" s="396"/>
      <c r="AIF92" s="396"/>
      <c r="AIG92" s="396"/>
      <c r="AIH92" s="396"/>
      <c r="AII92" s="396"/>
      <c r="AIJ92" s="396"/>
      <c r="AIK92" s="396"/>
      <c r="AIL92" s="396"/>
      <c r="AIM92" s="396"/>
      <c r="AIN92" s="396"/>
      <c r="AIO92" s="396"/>
      <c r="AIP92" s="396"/>
      <c r="AIQ92" s="396"/>
      <c r="AIR92" s="396"/>
      <c r="AIS92" s="396"/>
      <c r="AIT92" s="396"/>
      <c r="AIU92" s="396"/>
      <c r="AIV92" s="396"/>
      <c r="AIW92" s="396"/>
      <c r="AIX92" s="396"/>
      <c r="AIY92" s="396"/>
      <c r="AIZ92" s="396"/>
      <c r="AJA92" s="396"/>
      <c r="AJB92" s="396"/>
      <c r="AJC92" s="396"/>
      <c r="AJD92" s="396"/>
      <c r="AJE92" s="396"/>
      <c r="AJF92" s="396"/>
      <c r="AJG92" s="396"/>
      <c r="AJH92" s="396"/>
      <c r="AJI92" s="396"/>
      <c r="AJJ92" s="396"/>
      <c r="AJK92" s="396"/>
      <c r="AJL92" s="396"/>
      <c r="AJM92" s="396"/>
      <c r="AJN92" s="396"/>
      <c r="AJO92" s="396"/>
      <c r="AJP92" s="396"/>
      <c r="AJQ92" s="396"/>
      <c r="AJR92" s="396"/>
      <c r="AJS92" s="396"/>
      <c r="AJT92" s="396"/>
      <c r="AJU92" s="396"/>
      <c r="AJV92" s="396"/>
      <c r="AJW92" s="396"/>
      <c r="AJX92" s="396"/>
      <c r="AJY92" s="396"/>
      <c r="AJZ92" s="396"/>
      <c r="AKA92" s="396"/>
      <c r="AKB92" s="396"/>
      <c r="AKC92" s="396"/>
      <c r="AKD92" s="396"/>
      <c r="AKE92" s="396"/>
      <c r="AKF92" s="396"/>
      <c r="AKG92" s="396"/>
      <c r="AKH92" s="396"/>
      <c r="AKI92" s="396"/>
      <c r="AKJ92" s="396"/>
      <c r="AKK92" s="396"/>
      <c r="AKL92" s="396"/>
      <c r="AKM92" s="396"/>
      <c r="AKN92" s="396"/>
      <c r="AKO92" s="396"/>
      <c r="AKP92" s="396"/>
      <c r="AKQ92" s="396"/>
      <c r="AKR92" s="396"/>
      <c r="AKS92" s="396"/>
      <c r="AKT92" s="396"/>
      <c r="AKU92" s="396"/>
      <c r="AKV92" s="396"/>
      <c r="AKW92" s="396"/>
      <c r="AKX92" s="396"/>
      <c r="AKY92" s="396"/>
      <c r="AKZ92" s="396"/>
      <c r="ALA92" s="396"/>
      <c r="ALB92" s="396"/>
      <c r="ALC92" s="396"/>
      <c r="ALD92" s="396"/>
      <c r="ALE92" s="396"/>
      <c r="ALF92" s="396"/>
      <c r="ALG92" s="396"/>
      <c r="ALH92" s="396"/>
      <c r="ALI92" s="396"/>
      <c r="ALJ92" s="396"/>
      <c r="ALK92" s="396"/>
      <c r="ALL92" s="396"/>
      <c r="ALM92" s="396"/>
      <c r="ALN92" s="396"/>
      <c r="ALO92" s="396"/>
      <c r="ALP92" s="396"/>
      <c r="ALQ92" s="396"/>
      <c r="ALR92" s="396"/>
      <c r="ALS92" s="396"/>
      <c r="ALT92" s="396"/>
      <c r="ALU92" s="396"/>
      <c r="ALV92" s="396"/>
      <c r="ALW92" s="396"/>
      <c r="ALX92" s="396"/>
      <c r="ALY92" s="396"/>
      <c r="ALZ92" s="396"/>
      <c r="AMA92" s="396"/>
      <c r="AMB92" s="396"/>
      <c r="AMC92" s="396"/>
      <c r="AMD92" s="396"/>
      <c r="AME92" s="396"/>
      <c r="AMF92" s="396"/>
      <c r="AMG92" s="396"/>
      <c r="AMH92" s="396"/>
      <c r="AMI92" s="396"/>
      <c r="AMJ92" s="396"/>
      <c r="AMK92" s="396"/>
    </row>
    <row r="93" spans="1:1025" s="397" customFormat="1" ht="15" customHeight="1">
      <c r="A93" s="410" t="s">
        <v>88</v>
      </c>
      <c r="B93" s="1231" t="s">
        <v>143</v>
      </c>
      <c r="C93" s="1156"/>
      <c r="D93" s="1156"/>
      <c r="E93" s="1156"/>
      <c r="F93" s="1157"/>
      <c r="G93" s="411">
        <f>G71</f>
        <v>713.28</v>
      </c>
      <c r="I93" s="396"/>
      <c r="J93" s="396"/>
      <c r="K93" s="396"/>
      <c r="L93" s="396"/>
      <c r="M93" s="396"/>
      <c r="N93" s="396"/>
      <c r="O93" s="396"/>
      <c r="P93" s="396"/>
      <c r="Q93" s="396"/>
      <c r="R93" s="396"/>
      <c r="S93" s="396"/>
      <c r="T93" s="396"/>
      <c r="U93" s="396"/>
      <c r="V93" s="396"/>
      <c r="W93" s="396"/>
      <c r="X93" s="396"/>
      <c r="Y93" s="396"/>
      <c r="Z93" s="396"/>
      <c r="AA93" s="396"/>
      <c r="AB93" s="396"/>
      <c r="AC93" s="396"/>
      <c r="AD93" s="396"/>
      <c r="AE93" s="396"/>
      <c r="AF93" s="396"/>
      <c r="AG93" s="396"/>
      <c r="AH93" s="396"/>
      <c r="AI93" s="396"/>
      <c r="AJ93" s="396"/>
      <c r="AK93" s="396"/>
      <c r="AL93" s="396"/>
      <c r="AM93" s="396"/>
      <c r="AN93" s="396"/>
      <c r="AO93" s="396"/>
      <c r="AP93" s="396"/>
      <c r="AQ93" s="396"/>
      <c r="AR93" s="396"/>
      <c r="AS93" s="396"/>
      <c r="AT93" s="396"/>
      <c r="AU93" s="396"/>
      <c r="AV93" s="396"/>
      <c r="AW93" s="396"/>
      <c r="AX93" s="396"/>
      <c r="AY93" s="396"/>
      <c r="AZ93" s="396"/>
      <c r="BA93" s="396"/>
      <c r="BB93" s="396"/>
      <c r="BC93" s="396"/>
      <c r="BD93" s="396"/>
      <c r="BE93" s="396"/>
      <c r="BF93" s="396"/>
      <c r="BG93" s="396"/>
      <c r="BH93" s="396"/>
      <c r="BI93" s="396"/>
      <c r="BJ93" s="396"/>
      <c r="BK93" s="396"/>
      <c r="BL93" s="396"/>
      <c r="BM93" s="396"/>
      <c r="BN93" s="396"/>
      <c r="BO93" s="396"/>
      <c r="BP93" s="396"/>
      <c r="BQ93" s="396"/>
      <c r="BR93" s="396"/>
      <c r="BS93" s="396"/>
      <c r="BT93" s="396"/>
      <c r="BU93" s="396"/>
      <c r="BV93" s="396"/>
      <c r="BW93" s="396"/>
      <c r="BX93" s="396"/>
      <c r="BY93" s="396"/>
      <c r="BZ93" s="396"/>
      <c r="CA93" s="396"/>
      <c r="CB93" s="396"/>
      <c r="CC93" s="396"/>
      <c r="CD93" s="396"/>
      <c r="CE93" s="396"/>
      <c r="CF93" s="396"/>
      <c r="CG93" s="396"/>
      <c r="CH93" s="396"/>
      <c r="CI93" s="396"/>
      <c r="CJ93" s="396"/>
      <c r="CK93" s="396"/>
      <c r="CL93" s="396"/>
      <c r="CM93" s="396"/>
      <c r="CN93" s="396"/>
      <c r="CO93" s="396"/>
      <c r="CP93" s="396"/>
      <c r="CQ93" s="396"/>
      <c r="CR93" s="396"/>
      <c r="CS93" s="396"/>
      <c r="CT93" s="396"/>
      <c r="CU93" s="396"/>
      <c r="CV93" s="396"/>
      <c r="CW93" s="396"/>
      <c r="CX93" s="396"/>
      <c r="CY93" s="396"/>
      <c r="CZ93" s="396"/>
      <c r="DA93" s="396"/>
      <c r="DB93" s="396"/>
      <c r="DC93" s="396"/>
      <c r="DD93" s="396"/>
      <c r="DE93" s="396"/>
      <c r="DF93" s="396"/>
      <c r="DG93" s="396"/>
      <c r="DH93" s="396"/>
      <c r="DI93" s="396"/>
      <c r="DJ93" s="396"/>
      <c r="DK93" s="396"/>
      <c r="DL93" s="396"/>
      <c r="DM93" s="396"/>
      <c r="DN93" s="396"/>
      <c r="DO93" s="396"/>
      <c r="DP93" s="396"/>
      <c r="DQ93" s="396"/>
      <c r="DR93" s="396"/>
      <c r="DS93" s="396"/>
      <c r="DT93" s="396"/>
      <c r="DU93" s="396"/>
      <c r="DV93" s="396"/>
      <c r="DW93" s="396"/>
      <c r="DX93" s="396"/>
      <c r="DY93" s="396"/>
      <c r="DZ93" s="396"/>
      <c r="EA93" s="396"/>
      <c r="EB93" s="396"/>
      <c r="EC93" s="396"/>
      <c r="ED93" s="396"/>
      <c r="EE93" s="396"/>
      <c r="EF93" s="396"/>
      <c r="EG93" s="396"/>
      <c r="EH93" s="396"/>
      <c r="EI93" s="396"/>
      <c r="EJ93" s="396"/>
      <c r="EK93" s="396"/>
      <c r="EL93" s="396"/>
      <c r="EM93" s="396"/>
      <c r="EN93" s="396"/>
      <c r="EO93" s="396"/>
      <c r="EP93" s="396"/>
      <c r="EQ93" s="396"/>
      <c r="ER93" s="396"/>
      <c r="ES93" s="396"/>
      <c r="ET93" s="396"/>
      <c r="EU93" s="396"/>
      <c r="EV93" s="396"/>
      <c r="EW93" s="396"/>
      <c r="EX93" s="396"/>
      <c r="EY93" s="396"/>
      <c r="EZ93" s="396"/>
      <c r="FA93" s="396"/>
      <c r="FB93" s="396"/>
      <c r="FC93" s="396"/>
      <c r="FD93" s="396"/>
      <c r="FE93" s="396"/>
      <c r="FF93" s="396"/>
      <c r="FG93" s="396"/>
      <c r="FH93" s="396"/>
      <c r="FI93" s="396"/>
      <c r="FJ93" s="396"/>
      <c r="FK93" s="396"/>
      <c r="FL93" s="396"/>
      <c r="FM93" s="396"/>
      <c r="FN93" s="396"/>
      <c r="FO93" s="396"/>
      <c r="FP93" s="396"/>
      <c r="FQ93" s="396"/>
      <c r="FR93" s="396"/>
      <c r="FS93" s="396"/>
      <c r="FT93" s="396"/>
      <c r="FU93" s="396"/>
      <c r="FV93" s="396"/>
      <c r="FW93" s="396"/>
      <c r="FX93" s="396"/>
      <c r="FY93" s="396"/>
      <c r="FZ93" s="396"/>
      <c r="GA93" s="396"/>
      <c r="GB93" s="396"/>
      <c r="GC93" s="396"/>
      <c r="GD93" s="396"/>
      <c r="GE93" s="396"/>
      <c r="GF93" s="396"/>
      <c r="GG93" s="396"/>
      <c r="GH93" s="396"/>
      <c r="GI93" s="396"/>
      <c r="GJ93" s="396"/>
      <c r="GK93" s="396"/>
      <c r="GL93" s="396"/>
      <c r="GM93" s="396"/>
      <c r="GN93" s="396"/>
      <c r="GO93" s="396"/>
      <c r="GP93" s="396"/>
      <c r="GQ93" s="396"/>
      <c r="GR93" s="396"/>
      <c r="GS93" s="396"/>
      <c r="GT93" s="396"/>
      <c r="GU93" s="396"/>
      <c r="GV93" s="396"/>
      <c r="GW93" s="396"/>
      <c r="GX93" s="396"/>
      <c r="GY93" s="396"/>
      <c r="GZ93" s="396"/>
      <c r="HA93" s="396"/>
      <c r="HB93" s="396"/>
      <c r="HC93" s="396"/>
      <c r="HD93" s="396"/>
      <c r="HE93" s="396"/>
      <c r="HF93" s="396"/>
      <c r="HG93" s="396"/>
      <c r="HH93" s="396"/>
      <c r="HI93" s="396"/>
      <c r="HJ93" s="396"/>
      <c r="HK93" s="396"/>
      <c r="HL93" s="396"/>
      <c r="HM93" s="396"/>
      <c r="HN93" s="396"/>
      <c r="HO93" s="396"/>
      <c r="HP93" s="396"/>
      <c r="HQ93" s="396"/>
      <c r="HR93" s="396"/>
      <c r="HS93" s="396"/>
      <c r="HT93" s="396"/>
      <c r="HU93" s="396"/>
      <c r="HV93" s="396"/>
      <c r="HW93" s="396"/>
      <c r="HX93" s="396"/>
      <c r="HY93" s="396"/>
      <c r="HZ93" s="396"/>
      <c r="IA93" s="396"/>
      <c r="IB93" s="396"/>
      <c r="IC93" s="396"/>
      <c r="ID93" s="396"/>
      <c r="IE93" s="396"/>
      <c r="IF93" s="396"/>
      <c r="IG93" s="396"/>
      <c r="IH93" s="396"/>
      <c r="II93" s="396"/>
      <c r="IJ93" s="396"/>
      <c r="IK93" s="396"/>
      <c r="IL93" s="396"/>
      <c r="IM93" s="396"/>
      <c r="IN93" s="396"/>
      <c r="IO93" s="396"/>
      <c r="IP93" s="396"/>
      <c r="IQ93" s="396"/>
      <c r="IR93" s="396"/>
      <c r="IS93" s="396"/>
      <c r="IT93" s="396"/>
      <c r="IU93" s="396"/>
      <c r="IV93" s="396"/>
      <c r="IW93" s="396"/>
      <c r="IX93" s="396"/>
      <c r="IY93" s="396"/>
      <c r="IZ93" s="396"/>
      <c r="JA93" s="396"/>
      <c r="JB93" s="396"/>
      <c r="JC93" s="396"/>
      <c r="JD93" s="396"/>
      <c r="JE93" s="396"/>
      <c r="JF93" s="396"/>
      <c r="JG93" s="396"/>
      <c r="JH93" s="396"/>
      <c r="JI93" s="396"/>
      <c r="JJ93" s="396"/>
      <c r="JK93" s="396"/>
      <c r="JL93" s="396"/>
      <c r="JM93" s="396"/>
      <c r="JN93" s="396"/>
      <c r="JO93" s="396"/>
      <c r="JP93" s="396"/>
      <c r="JQ93" s="396"/>
      <c r="JR93" s="396"/>
      <c r="JS93" s="396"/>
      <c r="JT93" s="396"/>
      <c r="JU93" s="396"/>
      <c r="JV93" s="396"/>
      <c r="JW93" s="396"/>
      <c r="JX93" s="396"/>
      <c r="JY93" s="396"/>
      <c r="JZ93" s="396"/>
      <c r="KA93" s="396"/>
      <c r="KB93" s="396"/>
      <c r="KC93" s="396"/>
      <c r="KD93" s="396"/>
      <c r="KE93" s="396"/>
      <c r="KF93" s="396"/>
      <c r="KG93" s="396"/>
      <c r="KH93" s="396"/>
      <c r="KI93" s="396"/>
      <c r="KJ93" s="396"/>
      <c r="KK93" s="396"/>
      <c r="KL93" s="396"/>
      <c r="KM93" s="396"/>
      <c r="KN93" s="396"/>
      <c r="KO93" s="396"/>
      <c r="KP93" s="396"/>
      <c r="KQ93" s="396"/>
      <c r="KR93" s="396"/>
      <c r="KS93" s="396"/>
      <c r="KT93" s="396"/>
      <c r="KU93" s="396"/>
      <c r="KV93" s="396"/>
      <c r="KW93" s="396"/>
      <c r="KX93" s="396"/>
      <c r="KY93" s="396"/>
      <c r="KZ93" s="396"/>
      <c r="LA93" s="396"/>
      <c r="LB93" s="396"/>
      <c r="LC93" s="396"/>
      <c r="LD93" s="396"/>
      <c r="LE93" s="396"/>
      <c r="LF93" s="396"/>
      <c r="LG93" s="396"/>
      <c r="LH93" s="396"/>
      <c r="LI93" s="396"/>
      <c r="LJ93" s="396"/>
      <c r="LK93" s="396"/>
      <c r="LL93" s="396"/>
      <c r="LM93" s="396"/>
      <c r="LN93" s="396"/>
      <c r="LO93" s="396"/>
      <c r="LP93" s="396"/>
      <c r="LQ93" s="396"/>
      <c r="LR93" s="396"/>
      <c r="LS93" s="396"/>
      <c r="LT93" s="396"/>
      <c r="LU93" s="396"/>
      <c r="LV93" s="396"/>
      <c r="LW93" s="396"/>
      <c r="LX93" s="396"/>
      <c r="LY93" s="396"/>
      <c r="LZ93" s="396"/>
      <c r="MA93" s="396"/>
      <c r="MB93" s="396"/>
      <c r="MC93" s="396"/>
      <c r="MD93" s="396"/>
      <c r="ME93" s="396"/>
      <c r="MF93" s="396"/>
      <c r="MG93" s="396"/>
      <c r="MH93" s="396"/>
      <c r="MI93" s="396"/>
      <c r="MJ93" s="396"/>
      <c r="MK93" s="396"/>
      <c r="ML93" s="396"/>
      <c r="MM93" s="396"/>
      <c r="MN93" s="396"/>
      <c r="MO93" s="396"/>
      <c r="MP93" s="396"/>
      <c r="MQ93" s="396"/>
      <c r="MR93" s="396"/>
      <c r="MS93" s="396"/>
      <c r="MT93" s="396"/>
      <c r="MU93" s="396"/>
      <c r="MV93" s="396"/>
      <c r="MW93" s="396"/>
      <c r="MX93" s="396"/>
      <c r="MY93" s="396"/>
      <c r="MZ93" s="396"/>
      <c r="NA93" s="396"/>
      <c r="NB93" s="396"/>
      <c r="NC93" s="396"/>
      <c r="ND93" s="396"/>
      <c r="NE93" s="396"/>
      <c r="NF93" s="396"/>
      <c r="NG93" s="396"/>
      <c r="NH93" s="396"/>
      <c r="NI93" s="396"/>
      <c r="NJ93" s="396"/>
      <c r="NK93" s="396"/>
      <c r="NL93" s="396"/>
      <c r="NM93" s="396"/>
      <c r="NN93" s="396"/>
      <c r="NO93" s="396"/>
      <c r="NP93" s="396"/>
      <c r="NQ93" s="396"/>
      <c r="NR93" s="396"/>
      <c r="NS93" s="396"/>
      <c r="NT93" s="396"/>
      <c r="NU93" s="396"/>
      <c r="NV93" s="396"/>
      <c r="NW93" s="396"/>
      <c r="NX93" s="396"/>
      <c r="NY93" s="396"/>
      <c r="NZ93" s="396"/>
      <c r="OA93" s="396"/>
      <c r="OB93" s="396"/>
      <c r="OC93" s="396"/>
      <c r="OD93" s="396"/>
      <c r="OE93" s="396"/>
      <c r="OF93" s="396"/>
      <c r="OG93" s="396"/>
      <c r="OH93" s="396"/>
      <c r="OI93" s="396"/>
      <c r="OJ93" s="396"/>
      <c r="OK93" s="396"/>
      <c r="OL93" s="396"/>
      <c r="OM93" s="396"/>
      <c r="ON93" s="396"/>
      <c r="OO93" s="396"/>
      <c r="OP93" s="396"/>
      <c r="OQ93" s="396"/>
      <c r="OR93" s="396"/>
      <c r="OS93" s="396"/>
      <c r="OT93" s="396"/>
      <c r="OU93" s="396"/>
      <c r="OV93" s="396"/>
      <c r="OW93" s="396"/>
      <c r="OX93" s="396"/>
      <c r="OY93" s="396"/>
      <c r="OZ93" s="396"/>
      <c r="PA93" s="396"/>
      <c r="PB93" s="396"/>
      <c r="PC93" s="396"/>
      <c r="PD93" s="396"/>
      <c r="PE93" s="396"/>
      <c r="PF93" s="396"/>
      <c r="PG93" s="396"/>
      <c r="PH93" s="396"/>
      <c r="PI93" s="396"/>
      <c r="PJ93" s="396"/>
      <c r="PK93" s="396"/>
      <c r="PL93" s="396"/>
      <c r="PM93" s="396"/>
      <c r="PN93" s="396"/>
      <c r="PO93" s="396"/>
      <c r="PP93" s="396"/>
      <c r="PQ93" s="396"/>
      <c r="PR93" s="396"/>
      <c r="PS93" s="396"/>
      <c r="PT93" s="396"/>
      <c r="PU93" s="396"/>
      <c r="PV93" s="396"/>
      <c r="PW93" s="396"/>
      <c r="PX93" s="396"/>
      <c r="PY93" s="396"/>
      <c r="PZ93" s="396"/>
      <c r="QA93" s="396"/>
      <c r="QB93" s="396"/>
      <c r="QC93" s="396"/>
      <c r="QD93" s="396"/>
      <c r="QE93" s="396"/>
      <c r="QF93" s="396"/>
      <c r="QG93" s="396"/>
      <c r="QH93" s="396"/>
      <c r="QI93" s="396"/>
      <c r="QJ93" s="396"/>
      <c r="QK93" s="396"/>
      <c r="QL93" s="396"/>
      <c r="QM93" s="396"/>
      <c r="QN93" s="396"/>
      <c r="QO93" s="396"/>
      <c r="QP93" s="396"/>
      <c r="QQ93" s="396"/>
      <c r="QR93" s="396"/>
      <c r="QS93" s="396"/>
      <c r="QT93" s="396"/>
      <c r="QU93" s="396"/>
      <c r="QV93" s="396"/>
      <c r="QW93" s="396"/>
      <c r="QX93" s="396"/>
      <c r="QY93" s="396"/>
      <c r="QZ93" s="396"/>
      <c r="RA93" s="396"/>
      <c r="RB93" s="396"/>
      <c r="RC93" s="396"/>
      <c r="RD93" s="396"/>
      <c r="RE93" s="396"/>
      <c r="RF93" s="396"/>
      <c r="RG93" s="396"/>
      <c r="RH93" s="396"/>
      <c r="RI93" s="396"/>
      <c r="RJ93" s="396"/>
      <c r="RK93" s="396"/>
      <c r="RL93" s="396"/>
      <c r="RM93" s="396"/>
      <c r="RN93" s="396"/>
      <c r="RO93" s="396"/>
      <c r="RP93" s="396"/>
      <c r="RQ93" s="396"/>
      <c r="RR93" s="396"/>
      <c r="RS93" s="396"/>
      <c r="RT93" s="396"/>
      <c r="RU93" s="396"/>
      <c r="RV93" s="396"/>
      <c r="RW93" s="396"/>
      <c r="RX93" s="396"/>
      <c r="RY93" s="396"/>
      <c r="RZ93" s="396"/>
      <c r="SA93" s="396"/>
      <c r="SB93" s="396"/>
      <c r="SC93" s="396"/>
      <c r="SD93" s="396"/>
      <c r="SE93" s="396"/>
      <c r="SF93" s="396"/>
      <c r="SG93" s="396"/>
      <c r="SH93" s="396"/>
      <c r="SI93" s="396"/>
      <c r="SJ93" s="396"/>
      <c r="SK93" s="396"/>
      <c r="SL93" s="396"/>
      <c r="SM93" s="396"/>
      <c r="SN93" s="396"/>
      <c r="SO93" s="396"/>
      <c r="SP93" s="396"/>
      <c r="SQ93" s="396"/>
      <c r="SR93" s="396"/>
      <c r="SS93" s="396"/>
      <c r="ST93" s="396"/>
      <c r="SU93" s="396"/>
      <c r="SV93" s="396"/>
      <c r="SW93" s="396"/>
      <c r="SX93" s="396"/>
      <c r="SY93" s="396"/>
      <c r="SZ93" s="396"/>
      <c r="TA93" s="396"/>
      <c r="TB93" s="396"/>
      <c r="TC93" s="396"/>
      <c r="TD93" s="396"/>
      <c r="TE93" s="396"/>
      <c r="TF93" s="396"/>
      <c r="TG93" s="396"/>
      <c r="TH93" s="396"/>
      <c r="TI93" s="396"/>
      <c r="TJ93" s="396"/>
      <c r="TK93" s="396"/>
      <c r="TL93" s="396"/>
      <c r="TM93" s="396"/>
      <c r="TN93" s="396"/>
      <c r="TO93" s="396"/>
      <c r="TP93" s="396"/>
      <c r="TQ93" s="396"/>
      <c r="TR93" s="396"/>
      <c r="TS93" s="396"/>
      <c r="TT93" s="396"/>
      <c r="TU93" s="396"/>
      <c r="TV93" s="396"/>
      <c r="TW93" s="396"/>
      <c r="TX93" s="396"/>
      <c r="TY93" s="396"/>
      <c r="TZ93" s="396"/>
      <c r="UA93" s="396"/>
      <c r="UB93" s="396"/>
      <c r="UC93" s="396"/>
      <c r="UD93" s="396"/>
      <c r="UE93" s="396"/>
      <c r="UF93" s="396"/>
      <c r="UG93" s="396"/>
      <c r="UH93" s="396"/>
      <c r="UI93" s="396"/>
      <c r="UJ93" s="396"/>
      <c r="UK93" s="396"/>
      <c r="UL93" s="396"/>
      <c r="UM93" s="396"/>
      <c r="UN93" s="396"/>
      <c r="UO93" s="396"/>
      <c r="UP93" s="396"/>
      <c r="UQ93" s="396"/>
      <c r="UR93" s="396"/>
      <c r="US93" s="396"/>
      <c r="UT93" s="396"/>
      <c r="UU93" s="396"/>
      <c r="UV93" s="396"/>
      <c r="UW93" s="396"/>
      <c r="UX93" s="396"/>
      <c r="UY93" s="396"/>
      <c r="UZ93" s="396"/>
      <c r="VA93" s="396"/>
      <c r="VB93" s="396"/>
      <c r="VC93" s="396"/>
      <c r="VD93" s="396"/>
      <c r="VE93" s="396"/>
      <c r="VF93" s="396"/>
      <c r="VG93" s="396"/>
      <c r="VH93" s="396"/>
      <c r="VI93" s="396"/>
      <c r="VJ93" s="396"/>
      <c r="VK93" s="396"/>
      <c r="VL93" s="396"/>
      <c r="VM93" s="396"/>
      <c r="VN93" s="396"/>
      <c r="VO93" s="396"/>
      <c r="VP93" s="396"/>
      <c r="VQ93" s="396"/>
      <c r="VR93" s="396"/>
      <c r="VS93" s="396"/>
      <c r="VT93" s="396"/>
      <c r="VU93" s="396"/>
      <c r="VV93" s="396"/>
      <c r="VW93" s="396"/>
      <c r="VX93" s="396"/>
      <c r="VY93" s="396"/>
      <c r="VZ93" s="396"/>
      <c r="WA93" s="396"/>
      <c r="WB93" s="396"/>
      <c r="WC93" s="396"/>
      <c r="WD93" s="396"/>
      <c r="WE93" s="396"/>
      <c r="WF93" s="396"/>
      <c r="WG93" s="396"/>
      <c r="WH93" s="396"/>
      <c r="WI93" s="396"/>
      <c r="WJ93" s="396"/>
      <c r="WK93" s="396"/>
      <c r="WL93" s="396"/>
      <c r="WM93" s="396"/>
      <c r="WN93" s="396"/>
      <c r="WO93" s="396"/>
      <c r="WP93" s="396"/>
      <c r="WQ93" s="396"/>
      <c r="WR93" s="396"/>
      <c r="WS93" s="396"/>
      <c r="WT93" s="396"/>
      <c r="WU93" s="396"/>
      <c r="WV93" s="396"/>
      <c r="WW93" s="396"/>
      <c r="WX93" s="396"/>
      <c r="WY93" s="396"/>
      <c r="WZ93" s="396"/>
      <c r="XA93" s="396"/>
      <c r="XB93" s="396"/>
      <c r="XC93" s="396"/>
      <c r="XD93" s="396"/>
      <c r="XE93" s="396"/>
      <c r="XF93" s="396"/>
      <c r="XG93" s="396"/>
      <c r="XH93" s="396"/>
      <c r="XI93" s="396"/>
      <c r="XJ93" s="396"/>
      <c r="XK93" s="396"/>
      <c r="XL93" s="396"/>
      <c r="XM93" s="396"/>
      <c r="XN93" s="396"/>
      <c r="XO93" s="396"/>
      <c r="XP93" s="396"/>
      <c r="XQ93" s="396"/>
      <c r="XR93" s="396"/>
      <c r="XS93" s="396"/>
      <c r="XT93" s="396"/>
      <c r="XU93" s="396"/>
      <c r="XV93" s="396"/>
      <c r="XW93" s="396"/>
      <c r="XX93" s="396"/>
      <c r="XY93" s="396"/>
      <c r="XZ93" s="396"/>
      <c r="YA93" s="396"/>
      <c r="YB93" s="396"/>
      <c r="YC93" s="396"/>
      <c r="YD93" s="396"/>
      <c r="YE93" s="396"/>
      <c r="YF93" s="396"/>
      <c r="YG93" s="396"/>
      <c r="YH93" s="396"/>
      <c r="YI93" s="396"/>
      <c r="YJ93" s="396"/>
      <c r="YK93" s="396"/>
      <c r="YL93" s="396"/>
      <c r="YM93" s="396"/>
      <c r="YN93" s="396"/>
      <c r="YO93" s="396"/>
      <c r="YP93" s="396"/>
      <c r="YQ93" s="396"/>
      <c r="YR93" s="396"/>
      <c r="YS93" s="396"/>
      <c r="YT93" s="396"/>
      <c r="YU93" s="396"/>
      <c r="YV93" s="396"/>
      <c r="YW93" s="396"/>
      <c r="YX93" s="396"/>
      <c r="YY93" s="396"/>
      <c r="YZ93" s="396"/>
      <c r="ZA93" s="396"/>
      <c r="ZB93" s="396"/>
      <c r="ZC93" s="396"/>
      <c r="ZD93" s="396"/>
      <c r="ZE93" s="396"/>
      <c r="ZF93" s="396"/>
      <c r="ZG93" s="396"/>
      <c r="ZH93" s="396"/>
      <c r="ZI93" s="396"/>
      <c r="ZJ93" s="396"/>
      <c r="ZK93" s="396"/>
      <c r="ZL93" s="396"/>
      <c r="ZM93" s="396"/>
      <c r="ZN93" s="396"/>
      <c r="ZO93" s="396"/>
      <c r="ZP93" s="396"/>
      <c r="ZQ93" s="396"/>
      <c r="ZR93" s="396"/>
      <c r="ZS93" s="396"/>
      <c r="ZT93" s="396"/>
      <c r="ZU93" s="396"/>
      <c r="ZV93" s="396"/>
      <c r="ZW93" s="396"/>
      <c r="ZX93" s="396"/>
      <c r="ZY93" s="396"/>
      <c r="ZZ93" s="396"/>
      <c r="AAA93" s="396"/>
      <c r="AAB93" s="396"/>
      <c r="AAC93" s="396"/>
      <c r="AAD93" s="396"/>
      <c r="AAE93" s="396"/>
      <c r="AAF93" s="396"/>
      <c r="AAG93" s="396"/>
      <c r="AAH93" s="396"/>
      <c r="AAI93" s="396"/>
      <c r="AAJ93" s="396"/>
      <c r="AAK93" s="396"/>
      <c r="AAL93" s="396"/>
      <c r="AAM93" s="396"/>
      <c r="AAN93" s="396"/>
      <c r="AAO93" s="396"/>
      <c r="AAP93" s="396"/>
      <c r="AAQ93" s="396"/>
      <c r="AAR93" s="396"/>
      <c r="AAS93" s="396"/>
      <c r="AAT93" s="396"/>
      <c r="AAU93" s="396"/>
      <c r="AAV93" s="396"/>
      <c r="AAW93" s="396"/>
      <c r="AAX93" s="396"/>
      <c r="AAY93" s="396"/>
      <c r="AAZ93" s="396"/>
      <c r="ABA93" s="396"/>
      <c r="ABB93" s="396"/>
      <c r="ABC93" s="396"/>
      <c r="ABD93" s="396"/>
      <c r="ABE93" s="396"/>
      <c r="ABF93" s="396"/>
      <c r="ABG93" s="396"/>
      <c r="ABH93" s="396"/>
      <c r="ABI93" s="396"/>
      <c r="ABJ93" s="396"/>
      <c r="ABK93" s="396"/>
      <c r="ABL93" s="396"/>
      <c r="ABM93" s="396"/>
      <c r="ABN93" s="396"/>
      <c r="ABO93" s="396"/>
      <c r="ABP93" s="396"/>
      <c r="ABQ93" s="396"/>
      <c r="ABR93" s="396"/>
      <c r="ABS93" s="396"/>
      <c r="ABT93" s="396"/>
      <c r="ABU93" s="396"/>
      <c r="ABV93" s="396"/>
      <c r="ABW93" s="396"/>
      <c r="ABX93" s="396"/>
      <c r="ABY93" s="396"/>
      <c r="ABZ93" s="396"/>
      <c r="ACA93" s="396"/>
      <c r="ACB93" s="396"/>
      <c r="ACC93" s="396"/>
      <c r="ACD93" s="396"/>
      <c r="ACE93" s="396"/>
      <c r="ACF93" s="396"/>
      <c r="ACG93" s="396"/>
      <c r="ACH93" s="396"/>
      <c r="ACI93" s="396"/>
      <c r="ACJ93" s="396"/>
      <c r="ACK93" s="396"/>
      <c r="ACL93" s="396"/>
      <c r="ACM93" s="396"/>
      <c r="ACN93" s="396"/>
      <c r="ACO93" s="396"/>
      <c r="ACP93" s="396"/>
      <c r="ACQ93" s="396"/>
      <c r="ACR93" s="396"/>
      <c r="ACS93" s="396"/>
      <c r="ACT93" s="396"/>
      <c r="ACU93" s="396"/>
      <c r="ACV93" s="396"/>
      <c r="ACW93" s="396"/>
      <c r="ACX93" s="396"/>
      <c r="ACY93" s="396"/>
      <c r="ACZ93" s="396"/>
      <c r="ADA93" s="396"/>
      <c r="ADB93" s="396"/>
      <c r="ADC93" s="396"/>
      <c r="ADD93" s="396"/>
      <c r="ADE93" s="396"/>
      <c r="ADF93" s="396"/>
      <c r="ADG93" s="396"/>
      <c r="ADH93" s="396"/>
      <c r="ADI93" s="396"/>
      <c r="ADJ93" s="396"/>
      <c r="ADK93" s="396"/>
      <c r="ADL93" s="396"/>
      <c r="ADM93" s="396"/>
      <c r="ADN93" s="396"/>
      <c r="ADO93" s="396"/>
      <c r="ADP93" s="396"/>
      <c r="ADQ93" s="396"/>
      <c r="ADR93" s="396"/>
      <c r="ADS93" s="396"/>
      <c r="ADT93" s="396"/>
      <c r="ADU93" s="396"/>
      <c r="ADV93" s="396"/>
      <c r="ADW93" s="396"/>
      <c r="ADX93" s="396"/>
      <c r="ADY93" s="396"/>
      <c r="ADZ93" s="396"/>
      <c r="AEA93" s="396"/>
      <c r="AEB93" s="396"/>
      <c r="AEC93" s="396"/>
      <c r="AED93" s="396"/>
      <c r="AEE93" s="396"/>
      <c r="AEF93" s="396"/>
      <c r="AEG93" s="396"/>
      <c r="AEH93" s="396"/>
      <c r="AEI93" s="396"/>
      <c r="AEJ93" s="396"/>
      <c r="AEK93" s="396"/>
      <c r="AEL93" s="396"/>
      <c r="AEM93" s="396"/>
      <c r="AEN93" s="396"/>
      <c r="AEO93" s="396"/>
      <c r="AEP93" s="396"/>
      <c r="AEQ93" s="396"/>
      <c r="AER93" s="396"/>
      <c r="AES93" s="396"/>
      <c r="AET93" s="396"/>
      <c r="AEU93" s="396"/>
      <c r="AEV93" s="396"/>
      <c r="AEW93" s="396"/>
      <c r="AEX93" s="396"/>
      <c r="AEY93" s="396"/>
      <c r="AEZ93" s="396"/>
      <c r="AFA93" s="396"/>
      <c r="AFB93" s="396"/>
      <c r="AFC93" s="396"/>
      <c r="AFD93" s="396"/>
      <c r="AFE93" s="396"/>
      <c r="AFF93" s="396"/>
      <c r="AFG93" s="396"/>
      <c r="AFH93" s="396"/>
      <c r="AFI93" s="396"/>
      <c r="AFJ93" s="396"/>
      <c r="AFK93" s="396"/>
      <c r="AFL93" s="396"/>
      <c r="AFM93" s="396"/>
      <c r="AFN93" s="396"/>
      <c r="AFO93" s="396"/>
      <c r="AFP93" s="396"/>
      <c r="AFQ93" s="396"/>
      <c r="AFR93" s="396"/>
      <c r="AFS93" s="396"/>
      <c r="AFT93" s="396"/>
      <c r="AFU93" s="396"/>
      <c r="AFV93" s="396"/>
      <c r="AFW93" s="396"/>
      <c r="AFX93" s="396"/>
      <c r="AFY93" s="396"/>
      <c r="AFZ93" s="396"/>
      <c r="AGA93" s="396"/>
      <c r="AGB93" s="396"/>
      <c r="AGC93" s="396"/>
      <c r="AGD93" s="396"/>
      <c r="AGE93" s="396"/>
      <c r="AGF93" s="396"/>
      <c r="AGG93" s="396"/>
      <c r="AGH93" s="396"/>
      <c r="AGI93" s="396"/>
      <c r="AGJ93" s="396"/>
      <c r="AGK93" s="396"/>
      <c r="AGL93" s="396"/>
      <c r="AGM93" s="396"/>
      <c r="AGN93" s="396"/>
      <c r="AGO93" s="396"/>
      <c r="AGP93" s="396"/>
      <c r="AGQ93" s="396"/>
      <c r="AGR93" s="396"/>
      <c r="AGS93" s="396"/>
      <c r="AGT93" s="396"/>
      <c r="AGU93" s="396"/>
      <c r="AGV93" s="396"/>
      <c r="AGW93" s="396"/>
      <c r="AGX93" s="396"/>
      <c r="AGY93" s="396"/>
      <c r="AGZ93" s="396"/>
      <c r="AHA93" s="396"/>
      <c r="AHB93" s="396"/>
      <c r="AHC93" s="396"/>
      <c r="AHD93" s="396"/>
      <c r="AHE93" s="396"/>
      <c r="AHF93" s="396"/>
      <c r="AHG93" s="396"/>
      <c r="AHH93" s="396"/>
      <c r="AHI93" s="396"/>
      <c r="AHJ93" s="396"/>
      <c r="AHK93" s="396"/>
      <c r="AHL93" s="396"/>
      <c r="AHM93" s="396"/>
      <c r="AHN93" s="396"/>
      <c r="AHO93" s="396"/>
      <c r="AHP93" s="396"/>
      <c r="AHQ93" s="396"/>
      <c r="AHR93" s="396"/>
      <c r="AHS93" s="396"/>
      <c r="AHT93" s="396"/>
      <c r="AHU93" s="396"/>
      <c r="AHV93" s="396"/>
      <c r="AHW93" s="396"/>
      <c r="AHX93" s="396"/>
      <c r="AHY93" s="396"/>
      <c r="AHZ93" s="396"/>
      <c r="AIA93" s="396"/>
      <c r="AIB93" s="396"/>
      <c r="AIC93" s="396"/>
      <c r="AID93" s="396"/>
      <c r="AIE93" s="396"/>
      <c r="AIF93" s="396"/>
      <c r="AIG93" s="396"/>
      <c r="AIH93" s="396"/>
      <c r="AII93" s="396"/>
      <c r="AIJ93" s="396"/>
      <c r="AIK93" s="396"/>
      <c r="AIL93" s="396"/>
      <c r="AIM93" s="396"/>
      <c r="AIN93" s="396"/>
      <c r="AIO93" s="396"/>
      <c r="AIP93" s="396"/>
      <c r="AIQ93" s="396"/>
      <c r="AIR93" s="396"/>
      <c r="AIS93" s="396"/>
      <c r="AIT93" s="396"/>
      <c r="AIU93" s="396"/>
      <c r="AIV93" s="396"/>
      <c r="AIW93" s="396"/>
      <c r="AIX93" s="396"/>
      <c r="AIY93" s="396"/>
      <c r="AIZ93" s="396"/>
      <c r="AJA93" s="396"/>
      <c r="AJB93" s="396"/>
      <c r="AJC93" s="396"/>
      <c r="AJD93" s="396"/>
      <c r="AJE93" s="396"/>
      <c r="AJF93" s="396"/>
      <c r="AJG93" s="396"/>
      <c r="AJH93" s="396"/>
      <c r="AJI93" s="396"/>
      <c r="AJJ93" s="396"/>
      <c r="AJK93" s="396"/>
      <c r="AJL93" s="396"/>
      <c r="AJM93" s="396"/>
      <c r="AJN93" s="396"/>
      <c r="AJO93" s="396"/>
      <c r="AJP93" s="396"/>
      <c r="AJQ93" s="396"/>
      <c r="AJR93" s="396"/>
      <c r="AJS93" s="396"/>
      <c r="AJT93" s="396"/>
      <c r="AJU93" s="396"/>
      <c r="AJV93" s="396"/>
      <c r="AJW93" s="396"/>
      <c r="AJX93" s="396"/>
      <c r="AJY93" s="396"/>
      <c r="AJZ93" s="396"/>
      <c r="AKA93" s="396"/>
      <c r="AKB93" s="396"/>
      <c r="AKC93" s="396"/>
      <c r="AKD93" s="396"/>
      <c r="AKE93" s="396"/>
      <c r="AKF93" s="396"/>
      <c r="AKG93" s="396"/>
      <c r="AKH93" s="396"/>
      <c r="AKI93" s="396"/>
      <c r="AKJ93" s="396"/>
      <c r="AKK93" s="396"/>
      <c r="AKL93" s="396"/>
      <c r="AKM93" s="396"/>
      <c r="AKN93" s="396"/>
      <c r="AKO93" s="396"/>
      <c r="AKP93" s="396"/>
      <c r="AKQ93" s="396"/>
      <c r="AKR93" s="396"/>
      <c r="AKS93" s="396"/>
      <c r="AKT93" s="396"/>
      <c r="AKU93" s="396"/>
      <c r="AKV93" s="396"/>
      <c r="AKW93" s="396"/>
      <c r="AKX93" s="396"/>
      <c r="AKY93" s="396"/>
      <c r="AKZ93" s="396"/>
      <c r="ALA93" s="396"/>
      <c r="ALB93" s="396"/>
      <c r="ALC93" s="396"/>
      <c r="ALD93" s="396"/>
      <c r="ALE93" s="396"/>
      <c r="ALF93" s="396"/>
      <c r="ALG93" s="396"/>
      <c r="ALH93" s="396"/>
      <c r="ALI93" s="396"/>
      <c r="ALJ93" s="396"/>
      <c r="ALK93" s="396"/>
      <c r="ALL93" s="396"/>
      <c r="ALM93" s="396"/>
      <c r="ALN93" s="396"/>
      <c r="ALO93" s="396"/>
      <c r="ALP93" s="396"/>
      <c r="ALQ93" s="396"/>
      <c r="ALR93" s="396"/>
      <c r="ALS93" s="396"/>
      <c r="ALT93" s="396"/>
      <c r="ALU93" s="396"/>
      <c r="ALV93" s="396"/>
      <c r="ALW93" s="396"/>
      <c r="ALX93" s="396"/>
      <c r="ALY93" s="396"/>
      <c r="ALZ93" s="396"/>
      <c r="AMA93" s="396"/>
      <c r="AMB93" s="396"/>
      <c r="AMC93" s="396"/>
      <c r="AMD93" s="396"/>
      <c r="AME93" s="396"/>
      <c r="AMF93" s="396"/>
      <c r="AMG93" s="396"/>
      <c r="AMH93" s="396"/>
      <c r="AMI93" s="396"/>
      <c r="AMJ93" s="396"/>
      <c r="AMK93" s="396"/>
    </row>
    <row r="94" spans="1:1025" s="397" customFormat="1" ht="15" customHeight="1">
      <c r="A94" s="410" t="s">
        <v>89</v>
      </c>
      <c r="B94" s="1155" t="s">
        <v>84</v>
      </c>
      <c r="C94" s="1156"/>
      <c r="D94" s="1156"/>
      <c r="E94" s="1156"/>
      <c r="F94" s="1157"/>
      <c r="G94" s="411">
        <f>G87</f>
        <v>280.3</v>
      </c>
      <c r="I94" s="396"/>
      <c r="J94" s="396"/>
      <c r="K94" s="396"/>
      <c r="L94" s="396"/>
      <c r="M94" s="396"/>
      <c r="N94" s="396"/>
      <c r="O94" s="396"/>
      <c r="P94" s="396"/>
      <c r="Q94" s="396"/>
      <c r="R94" s="396"/>
      <c r="S94" s="396"/>
      <c r="T94" s="396"/>
      <c r="U94" s="396"/>
      <c r="V94" s="396"/>
      <c r="W94" s="396"/>
      <c r="X94" s="396"/>
      <c r="Y94" s="396"/>
      <c r="Z94" s="396"/>
      <c r="AA94" s="396"/>
      <c r="AB94" s="396"/>
      <c r="AC94" s="396"/>
      <c r="AD94" s="396"/>
      <c r="AE94" s="396"/>
      <c r="AF94" s="396"/>
      <c r="AG94" s="396"/>
      <c r="AH94" s="396"/>
      <c r="AI94" s="396"/>
      <c r="AJ94" s="396"/>
      <c r="AK94" s="396"/>
      <c r="AL94" s="396"/>
      <c r="AM94" s="396"/>
      <c r="AN94" s="396"/>
      <c r="AO94" s="396"/>
      <c r="AP94" s="396"/>
      <c r="AQ94" s="396"/>
      <c r="AR94" s="396"/>
      <c r="AS94" s="396"/>
      <c r="AT94" s="396"/>
      <c r="AU94" s="396"/>
      <c r="AV94" s="396"/>
      <c r="AW94" s="396"/>
      <c r="AX94" s="396"/>
      <c r="AY94" s="396"/>
      <c r="AZ94" s="396"/>
      <c r="BA94" s="396"/>
      <c r="BB94" s="396"/>
      <c r="BC94" s="396"/>
      <c r="BD94" s="396"/>
      <c r="BE94" s="396"/>
      <c r="BF94" s="396"/>
      <c r="BG94" s="396"/>
      <c r="BH94" s="396"/>
      <c r="BI94" s="396"/>
      <c r="BJ94" s="396"/>
      <c r="BK94" s="396"/>
      <c r="BL94" s="396"/>
      <c r="BM94" s="396"/>
      <c r="BN94" s="396"/>
      <c r="BO94" s="396"/>
      <c r="BP94" s="396"/>
      <c r="BQ94" s="396"/>
      <c r="BR94" s="396"/>
      <c r="BS94" s="396"/>
      <c r="BT94" s="396"/>
      <c r="BU94" s="396"/>
      <c r="BV94" s="396"/>
      <c r="BW94" s="396"/>
      <c r="BX94" s="396"/>
      <c r="BY94" s="396"/>
      <c r="BZ94" s="396"/>
      <c r="CA94" s="396"/>
      <c r="CB94" s="396"/>
      <c r="CC94" s="396"/>
      <c r="CD94" s="396"/>
      <c r="CE94" s="396"/>
      <c r="CF94" s="396"/>
      <c r="CG94" s="396"/>
      <c r="CH94" s="396"/>
      <c r="CI94" s="396"/>
      <c r="CJ94" s="396"/>
      <c r="CK94" s="396"/>
      <c r="CL94" s="396"/>
      <c r="CM94" s="396"/>
      <c r="CN94" s="396"/>
      <c r="CO94" s="396"/>
      <c r="CP94" s="396"/>
      <c r="CQ94" s="396"/>
      <c r="CR94" s="396"/>
      <c r="CS94" s="396"/>
      <c r="CT94" s="396"/>
      <c r="CU94" s="396"/>
      <c r="CV94" s="396"/>
      <c r="CW94" s="396"/>
      <c r="CX94" s="396"/>
      <c r="CY94" s="396"/>
      <c r="CZ94" s="396"/>
      <c r="DA94" s="396"/>
      <c r="DB94" s="396"/>
      <c r="DC94" s="396"/>
      <c r="DD94" s="396"/>
      <c r="DE94" s="396"/>
      <c r="DF94" s="396"/>
      <c r="DG94" s="396"/>
      <c r="DH94" s="396"/>
      <c r="DI94" s="396"/>
      <c r="DJ94" s="396"/>
      <c r="DK94" s="396"/>
      <c r="DL94" s="396"/>
      <c r="DM94" s="396"/>
      <c r="DN94" s="396"/>
      <c r="DO94" s="396"/>
      <c r="DP94" s="396"/>
      <c r="DQ94" s="396"/>
      <c r="DR94" s="396"/>
      <c r="DS94" s="396"/>
      <c r="DT94" s="396"/>
      <c r="DU94" s="396"/>
      <c r="DV94" s="396"/>
      <c r="DW94" s="396"/>
      <c r="DX94" s="396"/>
      <c r="DY94" s="396"/>
      <c r="DZ94" s="396"/>
      <c r="EA94" s="396"/>
      <c r="EB94" s="396"/>
      <c r="EC94" s="396"/>
      <c r="ED94" s="396"/>
      <c r="EE94" s="396"/>
      <c r="EF94" s="396"/>
      <c r="EG94" s="396"/>
      <c r="EH94" s="396"/>
      <c r="EI94" s="396"/>
      <c r="EJ94" s="396"/>
      <c r="EK94" s="396"/>
      <c r="EL94" s="396"/>
      <c r="EM94" s="396"/>
      <c r="EN94" s="396"/>
      <c r="EO94" s="396"/>
      <c r="EP94" s="396"/>
      <c r="EQ94" s="396"/>
      <c r="ER94" s="396"/>
      <c r="ES94" s="396"/>
      <c r="ET94" s="396"/>
      <c r="EU94" s="396"/>
      <c r="EV94" s="396"/>
      <c r="EW94" s="396"/>
      <c r="EX94" s="396"/>
      <c r="EY94" s="396"/>
      <c r="EZ94" s="396"/>
      <c r="FA94" s="396"/>
      <c r="FB94" s="396"/>
      <c r="FC94" s="396"/>
      <c r="FD94" s="396"/>
      <c r="FE94" s="396"/>
      <c r="FF94" s="396"/>
      <c r="FG94" s="396"/>
      <c r="FH94" s="396"/>
      <c r="FI94" s="396"/>
      <c r="FJ94" s="396"/>
      <c r="FK94" s="396"/>
      <c r="FL94" s="396"/>
      <c r="FM94" s="396"/>
      <c r="FN94" s="396"/>
      <c r="FO94" s="396"/>
      <c r="FP94" s="396"/>
      <c r="FQ94" s="396"/>
      <c r="FR94" s="396"/>
      <c r="FS94" s="396"/>
      <c r="FT94" s="396"/>
      <c r="FU94" s="396"/>
      <c r="FV94" s="396"/>
      <c r="FW94" s="396"/>
      <c r="FX94" s="396"/>
      <c r="FY94" s="396"/>
      <c r="FZ94" s="396"/>
      <c r="GA94" s="396"/>
      <c r="GB94" s="396"/>
      <c r="GC94" s="396"/>
      <c r="GD94" s="396"/>
      <c r="GE94" s="396"/>
      <c r="GF94" s="396"/>
      <c r="GG94" s="396"/>
      <c r="GH94" s="396"/>
      <c r="GI94" s="396"/>
      <c r="GJ94" s="396"/>
      <c r="GK94" s="396"/>
      <c r="GL94" s="396"/>
      <c r="GM94" s="396"/>
      <c r="GN94" s="396"/>
      <c r="GO94" s="396"/>
      <c r="GP94" s="396"/>
      <c r="GQ94" s="396"/>
      <c r="GR94" s="396"/>
      <c r="GS94" s="396"/>
      <c r="GT94" s="396"/>
      <c r="GU94" s="396"/>
      <c r="GV94" s="396"/>
      <c r="GW94" s="396"/>
      <c r="GX94" s="396"/>
      <c r="GY94" s="396"/>
      <c r="GZ94" s="396"/>
      <c r="HA94" s="396"/>
      <c r="HB94" s="396"/>
      <c r="HC94" s="396"/>
      <c r="HD94" s="396"/>
      <c r="HE94" s="396"/>
      <c r="HF94" s="396"/>
      <c r="HG94" s="396"/>
      <c r="HH94" s="396"/>
      <c r="HI94" s="396"/>
      <c r="HJ94" s="396"/>
      <c r="HK94" s="396"/>
      <c r="HL94" s="396"/>
      <c r="HM94" s="396"/>
      <c r="HN94" s="396"/>
      <c r="HO94" s="396"/>
      <c r="HP94" s="396"/>
      <c r="HQ94" s="396"/>
      <c r="HR94" s="396"/>
      <c r="HS94" s="396"/>
      <c r="HT94" s="396"/>
      <c r="HU94" s="396"/>
      <c r="HV94" s="396"/>
      <c r="HW94" s="396"/>
      <c r="HX94" s="396"/>
      <c r="HY94" s="396"/>
      <c r="HZ94" s="396"/>
      <c r="IA94" s="396"/>
      <c r="IB94" s="396"/>
      <c r="IC94" s="396"/>
      <c r="ID94" s="396"/>
      <c r="IE94" s="396"/>
      <c r="IF94" s="396"/>
      <c r="IG94" s="396"/>
      <c r="IH94" s="396"/>
      <c r="II94" s="396"/>
      <c r="IJ94" s="396"/>
      <c r="IK94" s="396"/>
      <c r="IL94" s="396"/>
      <c r="IM94" s="396"/>
      <c r="IN94" s="396"/>
      <c r="IO94" s="396"/>
      <c r="IP94" s="396"/>
      <c r="IQ94" s="396"/>
      <c r="IR94" s="396"/>
      <c r="IS94" s="396"/>
      <c r="IT94" s="396"/>
      <c r="IU94" s="396"/>
      <c r="IV94" s="396"/>
      <c r="IW94" s="396"/>
      <c r="IX94" s="396"/>
      <c r="IY94" s="396"/>
      <c r="IZ94" s="396"/>
      <c r="JA94" s="396"/>
      <c r="JB94" s="396"/>
      <c r="JC94" s="396"/>
      <c r="JD94" s="396"/>
      <c r="JE94" s="396"/>
      <c r="JF94" s="396"/>
      <c r="JG94" s="396"/>
      <c r="JH94" s="396"/>
      <c r="JI94" s="396"/>
      <c r="JJ94" s="396"/>
      <c r="JK94" s="396"/>
      <c r="JL94" s="396"/>
      <c r="JM94" s="396"/>
      <c r="JN94" s="396"/>
      <c r="JO94" s="396"/>
      <c r="JP94" s="396"/>
      <c r="JQ94" s="396"/>
      <c r="JR94" s="396"/>
      <c r="JS94" s="396"/>
      <c r="JT94" s="396"/>
      <c r="JU94" s="396"/>
      <c r="JV94" s="396"/>
      <c r="JW94" s="396"/>
      <c r="JX94" s="396"/>
      <c r="JY94" s="396"/>
      <c r="JZ94" s="396"/>
      <c r="KA94" s="396"/>
      <c r="KB94" s="396"/>
      <c r="KC94" s="396"/>
      <c r="KD94" s="396"/>
      <c r="KE94" s="396"/>
      <c r="KF94" s="396"/>
      <c r="KG94" s="396"/>
      <c r="KH94" s="396"/>
      <c r="KI94" s="396"/>
      <c r="KJ94" s="396"/>
      <c r="KK94" s="396"/>
      <c r="KL94" s="396"/>
      <c r="KM94" s="396"/>
      <c r="KN94" s="396"/>
      <c r="KO94" s="396"/>
      <c r="KP94" s="396"/>
      <c r="KQ94" s="396"/>
      <c r="KR94" s="396"/>
      <c r="KS94" s="396"/>
      <c r="KT94" s="396"/>
      <c r="KU94" s="396"/>
      <c r="KV94" s="396"/>
      <c r="KW94" s="396"/>
      <c r="KX94" s="396"/>
      <c r="KY94" s="396"/>
      <c r="KZ94" s="396"/>
      <c r="LA94" s="396"/>
      <c r="LB94" s="396"/>
      <c r="LC94" s="396"/>
      <c r="LD94" s="396"/>
      <c r="LE94" s="396"/>
      <c r="LF94" s="396"/>
      <c r="LG94" s="396"/>
      <c r="LH94" s="396"/>
      <c r="LI94" s="396"/>
      <c r="LJ94" s="396"/>
      <c r="LK94" s="396"/>
      <c r="LL94" s="396"/>
      <c r="LM94" s="396"/>
      <c r="LN94" s="396"/>
      <c r="LO94" s="396"/>
      <c r="LP94" s="396"/>
      <c r="LQ94" s="396"/>
      <c r="LR94" s="396"/>
      <c r="LS94" s="396"/>
      <c r="LT94" s="396"/>
      <c r="LU94" s="396"/>
      <c r="LV94" s="396"/>
      <c r="LW94" s="396"/>
      <c r="LX94" s="396"/>
      <c r="LY94" s="396"/>
      <c r="LZ94" s="396"/>
      <c r="MA94" s="396"/>
      <c r="MB94" s="396"/>
      <c r="MC94" s="396"/>
      <c r="MD94" s="396"/>
      <c r="ME94" s="396"/>
      <c r="MF94" s="396"/>
      <c r="MG94" s="396"/>
      <c r="MH94" s="396"/>
      <c r="MI94" s="396"/>
      <c r="MJ94" s="396"/>
      <c r="MK94" s="396"/>
      <c r="ML94" s="396"/>
      <c r="MM94" s="396"/>
      <c r="MN94" s="396"/>
      <c r="MO94" s="396"/>
      <c r="MP94" s="396"/>
      <c r="MQ94" s="396"/>
      <c r="MR94" s="396"/>
      <c r="MS94" s="396"/>
      <c r="MT94" s="396"/>
      <c r="MU94" s="396"/>
      <c r="MV94" s="396"/>
      <c r="MW94" s="396"/>
      <c r="MX94" s="396"/>
      <c r="MY94" s="396"/>
      <c r="MZ94" s="396"/>
      <c r="NA94" s="396"/>
      <c r="NB94" s="396"/>
      <c r="NC94" s="396"/>
      <c r="ND94" s="396"/>
      <c r="NE94" s="396"/>
      <c r="NF94" s="396"/>
      <c r="NG94" s="396"/>
      <c r="NH94" s="396"/>
      <c r="NI94" s="396"/>
      <c r="NJ94" s="396"/>
      <c r="NK94" s="396"/>
      <c r="NL94" s="396"/>
      <c r="NM94" s="396"/>
      <c r="NN94" s="396"/>
      <c r="NO94" s="396"/>
      <c r="NP94" s="396"/>
      <c r="NQ94" s="396"/>
      <c r="NR94" s="396"/>
      <c r="NS94" s="396"/>
      <c r="NT94" s="396"/>
      <c r="NU94" s="396"/>
      <c r="NV94" s="396"/>
      <c r="NW94" s="396"/>
      <c r="NX94" s="396"/>
      <c r="NY94" s="396"/>
      <c r="NZ94" s="396"/>
      <c r="OA94" s="396"/>
      <c r="OB94" s="396"/>
      <c r="OC94" s="396"/>
      <c r="OD94" s="396"/>
      <c r="OE94" s="396"/>
      <c r="OF94" s="396"/>
      <c r="OG94" s="396"/>
      <c r="OH94" s="396"/>
      <c r="OI94" s="396"/>
      <c r="OJ94" s="396"/>
      <c r="OK94" s="396"/>
      <c r="OL94" s="396"/>
      <c r="OM94" s="396"/>
      <c r="ON94" s="396"/>
      <c r="OO94" s="396"/>
      <c r="OP94" s="396"/>
      <c r="OQ94" s="396"/>
      <c r="OR94" s="396"/>
      <c r="OS94" s="396"/>
      <c r="OT94" s="396"/>
      <c r="OU94" s="396"/>
      <c r="OV94" s="396"/>
      <c r="OW94" s="396"/>
      <c r="OX94" s="396"/>
      <c r="OY94" s="396"/>
      <c r="OZ94" s="396"/>
      <c r="PA94" s="396"/>
      <c r="PB94" s="396"/>
      <c r="PC94" s="396"/>
      <c r="PD94" s="396"/>
      <c r="PE94" s="396"/>
      <c r="PF94" s="396"/>
      <c r="PG94" s="396"/>
      <c r="PH94" s="396"/>
      <c r="PI94" s="396"/>
      <c r="PJ94" s="396"/>
      <c r="PK94" s="396"/>
      <c r="PL94" s="396"/>
      <c r="PM94" s="396"/>
      <c r="PN94" s="396"/>
      <c r="PO94" s="396"/>
      <c r="PP94" s="396"/>
      <c r="PQ94" s="396"/>
      <c r="PR94" s="396"/>
      <c r="PS94" s="396"/>
      <c r="PT94" s="396"/>
      <c r="PU94" s="396"/>
      <c r="PV94" s="396"/>
      <c r="PW94" s="396"/>
      <c r="PX94" s="396"/>
      <c r="PY94" s="396"/>
      <c r="PZ94" s="396"/>
      <c r="QA94" s="396"/>
      <c r="QB94" s="396"/>
      <c r="QC94" s="396"/>
      <c r="QD94" s="396"/>
      <c r="QE94" s="396"/>
      <c r="QF94" s="396"/>
      <c r="QG94" s="396"/>
      <c r="QH94" s="396"/>
      <c r="QI94" s="396"/>
      <c r="QJ94" s="396"/>
      <c r="QK94" s="396"/>
      <c r="QL94" s="396"/>
      <c r="QM94" s="396"/>
      <c r="QN94" s="396"/>
      <c r="QO94" s="396"/>
      <c r="QP94" s="396"/>
      <c r="QQ94" s="396"/>
      <c r="QR94" s="396"/>
      <c r="QS94" s="396"/>
      <c r="QT94" s="396"/>
      <c r="QU94" s="396"/>
      <c r="QV94" s="396"/>
      <c r="QW94" s="396"/>
      <c r="QX94" s="396"/>
      <c r="QY94" s="396"/>
      <c r="QZ94" s="396"/>
      <c r="RA94" s="396"/>
      <c r="RB94" s="396"/>
      <c r="RC94" s="396"/>
      <c r="RD94" s="396"/>
      <c r="RE94" s="396"/>
      <c r="RF94" s="396"/>
      <c r="RG94" s="396"/>
      <c r="RH94" s="396"/>
      <c r="RI94" s="396"/>
      <c r="RJ94" s="396"/>
      <c r="RK94" s="396"/>
      <c r="RL94" s="396"/>
      <c r="RM94" s="396"/>
      <c r="RN94" s="396"/>
      <c r="RO94" s="396"/>
      <c r="RP94" s="396"/>
      <c r="RQ94" s="396"/>
      <c r="RR94" s="396"/>
      <c r="RS94" s="396"/>
      <c r="RT94" s="396"/>
      <c r="RU94" s="396"/>
      <c r="RV94" s="396"/>
      <c r="RW94" s="396"/>
      <c r="RX94" s="396"/>
      <c r="RY94" s="396"/>
      <c r="RZ94" s="396"/>
      <c r="SA94" s="396"/>
      <c r="SB94" s="396"/>
      <c r="SC94" s="396"/>
      <c r="SD94" s="396"/>
      <c r="SE94" s="396"/>
      <c r="SF94" s="396"/>
      <c r="SG94" s="396"/>
      <c r="SH94" s="396"/>
      <c r="SI94" s="396"/>
      <c r="SJ94" s="396"/>
      <c r="SK94" s="396"/>
      <c r="SL94" s="396"/>
      <c r="SM94" s="396"/>
      <c r="SN94" s="396"/>
      <c r="SO94" s="396"/>
      <c r="SP94" s="396"/>
      <c r="SQ94" s="396"/>
      <c r="SR94" s="396"/>
      <c r="SS94" s="396"/>
      <c r="ST94" s="396"/>
      <c r="SU94" s="396"/>
      <c r="SV94" s="396"/>
      <c r="SW94" s="396"/>
      <c r="SX94" s="396"/>
      <c r="SY94" s="396"/>
      <c r="SZ94" s="396"/>
      <c r="TA94" s="396"/>
      <c r="TB94" s="396"/>
      <c r="TC94" s="396"/>
      <c r="TD94" s="396"/>
      <c r="TE94" s="396"/>
      <c r="TF94" s="396"/>
      <c r="TG94" s="396"/>
      <c r="TH94" s="396"/>
      <c r="TI94" s="396"/>
      <c r="TJ94" s="396"/>
      <c r="TK94" s="396"/>
      <c r="TL94" s="396"/>
      <c r="TM94" s="396"/>
      <c r="TN94" s="396"/>
      <c r="TO94" s="396"/>
      <c r="TP94" s="396"/>
      <c r="TQ94" s="396"/>
      <c r="TR94" s="396"/>
      <c r="TS94" s="396"/>
      <c r="TT94" s="396"/>
      <c r="TU94" s="396"/>
      <c r="TV94" s="396"/>
      <c r="TW94" s="396"/>
      <c r="TX94" s="396"/>
      <c r="TY94" s="396"/>
      <c r="TZ94" s="396"/>
      <c r="UA94" s="396"/>
      <c r="UB94" s="396"/>
      <c r="UC94" s="396"/>
      <c r="UD94" s="396"/>
      <c r="UE94" s="396"/>
      <c r="UF94" s="396"/>
      <c r="UG94" s="396"/>
      <c r="UH94" s="396"/>
      <c r="UI94" s="396"/>
      <c r="UJ94" s="396"/>
      <c r="UK94" s="396"/>
      <c r="UL94" s="396"/>
      <c r="UM94" s="396"/>
      <c r="UN94" s="396"/>
      <c r="UO94" s="396"/>
      <c r="UP94" s="396"/>
      <c r="UQ94" s="396"/>
      <c r="UR94" s="396"/>
      <c r="US94" s="396"/>
      <c r="UT94" s="396"/>
      <c r="UU94" s="396"/>
      <c r="UV94" s="396"/>
      <c r="UW94" s="396"/>
      <c r="UX94" s="396"/>
      <c r="UY94" s="396"/>
      <c r="UZ94" s="396"/>
      <c r="VA94" s="396"/>
      <c r="VB94" s="396"/>
      <c r="VC94" s="396"/>
      <c r="VD94" s="396"/>
      <c r="VE94" s="396"/>
      <c r="VF94" s="396"/>
      <c r="VG94" s="396"/>
      <c r="VH94" s="396"/>
      <c r="VI94" s="396"/>
      <c r="VJ94" s="396"/>
      <c r="VK94" s="396"/>
      <c r="VL94" s="396"/>
      <c r="VM94" s="396"/>
      <c r="VN94" s="396"/>
      <c r="VO94" s="396"/>
      <c r="VP94" s="396"/>
      <c r="VQ94" s="396"/>
      <c r="VR94" s="396"/>
      <c r="VS94" s="396"/>
      <c r="VT94" s="396"/>
      <c r="VU94" s="396"/>
      <c r="VV94" s="396"/>
      <c r="VW94" s="396"/>
      <c r="VX94" s="396"/>
      <c r="VY94" s="396"/>
      <c r="VZ94" s="396"/>
      <c r="WA94" s="396"/>
      <c r="WB94" s="396"/>
      <c r="WC94" s="396"/>
      <c r="WD94" s="396"/>
      <c r="WE94" s="396"/>
      <c r="WF94" s="396"/>
      <c r="WG94" s="396"/>
      <c r="WH94" s="396"/>
      <c r="WI94" s="396"/>
      <c r="WJ94" s="396"/>
      <c r="WK94" s="396"/>
      <c r="WL94" s="396"/>
      <c r="WM94" s="396"/>
      <c r="WN94" s="396"/>
      <c r="WO94" s="396"/>
      <c r="WP94" s="396"/>
      <c r="WQ94" s="396"/>
      <c r="WR94" s="396"/>
      <c r="WS94" s="396"/>
      <c r="WT94" s="396"/>
      <c r="WU94" s="396"/>
      <c r="WV94" s="396"/>
      <c r="WW94" s="396"/>
      <c r="WX94" s="396"/>
      <c r="WY94" s="396"/>
      <c r="WZ94" s="396"/>
      <c r="XA94" s="396"/>
      <c r="XB94" s="396"/>
      <c r="XC94" s="396"/>
      <c r="XD94" s="396"/>
      <c r="XE94" s="396"/>
      <c r="XF94" s="396"/>
      <c r="XG94" s="396"/>
      <c r="XH94" s="396"/>
      <c r="XI94" s="396"/>
      <c r="XJ94" s="396"/>
      <c r="XK94" s="396"/>
      <c r="XL94" s="396"/>
      <c r="XM94" s="396"/>
      <c r="XN94" s="396"/>
      <c r="XO94" s="396"/>
      <c r="XP94" s="396"/>
      <c r="XQ94" s="396"/>
      <c r="XR94" s="396"/>
      <c r="XS94" s="396"/>
      <c r="XT94" s="396"/>
      <c r="XU94" s="396"/>
      <c r="XV94" s="396"/>
      <c r="XW94" s="396"/>
      <c r="XX94" s="396"/>
      <c r="XY94" s="396"/>
      <c r="XZ94" s="396"/>
      <c r="YA94" s="396"/>
      <c r="YB94" s="396"/>
      <c r="YC94" s="396"/>
      <c r="YD94" s="396"/>
      <c r="YE94" s="396"/>
      <c r="YF94" s="396"/>
      <c r="YG94" s="396"/>
      <c r="YH94" s="396"/>
      <c r="YI94" s="396"/>
      <c r="YJ94" s="396"/>
      <c r="YK94" s="396"/>
      <c r="YL94" s="396"/>
      <c r="YM94" s="396"/>
      <c r="YN94" s="396"/>
      <c r="YO94" s="396"/>
      <c r="YP94" s="396"/>
      <c r="YQ94" s="396"/>
      <c r="YR94" s="396"/>
      <c r="YS94" s="396"/>
      <c r="YT94" s="396"/>
      <c r="YU94" s="396"/>
      <c r="YV94" s="396"/>
      <c r="YW94" s="396"/>
      <c r="YX94" s="396"/>
      <c r="YY94" s="396"/>
      <c r="YZ94" s="396"/>
      <c r="ZA94" s="396"/>
      <c r="ZB94" s="396"/>
      <c r="ZC94" s="396"/>
      <c r="ZD94" s="396"/>
      <c r="ZE94" s="396"/>
      <c r="ZF94" s="396"/>
      <c r="ZG94" s="396"/>
      <c r="ZH94" s="396"/>
      <c r="ZI94" s="396"/>
      <c r="ZJ94" s="396"/>
      <c r="ZK94" s="396"/>
      <c r="ZL94" s="396"/>
      <c r="ZM94" s="396"/>
      <c r="ZN94" s="396"/>
      <c r="ZO94" s="396"/>
      <c r="ZP94" s="396"/>
      <c r="ZQ94" s="396"/>
      <c r="ZR94" s="396"/>
      <c r="ZS94" s="396"/>
      <c r="ZT94" s="396"/>
      <c r="ZU94" s="396"/>
      <c r="ZV94" s="396"/>
      <c r="ZW94" s="396"/>
      <c r="ZX94" s="396"/>
      <c r="ZY94" s="396"/>
      <c r="ZZ94" s="396"/>
      <c r="AAA94" s="396"/>
      <c r="AAB94" s="396"/>
      <c r="AAC94" s="396"/>
      <c r="AAD94" s="396"/>
      <c r="AAE94" s="396"/>
      <c r="AAF94" s="396"/>
      <c r="AAG94" s="396"/>
      <c r="AAH94" s="396"/>
      <c r="AAI94" s="396"/>
      <c r="AAJ94" s="396"/>
      <c r="AAK94" s="396"/>
      <c r="AAL94" s="396"/>
      <c r="AAM94" s="396"/>
      <c r="AAN94" s="396"/>
      <c r="AAO94" s="396"/>
      <c r="AAP94" s="396"/>
      <c r="AAQ94" s="396"/>
      <c r="AAR94" s="396"/>
      <c r="AAS94" s="396"/>
      <c r="AAT94" s="396"/>
      <c r="AAU94" s="396"/>
      <c r="AAV94" s="396"/>
      <c r="AAW94" s="396"/>
      <c r="AAX94" s="396"/>
      <c r="AAY94" s="396"/>
      <c r="AAZ94" s="396"/>
      <c r="ABA94" s="396"/>
      <c r="ABB94" s="396"/>
      <c r="ABC94" s="396"/>
      <c r="ABD94" s="396"/>
      <c r="ABE94" s="396"/>
      <c r="ABF94" s="396"/>
      <c r="ABG94" s="396"/>
      <c r="ABH94" s="396"/>
      <c r="ABI94" s="396"/>
      <c r="ABJ94" s="396"/>
      <c r="ABK94" s="396"/>
      <c r="ABL94" s="396"/>
      <c r="ABM94" s="396"/>
      <c r="ABN94" s="396"/>
      <c r="ABO94" s="396"/>
      <c r="ABP94" s="396"/>
      <c r="ABQ94" s="396"/>
      <c r="ABR94" s="396"/>
      <c r="ABS94" s="396"/>
      <c r="ABT94" s="396"/>
      <c r="ABU94" s="396"/>
      <c r="ABV94" s="396"/>
      <c r="ABW94" s="396"/>
      <c r="ABX94" s="396"/>
      <c r="ABY94" s="396"/>
      <c r="ABZ94" s="396"/>
      <c r="ACA94" s="396"/>
      <c r="ACB94" s="396"/>
      <c r="ACC94" s="396"/>
      <c r="ACD94" s="396"/>
      <c r="ACE94" s="396"/>
      <c r="ACF94" s="396"/>
      <c r="ACG94" s="396"/>
      <c r="ACH94" s="396"/>
      <c r="ACI94" s="396"/>
      <c r="ACJ94" s="396"/>
      <c r="ACK94" s="396"/>
      <c r="ACL94" s="396"/>
      <c r="ACM94" s="396"/>
      <c r="ACN94" s="396"/>
      <c r="ACO94" s="396"/>
      <c r="ACP94" s="396"/>
      <c r="ACQ94" s="396"/>
      <c r="ACR94" s="396"/>
      <c r="ACS94" s="396"/>
      <c r="ACT94" s="396"/>
      <c r="ACU94" s="396"/>
      <c r="ACV94" s="396"/>
      <c r="ACW94" s="396"/>
      <c r="ACX94" s="396"/>
      <c r="ACY94" s="396"/>
      <c r="ACZ94" s="396"/>
      <c r="ADA94" s="396"/>
      <c r="ADB94" s="396"/>
      <c r="ADC94" s="396"/>
      <c r="ADD94" s="396"/>
      <c r="ADE94" s="396"/>
      <c r="ADF94" s="396"/>
      <c r="ADG94" s="396"/>
      <c r="ADH94" s="396"/>
      <c r="ADI94" s="396"/>
      <c r="ADJ94" s="396"/>
      <c r="ADK94" s="396"/>
      <c r="ADL94" s="396"/>
      <c r="ADM94" s="396"/>
      <c r="ADN94" s="396"/>
      <c r="ADO94" s="396"/>
      <c r="ADP94" s="396"/>
      <c r="ADQ94" s="396"/>
      <c r="ADR94" s="396"/>
      <c r="ADS94" s="396"/>
      <c r="ADT94" s="396"/>
      <c r="ADU94" s="396"/>
      <c r="ADV94" s="396"/>
      <c r="ADW94" s="396"/>
      <c r="ADX94" s="396"/>
      <c r="ADY94" s="396"/>
      <c r="ADZ94" s="396"/>
      <c r="AEA94" s="396"/>
      <c r="AEB94" s="396"/>
      <c r="AEC94" s="396"/>
      <c r="AED94" s="396"/>
      <c r="AEE94" s="396"/>
      <c r="AEF94" s="396"/>
      <c r="AEG94" s="396"/>
      <c r="AEH94" s="396"/>
      <c r="AEI94" s="396"/>
      <c r="AEJ94" s="396"/>
      <c r="AEK94" s="396"/>
      <c r="AEL94" s="396"/>
      <c r="AEM94" s="396"/>
      <c r="AEN94" s="396"/>
      <c r="AEO94" s="396"/>
      <c r="AEP94" s="396"/>
      <c r="AEQ94" s="396"/>
      <c r="AER94" s="396"/>
      <c r="AES94" s="396"/>
      <c r="AET94" s="396"/>
      <c r="AEU94" s="396"/>
      <c r="AEV94" s="396"/>
      <c r="AEW94" s="396"/>
      <c r="AEX94" s="396"/>
      <c r="AEY94" s="396"/>
      <c r="AEZ94" s="396"/>
      <c r="AFA94" s="396"/>
      <c r="AFB94" s="396"/>
      <c r="AFC94" s="396"/>
      <c r="AFD94" s="396"/>
      <c r="AFE94" s="396"/>
      <c r="AFF94" s="396"/>
      <c r="AFG94" s="396"/>
      <c r="AFH94" s="396"/>
      <c r="AFI94" s="396"/>
      <c r="AFJ94" s="396"/>
      <c r="AFK94" s="396"/>
      <c r="AFL94" s="396"/>
      <c r="AFM94" s="396"/>
      <c r="AFN94" s="396"/>
      <c r="AFO94" s="396"/>
      <c r="AFP94" s="396"/>
      <c r="AFQ94" s="396"/>
      <c r="AFR94" s="396"/>
      <c r="AFS94" s="396"/>
      <c r="AFT94" s="396"/>
      <c r="AFU94" s="396"/>
      <c r="AFV94" s="396"/>
      <c r="AFW94" s="396"/>
      <c r="AFX94" s="396"/>
      <c r="AFY94" s="396"/>
      <c r="AFZ94" s="396"/>
      <c r="AGA94" s="396"/>
      <c r="AGB94" s="396"/>
      <c r="AGC94" s="396"/>
      <c r="AGD94" s="396"/>
      <c r="AGE94" s="396"/>
      <c r="AGF94" s="396"/>
      <c r="AGG94" s="396"/>
      <c r="AGH94" s="396"/>
      <c r="AGI94" s="396"/>
      <c r="AGJ94" s="396"/>
      <c r="AGK94" s="396"/>
      <c r="AGL94" s="396"/>
      <c r="AGM94" s="396"/>
      <c r="AGN94" s="396"/>
      <c r="AGO94" s="396"/>
      <c r="AGP94" s="396"/>
      <c r="AGQ94" s="396"/>
      <c r="AGR94" s="396"/>
      <c r="AGS94" s="396"/>
      <c r="AGT94" s="396"/>
      <c r="AGU94" s="396"/>
      <c r="AGV94" s="396"/>
      <c r="AGW94" s="396"/>
      <c r="AGX94" s="396"/>
      <c r="AGY94" s="396"/>
      <c r="AGZ94" s="396"/>
      <c r="AHA94" s="396"/>
      <c r="AHB94" s="396"/>
      <c r="AHC94" s="396"/>
      <c r="AHD94" s="396"/>
      <c r="AHE94" s="396"/>
      <c r="AHF94" s="396"/>
      <c r="AHG94" s="396"/>
      <c r="AHH94" s="396"/>
      <c r="AHI94" s="396"/>
      <c r="AHJ94" s="396"/>
      <c r="AHK94" s="396"/>
      <c r="AHL94" s="396"/>
      <c r="AHM94" s="396"/>
      <c r="AHN94" s="396"/>
      <c r="AHO94" s="396"/>
      <c r="AHP94" s="396"/>
      <c r="AHQ94" s="396"/>
      <c r="AHR94" s="396"/>
      <c r="AHS94" s="396"/>
      <c r="AHT94" s="396"/>
      <c r="AHU94" s="396"/>
      <c r="AHV94" s="396"/>
      <c r="AHW94" s="396"/>
      <c r="AHX94" s="396"/>
      <c r="AHY94" s="396"/>
      <c r="AHZ94" s="396"/>
      <c r="AIA94" s="396"/>
      <c r="AIB94" s="396"/>
      <c r="AIC94" s="396"/>
      <c r="AID94" s="396"/>
      <c r="AIE94" s="396"/>
      <c r="AIF94" s="396"/>
      <c r="AIG94" s="396"/>
      <c r="AIH94" s="396"/>
      <c r="AII94" s="396"/>
      <c r="AIJ94" s="396"/>
      <c r="AIK94" s="396"/>
      <c r="AIL94" s="396"/>
      <c r="AIM94" s="396"/>
      <c r="AIN94" s="396"/>
      <c r="AIO94" s="396"/>
      <c r="AIP94" s="396"/>
      <c r="AIQ94" s="396"/>
      <c r="AIR94" s="396"/>
      <c r="AIS94" s="396"/>
      <c r="AIT94" s="396"/>
      <c r="AIU94" s="396"/>
      <c r="AIV94" s="396"/>
      <c r="AIW94" s="396"/>
      <c r="AIX94" s="396"/>
      <c r="AIY94" s="396"/>
      <c r="AIZ94" s="396"/>
      <c r="AJA94" s="396"/>
      <c r="AJB94" s="396"/>
      <c r="AJC94" s="396"/>
      <c r="AJD94" s="396"/>
      <c r="AJE94" s="396"/>
      <c r="AJF94" s="396"/>
      <c r="AJG94" s="396"/>
      <c r="AJH94" s="396"/>
      <c r="AJI94" s="396"/>
      <c r="AJJ94" s="396"/>
      <c r="AJK94" s="396"/>
      <c r="AJL94" s="396"/>
      <c r="AJM94" s="396"/>
      <c r="AJN94" s="396"/>
      <c r="AJO94" s="396"/>
      <c r="AJP94" s="396"/>
      <c r="AJQ94" s="396"/>
      <c r="AJR94" s="396"/>
      <c r="AJS94" s="396"/>
      <c r="AJT94" s="396"/>
      <c r="AJU94" s="396"/>
      <c r="AJV94" s="396"/>
      <c r="AJW94" s="396"/>
      <c r="AJX94" s="396"/>
      <c r="AJY94" s="396"/>
      <c r="AJZ94" s="396"/>
      <c r="AKA94" s="396"/>
      <c r="AKB94" s="396"/>
      <c r="AKC94" s="396"/>
      <c r="AKD94" s="396"/>
      <c r="AKE94" s="396"/>
      <c r="AKF94" s="396"/>
      <c r="AKG94" s="396"/>
      <c r="AKH94" s="396"/>
      <c r="AKI94" s="396"/>
      <c r="AKJ94" s="396"/>
      <c r="AKK94" s="396"/>
      <c r="AKL94" s="396"/>
      <c r="AKM94" s="396"/>
      <c r="AKN94" s="396"/>
      <c r="AKO94" s="396"/>
      <c r="AKP94" s="396"/>
      <c r="AKQ94" s="396"/>
      <c r="AKR94" s="396"/>
      <c r="AKS94" s="396"/>
      <c r="AKT94" s="396"/>
      <c r="AKU94" s="396"/>
      <c r="AKV94" s="396"/>
      <c r="AKW94" s="396"/>
      <c r="AKX94" s="396"/>
      <c r="AKY94" s="396"/>
      <c r="AKZ94" s="396"/>
      <c r="ALA94" s="396"/>
      <c r="ALB94" s="396"/>
      <c r="ALC94" s="396"/>
      <c r="ALD94" s="396"/>
      <c r="ALE94" s="396"/>
      <c r="ALF94" s="396"/>
      <c r="ALG94" s="396"/>
      <c r="ALH94" s="396"/>
      <c r="ALI94" s="396"/>
      <c r="ALJ94" s="396"/>
      <c r="ALK94" s="396"/>
      <c r="ALL94" s="396"/>
      <c r="ALM94" s="396"/>
      <c r="ALN94" s="396"/>
      <c r="ALO94" s="396"/>
      <c r="ALP94" s="396"/>
      <c r="ALQ94" s="396"/>
      <c r="ALR94" s="396"/>
      <c r="ALS94" s="396"/>
      <c r="ALT94" s="396"/>
      <c r="ALU94" s="396"/>
      <c r="ALV94" s="396"/>
      <c r="ALW94" s="396"/>
      <c r="ALX94" s="396"/>
      <c r="ALY94" s="396"/>
      <c r="ALZ94" s="396"/>
      <c r="AMA94" s="396"/>
      <c r="AMB94" s="396"/>
      <c r="AMC94" s="396"/>
      <c r="AMD94" s="396"/>
      <c r="AME94" s="396"/>
      <c r="AMF94" s="396"/>
      <c r="AMG94" s="396"/>
      <c r="AMH94" s="396"/>
      <c r="AMI94" s="396"/>
      <c r="AMJ94" s="396"/>
      <c r="AMK94" s="396"/>
    </row>
    <row r="95" spans="1:1025" s="414" customFormat="1" ht="28.5" customHeight="1" thickBot="1">
      <c r="A95" s="1232" t="s">
        <v>92</v>
      </c>
      <c r="B95" s="1233"/>
      <c r="C95" s="1233"/>
      <c r="D95" s="1233"/>
      <c r="E95" s="1233"/>
      <c r="F95" s="1234"/>
      <c r="G95" s="413">
        <f>SUM(G92:G94)</f>
        <v>1288.1924799999999</v>
      </c>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2"/>
      <c r="AL95" s="412"/>
      <c r="AM95" s="412"/>
      <c r="AN95" s="412"/>
      <c r="AO95" s="412"/>
      <c r="AP95" s="412"/>
      <c r="AQ95" s="412"/>
      <c r="AR95" s="412"/>
      <c r="AS95" s="412"/>
      <c r="AT95" s="412"/>
      <c r="AU95" s="412"/>
      <c r="AV95" s="412"/>
      <c r="AW95" s="412"/>
      <c r="AX95" s="412"/>
      <c r="AY95" s="412"/>
      <c r="AZ95" s="412"/>
      <c r="BA95" s="412"/>
      <c r="BB95" s="412"/>
      <c r="BC95" s="412"/>
      <c r="BD95" s="412"/>
      <c r="BE95" s="412"/>
      <c r="BF95" s="412"/>
      <c r="BG95" s="412"/>
      <c r="BH95" s="412"/>
      <c r="BI95" s="412"/>
      <c r="BJ95" s="412"/>
      <c r="BK95" s="412"/>
      <c r="BL95" s="412"/>
      <c r="BM95" s="412"/>
      <c r="BN95" s="412"/>
      <c r="BO95" s="412"/>
      <c r="BP95" s="412"/>
      <c r="BQ95" s="412"/>
      <c r="BR95" s="412"/>
      <c r="BS95" s="412"/>
      <c r="BT95" s="412"/>
      <c r="BU95" s="412"/>
      <c r="BV95" s="412"/>
      <c r="BW95" s="412"/>
      <c r="BX95" s="412"/>
      <c r="BY95" s="412"/>
      <c r="BZ95" s="412"/>
      <c r="CA95" s="412"/>
      <c r="CB95" s="412"/>
      <c r="CC95" s="412"/>
      <c r="CD95" s="412"/>
      <c r="CE95" s="412"/>
      <c r="CF95" s="412"/>
      <c r="CG95" s="412"/>
      <c r="CH95" s="412"/>
      <c r="CI95" s="412"/>
      <c r="CJ95" s="412"/>
      <c r="CK95" s="412"/>
      <c r="CL95" s="412"/>
      <c r="CM95" s="412"/>
      <c r="CN95" s="412"/>
      <c r="CO95" s="412"/>
      <c r="CP95" s="412"/>
      <c r="CQ95" s="412"/>
      <c r="CR95" s="412"/>
      <c r="CS95" s="412"/>
      <c r="CT95" s="412"/>
      <c r="CU95" s="412"/>
      <c r="CV95" s="412"/>
      <c r="CW95" s="412"/>
      <c r="CX95" s="412"/>
      <c r="CY95" s="412"/>
      <c r="CZ95" s="412"/>
      <c r="DA95" s="412"/>
      <c r="DB95" s="412"/>
      <c r="DC95" s="412"/>
      <c r="DD95" s="412"/>
      <c r="DE95" s="412"/>
      <c r="DF95" s="412"/>
      <c r="DG95" s="412"/>
      <c r="DH95" s="412"/>
      <c r="DI95" s="412"/>
      <c r="DJ95" s="412"/>
      <c r="DK95" s="412"/>
      <c r="DL95" s="412"/>
      <c r="DM95" s="412"/>
      <c r="DN95" s="412"/>
      <c r="DO95" s="412"/>
      <c r="DP95" s="412"/>
      <c r="DQ95" s="412"/>
      <c r="DR95" s="412"/>
      <c r="DS95" s="412"/>
      <c r="DT95" s="412"/>
      <c r="DU95" s="412"/>
      <c r="DV95" s="412"/>
      <c r="DW95" s="412"/>
      <c r="DX95" s="412"/>
      <c r="DY95" s="412"/>
      <c r="DZ95" s="412"/>
      <c r="EA95" s="412"/>
      <c r="EB95" s="412"/>
      <c r="EC95" s="412"/>
      <c r="ED95" s="412"/>
      <c r="EE95" s="412"/>
      <c r="EF95" s="412"/>
      <c r="EG95" s="412"/>
      <c r="EH95" s="412"/>
      <c r="EI95" s="412"/>
      <c r="EJ95" s="412"/>
      <c r="EK95" s="412"/>
      <c r="EL95" s="412"/>
      <c r="EM95" s="412"/>
      <c r="EN95" s="412"/>
      <c r="EO95" s="412"/>
      <c r="EP95" s="412"/>
      <c r="EQ95" s="412"/>
      <c r="ER95" s="412"/>
      <c r="ES95" s="412"/>
      <c r="ET95" s="412"/>
      <c r="EU95" s="412"/>
      <c r="EV95" s="412"/>
      <c r="EW95" s="412"/>
      <c r="EX95" s="412"/>
      <c r="EY95" s="412"/>
      <c r="EZ95" s="412"/>
      <c r="FA95" s="412"/>
      <c r="FB95" s="412"/>
      <c r="FC95" s="412"/>
      <c r="FD95" s="412"/>
      <c r="FE95" s="412"/>
      <c r="FF95" s="412"/>
      <c r="FG95" s="412"/>
      <c r="FH95" s="412"/>
      <c r="FI95" s="412"/>
      <c r="FJ95" s="412"/>
      <c r="FK95" s="412"/>
      <c r="FL95" s="412"/>
      <c r="FM95" s="412"/>
      <c r="FN95" s="412"/>
      <c r="FO95" s="412"/>
      <c r="FP95" s="412"/>
      <c r="FQ95" s="412"/>
      <c r="FR95" s="412"/>
      <c r="FS95" s="412"/>
      <c r="FT95" s="412"/>
      <c r="FU95" s="412"/>
      <c r="FV95" s="412"/>
      <c r="FW95" s="412"/>
      <c r="FX95" s="412"/>
      <c r="FY95" s="412"/>
      <c r="FZ95" s="412"/>
      <c r="GA95" s="412"/>
      <c r="GB95" s="412"/>
      <c r="GC95" s="412"/>
      <c r="GD95" s="412"/>
      <c r="GE95" s="412"/>
      <c r="GF95" s="412"/>
      <c r="GG95" s="412"/>
      <c r="GH95" s="412"/>
      <c r="GI95" s="412"/>
      <c r="GJ95" s="412"/>
      <c r="GK95" s="412"/>
      <c r="GL95" s="412"/>
      <c r="GM95" s="412"/>
      <c r="GN95" s="412"/>
      <c r="GO95" s="412"/>
      <c r="GP95" s="412"/>
      <c r="GQ95" s="412"/>
      <c r="GR95" s="412"/>
      <c r="GS95" s="412"/>
      <c r="GT95" s="412"/>
      <c r="GU95" s="412"/>
      <c r="GV95" s="412"/>
      <c r="GW95" s="412"/>
      <c r="GX95" s="412"/>
      <c r="GY95" s="412"/>
      <c r="GZ95" s="412"/>
      <c r="HA95" s="412"/>
      <c r="HB95" s="412"/>
      <c r="HC95" s="412"/>
      <c r="HD95" s="412"/>
      <c r="HE95" s="412"/>
      <c r="HF95" s="412"/>
      <c r="HG95" s="412"/>
      <c r="HH95" s="412"/>
      <c r="HI95" s="412"/>
      <c r="HJ95" s="412"/>
      <c r="HK95" s="412"/>
      <c r="HL95" s="412"/>
      <c r="HM95" s="412"/>
      <c r="HN95" s="412"/>
      <c r="HO95" s="412"/>
      <c r="HP95" s="412"/>
      <c r="HQ95" s="412"/>
      <c r="HR95" s="412"/>
      <c r="HS95" s="412"/>
      <c r="HT95" s="412"/>
      <c r="HU95" s="412"/>
      <c r="HV95" s="412"/>
      <c r="HW95" s="412"/>
      <c r="HX95" s="412"/>
      <c r="HY95" s="412"/>
      <c r="HZ95" s="412"/>
      <c r="IA95" s="412"/>
      <c r="IB95" s="412"/>
      <c r="IC95" s="412"/>
      <c r="ID95" s="412"/>
      <c r="IE95" s="412"/>
      <c r="IF95" s="412"/>
      <c r="IG95" s="412"/>
      <c r="IH95" s="412"/>
      <c r="II95" s="412"/>
      <c r="IJ95" s="412"/>
      <c r="IK95" s="412"/>
      <c r="IL95" s="412"/>
      <c r="IM95" s="412"/>
      <c r="IN95" s="412"/>
      <c r="IO95" s="412"/>
      <c r="IP95" s="412"/>
      <c r="IQ95" s="412"/>
      <c r="IR95" s="412"/>
      <c r="IS95" s="412"/>
      <c r="IT95" s="412"/>
      <c r="IU95" s="412"/>
      <c r="IV95" s="412"/>
      <c r="IW95" s="412"/>
      <c r="IX95" s="412"/>
      <c r="IY95" s="412"/>
      <c r="IZ95" s="412"/>
      <c r="JA95" s="412"/>
      <c r="JB95" s="412"/>
      <c r="JC95" s="412"/>
      <c r="JD95" s="412"/>
      <c r="JE95" s="412"/>
      <c r="JF95" s="412"/>
      <c r="JG95" s="412"/>
      <c r="JH95" s="412"/>
      <c r="JI95" s="412"/>
      <c r="JJ95" s="412"/>
      <c r="JK95" s="412"/>
      <c r="JL95" s="412"/>
      <c r="JM95" s="412"/>
      <c r="JN95" s="412"/>
      <c r="JO95" s="412"/>
      <c r="JP95" s="412"/>
      <c r="JQ95" s="412"/>
      <c r="JR95" s="412"/>
      <c r="JS95" s="412"/>
      <c r="JT95" s="412"/>
      <c r="JU95" s="412"/>
      <c r="JV95" s="412"/>
      <c r="JW95" s="412"/>
      <c r="JX95" s="412"/>
      <c r="JY95" s="412"/>
      <c r="JZ95" s="412"/>
      <c r="KA95" s="412"/>
      <c r="KB95" s="412"/>
      <c r="KC95" s="412"/>
      <c r="KD95" s="412"/>
      <c r="KE95" s="412"/>
      <c r="KF95" s="412"/>
      <c r="KG95" s="412"/>
      <c r="KH95" s="412"/>
      <c r="KI95" s="412"/>
      <c r="KJ95" s="412"/>
      <c r="KK95" s="412"/>
      <c r="KL95" s="412"/>
      <c r="KM95" s="412"/>
      <c r="KN95" s="412"/>
      <c r="KO95" s="412"/>
      <c r="KP95" s="412"/>
      <c r="KQ95" s="412"/>
      <c r="KR95" s="412"/>
      <c r="KS95" s="412"/>
      <c r="KT95" s="412"/>
      <c r="KU95" s="412"/>
      <c r="KV95" s="412"/>
      <c r="KW95" s="412"/>
      <c r="KX95" s="412"/>
      <c r="KY95" s="412"/>
      <c r="KZ95" s="412"/>
      <c r="LA95" s="412"/>
      <c r="LB95" s="412"/>
      <c r="LC95" s="412"/>
      <c r="LD95" s="412"/>
      <c r="LE95" s="412"/>
      <c r="LF95" s="412"/>
      <c r="LG95" s="412"/>
      <c r="LH95" s="412"/>
      <c r="LI95" s="412"/>
      <c r="LJ95" s="412"/>
      <c r="LK95" s="412"/>
      <c r="LL95" s="412"/>
      <c r="LM95" s="412"/>
      <c r="LN95" s="412"/>
      <c r="LO95" s="412"/>
      <c r="LP95" s="412"/>
      <c r="LQ95" s="412"/>
      <c r="LR95" s="412"/>
      <c r="LS95" s="412"/>
      <c r="LT95" s="412"/>
      <c r="LU95" s="412"/>
      <c r="LV95" s="412"/>
      <c r="LW95" s="412"/>
      <c r="LX95" s="412"/>
      <c r="LY95" s="412"/>
      <c r="LZ95" s="412"/>
      <c r="MA95" s="412"/>
      <c r="MB95" s="412"/>
      <c r="MC95" s="412"/>
      <c r="MD95" s="412"/>
      <c r="ME95" s="412"/>
      <c r="MF95" s="412"/>
      <c r="MG95" s="412"/>
      <c r="MH95" s="412"/>
      <c r="MI95" s="412"/>
      <c r="MJ95" s="412"/>
      <c r="MK95" s="412"/>
      <c r="ML95" s="412"/>
      <c r="MM95" s="412"/>
      <c r="MN95" s="412"/>
      <c r="MO95" s="412"/>
      <c r="MP95" s="412"/>
      <c r="MQ95" s="412"/>
      <c r="MR95" s="412"/>
      <c r="MS95" s="412"/>
      <c r="MT95" s="412"/>
      <c r="MU95" s="412"/>
      <c r="MV95" s="412"/>
      <c r="MW95" s="412"/>
      <c r="MX95" s="412"/>
      <c r="MY95" s="412"/>
      <c r="MZ95" s="412"/>
      <c r="NA95" s="412"/>
      <c r="NB95" s="412"/>
      <c r="NC95" s="412"/>
      <c r="ND95" s="412"/>
      <c r="NE95" s="412"/>
      <c r="NF95" s="412"/>
      <c r="NG95" s="412"/>
      <c r="NH95" s="412"/>
      <c r="NI95" s="412"/>
      <c r="NJ95" s="412"/>
      <c r="NK95" s="412"/>
      <c r="NL95" s="412"/>
      <c r="NM95" s="412"/>
      <c r="NN95" s="412"/>
      <c r="NO95" s="412"/>
      <c r="NP95" s="412"/>
      <c r="NQ95" s="412"/>
      <c r="NR95" s="412"/>
      <c r="NS95" s="412"/>
      <c r="NT95" s="412"/>
      <c r="NU95" s="412"/>
      <c r="NV95" s="412"/>
      <c r="NW95" s="412"/>
      <c r="NX95" s="412"/>
      <c r="NY95" s="412"/>
      <c r="NZ95" s="412"/>
      <c r="OA95" s="412"/>
      <c r="OB95" s="412"/>
      <c r="OC95" s="412"/>
      <c r="OD95" s="412"/>
      <c r="OE95" s="412"/>
      <c r="OF95" s="412"/>
      <c r="OG95" s="412"/>
      <c r="OH95" s="412"/>
      <c r="OI95" s="412"/>
      <c r="OJ95" s="412"/>
      <c r="OK95" s="412"/>
      <c r="OL95" s="412"/>
      <c r="OM95" s="412"/>
      <c r="ON95" s="412"/>
      <c r="OO95" s="412"/>
      <c r="OP95" s="412"/>
      <c r="OQ95" s="412"/>
      <c r="OR95" s="412"/>
      <c r="OS95" s="412"/>
      <c r="OT95" s="412"/>
      <c r="OU95" s="412"/>
      <c r="OV95" s="412"/>
      <c r="OW95" s="412"/>
      <c r="OX95" s="412"/>
      <c r="OY95" s="412"/>
      <c r="OZ95" s="412"/>
      <c r="PA95" s="412"/>
      <c r="PB95" s="412"/>
      <c r="PC95" s="412"/>
      <c r="PD95" s="412"/>
      <c r="PE95" s="412"/>
      <c r="PF95" s="412"/>
      <c r="PG95" s="412"/>
      <c r="PH95" s="412"/>
      <c r="PI95" s="412"/>
      <c r="PJ95" s="412"/>
      <c r="PK95" s="412"/>
      <c r="PL95" s="412"/>
      <c r="PM95" s="412"/>
      <c r="PN95" s="412"/>
      <c r="PO95" s="412"/>
      <c r="PP95" s="412"/>
      <c r="PQ95" s="412"/>
      <c r="PR95" s="412"/>
      <c r="PS95" s="412"/>
      <c r="PT95" s="412"/>
      <c r="PU95" s="412"/>
      <c r="PV95" s="412"/>
      <c r="PW95" s="412"/>
      <c r="PX95" s="412"/>
      <c r="PY95" s="412"/>
      <c r="PZ95" s="412"/>
      <c r="QA95" s="412"/>
      <c r="QB95" s="412"/>
      <c r="QC95" s="412"/>
      <c r="QD95" s="412"/>
      <c r="QE95" s="412"/>
      <c r="QF95" s="412"/>
      <c r="QG95" s="412"/>
      <c r="QH95" s="412"/>
      <c r="QI95" s="412"/>
      <c r="QJ95" s="412"/>
      <c r="QK95" s="412"/>
      <c r="QL95" s="412"/>
      <c r="QM95" s="412"/>
      <c r="QN95" s="412"/>
      <c r="QO95" s="412"/>
      <c r="QP95" s="412"/>
      <c r="QQ95" s="412"/>
      <c r="QR95" s="412"/>
      <c r="QS95" s="412"/>
      <c r="QT95" s="412"/>
      <c r="QU95" s="412"/>
      <c r="QV95" s="412"/>
      <c r="QW95" s="412"/>
      <c r="QX95" s="412"/>
      <c r="QY95" s="412"/>
      <c r="QZ95" s="412"/>
      <c r="RA95" s="412"/>
      <c r="RB95" s="412"/>
      <c r="RC95" s="412"/>
      <c r="RD95" s="412"/>
      <c r="RE95" s="412"/>
      <c r="RF95" s="412"/>
      <c r="RG95" s="412"/>
      <c r="RH95" s="412"/>
      <c r="RI95" s="412"/>
      <c r="RJ95" s="412"/>
      <c r="RK95" s="412"/>
      <c r="RL95" s="412"/>
      <c r="RM95" s="412"/>
      <c r="RN95" s="412"/>
      <c r="RO95" s="412"/>
      <c r="RP95" s="412"/>
      <c r="RQ95" s="412"/>
      <c r="RR95" s="412"/>
      <c r="RS95" s="412"/>
      <c r="RT95" s="412"/>
      <c r="RU95" s="412"/>
      <c r="RV95" s="412"/>
      <c r="RW95" s="412"/>
      <c r="RX95" s="412"/>
      <c r="RY95" s="412"/>
      <c r="RZ95" s="412"/>
      <c r="SA95" s="412"/>
      <c r="SB95" s="412"/>
      <c r="SC95" s="412"/>
      <c r="SD95" s="412"/>
      <c r="SE95" s="412"/>
      <c r="SF95" s="412"/>
      <c r="SG95" s="412"/>
      <c r="SH95" s="412"/>
      <c r="SI95" s="412"/>
      <c r="SJ95" s="412"/>
      <c r="SK95" s="412"/>
      <c r="SL95" s="412"/>
      <c r="SM95" s="412"/>
      <c r="SN95" s="412"/>
      <c r="SO95" s="412"/>
      <c r="SP95" s="412"/>
      <c r="SQ95" s="412"/>
      <c r="SR95" s="412"/>
      <c r="SS95" s="412"/>
      <c r="ST95" s="412"/>
      <c r="SU95" s="412"/>
      <c r="SV95" s="412"/>
      <c r="SW95" s="412"/>
      <c r="SX95" s="412"/>
      <c r="SY95" s="412"/>
      <c r="SZ95" s="412"/>
      <c r="TA95" s="412"/>
      <c r="TB95" s="412"/>
      <c r="TC95" s="412"/>
      <c r="TD95" s="412"/>
      <c r="TE95" s="412"/>
      <c r="TF95" s="412"/>
      <c r="TG95" s="412"/>
      <c r="TH95" s="412"/>
      <c r="TI95" s="412"/>
      <c r="TJ95" s="412"/>
      <c r="TK95" s="412"/>
      <c r="TL95" s="412"/>
      <c r="TM95" s="412"/>
      <c r="TN95" s="412"/>
      <c r="TO95" s="412"/>
      <c r="TP95" s="412"/>
      <c r="TQ95" s="412"/>
      <c r="TR95" s="412"/>
      <c r="TS95" s="412"/>
      <c r="TT95" s="412"/>
      <c r="TU95" s="412"/>
      <c r="TV95" s="412"/>
      <c r="TW95" s="412"/>
      <c r="TX95" s="412"/>
      <c r="TY95" s="412"/>
      <c r="TZ95" s="412"/>
      <c r="UA95" s="412"/>
      <c r="UB95" s="412"/>
      <c r="UC95" s="412"/>
      <c r="UD95" s="412"/>
      <c r="UE95" s="412"/>
      <c r="UF95" s="412"/>
      <c r="UG95" s="412"/>
      <c r="UH95" s="412"/>
      <c r="UI95" s="412"/>
      <c r="UJ95" s="412"/>
      <c r="UK95" s="412"/>
      <c r="UL95" s="412"/>
      <c r="UM95" s="412"/>
      <c r="UN95" s="412"/>
      <c r="UO95" s="412"/>
      <c r="UP95" s="412"/>
      <c r="UQ95" s="412"/>
      <c r="UR95" s="412"/>
      <c r="US95" s="412"/>
      <c r="UT95" s="412"/>
      <c r="UU95" s="412"/>
      <c r="UV95" s="412"/>
      <c r="UW95" s="412"/>
      <c r="UX95" s="412"/>
      <c r="UY95" s="412"/>
      <c r="UZ95" s="412"/>
      <c r="VA95" s="412"/>
      <c r="VB95" s="412"/>
      <c r="VC95" s="412"/>
      <c r="VD95" s="412"/>
      <c r="VE95" s="412"/>
      <c r="VF95" s="412"/>
      <c r="VG95" s="412"/>
      <c r="VH95" s="412"/>
      <c r="VI95" s="412"/>
      <c r="VJ95" s="412"/>
      <c r="VK95" s="412"/>
      <c r="VL95" s="412"/>
      <c r="VM95" s="412"/>
      <c r="VN95" s="412"/>
      <c r="VO95" s="412"/>
      <c r="VP95" s="412"/>
      <c r="VQ95" s="412"/>
      <c r="VR95" s="412"/>
      <c r="VS95" s="412"/>
      <c r="VT95" s="412"/>
      <c r="VU95" s="412"/>
      <c r="VV95" s="412"/>
      <c r="VW95" s="412"/>
      <c r="VX95" s="412"/>
      <c r="VY95" s="412"/>
      <c r="VZ95" s="412"/>
      <c r="WA95" s="412"/>
      <c r="WB95" s="412"/>
      <c r="WC95" s="412"/>
      <c r="WD95" s="412"/>
      <c r="WE95" s="412"/>
      <c r="WF95" s="412"/>
      <c r="WG95" s="412"/>
      <c r="WH95" s="412"/>
      <c r="WI95" s="412"/>
      <c r="WJ95" s="412"/>
      <c r="WK95" s="412"/>
      <c r="WL95" s="412"/>
      <c r="WM95" s="412"/>
      <c r="WN95" s="412"/>
      <c r="WO95" s="412"/>
      <c r="WP95" s="412"/>
      <c r="WQ95" s="412"/>
      <c r="WR95" s="412"/>
      <c r="WS95" s="412"/>
      <c r="WT95" s="412"/>
      <c r="WU95" s="412"/>
      <c r="WV95" s="412"/>
      <c r="WW95" s="412"/>
      <c r="WX95" s="412"/>
      <c r="WY95" s="412"/>
      <c r="WZ95" s="412"/>
      <c r="XA95" s="412"/>
      <c r="XB95" s="412"/>
      <c r="XC95" s="412"/>
      <c r="XD95" s="412"/>
      <c r="XE95" s="412"/>
      <c r="XF95" s="412"/>
      <c r="XG95" s="412"/>
      <c r="XH95" s="412"/>
      <c r="XI95" s="412"/>
      <c r="XJ95" s="412"/>
      <c r="XK95" s="412"/>
      <c r="XL95" s="412"/>
      <c r="XM95" s="412"/>
      <c r="XN95" s="412"/>
      <c r="XO95" s="412"/>
      <c r="XP95" s="412"/>
      <c r="XQ95" s="412"/>
      <c r="XR95" s="412"/>
      <c r="XS95" s="412"/>
      <c r="XT95" s="412"/>
      <c r="XU95" s="412"/>
      <c r="XV95" s="412"/>
      <c r="XW95" s="412"/>
      <c r="XX95" s="412"/>
      <c r="XY95" s="412"/>
      <c r="XZ95" s="412"/>
      <c r="YA95" s="412"/>
      <c r="YB95" s="412"/>
      <c r="YC95" s="412"/>
      <c r="YD95" s="412"/>
      <c r="YE95" s="412"/>
      <c r="YF95" s="412"/>
      <c r="YG95" s="412"/>
      <c r="YH95" s="412"/>
      <c r="YI95" s="412"/>
      <c r="YJ95" s="412"/>
      <c r="YK95" s="412"/>
      <c r="YL95" s="412"/>
      <c r="YM95" s="412"/>
      <c r="YN95" s="412"/>
      <c r="YO95" s="412"/>
      <c r="YP95" s="412"/>
      <c r="YQ95" s="412"/>
      <c r="YR95" s="412"/>
      <c r="YS95" s="412"/>
      <c r="YT95" s="412"/>
      <c r="YU95" s="412"/>
      <c r="YV95" s="412"/>
      <c r="YW95" s="412"/>
      <c r="YX95" s="412"/>
      <c r="YY95" s="412"/>
      <c r="YZ95" s="412"/>
      <c r="ZA95" s="412"/>
      <c r="ZB95" s="412"/>
      <c r="ZC95" s="412"/>
      <c r="ZD95" s="412"/>
      <c r="ZE95" s="412"/>
      <c r="ZF95" s="412"/>
      <c r="ZG95" s="412"/>
      <c r="ZH95" s="412"/>
      <c r="ZI95" s="412"/>
      <c r="ZJ95" s="412"/>
      <c r="ZK95" s="412"/>
      <c r="ZL95" s="412"/>
      <c r="ZM95" s="412"/>
      <c r="ZN95" s="412"/>
      <c r="ZO95" s="412"/>
      <c r="ZP95" s="412"/>
      <c r="ZQ95" s="412"/>
      <c r="ZR95" s="412"/>
      <c r="ZS95" s="412"/>
      <c r="ZT95" s="412"/>
      <c r="ZU95" s="412"/>
      <c r="ZV95" s="412"/>
      <c r="ZW95" s="412"/>
      <c r="ZX95" s="412"/>
      <c r="ZY95" s="412"/>
      <c r="ZZ95" s="412"/>
      <c r="AAA95" s="412"/>
      <c r="AAB95" s="412"/>
      <c r="AAC95" s="412"/>
      <c r="AAD95" s="412"/>
      <c r="AAE95" s="412"/>
      <c r="AAF95" s="412"/>
      <c r="AAG95" s="412"/>
      <c r="AAH95" s="412"/>
      <c r="AAI95" s="412"/>
      <c r="AAJ95" s="412"/>
      <c r="AAK95" s="412"/>
      <c r="AAL95" s="412"/>
      <c r="AAM95" s="412"/>
      <c r="AAN95" s="412"/>
      <c r="AAO95" s="412"/>
      <c r="AAP95" s="412"/>
      <c r="AAQ95" s="412"/>
      <c r="AAR95" s="412"/>
      <c r="AAS95" s="412"/>
      <c r="AAT95" s="412"/>
      <c r="AAU95" s="412"/>
      <c r="AAV95" s="412"/>
      <c r="AAW95" s="412"/>
      <c r="AAX95" s="412"/>
      <c r="AAY95" s="412"/>
      <c r="AAZ95" s="412"/>
      <c r="ABA95" s="412"/>
      <c r="ABB95" s="412"/>
      <c r="ABC95" s="412"/>
      <c r="ABD95" s="412"/>
      <c r="ABE95" s="412"/>
      <c r="ABF95" s="412"/>
      <c r="ABG95" s="412"/>
      <c r="ABH95" s="412"/>
      <c r="ABI95" s="412"/>
      <c r="ABJ95" s="412"/>
      <c r="ABK95" s="412"/>
      <c r="ABL95" s="412"/>
      <c r="ABM95" s="412"/>
      <c r="ABN95" s="412"/>
      <c r="ABO95" s="412"/>
      <c r="ABP95" s="412"/>
      <c r="ABQ95" s="412"/>
      <c r="ABR95" s="412"/>
      <c r="ABS95" s="412"/>
      <c r="ABT95" s="412"/>
      <c r="ABU95" s="412"/>
      <c r="ABV95" s="412"/>
      <c r="ABW95" s="412"/>
      <c r="ABX95" s="412"/>
      <c r="ABY95" s="412"/>
      <c r="ABZ95" s="412"/>
      <c r="ACA95" s="412"/>
      <c r="ACB95" s="412"/>
      <c r="ACC95" s="412"/>
      <c r="ACD95" s="412"/>
      <c r="ACE95" s="412"/>
      <c r="ACF95" s="412"/>
      <c r="ACG95" s="412"/>
      <c r="ACH95" s="412"/>
      <c r="ACI95" s="412"/>
      <c r="ACJ95" s="412"/>
      <c r="ACK95" s="412"/>
      <c r="ACL95" s="412"/>
      <c r="ACM95" s="412"/>
      <c r="ACN95" s="412"/>
      <c r="ACO95" s="412"/>
      <c r="ACP95" s="412"/>
      <c r="ACQ95" s="412"/>
      <c r="ACR95" s="412"/>
      <c r="ACS95" s="412"/>
      <c r="ACT95" s="412"/>
      <c r="ACU95" s="412"/>
      <c r="ACV95" s="412"/>
      <c r="ACW95" s="412"/>
      <c r="ACX95" s="412"/>
      <c r="ACY95" s="412"/>
      <c r="ACZ95" s="412"/>
      <c r="ADA95" s="412"/>
      <c r="ADB95" s="412"/>
      <c r="ADC95" s="412"/>
      <c r="ADD95" s="412"/>
      <c r="ADE95" s="412"/>
      <c r="ADF95" s="412"/>
      <c r="ADG95" s="412"/>
      <c r="ADH95" s="412"/>
      <c r="ADI95" s="412"/>
      <c r="ADJ95" s="412"/>
      <c r="ADK95" s="412"/>
      <c r="ADL95" s="412"/>
      <c r="ADM95" s="412"/>
      <c r="ADN95" s="412"/>
      <c r="ADO95" s="412"/>
      <c r="ADP95" s="412"/>
      <c r="ADQ95" s="412"/>
      <c r="ADR95" s="412"/>
      <c r="ADS95" s="412"/>
      <c r="ADT95" s="412"/>
      <c r="ADU95" s="412"/>
      <c r="ADV95" s="412"/>
      <c r="ADW95" s="412"/>
      <c r="ADX95" s="412"/>
      <c r="ADY95" s="412"/>
      <c r="ADZ95" s="412"/>
      <c r="AEA95" s="412"/>
      <c r="AEB95" s="412"/>
      <c r="AEC95" s="412"/>
      <c r="AED95" s="412"/>
      <c r="AEE95" s="412"/>
      <c r="AEF95" s="412"/>
      <c r="AEG95" s="412"/>
      <c r="AEH95" s="412"/>
      <c r="AEI95" s="412"/>
      <c r="AEJ95" s="412"/>
      <c r="AEK95" s="412"/>
      <c r="AEL95" s="412"/>
      <c r="AEM95" s="412"/>
      <c r="AEN95" s="412"/>
      <c r="AEO95" s="412"/>
      <c r="AEP95" s="412"/>
      <c r="AEQ95" s="412"/>
      <c r="AER95" s="412"/>
      <c r="AES95" s="412"/>
      <c r="AET95" s="412"/>
      <c r="AEU95" s="412"/>
      <c r="AEV95" s="412"/>
      <c r="AEW95" s="412"/>
      <c r="AEX95" s="412"/>
      <c r="AEY95" s="412"/>
      <c r="AEZ95" s="412"/>
      <c r="AFA95" s="412"/>
      <c r="AFB95" s="412"/>
      <c r="AFC95" s="412"/>
      <c r="AFD95" s="412"/>
      <c r="AFE95" s="412"/>
      <c r="AFF95" s="412"/>
      <c r="AFG95" s="412"/>
      <c r="AFH95" s="412"/>
      <c r="AFI95" s="412"/>
      <c r="AFJ95" s="412"/>
      <c r="AFK95" s="412"/>
      <c r="AFL95" s="412"/>
      <c r="AFM95" s="412"/>
      <c r="AFN95" s="412"/>
      <c r="AFO95" s="412"/>
      <c r="AFP95" s="412"/>
      <c r="AFQ95" s="412"/>
      <c r="AFR95" s="412"/>
      <c r="AFS95" s="412"/>
      <c r="AFT95" s="412"/>
      <c r="AFU95" s="412"/>
      <c r="AFV95" s="412"/>
      <c r="AFW95" s="412"/>
      <c r="AFX95" s="412"/>
      <c r="AFY95" s="412"/>
      <c r="AFZ95" s="412"/>
      <c r="AGA95" s="412"/>
      <c r="AGB95" s="412"/>
      <c r="AGC95" s="412"/>
      <c r="AGD95" s="412"/>
      <c r="AGE95" s="412"/>
      <c r="AGF95" s="412"/>
      <c r="AGG95" s="412"/>
      <c r="AGH95" s="412"/>
      <c r="AGI95" s="412"/>
      <c r="AGJ95" s="412"/>
      <c r="AGK95" s="412"/>
      <c r="AGL95" s="412"/>
      <c r="AGM95" s="412"/>
      <c r="AGN95" s="412"/>
      <c r="AGO95" s="412"/>
      <c r="AGP95" s="412"/>
      <c r="AGQ95" s="412"/>
      <c r="AGR95" s="412"/>
      <c r="AGS95" s="412"/>
      <c r="AGT95" s="412"/>
      <c r="AGU95" s="412"/>
      <c r="AGV95" s="412"/>
      <c r="AGW95" s="412"/>
      <c r="AGX95" s="412"/>
      <c r="AGY95" s="412"/>
      <c r="AGZ95" s="412"/>
      <c r="AHA95" s="412"/>
      <c r="AHB95" s="412"/>
      <c r="AHC95" s="412"/>
      <c r="AHD95" s="412"/>
      <c r="AHE95" s="412"/>
      <c r="AHF95" s="412"/>
      <c r="AHG95" s="412"/>
      <c r="AHH95" s="412"/>
      <c r="AHI95" s="412"/>
      <c r="AHJ95" s="412"/>
      <c r="AHK95" s="412"/>
      <c r="AHL95" s="412"/>
      <c r="AHM95" s="412"/>
      <c r="AHN95" s="412"/>
      <c r="AHO95" s="412"/>
      <c r="AHP95" s="412"/>
      <c r="AHQ95" s="412"/>
      <c r="AHR95" s="412"/>
      <c r="AHS95" s="412"/>
      <c r="AHT95" s="412"/>
      <c r="AHU95" s="412"/>
      <c r="AHV95" s="412"/>
      <c r="AHW95" s="412"/>
      <c r="AHX95" s="412"/>
      <c r="AHY95" s="412"/>
      <c r="AHZ95" s="412"/>
      <c r="AIA95" s="412"/>
      <c r="AIB95" s="412"/>
      <c r="AIC95" s="412"/>
      <c r="AID95" s="412"/>
      <c r="AIE95" s="412"/>
      <c r="AIF95" s="412"/>
      <c r="AIG95" s="412"/>
      <c r="AIH95" s="412"/>
      <c r="AII95" s="412"/>
      <c r="AIJ95" s="412"/>
      <c r="AIK95" s="412"/>
      <c r="AIL95" s="412"/>
      <c r="AIM95" s="412"/>
      <c r="AIN95" s="412"/>
      <c r="AIO95" s="412"/>
      <c r="AIP95" s="412"/>
      <c r="AIQ95" s="412"/>
      <c r="AIR95" s="412"/>
      <c r="AIS95" s="412"/>
      <c r="AIT95" s="412"/>
      <c r="AIU95" s="412"/>
      <c r="AIV95" s="412"/>
      <c r="AIW95" s="412"/>
      <c r="AIX95" s="412"/>
      <c r="AIY95" s="412"/>
      <c r="AIZ95" s="412"/>
      <c r="AJA95" s="412"/>
      <c r="AJB95" s="412"/>
      <c r="AJC95" s="412"/>
      <c r="AJD95" s="412"/>
      <c r="AJE95" s="412"/>
      <c r="AJF95" s="412"/>
      <c r="AJG95" s="412"/>
      <c r="AJH95" s="412"/>
      <c r="AJI95" s="412"/>
      <c r="AJJ95" s="412"/>
      <c r="AJK95" s="412"/>
      <c r="AJL95" s="412"/>
      <c r="AJM95" s="412"/>
      <c r="AJN95" s="412"/>
      <c r="AJO95" s="412"/>
      <c r="AJP95" s="412"/>
      <c r="AJQ95" s="412"/>
      <c r="AJR95" s="412"/>
      <c r="AJS95" s="412"/>
      <c r="AJT95" s="412"/>
      <c r="AJU95" s="412"/>
      <c r="AJV95" s="412"/>
      <c r="AJW95" s="412"/>
      <c r="AJX95" s="412"/>
      <c r="AJY95" s="412"/>
      <c r="AJZ95" s="412"/>
      <c r="AKA95" s="412"/>
      <c r="AKB95" s="412"/>
      <c r="AKC95" s="412"/>
      <c r="AKD95" s="412"/>
      <c r="AKE95" s="412"/>
      <c r="AKF95" s="412"/>
      <c r="AKG95" s="412"/>
      <c r="AKH95" s="412"/>
      <c r="AKI95" s="412"/>
      <c r="AKJ95" s="412"/>
      <c r="AKK95" s="412"/>
      <c r="AKL95" s="412"/>
      <c r="AKM95" s="412"/>
      <c r="AKN95" s="412"/>
      <c r="AKO95" s="412"/>
      <c r="AKP95" s="412"/>
      <c r="AKQ95" s="412"/>
      <c r="AKR95" s="412"/>
      <c r="AKS95" s="412"/>
      <c r="AKT95" s="412"/>
      <c r="AKU95" s="412"/>
      <c r="AKV95" s="412"/>
      <c r="AKW95" s="412"/>
      <c r="AKX95" s="412"/>
      <c r="AKY95" s="412"/>
      <c r="AKZ95" s="412"/>
      <c r="ALA95" s="412"/>
      <c r="ALB95" s="412"/>
      <c r="ALC95" s="412"/>
      <c r="ALD95" s="412"/>
      <c r="ALE95" s="412"/>
      <c r="ALF95" s="412"/>
      <c r="ALG95" s="412"/>
      <c r="ALH95" s="412"/>
      <c r="ALI95" s="412"/>
      <c r="ALJ95" s="412"/>
      <c r="ALK95" s="412"/>
      <c r="ALL95" s="412"/>
      <c r="ALM95" s="412"/>
      <c r="ALN95" s="412"/>
      <c r="ALO95" s="412"/>
      <c r="ALP95" s="412"/>
      <c r="ALQ95" s="412"/>
      <c r="ALR95" s="412"/>
      <c r="ALS95" s="412"/>
      <c r="ALT95" s="412"/>
      <c r="ALU95" s="412"/>
      <c r="ALV95" s="412"/>
      <c r="ALW95" s="412"/>
      <c r="ALX95" s="412"/>
      <c r="ALY95" s="412"/>
      <c r="ALZ95" s="412"/>
      <c r="AMA95" s="412"/>
      <c r="AMB95" s="412"/>
      <c r="AMC95" s="412"/>
      <c r="AMD95" s="412"/>
      <c r="AME95" s="412"/>
      <c r="AMF95" s="412"/>
      <c r="AMG95" s="412"/>
      <c r="AMH95" s="412"/>
      <c r="AMI95" s="412"/>
      <c r="AMJ95" s="412"/>
      <c r="AMK95" s="412"/>
    </row>
    <row r="96" spans="1:1025" s="385" customFormat="1" ht="16.5" customHeight="1" thickBot="1">
      <c r="A96" s="415"/>
      <c r="B96" s="416"/>
      <c r="C96" s="416"/>
      <c r="D96" s="416"/>
      <c r="E96" s="416"/>
      <c r="F96" s="416"/>
      <c r="G96" s="417"/>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c r="IW96" s="383"/>
      <c r="IX96" s="383"/>
      <c r="IY96" s="383"/>
      <c r="IZ96" s="383"/>
      <c r="JA96" s="383"/>
      <c r="JB96" s="383"/>
      <c r="JC96" s="383"/>
      <c r="JD96" s="383"/>
      <c r="JE96" s="383"/>
      <c r="JF96" s="383"/>
      <c r="JG96" s="383"/>
      <c r="JH96" s="383"/>
      <c r="JI96" s="383"/>
      <c r="JJ96" s="383"/>
      <c r="JK96" s="383"/>
      <c r="JL96" s="383"/>
      <c r="JM96" s="383"/>
      <c r="JN96" s="383"/>
      <c r="JO96" s="383"/>
      <c r="JP96" s="383"/>
      <c r="JQ96" s="383"/>
      <c r="JR96" s="383"/>
      <c r="JS96" s="383"/>
      <c r="JT96" s="383"/>
      <c r="JU96" s="383"/>
      <c r="JV96" s="383"/>
      <c r="JW96" s="383"/>
      <c r="JX96" s="383"/>
      <c r="JY96" s="383"/>
      <c r="JZ96" s="383"/>
      <c r="KA96" s="383"/>
      <c r="KB96" s="383"/>
      <c r="KC96" s="383"/>
      <c r="KD96" s="383"/>
      <c r="KE96" s="383"/>
      <c r="KF96" s="383"/>
      <c r="KG96" s="383"/>
      <c r="KH96" s="383"/>
      <c r="KI96" s="383"/>
      <c r="KJ96" s="383"/>
      <c r="KK96" s="383"/>
      <c r="KL96" s="383"/>
      <c r="KM96" s="383"/>
      <c r="KN96" s="383"/>
      <c r="KO96" s="383"/>
      <c r="KP96" s="383"/>
      <c r="KQ96" s="383"/>
      <c r="KR96" s="383"/>
      <c r="KS96" s="383"/>
      <c r="KT96" s="383"/>
      <c r="KU96" s="383"/>
      <c r="KV96" s="383"/>
      <c r="KW96" s="383"/>
      <c r="KX96" s="383"/>
      <c r="KY96" s="383"/>
      <c r="KZ96" s="383"/>
      <c r="LA96" s="383"/>
      <c r="LB96" s="383"/>
      <c r="LC96" s="383"/>
      <c r="LD96" s="383"/>
      <c r="LE96" s="383"/>
      <c r="LF96" s="383"/>
      <c r="LG96" s="383"/>
      <c r="LH96" s="383"/>
      <c r="LI96" s="383"/>
      <c r="LJ96" s="383"/>
      <c r="LK96" s="383"/>
      <c r="LL96" s="383"/>
      <c r="LM96" s="383"/>
      <c r="LN96" s="383"/>
      <c r="LO96" s="383"/>
      <c r="LP96" s="383"/>
      <c r="LQ96" s="383"/>
      <c r="LR96" s="383"/>
      <c r="LS96" s="383"/>
      <c r="LT96" s="383"/>
      <c r="LU96" s="383"/>
      <c r="LV96" s="383"/>
      <c r="LW96" s="383"/>
      <c r="LX96" s="383"/>
      <c r="LY96" s="383"/>
      <c r="LZ96" s="383"/>
      <c r="MA96" s="383"/>
      <c r="MB96" s="383"/>
      <c r="MC96" s="383"/>
      <c r="MD96" s="383"/>
      <c r="ME96" s="383"/>
      <c r="MF96" s="383"/>
      <c r="MG96" s="383"/>
      <c r="MH96" s="383"/>
      <c r="MI96" s="383"/>
      <c r="MJ96" s="383"/>
      <c r="MK96" s="383"/>
      <c r="ML96" s="383"/>
      <c r="MM96" s="383"/>
      <c r="MN96" s="383"/>
      <c r="MO96" s="383"/>
      <c r="MP96" s="383"/>
      <c r="MQ96" s="383"/>
      <c r="MR96" s="383"/>
      <c r="MS96" s="383"/>
      <c r="MT96" s="383"/>
      <c r="MU96" s="383"/>
      <c r="MV96" s="383"/>
      <c r="MW96" s="383"/>
      <c r="MX96" s="383"/>
      <c r="MY96" s="383"/>
      <c r="MZ96" s="383"/>
      <c r="NA96" s="383"/>
      <c r="NB96" s="383"/>
      <c r="NC96" s="383"/>
      <c r="ND96" s="383"/>
      <c r="NE96" s="383"/>
      <c r="NF96" s="383"/>
      <c r="NG96" s="383"/>
      <c r="NH96" s="383"/>
      <c r="NI96" s="383"/>
      <c r="NJ96" s="383"/>
      <c r="NK96" s="383"/>
      <c r="NL96" s="383"/>
      <c r="NM96" s="383"/>
      <c r="NN96" s="383"/>
      <c r="NO96" s="383"/>
      <c r="NP96" s="383"/>
      <c r="NQ96" s="383"/>
      <c r="NR96" s="383"/>
      <c r="NS96" s="383"/>
      <c r="NT96" s="383"/>
      <c r="NU96" s="383"/>
      <c r="NV96" s="383"/>
      <c r="NW96" s="383"/>
      <c r="NX96" s="383"/>
      <c r="NY96" s="383"/>
      <c r="NZ96" s="383"/>
      <c r="OA96" s="383"/>
      <c r="OB96" s="383"/>
      <c r="OC96" s="383"/>
      <c r="OD96" s="383"/>
      <c r="OE96" s="383"/>
      <c r="OF96" s="383"/>
      <c r="OG96" s="383"/>
      <c r="OH96" s="383"/>
      <c r="OI96" s="383"/>
      <c r="OJ96" s="383"/>
      <c r="OK96" s="383"/>
      <c r="OL96" s="383"/>
      <c r="OM96" s="383"/>
      <c r="ON96" s="383"/>
      <c r="OO96" s="383"/>
      <c r="OP96" s="383"/>
      <c r="OQ96" s="383"/>
      <c r="OR96" s="383"/>
      <c r="OS96" s="383"/>
      <c r="OT96" s="383"/>
      <c r="OU96" s="383"/>
      <c r="OV96" s="383"/>
      <c r="OW96" s="383"/>
      <c r="OX96" s="383"/>
      <c r="OY96" s="383"/>
      <c r="OZ96" s="383"/>
      <c r="PA96" s="383"/>
      <c r="PB96" s="383"/>
      <c r="PC96" s="383"/>
      <c r="PD96" s="383"/>
      <c r="PE96" s="383"/>
      <c r="PF96" s="383"/>
      <c r="PG96" s="383"/>
      <c r="PH96" s="383"/>
      <c r="PI96" s="383"/>
      <c r="PJ96" s="383"/>
      <c r="PK96" s="383"/>
      <c r="PL96" s="383"/>
      <c r="PM96" s="383"/>
      <c r="PN96" s="383"/>
      <c r="PO96" s="383"/>
      <c r="PP96" s="383"/>
      <c r="PQ96" s="383"/>
      <c r="PR96" s="383"/>
      <c r="PS96" s="383"/>
      <c r="PT96" s="383"/>
      <c r="PU96" s="383"/>
      <c r="PV96" s="383"/>
      <c r="PW96" s="383"/>
      <c r="PX96" s="383"/>
      <c r="PY96" s="383"/>
      <c r="PZ96" s="383"/>
      <c r="QA96" s="383"/>
      <c r="QB96" s="383"/>
      <c r="QC96" s="383"/>
      <c r="QD96" s="383"/>
      <c r="QE96" s="383"/>
      <c r="QF96" s="383"/>
      <c r="QG96" s="383"/>
      <c r="QH96" s="383"/>
      <c r="QI96" s="383"/>
      <c r="QJ96" s="383"/>
      <c r="QK96" s="383"/>
      <c r="QL96" s="383"/>
      <c r="QM96" s="383"/>
      <c r="QN96" s="383"/>
      <c r="QO96" s="383"/>
      <c r="QP96" s="383"/>
      <c r="QQ96" s="383"/>
      <c r="QR96" s="383"/>
      <c r="QS96" s="383"/>
      <c r="QT96" s="383"/>
      <c r="QU96" s="383"/>
      <c r="QV96" s="383"/>
      <c r="QW96" s="383"/>
      <c r="QX96" s="383"/>
      <c r="QY96" s="383"/>
      <c r="QZ96" s="383"/>
      <c r="RA96" s="383"/>
      <c r="RB96" s="383"/>
      <c r="RC96" s="383"/>
      <c r="RD96" s="383"/>
      <c r="RE96" s="383"/>
      <c r="RF96" s="383"/>
      <c r="RG96" s="383"/>
      <c r="RH96" s="383"/>
      <c r="RI96" s="383"/>
      <c r="RJ96" s="383"/>
      <c r="RK96" s="383"/>
      <c r="RL96" s="383"/>
      <c r="RM96" s="383"/>
      <c r="RN96" s="383"/>
      <c r="RO96" s="383"/>
      <c r="RP96" s="383"/>
      <c r="RQ96" s="383"/>
      <c r="RR96" s="383"/>
      <c r="RS96" s="383"/>
      <c r="RT96" s="383"/>
      <c r="RU96" s="383"/>
      <c r="RV96" s="383"/>
      <c r="RW96" s="383"/>
      <c r="RX96" s="383"/>
      <c r="RY96" s="383"/>
      <c r="RZ96" s="383"/>
      <c r="SA96" s="383"/>
      <c r="SB96" s="383"/>
      <c r="SC96" s="383"/>
      <c r="SD96" s="383"/>
      <c r="SE96" s="383"/>
      <c r="SF96" s="383"/>
      <c r="SG96" s="383"/>
      <c r="SH96" s="383"/>
      <c r="SI96" s="383"/>
      <c r="SJ96" s="383"/>
      <c r="SK96" s="383"/>
      <c r="SL96" s="383"/>
      <c r="SM96" s="383"/>
      <c r="SN96" s="383"/>
      <c r="SO96" s="383"/>
      <c r="SP96" s="383"/>
      <c r="SQ96" s="383"/>
      <c r="SR96" s="383"/>
      <c r="SS96" s="383"/>
      <c r="ST96" s="383"/>
      <c r="SU96" s="383"/>
      <c r="SV96" s="383"/>
      <c r="SW96" s="383"/>
      <c r="SX96" s="383"/>
      <c r="SY96" s="383"/>
      <c r="SZ96" s="383"/>
      <c r="TA96" s="383"/>
      <c r="TB96" s="383"/>
      <c r="TC96" s="383"/>
      <c r="TD96" s="383"/>
      <c r="TE96" s="383"/>
      <c r="TF96" s="383"/>
      <c r="TG96" s="383"/>
      <c r="TH96" s="383"/>
      <c r="TI96" s="383"/>
      <c r="TJ96" s="383"/>
      <c r="TK96" s="383"/>
      <c r="TL96" s="383"/>
      <c r="TM96" s="383"/>
      <c r="TN96" s="383"/>
      <c r="TO96" s="383"/>
      <c r="TP96" s="383"/>
      <c r="TQ96" s="383"/>
      <c r="TR96" s="383"/>
      <c r="TS96" s="383"/>
      <c r="TT96" s="383"/>
      <c r="TU96" s="383"/>
      <c r="TV96" s="383"/>
      <c r="TW96" s="383"/>
      <c r="TX96" s="383"/>
      <c r="TY96" s="383"/>
      <c r="TZ96" s="383"/>
      <c r="UA96" s="383"/>
      <c r="UB96" s="383"/>
      <c r="UC96" s="383"/>
      <c r="UD96" s="383"/>
      <c r="UE96" s="383"/>
      <c r="UF96" s="383"/>
      <c r="UG96" s="383"/>
      <c r="UH96" s="383"/>
      <c r="UI96" s="383"/>
      <c r="UJ96" s="383"/>
      <c r="UK96" s="383"/>
      <c r="UL96" s="383"/>
      <c r="UM96" s="383"/>
      <c r="UN96" s="383"/>
      <c r="UO96" s="383"/>
      <c r="UP96" s="383"/>
      <c r="UQ96" s="383"/>
      <c r="UR96" s="383"/>
      <c r="US96" s="383"/>
      <c r="UT96" s="383"/>
      <c r="UU96" s="383"/>
      <c r="UV96" s="383"/>
      <c r="UW96" s="383"/>
      <c r="UX96" s="383"/>
      <c r="UY96" s="383"/>
      <c r="UZ96" s="383"/>
      <c r="VA96" s="383"/>
      <c r="VB96" s="383"/>
      <c r="VC96" s="383"/>
      <c r="VD96" s="383"/>
      <c r="VE96" s="383"/>
      <c r="VF96" s="383"/>
      <c r="VG96" s="383"/>
      <c r="VH96" s="383"/>
      <c r="VI96" s="383"/>
      <c r="VJ96" s="383"/>
      <c r="VK96" s="383"/>
      <c r="VL96" s="383"/>
      <c r="VM96" s="383"/>
      <c r="VN96" s="383"/>
      <c r="VO96" s="383"/>
      <c r="VP96" s="383"/>
      <c r="VQ96" s="383"/>
      <c r="VR96" s="383"/>
      <c r="VS96" s="383"/>
      <c r="VT96" s="383"/>
      <c r="VU96" s="383"/>
      <c r="VV96" s="383"/>
      <c r="VW96" s="383"/>
      <c r="VX96" s="383"/>
      <c r="VY96" s="383"/>
      <c r="VZ96" s="383"/>
      <c r="WA96" s="383"/>
      <c r="WB96" s="383"/>
      <c r="WC96" s="383"/>
      <c r="WD96" s="383"/>
      <c r="WE96" s="383"/>
      <c r="WF96" s="383"/>
      <c r="WG96" s="383"/>
      <c r="WH96" s="383"/>
      <c r="WI96" s="383"/>
      <c r="WJ96" s="383"/>
      <c r="WK96" s="383"/>
      <c r="WL96" s="383"/>
      <c r="WM96" s="383"/>
      <c r="WN96" s="383"/>
      <c r="WO96" s="383"/>
      <c r="WP96" s="383"/>
      <c r="WQ96" s="383"/>
      <c r="WR96" s="383"/>
      <c r="WS96" s="383"/>
      <c r="WT96" s="383"/>
      <c r="WU96" s="383"/>
      <c r="WV96" s="383"/>
      <c r="WW96" s="383"/>
      <c r="WX96" s="383"/>
      <c r="WY96" s="383"/>
      <c r="WZ96" s="383"/>
      <c r="XA96" s="383"/>
      <c r="XB96" s="383"/>
      <c r="XC96" s="383"/>
      <c r="XD96" s="383"/>
      <c r="XE96" s="383"/>
      <c r="XF96" s="383"/>
      <c r="XG96" s="383"/>
      <c r="XH96" s="383"/>
      <c r="XI96" s="383"/>
      <c r="XJ96" s="383"/>
      <c r="XK96" s="383"/>
      <c r="XL96" s="383"/>
      <c r="XM96" s="383"/>
      <c r="XN96" s="383"/>
      <c r="XO96" s="383"/>
      <c r="XP96" s="383"/>
      <c r="XQ96" s="383"/>
      <c r="XR96" s="383"/>
      <c r="XS96" s="383"/>
      <c r="XT96" s="383"/>
      <c r="XU96" s="383"/>
      <c r="XV96" s="383"/>
      <c r="XW96" s="383"/>
      <c r="XX96" s="383"/>
      <c r="XY96" s="383"/>
      <c r="XZ96" s="383"/>
      <c r="YA96" s="383"/>
      <c r="YB96" s="383"/>
      <c r="YC96" s="383"/>
      <c r="YD96" s="383"/>
      <c r="YE96" s="383"/>
      <c r="YF96" s="383"/>
      <c r="YG96" s="383"/>
      <c r="YH96" s="383"/>
      <c r="YI96" s="383"/>
      <c r="YJ96" s="383"/>
      <c r="YK96" s="383"/>
      <c r="YL96" s="383"/>
      <c r="YM96" s="383"/>
      <c r="YN96" s="383"/>
      <c r="YO96" s="383"/>
      <c r="YP96" s="383"/>
      <c r="YQ96" s="383"/>
      <c r="YR96" s="383"/>
      <c r="YS96" s="383"/>
      <c r="YT96" s="383"/>
      <c r="YU96" s="383"/>
      <c r="YV96" s="383"/>
      <c r="YW96" s="383"/>
      <c r="YX96" s="383"/>
      <c r="YY96" s="383"/>
      <c r="YZ96" s="383"/>
      <c r="ZA96" s="383"/>
      <c r="ZB96" s="383"/>
      <c r="ZC96" s="383"/>
      <c r="ZD96" s="383"/>
      <c r="ZE96" s="383"/>
      <c r="ZF96" s="383"/>
      <c r="ZG96" s="383"/>
      <c r="ZH96" s="383"/>
      <c r="ZI96" s="383"/>
      <c r="ZJ96" s="383"/>
      <c r="ZK96" s="383"/>
      <c r="ZL96" s="383"/>
      <c r="ZM96" s="383"/>
      <c r="ZN96" s="383"/>
      <c r="ZO96" s="383"/>
      <c r="ZP96" s="383"/>
      <c r="ZQ96" s="383"/>
      <c r="ZR96" s="383"/>
      <c r="ZS96" s="383"/>
      <c r="ZT96" s="383"/>
      <c r="ZU96" s="383"/>
      <c r="ZV96" s="383"/>
      <c r="ZW96" s="383"/>
      <c r="ZX96" s="383"/>
      <c r="ZY96" s="383"/>
      <c r="ZZ96" s="383"/>
      <c r="AAA96" s="383"/>
      <c r="AAB96" s="383"/>
      <c r="AAC96" s="383"/>
      <c r="AAD96" s="383"/>
      <c r="AAE96" s="383"/>
      <c r="AAF96" s="383"/>
      <c r="AAG96" s="383"/>
      <c r="AAH96" s="383"/>
      <c r="AAI96" s="383"/>
      <c r="AAJ96" s="383"/>
      <c r="AAK96" s="383"/>
      <c r="AAL96" s="383"/>
      <c r="AAM96" s="383"/>
      <c r="AAN96" s="383"/>
      <c r="AAO96" s="383"/>
      <c r="AAP96" s="383"/>
      <c r="AAQ96" s="383"/>
      <c r="AAR96" s="383"/>
      <c r="AAS96" s="383"/>
      <c r="AAT96" s="383"/>
      <c r="AAU96" s="383"/>
      <c r="AAV96" s="383"/>
      <c r="AAW96" s="383"/>
      <c r="AAX96" s="383"/>
      <c r="AAY96" s="383"/>
      <c r="AAZ96" s="383"/>
      <c r="ABA96" s="383"/>
      <c r="ABB96" s="383"/>
      <c r="ABC96" s="383"/>
      <c r="ABD96" s="383"/>
      <c r="ABE96" s="383"/>
      <c r="ABF96" s="383"/>
      <c r="ABG96" s="383"/>
      <c r="ABH96" s="383"/>
      <c r="ABI96" s="383"/>
      <c r="ABJ96" s="383"/>
      <c r="ABK96" s="383"/>
      <c r="ABL96" s="383"/>
      <c r="ABM96" s="383"/>
      <c r="ABN96" s="383"/>
      <c r="ABO96" s="383"/>
      <c r="ABP96" s="383"/>
      <c r="ABQ96" s="383"/>
      <c r="ABR96" s="383"/>
      <c r="ABS96" s="383"/>
      <c r="ABT96" s="383"/>
      <c r="ABU96" s="383"/>
      <c r="ABV96" s="383"/>
      <c r="ABW96" s="383"/>
      <c r="ABX96" s="383"/>
      <c r="ABY96" s="383"/>
      <c r="ABZ96" s="383"/>
      <c r="ACA96" s="383"/>
      <c r="ACB96" s="383"/>
      <c r="ACC96" s="383"/>
      <c r="ACD96" s="383"/>
      <c r="ACE96" s="383"/>
      <c r="ACF96" s="383"/>
      <c r="ACG96" s="383"/>
      <c r="ACH96" s="383"/>
      <c r="ACI96" s="383"/>
      <c r="ACJ96" s="383"/>
      <c r="ACK96" s="383"/>
      <c r="ACL96" s="383"/>
      <c r="ACM96" s="383"/>
      <c r="ACN96" s="383"/>
      <c r="ACO96" s="383"/>
      <c r="ACP96" s="383"/>
      <c r="ACQ96" s="383"/>
      <c r="ACR96" s="383"/>
      <c r="ACS96" s="383"/>
      <c r="ACT96" s="383"/>
      <c r="ACU96" s="383"/>
      <c r="ACV96" s="383"/>
      <c r="ACW96" s="383"/>
      <c r="ACX96" s="383"/>
      <c r="ACY96" s="383"/>
      <c r="ACZ96" s="383"/>
      <c r="ADA96" s="383"/>
      <c r="ADB96" s="383"/>
      <c r="ADC96" s="383"/>
      <c r="ADD96" s="383"/>
      <c r="ADE96" s="383"/>
      <c r="ADF96" s="383"/>
      <c r="ADG96" s="383"/>
      <c r="ADH96" s="383"/>
      <c r="ADI96" s="383"/>
      <c r="ADJ96" s="383"/>
      <c r="ADK96" s="383"/>
      <c r="ADL96" s="383"/>
      <c r="ADM96" s="383"/>
      <c r="ADN96" s="383"/>
      <c r="ADO96" s="383"/>
      <c r="ADP96" s="383"/>
      <c r="ADQ96" s="383"/>
      <c r="ADR96" s="383"/>
      <c r="ADS96" s="383"/>
      <c r="ADT96" s="383"/>
      <c r="ADU96" s="383"/>
      <c r="ADV96" s="383"/>
      <c r="ADW96" s="383"/>
      <c r="ADX96" s="383"/>
      <c r="ADY96" s="383"/>
      <c r="ADZ96" s="383"/>
      <c r="AEA96" s="383"/>
      <c r="AEB96" s="383"/>
      <c r="AEC96" s="383"/>
      <c r="AED96" s="383"/>
      <c r="AEE96" s="383"/>
      <c r="AEF96" s="383"/>
      <c r="AEG96" s="383"/>
      <c r="AEH96" s="383"/>
      <c r="AEI96" s="383"/>
      <c r="AEJ96" s="383"/>
      <c r="AEK96" s="383"/>
      <c r="AEL96" s="383"/>
      <c r="AEM96" s="383"/>
      <c r="AEN96" s="383"/>
      <c r="AEO96" s="383"/>
      <c r="AEP96" s="383"/>
      <c r="AEQ96" s="383"/>
      <c r="AER96" s="383"/>
      <c r="AES96" s="383"/>
      <c r="AET96" s="383"/>
      <c r="AEU96" s="383"/>
      <c r="AEV96" s="383"/>
      <c r="AEW96" s="383"/>
      <c r="AEX96" s="383"/>
      <c r="AEY96" s="383"/>
      <c r="AEZ96" s="383"/>
      <c r="AFA96" s="383"/>
      <c r="AFB96" s="383"/>
      <c r="AFC96" s="383"/>
      <c r="AFD96" s="383"/>
      <c r="AFE96" s="383"/>
      <c r="AFF96" s="383"/>
      <c r="AFG96" s="383"/>
      <c r="AFH96" s="383"/>
      <c r="AFI96" s="383"/>
      <c r="AFJ96" s="383"/>
      <c r="AFK96" s="383"/>
      <c r="AFL96" s="383"/>
      <c r="AFM96" s="383"/>
      <c r="AFN96" s="383"/>
      <c r="AFO96" s="383"/>
      <c r="AFP96" s="383"/>
      <c r="AFQ96" s="383"/>
      <c r="AFR96" s="383"/>
      <c r="AFS96" s="383"/>
      <c r="AFT96" s="383"/>
      <c r="AFU96" s="383"/>
      <c r="AFV96" s="383"/>
      <c r="AFW96" s="383"/>
      <c r="AFX96" s="383"/>
      <c r="AFY96" s="383"/>
      <c r="AFZ96" s="383"/>
      <c r="AGA96" s="383"/>
      <c r="AGB96" s="383"/>
      <c r="AGC96" s="383"/>
      <c r="AGD96" s="383"/>
      <c r="AGE96" s="383"/>
      <c r="AGF96" s="383"/>
      <c r="AGG96" s="383"/>
      <c r="AGH96" s="383"/>
      <c r="AGI96" s="383"/>
      <c r="AGJ96" s="383"/>
      <c r="AGK96" s="383"/>
      <c r="AGL96" s="383"/>
      <c r="AGM96" s="383"/>
      <c r="AGN96" s="383"/>
      <c r="AGO96" s="383"/>
      <c r="AGP96" s="383"/>
      <c r="AGQ96" s="383"/>
      <c r="AGR96" s="383"/>
      <c r="AGS96" s="383"/>
      <c r="AGT96" s="383"/>
      <c r="AGU96" s="383"/>
      <c r="AGV96" s="383"/>
      <c r="AGW96" s="383"/>
      <c r="AGX96" s="383"/>
      <c r="AGY96" s="383"/>
      <c r="AGZ96" s="383"/>
      <c r="AHA96" s="383"/>
      <c r="AHB96" s="383"/>
      <c r="AHC96" s="383"/>
      <c r="AHD96" s="383"/>
      <c r="AHE96" s="383"/>
      <c r="AHF96" s="383"/>
      <c r="AHG96" s="383"/>
      <c r="AHH96" s="383"/>
      <c r="AHI96" s="383"/>
      <c r="AHJ96" s="383"/>
      <c r="AHK96" s="383"/>
      <c r="AHL96" s="383"/>
      <c r="AHM96" s="383"/>
      <c r="AHN96" s="383"/>
      <c r="AHO96" s="383"/>
      <c r="AHP96" s="383"/>
      <c r="AHQ96" s="383"/>
      <c r="AHR96" s="383"/>
      <c r="AHS96" s="383"/>
      <c r="AHT96" s="383"/>
      <c r="AHU96" s="383"/>
      <c r="AHV96" s="383"/>
      <c r="AHW96" s="383"/>
      <c r="AHX96" s="383"/>
      <c r="AHY96" s="383"/>
      <c r="AHZ96" s="383"/>
      <c r="AIA96" s="383"/>
      <c r="AIB96" s="383"/>
      <c r="AIC96" s="383"/>
      <c r="AID96" s="383"/>
      <c r="AIE96" s="383"/>
      <c r="AIF96" s="383"/>
      <c r="AIG96" s="383"/>
      <c r="AIH96" s="383"/>
      <c r="AII96" s="383"/>
      <c r="AIJ96" s="383"/>
      <c r="AIK96" s="383"/>
      <c r="AIL96" s="383"/>
      <c r="AIM96" s="383"/>
      <c r="AIN96" s="383"/>
      <c r="AIO96" s="383"/>
      <c r="AIP96" s="383"/>
      <c r="AIQ96" s="383"/>
      <c r="AIR96" s="383"/>
      <c r="AIS96" s="383"/>
      <c r="AIT96" s="383"/>
      <c r="AIU96" s="383"/>
      <c r="AIV96" s="383"/>
      <c r="AIW96" s="383"/>
      <c r="AIX96" s="383"/>
      <c r="AIY96" s="383"/>
      <c r="AIZ96" s="383"/>
      <c r="AJA96" s="383"/>
      <c r="AJB96" s="383"/>
      <c r="AJC96" s="383"/>
      <c r="AJD96" s="383"/>
      <c r="AJE96" s="383"/>
      <c r="AJF96" s="383"/>
      <c r="AJG96" s="383"/>
      <c r="AJH96" s="383"/>
      <c r="AJI96" s="383"/>
      <c r="AJJ96" s="383"/>
      <c r="AJK96" s="383"/>
      <c r="AJL96" s="383"/>
      <c r="AJM96" s="383"/>
      <c r="AJN96" s="383"/>
      <c r="AJO96" s="383"/>
      <c r="AJP96" s="383"/>
      <c r="AJQ96" s="383"/>
      <c r="AJR96" s="383"/>
      <c r="AJS96" s="383"/>
      <c r="AJT96" s="383"/>
      <c r="AJU96" s="383"/>
      <c r="AJV96" s="383"/>
      <c r="AJW96" s="383"/>
      <c r="AJX96" s="383"/>
      <c r="AJY96" s="383"/>
      <c r="AJZ96" s="383"/>
      <c r="AKA96" s="383"/>
      <c r="AKB96" s="383"/>
      <c r="AKC96" s="383"/>
      <c r="AKD96" s="383"/>
      <c r="AKE96" s="383"/>
      <c r="AKF96" s="383"/>
      <c r="AKG96" s="383"/>
      <c r="AKH96" s="383"/>
      <c r="AKI96" s="383"/>
      <c r="AKJ96" s="383"/>
      <c r="AKK96" s="383"/>
      <c r="AKL96" s="383"/>
      <c r="AKM96" s="383"/>
      <c r="AKN96" s="383"/>
      <c r="AKO96" s="383"/>
      <c r="AKP96" s="383"/>
      <c r="AKQ96" s="383"/>
      <c r="AKR96" s="383"/>
      <c r="AKS96" s="383"/>
      <c r="AKT96" s="383"/>
      <c r="AKU96" s="383"/>
      <c r="AKV96" s="383"/>
      <c r="AKW96" s="383"/>
      <c r="AKX96" s="383"/>
      <c r="AKY96" s="383"/>
      <c r="AKZ96" s="383"/>
      <c r="ALA96" s="383"/>
      <c r="ALB96" s="383"/>
      <c r="ALC96" s="383"/>
      <c r="ALD96" s="383"/>
      <c r="ALE96" s="383"/>
      <c r="ALF96" s="383"/>
      <c r="ALG96" s="383"/>
      <c r="ALH96" s="383"/>
      <c r="ALI96" s="383"/>
      <c r="ALJ96" s="383"/>
      <c r="ALK96" s="383"/>
      <c r="ALL96" s="383"/>
      <c r="ALM96" s="383"/>
      <c r="ALN96" s="383"/>
      <c r="ALO96" s="383"/>
      <c r="ALP96" s="383"/>
      <c r="ALQ96" s="383"/>
      <c r="ALR96" s="383"/>
      <c r="ALS96" s="383"/>
      <c r="ALT96" s="383"/>
      <c r="ALU96" s="383"/>
      <c r="ALV96" s="383"/>
      <c r="ALW96" s="383"/>
      <c r="ALX96" s="383"/>
      <c r="ALY96" s="383"/>
      <c r="ALZ96" s="383"/>
      <c r="AMA96" s="383"/>
      <c r="AMB96" s="383"/>
      <c r="AMC96" s="383"/>
      <c r="AMD96" s="383"/>
      <c r="AME96" s="383"/>
      <c r="AMF96" s="383"/>
      <c r="AMG96" s="383"/>
      <c r="AMH96" s="383"/>
      <c r="AMI96" s="383"/>
      <c r="AMJ96" s="383"/>
      <c r="AMK96" s="383"/>
    </row>
    <row r="97" spans="1:1025" s="385" customFormat="1" ht="19.5" customHeight="1">
      <c r="A97" s="1235" t="s">
        <v>52</v>
      </c>
      <c r="B97" s="1236"/>
      <c r="C97" s="1236" t="s">
        <v>94</v>
      </c>
      <c r="D97" s="1236"/>
      <c r="E97" s="1236"/>
      <c r="F97" s="1237"/>
      <c r="G97" s="1238"/>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c r="IW97" s="383"/>
      <c r="IX97" s="383"/>
      <c r="IY97" s="383"/>
      <c r="IZ97" s="383"/>
      <c r="JA97" s="383"/>
      <c r="JB97" s="383"/>
      <c r="JC97" s="383"/>
      <c r="JD97" s="383"/>
      <c r="JE97" s="383"/>
      <c r="JF97" s="383"/>
      <c r="JG97" s="383"/>
      <c r="JH97" s="383"/>
      <c r="JI97" s="383"/>
      <c r="JJ97" s="383"/>
      <c r="JK97" s="383"/>
      <c r="JL97" s="383"/>
      <c r="JM97" s="383"/>
      <c r="JN97" s="383"/>
      <c r="JO97" s="383"/>
      <c r="JP97" s="383"/>
      <c r="JQ97" s="383"/>
      <c r="JR97" s="383"/>
      <c r="JS97" s="383"/>
      <c r="JT97" s="383"/>
      <c r="JU97" s="383"/>
      <c r="JV97" s="383"/>
      <c r="JW97" s="383"/>
      <c r="JX97" s="383"/>
      <c r="JY97" s="383"/>
      <c r="JZ97" s="383"/>
      <c r="KA97" s="383"/>
      <c r="KB97" s="383"/>
      <c r="KC97" s="383"/>
      <c r="KD97" s="383"/>
      <c r="KE97" s="383"/>
      <c r="KF97" s="383"/>
      <c r="KG97" s="383"/>
      <c r="KH97" s="383"/>
      <c r="KI97" s="383"/>
      <c r="KJ97" s="383"/>
      <c r="KK97" s="383"/>
      <c r="KL97" s="383"/>
      <c r="KM97" s="383"/>
      <c r="KN97" s="383"/>
      <c r="KO97" s="383"/>
      <c r="KP97" s="383"/>
      <c r="KQ97" s="383"/>
      <c r="KR97" s="383"/>
      <c r="KS97" s="383"/>
      <c r="KT97" s="383"/>
      <c r="KU97" s="383"/>
      <c r="KV97" s="383"/>
      <c r="KW97" s="383"/>
      <c r="KX97" s="383"/>
      <c r="KY97" s="383"/>
      <c r="KZ97" s="383"/>
      <c r="LA97" s="383"/>
      <c r="LB97" s="383"/>
      <c r="LC97" s="383"/>
      <c r="LD97" s="383"/>
      <c r="LE97" s="383"/>
      <c r="LF97" s="383"/>
      <c r="LG97" s="383"/>
      <c r="LH97" s="383"/>
      <c r="LI97" s="383"/>
      <c r="LJ97" s="383"/>
      <c r="LK97" s="383"/>
      <c r="LL97" s="383"/>
      <c r="LM97" s="383"/>
      <c r="LN97" s="383"/>
      <c r="LO97" s="383"/>
      <c r="LP97" s="383"/>
      <c r="LQ97" s="383"/>
      <c r="LR97" s="383"/>
      <c r="LS97" s="383"/>
      <c r="LT97" s="383"/>
      <c r="LU97" s="383"/>
      <c r="LV97" s="383"/>
      <c r="LW97" s="383"/>
      <c r="LX97" s="383"/>
      <c r="LY97" s="383"/>
      <c r="LZ97" s="383"/>
      <c r="MA97" s="383"/>
      <c r="MB97" s="383"/>
      <c r="MC97" s="383"/>
      <c r="MD97" s="383"/>
      <c r="ME97" s="383"/>
      <c r="MF97" s="383"/>
      <c r="MG97" s="383"/>
      <c r="MH97" s="383"/>
      <c r="MI97" s="383"/>
      <c r="MJ97" s="383"/>
      <c r="MK97" s="383"/>
      <c r="ML97" s="383"/>
      <c r="MM97" s="383"/>
      <c r="MN97" s="383"/>
      <c r="MO97" s="383"/>
      <c r="MP97" s="383"/>
      <c r="MQ97" s="383"/>
      <c r="MR97" s="383"/>
      <c r="MS97" s="383"/>
      <c r="MT97" s="383"/>
      <c r="MU97" s="383"/>
      <c r="MV97" s="383"/>
      <c r="MW97" s="383"/>
      <c r="MX97" s="383"/>
      <c r="MY97" s="383"/>
      <c r="MZ97" s="383"/>
      <c r="NA97" s="383"/>
      <c r="NB97" s="383"/>
      <c r="NC97" s="383"/>
      <c r="ND97" s="383"/>
      <c r="NE97" s="383"/>
      <c r="NF97" s="383"/>
      <c r="NG97" s="383"/>
      <c r="NH97" s="383"/>
      <c r="NI97" s="383"/>
      <c r="NJ97" s="383"/>
      <c r="NK97" s="383"/>
      <c r="NL97" s="383"/>
      <c r="NM97" s="383"/>
      <c r="NN97" s="383"/>
      <c r="NO97" s="383"/>
      <c r="NP97" s="383"/>
      <c r="NQ97" s="383"/>
      <c r="NR97" s="383"/>
      <c r="NS97" s="383"/>
      <c r="NT97" s="383"/>
      <c r="NU97" s="383"/>
      <c r="NV97" s="383"/>
      <c r="NW97" s="383"/>
      <c r="NX97" s="383"/>
      <c r="NY97" s="383"/>
      <c r="NZ97" s="383"/>
      <c r="OA97" s="383"/>
      <c r="OB97" s="383"/>
      <c r="OC97" s="383"/>
      <c r="OD97" s="383"/>
      <c r="OE97" s="383"/>
      <c r="OF97" s="383"/>
      <c r="OG97" s="383"/>
      <c r="OH97" s="383"/>
      <c r="OI97" s="383"/>
      <c r="OJ97" s="383"/>
      <c r="OK97" s="383"/>
      <c r="OL97" s="383"/>
      <c r="OM97" s="383"/>
      <c r="ON97" s="383"/>
      <c r="OO97" s="383"/>
      <c r="OP97" s="383"/>
      <c r="OQ97" s="383"/>
      <c r="OR97" s="383"/>
      <c r="OS97" s="383"/>
      <c r="OT97" s="383"/>
      <c r="OU97" s="383"/>
      <c r="OV97" s="383"/>
      <c r="OW97" s="383"/>
      <c r="OX97" s="383"/>
      <c r="OY97" s="383"/>
      <c r="OZ97" s="383"/>
      <c r="PA97" s="383"/>
      <c r="PB97" s="383"/>
      <c r="PC97" s="383"/>
      <c r="PD97" s="383"/>
      <c r="PE97" s="383"/>
      <c r="PF97" s="383"/>
      <c r="PG97" s="383"/>
      <c r="PH97" s="383"/>
      <c r="PI97" s="383"/>
      <c r="PJ97" s="383"/>
      <c r="PK97" s="383"/>
      <c r="PL97" s="383"/>
      <c r="PM97" s="383"/>
      <c r="PN97" s="383"/>
      <c r="PO97" s="383"/>
      <c r="PP97" s="383"/>
      <c r="PQ97" s="383"/>
      <c r="PR97" s="383"/>
      <c r="PS97" s="383"/>
      <c r="PT97" s="383"/>
      <c r="PU97" s="383"/>
      <c r="PV97" s="383"/>
      <c r="PW97" s="383"/>
      <c r="PX97" s="383"/>
      <c r="PY97" s="383"/>
      <c r="PZ97" s="383"/>
      <c r="QA97" s="383"/>
      <c r="QB97" s="383"/>
      <c r="QC97" s="383"/>
      <c r="QD97" s="383"/>
      <c r="QE97" s="383"/>
      <c r="QF97" s="383"/>
      <c r="QG97" s="383"/>
      <c r="QH97" s="383"/>
      <c r="QI97" s="383"/>
      <c r="QJ97" s="383"/>
      <c r="QK97" s="383"/>
      <c r="QL97" s="383"/>
      <c r="QM97" s="383"/>
      <c r="QN97" s="383"/>
      <c r="QO97" s="383"/>
      <c r="QP97" s="383"/>
      <c r="QQ97" s="383"/>
      <c r="QR97" s="383"/>
      <c r="QS97" s="383"/>
      <c r="QT97" s="383"/>
      <c r="QU97" s="383"/>
      <c r="QV97" s="383"/>
      <c r="QW97" s="383"/>
      <c r="QX97" s="383"/>
      <c r="QY97" s="383"/>
      <c r="QZ97" s="383"/>
      <c r="RA97" s="383"/>
      <c r="RB97" s="383"/>
      <c r="RC97" s="383"/>
      <c r="RD97" s="383"/>
      <c r="RE97" s="383"/>
      <c r="RF97" s="383"/>
      <c r="RG97" s="383"/>
      <c r="RH97" s="383"/>
      <c r="RI97" s="383"/>
      <c r="RJ97" s="383"/>
      <c r="RK97" s="383"/>
      <c r="RL97" s="383"/>
      <c r="RM97" s="383"/>
      <c r="RN97" s="383"/>
      <c r="RO97" s="383"/>
      <c r="RP97" s="383"/>
      <c r="RQ97" s="383"/>
      <c r="RR97" s="383"/>
      <c r="RS97" s="383"/>
      <c r="RT97" s="383"/>
      <c r="RU97" s="383"/>
      <c r="RV97" s="383"/>
      <c r="RW97" s="383"/>
      <c r="RX97" s="383"/>
      <c r="RY97" s="383"/>
      <c r="RZ97" s="383"/>
      <c r="SA97" s="383"/>
      <c r="SB97" s="383"/>
      <c r="SC97" s="383"/>
      <c r="SD97" s="383"/>
      <c r="SE97" s="383"/>
      <c r="SF97" s="383"/>
      <c r="SG97" s="383"/>
      <c r="SH97" s="383"/>
      <c r="SI97" s="383"/>
      <c r="SJ97" s="383"/>
      <c r="SK97" s="383"/>
      <c r="SL97" s="383"/>
      <c r="SM97" s="383"/>
      <c r="SN97" s="383"/>
      <c r="SO97" s="383"/>
      <c r="SP97" s="383"/>
      <c r="SQ97" s="383"/>
      <c r="SR97" s="383"/>
      <c r="SS97" s="383"/>
      <c r="ST97" s="383"/>
      <c r="SU97" s="383"/>
      <c r="SV97" s="383"/>
      <c r="SW97" s="383"/>
      <c r="SX97" s="383"/>
      <c r="SY97" s="383"/>
      <c r="SZ97" s="383"/>
      <c r="TA97" s="383"/>
      <c r="TB97" s="383"/>
      <c r="TC97" s="383"/>
      <c r="TD97" s="383"/>
      <c r="TE97" s="383"/>
      <c r="TF97" s="383"/>
      <c r="TG97" s="383"/>
      <c r="TH97" s="383"/>
      <c r="TI97" s="383"/>
      <c r="TJ97" s="383"/>
      <c r="TK97" s="383"/>
      <c r="TL97" s="383"/>
      <c r="TM97" s="383"/>
      <c r="TN97" s="383"/>
      <c r="TO97" s="383"/>
      <c r="TP97" s="383"/>
      <c r="TQ97" s="383"/>
      <c r="TR97" s="383"/>
      <c r="TS97" s="383"/>
      <c r="TT97" s="383"/>
      <c r="TU97" s="383"/>
      <c r="TV97" s="383"/>
      <c r="TW97" s="383"/>
      <c r="TX97" s="383"/>
      <c r="TY97" s="383"/>
      <c r="TZ97" s="383"/>
      <c r="UA97" s="383"/>
      <c r="UB97" s="383"/>
      <c r="UC97" s="383"/>
      <c r="UD97" s="383"/>
      <c r="UE97" s="383"/>
      <c r="UF97" s="383"/>
      <c r="UG97" s="383"/>
      <c r="UH97" s="383"/>
      <c r="UI97" s="383"/>
      <c r="UJ97" s="383"/>
      <c r="UK97" s="383"/>
      <c r="UL97" s="383"/>
      <c r="UM97" s="383"/>
      <c r="UN97" s="383"/>
      <c r="UO97" s="383"/>
      <c r="UP97" s="383"/>
      <c r="UQ97" s="383"/>
      <c r="UR97" s="383"/>
      <c r="US97" s="383"/>
      <c r="UT97" s="383"/>
      <c r="UU97" s="383"/>
      <c r="UV97" s="383"/>
      <c r="UW97" s="383"/>
      <c r="UX97" s="383"/>
      <c r="UY97" s="383"/>
      <c r="UZ97" s="383"/>
      <c r="VA97" s="383"/>
      <c r="VB97" s="383"/>
      <c r="VC97" s="383"/>
      <c r="VD97" s="383"/>
      <c r="VE97" s="383"/>
      <c r="VF97" s="383"/>
      <c r="VG97" s="383"/>
      <c r="VH97" s="383"/>
      <c r="VI97" s="383"/>
      <c r="VJ97" s="383"/>
      <c r="VK97" s="383"/>
      <c r="VL97" s="383"/>
      <c r="VM97" s="383"/>
      <c r="VN97" s="383"/>
      <c r="VO97" s="383"/>
      <c r="VP97" s="383"/>
      <c r="VQ97" s="383"/>
      <c r="VR97" s="383"/>
      <c r="VS97" s="383"/>
      <c r="VT97" s="383"/>
      <c r="VU97" s="383"/>
      <c r="VV97" s="383"/>
      <c r="VW97" s="383"/>
      <c r="VX97" s="383"/>
      <c r="VY97" s="383"/>
      <c r="VZ97" s="383"/>
      <c r="WA97" s="383"/>
      <c r="WB97" s="383"/>
      <c r="WC97" s="383"/>
      <c r="WD97" s="383"/>
      <c r="WE97" s="383"/>
      <c r="WF97" s="383"/>
      <c r="WG97" s="383"/>
      <c r="WH97" s="383"/>
      <c r="WI97" s="383"/>
      <c r="WJ97" s="383"/>
      <c r="WK97" s="383"/>
      <c r="WL97" s="383"/>
      <c r="WM97" s="383"/>
      <c r="WN97" s="383"/>
      <c r="WO97" s="383"/>
      <c r="WP97" s="383"/>
      <c r="WQ97" s="383"/>
      <c r="WR97" s="383"/>
      <c r="WS97" s="383"/>
      <c r="WT97" s="383"/>
      <c r="WU97" s="383"/>
      <c r="WV97" s="383"/>
      <c r="WW97" s="383"/>
      <c r="WX97" s="383"/>
      <c r="WY97" s="383"/>
      <c r="WZ97" s="383"/>
      <c r="XA97" s="383"/>
      <c r="XB97" s="383"/>
      <c r="XC97" s="383"/>
      <c r="XD97" s="383"/>
      <c r="XE97" s="383"/>
      <c r="XF97" s="383"/>
      <c r="XG97" s="383"/>
      <c r="XH97" s="383"/>
      <c r="XI97" s="383"/>
      <c r="XJ97" s="383"/>
      <c r="XK97" s="383"/>
      <c r="XL97" s="383"/>
      <c r="XM97" s="383"/>
      <c r="XN97" s="383"/>
      <c r="XO97" s="383"/>
      <c r="XP97" s="383"/>
      <c r="XQ97" s="383"/>
      <c r="XR97" s="383"/>
      <c r="XS97" s="383"/>
      <c r="XT97" s="383"/>
      <c r="XU97" s="383"/>
      <c r="XV97" s="383"/>
      <c r="XW97" s="383"/>
      <c r="XX97" s="383"/>
      <c r="XY97" s="383"/>
      <c r="XZ97" s="383"/>
      <c r="YA97" s="383"/>
      <c r="YB97" s="383"/>
      <c r="YC97" s="383"/>
      <c r="YD97" s="383"/>
      <c r="YE97" s="383"/>
      <c r="YF97" s="383"/>
      <c r="YG97" s="383"/>
      <c r="YH97" s="383"/>
      <c r="YI97" s="383"/>
      <c r="YJ97" s="383"/>
      <c r="YK97" s="383"/>
      <c r="YL97" s="383"/>
      <c r="YM97" s="383"/>
      <c r="YN97" s="383"/>
      <c r="YO97" s="383"/>
      <c r="YP97" s="383"/>
      <c r="YQ97" s="383"/>
      <c r="YR97" s="383"/>
      <c r="YS97" s="383"/>
      <c r="YT97" s="383"/>
      <c r="YU97" s="383"/>
      <c r="YV97" s="383"/>
      <c r="YW97" s="383"/>
      <c r="YX97" s="383"/>
      <c r="YY97" s="383"/>
      <c r="YZ97" s="383"/>
      <c r="ZA97" s="383"/>
      <c r="ZB97" s="383"/>
      <c r="ZC97" s="383"/>
      <c r="ZD97" s="383"/>
      <c r="ZE97" s="383"/>
      <c r="ZF97" s="383"/>
      <c r="ZG97" s="383"/>
      <c r="ZH97" s="383"/>
      <c r="ZI97" s="383"/>
      <c r="ZJ97" s="383"/>
      <c r="ZK97" s="383"/>
      <c r="ZL97" s="383"/>
      <c r="ZM97" s="383"/>
      <c r="ZN97" s="383"/>
      <c r="ZO97" s="383"/>
      <c r="ZP97" s="383"/>
      <c r="ZQ97" s="383"/>
      <c r="ZR97" s="383"/>
      <c r="ZS97" s="383"/>
      <c r="ZT97" s="383"/>
      <c r="ZU97" s="383"/>
      <c r="ZV97" s="383"/>
      <c r="ZW97" s="383"/>
      <c r="ZX97" s="383"/>
      <c r="ZY97" s="383"/>
      <c r="ZZ97" s="383"/>
      <c r="AAA97" s="383"/>
      <c r="AAB97" s="383"/>
      <c r="AAC97" s="383"/>
      <c r="AAD97" s="383"/>
      <c r="AAE97" s="383"/>
      <c r="AAF97" s="383"/>
      <c r="AAG97" s="383"/>
      <c r="AAH97" s="383"/>
      <c r="AAI97" s="383"/>
      <c r="AAJ97" s="383"/>
      <c r="AAK97" s="383"/>
      <c r="AAL97" s="383"/>
      <c r="AAM97" s="383"/>
      <c r="AAN97" s="383"/>
      <c r="AAO97" s="383"/>
      <c r="AAP97" s="383"/>
      <c r="AAQ97" s="383"/>
      <c r="AAR97" s="383"/>
      <c r="AAS97" s="383"/>
      <c r="AAT97" s="383"/>
      <c r="AAU97" s="383"/>
      <c r="AAV97" s="383"/>
      <c r="AAW97" s="383"/>
      <c r="AAX97" s="383"/>
      <c r="AAY97" s="383"/>
      <c r="AAZ97" s="383"/>
      <c r="ABA97" s="383"/>
      <c r="ABB97" s="383"/>
      <c r="ABC97" s="383"/>
      <c r="ABD97" s="383"/>
      <c r="ABE97" s="383"/>
      <c r="ABF97" s="383"/>
      <c r="ABG97" s="383"/>
      <c r="ABH97" s="383"/>
      <c r="ABI97" s="383"/>
      <c r="ABJ97" s="383"/>
      <c r="ABK97" s="383"/>
      <c r="ABL97" s="383"/>
      <c r="ABM97" s="383"/>
      <c r="ABN97" s="383"/>
      <c r="ABO97" s="383"/>
      <c r="ABP97" s="383"/>
      <c r="ABQ97" s="383"/>
      <c r="ABR97" s="383"/>
      <c r="ABS97" s="383"/>
      <c r="ABT97" s="383"/>
      <c r="ABU97" s="383"/>
      <c r="ABV97" s="383"/>
      <c r="ABW97" s="383"/>
      <c r="ABX97" s="383"/>
      <c r="ABY97" s="383"/>
      <c r="ABZ97" s="383"/>
      <c r="ACA97" s="383"/>
      <c r="ACB97" s="383"/>
      <c r="ACC97" s="383"/>
      <c r="ACD97" s="383"/>
      <c r="ACE97" s="383"/>
      <c r="ACF97" s="383"/>
      <c r="ACG97" s="383"/>
      <c r="ACH97" s="383"/>
      <c r="ACI97" s="383"/>
      <c r="ACJ97" s="383"/>
      <c r="ACK97" s="383"/>
      <c r="ACL97" s="383"/>
      <c r="ACM97" s="383"/>
      <c r="ACN97" s="383"/>
      <c r="ACO97" s="383"/>
      <c r="ACP97" s="383"/>
      <c r="ACQ97" s="383"/>
      <c r="ACR97" s="383"/>
      <c r="ACS97" s="383"/>
      <c r="ACT97" s="383"/>
      <c r="ACU97" s="383"/>
      <c r="ACV97" s="383"/>
      <c r="ACW97" s="383"/>
      <c r="ACX97" s="383"/>
      <c r="ACY97" s="383"/>
      <c r="ACZ97" s="383"/>
      <c r="ADA97" s="383"/>
      <c r="ADB97" s="383"/>
      <c r="ADC97" s="383"/>
      <c r="ADD97" s="383"/>
      <c r="ADE97" s="383"/>
      <c r="ADF97" s="383"/>
      <c r="ADG97" s="383"/>
      <c r="ADH97" s="383"/>
      <c r="ADI97" s="383"/>
      <c r="ADJ97" s="383"/>
      <c r="ADK97" s="383"/>
      <c r="ADL97" s="383"/>
      <c r="ADM97" s="383"/>
      <c r="ADN97" s="383"/>
      <c r="ADO97" s="383"/>
      <c r="ADP97" s="383"/>
      <c r="ADQ97" s="383"/>
      <c r="ADR97" s="383"/>
      <c r="ADS97" s="383"/>
      <c r="ADT97" s="383"/>
      <c r="ADU97" s="383"/>
      <c r="ADV97" s="383"/>
      <c r="ADW97" s="383"/>
      <c r="ADX97" s="383"/>
      <c r="ADY97" s="383"/>
      <c r="ADZ97" s="383"/>
      <c r="AEA97" s="383"/>
      <c r="AEB97" s="383"/>
      <c r="AEC97" s="383"/>
      <c r="AED97" s="383"/>
      <c r="AEE97" s="383"/>
      <c r="AEF97" s="383"/>
      <c r="AEG97" s="383"/>
      <c r="AEH97" s="383"/>
      <c r="AEI97" s="383"/>
      <c r="AEJ97" s="383"/>
      <c r="AEK97" s="383"/>
      <c r="AEL97" s="383"/>
      <c r="AEM97" s="383"/>
      <c r="AEN97" s="383"/>
      <c r="AEO97" s="383"/>
      <c r="AEP97" s="383"/>
      <c r="AEQ97" s="383"/>
      <c r="AER97" s="383"/>
      <c r="AES97" s="383"/>
      <c r="AET97" s="383"/>
      <c r="AEU97" s="383"/>
      <c r="AEV97" s="383"/>
      <c r="AEW97" s="383"/>
      <c r="AEX97" s="383"/>
      <c r="AEY97" s="383"/>
      <c r="AEZ97" s="383"/>
      <c r="AFA97" s="383"/>
      <c r="AFB97" s="383"/>
      <c r="AFC97" s="383"/>
      <c r="AFD97" s="383"/>
      <c r="AFE97" s="383"/>
      <c r="AFF97" s="383"/>
      <c r="AFG97" s="383"/>
      <c r="AFH97" s="383"/>
      <c r="AFI97" s="383"/>
      <c r="AFJ97" s="383"/>
      <c r="AFK97" s="383"/>
      <c r="AFL97" s="383"/>
      <c r="AFM97" s="383"/>
      <c r="AFN97" s="383"/>
      <c r="AFO97" s="383"/>
      <c r="AFP97" s="383"/>
      <c r="AFQ97" s="383"/>
      <c r="AFR97" s="383"/>
      <c r="AFS97" s="383"/>
      <c r="AFT97" s="383"/>
      <c r="AFU97" s="383"/>
      <c r="AFV97" s="383"/>
      <c r="AFW97" s="383"/>
      <c r="AFX97" s="383"/>
      <c r="AFY97" s="383"/>
      <c r="AFZ97" s="383"/>
      <c r="AGA97" s="383"/>
      <c r="AGB97" s="383"/>
      <c r="AGC97" s="383"/>
      <c r="AGD97" s="383"/>
      <c r="AGE97" s="383"/>
      <c r="AGF97" s="383"/>
      <c r="AGG97" s="383"/>
      <c r="AGH97" s="383"/>
      <c r="AGI97" s="383"/>
      <c r="AGJ97" s="383"/>
      <c r="AGK97" s="383"/>
      <c r="AGL97" s="383"/>
      <c r="AGM97" s="383"/>
      <c r="AGN97" s="383"/>
      <c r="AGO97" s="383"/>
      <c r="AGP97" s="383"/>
      <c r="AGQ97" s="383"/>
      <c r="AGR97" s="383"/>
      <c r="AGS97" s="383"/>
      <c r="AGT97" s="383"/>
      <c r="AGU97" s="383"/>
      <c r="AGV97" s="383"/>
      <c r="AGW97" s="383"/>
      <c r="AGX97" s="383"/>
      <c r="AGY97" s="383"/>
      <c r="AGZ97" s="383"/>
      <c r="AHA97" s="383"/>
      <c r="AHB97" s="383"/>
      <c r="AHC97" s="383"/>
      <c r="AHD97" s="383"/>
      <c r="AHE97" s="383"/>
      <c r="AHF97" s="383"/>
      <c r="AHG97" s="383"/>
      <c r="AHH97" s="383"/>
      <c r="AHI97" s="383"/>
      <c r="AHJ97" s="383"/>
      <c r="AHK97" s="383"/>
      <c r="AHL97" s="383"/>
      <c r="AHM97" s="383"/>
      <c r="AHN97" s="383"/>
      <c r="AHO97" s="383"/>
      <c r="AHP97" s="383"/>
      <c r="AHQ97" s="383"/>
      <c r="AHR97" s="383"/>
      <c r="AHS97" s="383"/>
      <c r="AHT97" s="383"/>
      <c r="AHU97" s="383"/>
      <c r="AHV97" s="383"/>
      <c r="AHW97" s="383"/>
      <c r="AHX97" s="383"/>
      <c r="AHY97" s="383"/>
      <c r="AHZ97" s="383"/>
      <c r="AIA97" s="383"/>
      <c r="AIB97" s="383"/>
      <c r="AIC97" s="383"/>
      <c r="AID97" s="383"/>
      <c r="AIE97" s="383"/>
      <c r="AIF97" s="383"/>
      <c r="AIG97" s="383"/>
      <c r="AIH97" s="383"/>
      <c r="AII97" s="383"/>
      <c r="AIJ97" s="383"/>
      <c r="AIK97" s="383"/>
      <c r="AIL97" s="383"/>
      <c r="AIM97" s="383"/>
      <c r="AIN97" s="383"/>
      <c r="AIO97" s="383"/>
      <c r="AIP97" s="383"/>
      <c r="AIQ97" s="383"/>
      <c r="AIR97" s="383"/>
      <c r="AIS97" s="383"/>
      <c r="AIT97" s="383"/>
      <c r="AIU97" s="383"/>
      <c r="AIV97" s="383"/>
      <c r="AIW97" s="383"/>
      <c r="AIX97" s="383"/>
      <c r="AIY97" s="383"/>
      <c r="AIZ97" s="383"/>
      <c r="AJA97" s="383"/>
      <c r="AJB97" s="383"/>
      <c r="AJC97" s="383"/>
      <c r="AJD97" s="383"/>
      <c r="AJE97" s="383"/>
      <c r="AJF97" s="383"/>
      <c r="AJG97" s="383"/>
      <c r="AJH97" s="383"/>
      <c r="AJI97" s="383"/>
      <c r="AJJ97" s="383"/>
      <c r="AJK97" s="383"/>
      <c r="AJL97" s="383"/>
      <c r="AJM97" s="383"/>
      <c r="AJN97" s="383"/>
      <c r="AJO97" s="383"/>
      <c r="AJP97" s="383"/>
      <c r="AJQ97" s="383"/>
      <c r="AJR97" s="383"/>
      <c r="AJS97" s="383"/>
      <c r="AJT97" s="383"/>
      <c r="AJU97" s="383"/>
      <c r="AJV97" s="383"/>
      <c r="AJW97" s="383"/>
      <c r="AJX97" s="383"/>
      <c r="AJY97" s="383"/>
      <c r="AJZ97" s="383"/>
      <c r="AKA97" s="383"/>
      <c r="AKB97" s="383"/>
      <c r="AKC97" s="383"/>
      <c r="AKD97" s="383"/>
      <c r="AKE97" s="383"/>
      <c r="AKF97" s="383"/>
      <c r="AKG97" s="383"/>
      <c r="AKH97" s="383"/>
      <c r="AKI97" s="383"/>
      <c r="AKJ97" s="383"/>
      <c r="AKK97" s="383"/>
      <c r="AKL97" s="383"/>
      <c r="AKM97" s="383"/>
      <c r="AKN97" s="383"/>
      <c r="AKO97" s="383"/>
      <c r="AKP97" s="383"/>
      <c r="AKQ97" s="383"/>
      <c r="AKR97" s="383"/>
      <c r="AKS97" s="383"/>
      <c r="AKT97" s="383"/>
      <c r="AKU97" s="383"/>
      <c r="AKV97" s="383"/>
      <c r="AKW97" s="383"/>
      <c r="AKX97" s="383"/>
      <c r="AKY97" s="383"/>
      <c r="AKZ97" s="383"/>
      <c r="ALA97" s="383"/>
      <c r="ALB97" s="383"/>
      <c r="ALC97" s="383"/>
      <c r="ALD97" s="383"/>
      <c r="ALE97" s="383"/>
      <c r="ALF97" s="383"/>
      <c r="ALG97" s="383"/>
      <c r="ALH97" s="383"/>
      <c r="ALI97" s="383"/>
      <c r="ALJ97" s="383"/>
      <c r="ALK97" s="383"/>
      <c r="ALL97" s="383"/>
      <c r="ALM97" s="383"/>
      <c r="ALN97" s="383"/>
      <c r="ALO97" s="383"/>
      <c r="ALP97" s="383"/>
      <c r="ALQ97" s="383"/>
      <c r="ALR97" s="383"/>
      <c r="ALS97" s="383"/>
      <c r="ALT97" s="383"/>
      <c r="ALU97" s="383"/>
      <c r="ALV97" s="383"/>
      <c r="ALW97" s="383"/>
      <c r="ALX97" s="383"/>
      <c r="ALY97" s="383"/>
      <c r="ALZ97" s="383"/>
      <c r="AMA97" s="383"/>
      <c r="AMB97" s="383"/>
      <c r="AMC97" s="383"/>
      <c r="AMD97" s="383"/>
      <c r="AME97" s="383"/>
      <c r="AMF97" s="383"/>
      <c r="AMG97" s="383"/>
      <c r="AMH97" s="383"/>
      <c r="AMI97" s="383"/>
      <c r="AMJ97" s="383"/>
      <c r="AMK97" s="383"/>
    </row>
    <row r="98" spans="1:1025">
      <c r="A98" s="368"/>
      <c r="B98" s="1134" t="s">
        <v>72</v>
      </c>
      <c r="C98" s="1135"/>
      <c r="D98" s="1135"/>
      <c r="E98" s="1135"/>
      <c r="F98" s="1136"/>
      <c r="G98" s="369" t="s">
        <v>74</v>
      </c>
      <c r="H98" s="418"/>
    </row>
    <row r="99" spans="1:1025" ht="15" customHeight="1">
      <c r="A99" s="322" t="s">
        <v>9</v>
      </c>
      <c r="B99" s="1025" t="s">
        <v>59</v>
      </c>
      <c r="C99" s="1026"/>
      <c r="D99" s="1026"/>
      <c r="E99" s="1026"/>
      <c r="F99" s="1154"/>
      <c r="G99" s="419">
        <f>ROUND((G50/12)+(G55/12)+(G50/12/12)+(G56/12),2)*0.05</f>
        <v>9.6465000000000014</v>
      </c>
      <c r="H99" s="418"/>
    </row>
    <row r="100" spans="1:1025" ht="15" customHeight="1">
      <c r="A100" s="322" t="s">
        <v>11</v>
      </c>
      <c r="B100" s="1025" t="s">
        <v>60</v>
      </c>
      <c r="C100" s="1026"/>
      <c r="D100" s="1026"/>
      <c r="E100" s="1026"/>
      <c r="F100" s="1154"/>
      <c r="G100" s="419">
        <f>G99*E70</f>
        <v>0.77172000000000018</v>
      </c>
      <c r="H100" s="418"/>
    </row>
    <row r="101" spans="1:1025" ht="15" customHeight="1">
      <c r="A101" s="322" t="s">
        <v>13</v>
      </c>
      <c r="B101" s="1025" t="s">
        <v>61</v>
      </c>
      <c r="C101" s="1026"/>
      <c r="D101" s="1026"/>
      <c r="E101" s="1026"/>
      <c r="F101" s="1154"/>
      <c r="G101" s="419">
        <f>ROUND((((G50*0.08)*0.5)*0.06),2)</f>
        <v>4.6500000000000004</v>
      </c>
      <c r="H101" s="418"/>
    </row>
    <row r="102" spans="1:1025" ht="15" customHeight="1">
      <c r="A102" s="322" t="s">
        <v>14</v>
      </c>
      <c r="B102" s="1025" t="s">
        <v>62</v>
      </c>
      <c r="C102" s="1026"/>
      <c r="D102" s="1026"/>
      <c r="E102" s="1026"/>
      <c r="F102" s="1154"/>
      <c r="G102" s="419">
        <f>ROUND(((G50/30)*7)/G13*0.9,2)</f>
        <v>13.57</v>
      </c>
      <c r="H102" s="420"/>
    </row>
    <row r="103" spans="1:1025" ht="15" customHeight="1">
      <c r="A103" s="322" t="s">
        <v>36</v>
      </c>
      <c r="B103" s="1025" t="s">
        <v>95</v>
      </c>
      <c r="C103" s="1026"/>
      <c r="D103" s="1026"/>
      <c r="E103" s="1026"/>
      <c r="F103" s="1154"/>
      <c r="G103" s="421">
        <f>ROUND(G102*E71,2)</f>
        <v>4.99</v>
      </c>
      <c r="H103" s="418"/>
    </row>
    <row r="104" spans="1:1025" ht="15" customHeight="1">
      <c r="A104" s="322" t="s">
        <v>14</v>
      </c>
      <c r="B104" s="1025" t="s">
        <v>63</v>
      </c>
      <c r="C104" s="1026"/>
      <c r="D104" s="1026"/>
      <c r="E104" s="1026"/>
      <c r="F104" s="1154"/>
      <c r="G104" s="419">
        <f>ROUND(0.08*0.5*(G50+G55+G56+G110)*0.9,2)</f>
        <v>83.34</v>
      </c>
      <c r="H104" s="418"/>
    </row>
    <row r="105" spans="1:1025" s="385" customFormat="1" ht="28.5" customHeight="1" thickBot="1">
      <c r="A105" s="1232" t="s">
        <v>96</v>
      </c>
      <c r="B105" s="1247"/>
      <c r="C105" s="1247"/>
      <c r="D105" s="1234"/>
      <c r="E105" s="1242"/>
      <c r="F105" s="1234"/>
      <c r="G105" s="413">
        <f>SUM(G99:G104)</f>
        <v>116.96822</v>
      </c>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c r="IW105" s="383"/>
      <c r="IX105" s="383"/>
      <c r="IY105" s="383"/>
      <c r="IZ105" s="383"/>
      <c r="JA105" s="383"/>
      <c r="JB105" s="383"/>
      <c r="JC105" s="383"/>
      <c r="JD105" s="383"/>
      <c r="JE105" s="383"/>
      <c r="JF105" s="383"/>
      <c r="JG105" s="383"/>
      <c r="JH105" s="383"/>
      <c r="JI105" s="383"/>
      <c r="JJ105" s="383"/>
      <c r="JK105" s="383"/>
      <c r="JL105" s="383"/>
      <c r="JM105" s="383"/>
      <c r="JN105" s="383"/>
      <c r="JO105" s="383"/>
      <c r="JP105" s="383"/>
      <c r="JQ105" s="383"/>
      <c r="JR105" s="383"/>
      <c r="JS105" s="383"/>
      <c r="JT105" s="383"/>
      <c r="JU105" s="383"/>
      <c r="JV105" s="383"/>
      <c r="JW105" s="383"/>
      <c r="JX105" s="383"/>
      <c r="JY105" s="383"/>
      <c r="JZ105" s="383"/>
      <c r="KA105" s="383"/>
      <c r="KB105" s="383"/>
      <c r="KC105" s="383"/>
      <c r="KD105" s="383"/>
      <c r="KE105" s="383"/>
      <c r="KF105" s="383"/>
      <c r="KG105" s="383"/>
      <c r="KH105" s="383"/>
      <c r="KI105" s="383"/>
      <c r="KJ105" s="383"/>
      <c r="KK105" s="383"/>
      <c r="KL105" s="383"/>
      <c r="KM105" s="383"/>
      <c r="KN105" s="383"/>
      <c r="KO105" s="383"/>
      <c r="KP105" s="383"/>
      <c r="KQ105" s="383"/>
      <c r="KR105" s="383"/>
      <c r="KS105" s="383"/>
      <c r="KT105" s="383"/>
      <c r="KU105" s="383"/>
      <c r="KV105" s="383"/>
      <c r="KW105" s="383"/>
      <c r="KX105" s="383"/>
      <c r="KY105" s="383"/>
      <c r="KZ105" s="383"/>
      <c r="LA105" s="383"/>
      <c r="LB105" s="383"/>
      <c r="LC105" s="383"/>
      <c r="LD105" s="383"/>
      <c r="LE105" s="383"/>
      <c r="LF105" s="383"/>
      <c r="LG105" s="383"/>
      <c r="LH105" s="383"/>
      <c r="LI105" s="383"/>
      <c r="LJ105" s="383"/>
      <c r="LK105" s="383"/>
      <c r="LL105" s="383"/>
      <c r="LM105" s="383"/>
      <c r="LN105" s="383"/>
      <c r="LO105" s="383"/>
      <c r="LP105" s="383"/>
      <c r="LQ105" s="383"/>
      <c r="LR105" s="383"/>
      <c r="LS105" s="383"/>
      <c r="LT105" s="383"/>
      <c r="LU105" s="383"/>
      <c r="LV105" s="383"/>
      <c r="LW105" s="383"/>
      <c r="LX105" s="383"/>
      <c r="LY105" s="383"/>
      <c r="LZ105" s="383"/>
      <c r="MA105" s="383"/>
      <c r="MB105" s="383"/>
      <c r="MC105" s="383"/>
      <c r="MD105" s="383"/>
      <c r="ME105" s="383"/>
      <c r="MF105" s="383"/>
      <c r="MG105" s="383"/>
      <c r="MH105" s="383"/>
      <c r="MI105" s="383"/>
      <c r="MJ105" s="383"/>
      <c r="MK105" s="383"/>
      <c r="ML105" s="383"/>
      <c r="MM105" s="383"/>
      <c r="MN105" s="383"/>
      <c r="MO105" s="383"/>
      <c r="MP105" s="383"/>
      <c r="MQ105" s="383"/>
      <c r="MR105" s="383"/>
      <c r="MS105" s="383"/>
      <c r="MT105" s="383"/>
      <c r="MU105" s="383"/>
      <c r="MV105" s="383"/>
      <c r="MW105" s="383"/>
      <c r="MX105" s="383"/>
      <c r="MY105" s="383"/>
      <c r="MZ105" s="383"/>
      <c r="NA105" s="383"/>
      <c r="NB105" s="383"/>
      <c r="NC105" s="383"/>
      <c r="ND105" s="383"/>
      <c r="NE105" s="383"/>
      <c r="NF105" s="383"/>
      <c r="NG105" s="383"/>
      <c r="NH105" s="383"/>
      <c r="NI105" s="383"/>
      <c r="NJ105" s="383"/>
      <c r="NK105" s="383"/>
      <c r="NL105" s="383"/>
      <c r="NM105" s="383"/>
      <c r="NN105" s="383"/>
      <c r="NO105" s="383"/>
      <c r="NP105" s="383"/>
      <c r="NQ105" s="383"/>
      <c r="NR105" s="383"/>
      <c r="NS105" s="383"/>
      <c r="NT105" s="383"/>
      <c r="NU105" s="383"/>
      <c r="NV105" s="383"/>
      <c r="NW105" s="383"/>
      <c r="NX105" s="383"/>
      <c r="NY105" s="383"/>
      <c r="NZ105" s="383"/>
      <c r="OA105" s="383"/>
      <c r="OB105" s="383"/>
      <c r="OC105" s="383"/>
      <c r="OD105" s="383"/>
      <c r="OE105" s="383"/>
      <c r="OF105" s="383"/>
      <c r="OG105" s="383"/>
      <c r="OH105" s="383"/>
      <c r="OI105" s="383"/>
      <c r="OJ105" s="383"/>
      <c r="OK105" s="383"/>
      <c r="OL105" s="383"/>
      <c r="OM105" s="383"/>
      <c r="ON105" s="383"/>
      <c r="OO105" s="383"/>
      <c r="OP105" s="383"/>
      <c r="OQ105" s="383"/>
      <c r="OR105" s="383"/>
      <c r="OS105" s="383"/>
      <c r="OT105" s="383"/>
      <c r="OU105" s="383"/>
      <c r="OV105" s="383"/>
      <c r="OW105" s="383"/>
      <c r="OX105" s="383"/>
      <c r="OY105" s="383"/>
      <c r="OZ105" s="383"/>
      <c r="PA105" s="383"/>
      <c r="PB105" s="383"/>
      <c r="PC105" s="383"/>
      <c r="PD105" s="383"/>
      <c r="PE105" s="383"/>
      <c r="PF105" s="383"/>
      <c r="PG105" s="383"/>
      <c r="PH105" s="383"/>
      <c r="PI105" s="383"/>
      <c r="PJ105" s="383"/>
      <c r="PK105" s="383"/>
      <c r="PL105" s="383"/>
      <c r="PM105" s="383"/>
      <c r="PN105" s="383"/>
      <c r="PO105" s="383"/>
      <c r="PP105" s="383"/>
      <c r="PQ105" s="383"/>
      <c r="PR105" s="383"/>
      <c r="PS105" s="383"/>
      <c r="PT105" s="383"/>
      <c r="PU105" s="383"/>
      <c r="PV105" s="383"/>
      <c r="PW105" s="383"/>
      <c r="PX105" s="383"/>
      <c r="PY105" s="383"/>
      <c r="PZ105" s="383"/>
      <c r="QA105" s="383"/>
      <c r="QB105" s="383"/>
      <c r="QC105" s="383"/>
      <c r="QD105" s="383"/>
      <c r="QE105" s="383"/>
      <c r="QF105" s="383"/>
      <c r="QG105" s="383"/>
      <c r="QH105" s="383"/>
      <c r="QI105" s="383"/>
      <c r="QJ105" s="383"/>
      <c r="QK105" s="383"/>
      <c r="QL105" s="383"/>
      <c r="QM105" s="383"/>
      <c r="QN105" s="383"/>
      <c r="QO105" s="383"/>
      <c r="QP105" s="383"/>
      <c r="QQ105" s="383"/>
      <c r="QR105" s="383"/>
      <c r="QS105" s="383"/>
      <c r="QT105" s="383"/>
      <c r="QU105" s="383"/>
      <c r="QV105" s="383"/>
      <c r="QW105" s="383"/>
      <c r="QX105" s="383"/>
      <c r="QY105" s="383"/>
      <c r="QZ105" s="383"/>
      <c r="RA105" s="383"/>
      <c r="RB105" s="383"/>
      <c r="RC105" s="383"/>
      <c r="RD105" s="383"/>
      <c r="RE105" s="383"/>
      <c r="RF105" s="383"/>
      <c r="RG105" s="383"/>
      <c r="RH105" s="383"/>
      <c r="RI105" s="383"/>
      <c r="RJ105" s="383"/>
      <c r="RK105" s="383"/>
      <c r="RL105" s="383"/>
      <c r="RM105" s="383"/>
      <c r="RN105" s="383"/>
      <c r="RO105" s="383"/>
      <c r="RP105" s="383"/>
      <c r="RQ105" s="383"/>
      <c r="RR105" s="383"/>
      <c r="RS105" s="383"/>
      <c r="RT105" s="383"/>
      <c r="RU105" s="383"/>
      <c r="RV105" s="383"/>
      <c r="RW105" s="383"/>
      <c r="RX105" s="383"/>
      <c r="RY105" s="383"/>
      <c r="RZ105" s="383"/>
      <c r="SA105" s="383"/>
      <c r="SB105" s="383"/>
      <c r="SC105" s="383"/>
      <c r="SD105" s="383"/>
      <c r="SE105" s="383"/>
      <c r="SF105" s="383"/>
      <c r="SG105" s="383"/>
      <c r="SH105" s="383"/>
      <c r="SI105" s="383"/>
      <c r="SJ105" s="383"/>
      <c r="SK105" s="383"/>
      <c r="SL105" s="383"/>
      <c r="SM105" s="383"/>
      <c r="SN105" s="383"/>
      <c r="SO105" s="383"/>
      <c r="SP105" s="383"/>
      <c r="SQ105" s="383"/>
      <c r="SR105" s="383"/>
      <c r="SS105" s="383"/>
      <c r="ST105" s="383"/>
      <c r="SU105" s="383"/>
      <c r="SV105" s="383"/>
      <c r="SW105" s="383"/>
      <c r="SX105" s="383"/>
      <c r="SY105" s="383"/>
      <c r="SZ105" s="383"/>
      <c r="TA105" s="383"/>
      <c r="TB105" s="383"/>
      <c r="TC105" s="383"/>
      <c r="TD105" s="383"/>
      <c r="TE105" s="383"/>
      <c r="TF105" s="383"/>
      <c r="TG105" s="383"/>
      <c r="TH105" s="383"/>
      <c r="TI105" s="383"/>
      <c r="TJ105" s="383"/>
      <c r="TK105" s="383"/>
      <c r="TL105" s="383"/>
      <c r="TM105" s="383"/>
      <c r="TN105" s="383"/>
      <c r="TO105" s="383"/>
      <c r="TP105" s="383"/>
      <c r="TQ105" s="383"/>
      <c r="TR105" s="383"/>
      <c r="TS105" s="383"/>
      <c r="TT105" s="383"/>
      <c r="TU105" s="383"/>
      <c r="TV105" s="383"/>
      <c r="TW105" s="383"/>
      <c r="TX105" s="383"/>
      <c r="TY105" s="383"/>
      <c r="TZ105" s="383"/>
      <c r="UA105" s="383"/>
      <c r="UB105" s="383"/>
      <c r="UC105" s="383"/>
      <c r="UD105" s="383"/>
      <c r="UE105" s="383"/>
      <c r="UF105" s="383"/>
      <c r="UG105" s="383"/>
      <c r="UH105" s="383"/>
      <c r="UI105" s="383"/>
      <c r="UJ105" s="383"/>
      <c r="UK105" s="383"/>
      <c r="UL105" s="383"/>
      <c r="UM105" s="383"/>
      <c r="UN105" s="383"/>
      <c r="UO105" s="383"/>
      <c r="UP105" s="383"/>
      <c r="UQ105" s="383"/>
      <c r="UR105" s="383"/>
      <c r="US105" s="383"/>
      <c r="UT105" s="383"/>
      <c r="UU105" s="383"/>
      <c r="UV105" s="383"/>
      <c r="UW105" s="383"/>
      <c r="UX105" s="383"/>
      <c r="UY105" s="383"/>
      <c r="UZ105" s="383"/>
      <c r="VA105" s="383"/>
      <c r="VB105" s="383"/>
      <c r="VC105" s="383"/>
      <c r="VD105" s="383"/>
      <c r="VE105" s="383"/>
      <c r="VF105" s="383"/>
      <c r="VG105" s="383"/>
      <c r="VH105" s="383"/>
      <c r="VI105" s="383"/>
      <c r="VJ105" s="383"/>
      <c r="VK105" s="383"/>
      <c r="VL105" s="383"/>
      <c r="VM105" s="383"/>
      <c r="VN105" s="383"/>
      <c r="VO105" s="383"/>
      <c r="VP105" s="383"/>
      <c r="VQ105" s="383"/>
      <c r="VR105" s="383"/>
      <c r="VS105" s="383"/>
      <c r="VT105" s="383"/>
      <c r="VU105" s="383"/>
      <c r="VV105" s="383"/>
      <c r="VW105" s="383"/>
      <c r="VX105" s="383"/>
      <c r="VY105" s="383"/>
      <c r="VZ105" s="383"/>
      <c r="WA105" s="383"/>
      <c r="WB105" s="383"/>
      <c r="WC105" s="383"/>
      <c r="WD105" s="383"/>
      <c r="WE105" s="383"/>
      <c r="WF105" s="383"/>
      <c r="WG105" s="383"/>
      <c r="WH105" s="383"/>
      <c r="WI105" s="383"/>
      <c r="WJ105" s="383"/>
      <c r="WK105" s="383"/>
      <c r="WL105" s="383"/>
      <c r="WM105" s="383"/>
      <c r="WN105" s="383"/>
      <c r="WO105" s="383"/>
      <c r="WP105" s="383"/>
      <c r="WQ105" s="383"/>
      <c r="WR105" s="383"/>
      <c r="WS105" s="383"/>
      <c r="WT105" s="383"/>
      <c r="WU105" s="383"/>
      <c r="WV105" s="383"/>
      <c r="WW105" s="383"/>
      <c r="WX105" s="383"/>
      <c r="WY105" s="383"/>
      <c r="WZ105" s="383"/>
      <c r="XA105" s="383"/>
      <c r="XB105" s="383"/>
      <c r="XC105" s="383"/>
      <c r="XD105" s="383"/>
      <c r="XE105" s="383"/>
      <c r="XF105" s="383"/>
      <c r="XG105" s="383"/>
      <c r="XH105" s="383"/>
      <c r="XI105" s="383"/>
      <c r="XJ105" s="383"/>
      <c r="XK105" s="383"/>
      <c r="XL105" s="383"/>
      <c r="XM105" s="383"/>
      <c r="XN105" s="383"/>
      <c r="XO105" s="383"/>
      <c r="XP105" s="383"/>
      <c r="XQ105" s="383"/>
      <c r="XR105" s="383"/>
      <c r="XS105" s="383"/>
      <c r="XT105" s="383"/>
      <c r="XU105" s="383"/>
      <c r="XV105" s="383"/>
      <c r="XW105" s="383"/>
      <c r="XX105" s="383"/>
      <c r="XY105" s="383"/>
      <c r="XZ105" s="383"/>
      <c r="YA105" s="383"/>
      <c r="YB105" s="383"/>
      <c r="YC105" s="383"/>
      <c r="YD105" s="383"/>
      <c r="YE105" s="383"/>
      <c r="YF105" s="383"/>
      <c r="YG105" s="383"/>
      <c r="YH105" s="383"/>
      <c r="YI105" s="383"/>
      <c r="YJ105" s="383"/>
      <c r="YK105" s="383"/>
      <c r="YL105" s="383"/>
      <c r="YM105" s="383"/>
      <c r="YN105" s="383"/>
      <c r="YO105" s="383"/>
      <c r="YP105" s="383"/>
      <c r="YQ105" s="383"/>
      <c r="YR105" s="383"/>
      <c r="YS105" s="383"/>
      <c r="YT105" s="383"/>
      <c r="YU105" s="383"/>
      <c r="YV105" s="383"/>
      <c r="YW105" s="383"/>
      <c r="YX105" s="383"/>
      <c r="YY105" s="383"/>
      <c r="YZ105" s="383"/>
      <c r="ZA105" s="383"/>
      <c r="ZB105" s="383"/>
      <c r="ZC105" s="383"/>
      <c r="ZD105" s="383"/>
      <c r="ZE105" s="383"/>
      <c r="ZF105" s="383"/>
      <c r="ZG105" s="383"/>
      <c r="ZH105" s="383"/>
      <c r="ZI105" s="383"/>
      <c r="ZJ105" s="383"/>
      <c r="ZK105" s="383"/>
      <c r="ZL105" s="383"/>
      <c r="ZM105" s="383"/>
      <c r="ZN105" s="383"/>
      <c r="ZO105" s="383"/>
      <c r="ZP105" s="383"/>
      <c r="ZQ105" s="383"/>
      <c r="ZR105" s="383"/>
      <c r="ZS105" s="383"/>
      <c r="ZT105" s="383"/>
      <c r="ZU105" s="383"/>
      <c r="ZV105" s="383"/>
      <c r="ZW105" s="383"/>
      <c r="ZX105" s="383"/>
      <c r="ZY105" s="383"/>
      <c r="ZZ105" s="383"/>
      <c r="AAA105" s="383"/>
      <c r="AAB105" s="383"/>
      <c r="AAC105" s="383"/>
      <c r="AAD105" s="383"/>
      <c r="AAE105" s="383"/>
      <c r="AAF105" s="383"/>
      <c r="AAG105" s="383"/>
      <c r="AAH105" s="383"/>
      <c r="AAI105" s="383"/>
      <c r="AAJ105" s="383"/>
      <c r="AAK105" s="383"/>
      <c r="AAL105" s="383"/>
      <c r="AAM105" s="383"/>
      <c r="AAN105" s="383"/>
      <c r="AAO105" s="383"/>
      <c r="AAP105" s="383"/>
      <c r="AAQ105" s="383"/>
      <c r="AAR105" s="383"/>
      <c r="AAS105" s="383"/>
      <c r="AAT105" s="383"/>
      <c r="AAU105" s="383"/>
      <c r="AAV105" s="383"/>
      <c r="AAW105" s="383"/>
      <c r="AAX105" s="383"/>
      <c r="AAY105" s="383"/>
      <c r="AAZ105" s="383"/>
      <c r="ABA105" s="383"/>
      <c r="ABB105" s="383"/>
      <c r="ABC105" s="383"/>
      <c r="ABD105" s="383"/>
      <c r="ABE105" s="383"/>
      <c r="ABF105" s="383"/>
      <c r="ABG105" s="383"/>
      <c r="ABH105" s="383"/>
      <c r="ABI105" s="383"/>
      <c r="ABJ105" s="383"/>
      <c r="ABK105" s="383"/>
      <c r="ABL105" s="383"/>
      <c r="ABM105" s="383"/>
      <c r="ABN105" s="383"/>
      <c r="ABO105" s="383"/>
      <c r="ABP105" s="383"/>
      <c r="ABQ105" s="383"/>
      <c r="ABR105" s="383"/>
      <c r="ABS105" s="383"/>
      <c r="ABT105" s="383"/>
      <c r="ABU105" s="383"/>
      <c r="ABV105" s="383"/>
      <c r="ABW105" s="383"/>
      <c r="ABX105" s="383"/>
      <c r="ABY105" s="383"/>
      <c r="ABZ105" s="383"/>
      <c r="ACA105" s="383"/>
      <c r="ACB105" s="383"/>
      <c r="ACC105" s="383"/>
      <c r="ACD105" s="383"/>
      <c r="ACE105" s="383"/>
      <c r="ACF105" s="383"/>
      <c r="ACG105" s="383"/>
      <c r="ACH105" s="383"/>
      <c r="ACI105" s="383"/>
      <c r="ACJ105" s="383"/>
      <c r="ACK105" s="383"/>
      <c r="ACL105" s="383"/>
      <c r="ACM105" s="383"/>
      <c r="ACN105" s="383"/>
      <c r="ACO105" s="383"/>
      <c r="ACP105" s="383"/>
      <c r="ACQ105" s="383"/>
      <c r="ACR105" s="383"/>
      <c r="ACS105" s="383"/>
      <c r="ACT105" s="383"/>
      <c r="ACU105" s="383"/>
      <c r="ACV105" s="383"/>
      <c r="ACW105" s="383"/>
      <c r="ACX105" s="383"/>
      <c r="ACY105" s="383"/>
      <c r="ACZ105" s="383"/>
      <c r="ADA105" s="383"/>
      <c r="ADB105" s="383"/>
      <c r="ADC105" s="383"/>
      <c r="ADD105" s="383"/>
      <c r="ADE105" s="383"/>
      <c r="ADF105" s="383"/>
      <c r="ADG105" s="383"/>
      <c r="ADH105" s="383"/>
      <c r="ADI105" s="383"/>
      <c r="ADJ105" s="383"/>
      <c r="ADK105" s="383"/>
      <c r="ADL105" s="383"/>
      <c r="ADM105" s="383"/>
      <c r="ADN105" s="383"/>
      <c r="ADO105" s="383"/>
      <c r="ADP105" s="383"/>
      <c r="ADQ105" s="383"/>
      <c r="ADR105" s="383"/>
      <c r="ADS105" s="383"/>
      <c r="ADT105" s="383"/>
      <c r="ADU105" s="383"/>
      <c r="ADV105" s="383"/>
      <c r="ADW105" s="383"/>
      <c r="ADX105" s="383"/>
      <c r="ADY105" s="383"/>
      <c r="ADZ105" s="383"/>
      <c r="AEA105" s="383"/>
      <c r="AEB105" s="383"/>
      <c r="AEC105" s="383"/>
      <c r="AED105" s="383"/>
      <c r="AEE105" s="383"/>
      <c r="AEF105" s="383"/>
      <c r="AEG105" s="383"/>
      <c r="AEH105" s="383"/>
      <c r="AEI105" s="383"/>
      <c r="AEJ105" s="383"/>
      <c r="AEK105" s="383"/>
      <c r="AEL105" s="383"/>
      <c r="AEM105" s="383"/>
      <c r="AEN105" s="383"/>
      <c r="AEO105" s="383"/>
      <c r="AEP105" s="383"/>
      <c r="AEQ105" s="383"/>
      <c r="AER105" s="383"/>
      <c r="AES105" s="383"/>
      <c r="AET105" s="383"/>
      <c r="AEU105" s="383"/>
      <c r="AEV105" s="383"/>
      <c r="AEW105" s="383"/>
      <c r="AEX105" s="383"/>
      <c r="AEY105" s="383"/>
      <c r="AEZ105" s="383"/>
      <c r="AFA105" s="383"/>
      <c r="AFB105" s="383"/>
      <c r="AFC105" s="383"/>
      <c r="AFD105" s="383"/>
      <c r="AFE105" s="383"/>
      <c r="AFF105" s="383"/>
      <c r="AFG105" s="383"/>
      <c r="AFH105" s="383"/>
      <c r="AFI105" s="383"/>
      <c r="AFJ105" s="383"/>
      <c r="AFK105" s="383"/>
      <c r="AFL105" s="383"/>
      <c r="AFM105" s="383"/>
      <c r="AFN105" s="383"/>
      <c r="AFO105" s="383"/>
      <c r="AFP105" s="383"/>
      <c r="AFQ105" s="383"/>
      <c r="AFR105" s="383"/>
      <c r="AFS105" s="383"/>
      <c r="AFT105" s="383"/>
      <c r="AFU105" s="383"/>
      <c r="AFV105" s="383"/>
      <c r="AFW105" s="383"/>
      <c r="AFX105" s="383"/>
      <c r="AFY105" s="383"/>
      <c r="AFZ105" s="383"/>
      <c r="AGA105" s="383"/>
      <c r="AGB105" s="383"/>
      <c r="AGC105" s="383"/>
      <c r="AGD105" s="383"/>
      <c r="AGE105" s="383"/>
      <c r="AGF105" s="383"/>
      <c r="AGG105" s="383"/>
      <c r="AGH105" s="383"/>
      <c r="AGI105" s="383"/>
      <c r="AGJ105" s="383"/>
      <c r="AGK105" s="383"/>
      <c r="AGL105" s="383"/>
      <c r="AGM105" s="383"/>
      <c r="AGN105" s="383"/>
      <c r="AGO105" s="383"/>
      <c r="AGP105" s="383"/>
      <c r="AGQ105" s="383"/>
      <c r="AGR105" s="383"/>
      <c r="AGS105" s="383"/>
      <c r="AGT105" s="383"/>
      <c r="AGU105" s="383"/>
      <c r="AGV105" s="383"/>
      <c r="AGW105" s="383"/>
      <c r="AGX105" s="383"/>
      <c r="AGY105" s="383"/>
      <c r="AGZ105" s="383"/>
      <c r="AHA105" s="383"/>
      <c r="AHB105" s="383"/>
      <c r="AHC105" s="383"/>
      <c r="AHD105" s="383"/>
      <c r="AHE105" s="383"/>
      <c r="AHF105" s="383"/>
      <c r="AHG105" s="383"/>
      <c r="AHH105" s="383"/>
      <c r="AHI105" s="383"/>
      <c r="AHJ105" s="383"/>
      <c r="AHK105" s="383"/>
      <c r="AHL105" s="383"/>
      <c r="AHM105" s="383"/>
      <c r="AHN105" s="383"/>
      <c r="AHO105" s="383"/>
      <c r="AHP105" s="383"/>
      <c r="AHQ105" s="383"/>
      <c r="AHR105" s="383"/>
      <c r="AHS105" s="383"/>
      <c r="AHT105" s="383"/>
      <c r="AHU105" s="383"/>
      <c r="AHV105" s="383"/>
      <c r="AHW105" s="383"/>
      <c r="AHX105" s="383"/>
      <c r="AHY105" s="383"/>
      <c r="AHZ105" s="383"/>
      <c r="AIA105" s="383"/>
      <c r="AIB105" s="383"/>
      <c r="AIC105" s="383"/>
      <c r="AID105" s="383"/>
      <c r="AIE105" s="383"/>
      <c r="AIF105" s="383"/>
      <c r="AIG105" s="383"/>
      <c r="AIH105" s="383"/>
      <c r="AII105" s="383"/>
      <c r="AIJ105" s="383"/>
      <c r="AIK105" s="383"/>
      <c r="AIL105" s="383"/>
      <c r="AIM105" s="383"/>
      <c r="AIN105" s="383"/>
      <c r="AIO105" s="383"/>
      <c r="AIP105" s="383"/>
      <c r="AIQ105" s="383"/>
      <c r="AIR105" s="383"/>
      <c r="AIS105" s="383"/>
      <c r="AIT105" s="383"/>
      <c r="AIU105" s="383"/>
      <c r="AIV105" s="383"/>
      <c r="AIW105" s="383"/>
      <c r="AIX105" s="383"/>
      <c r="AIY105" s="383"/>
      <c r="AIZ105" s="383"/>
      <c r="AJA105" s="383"/>
      <c r="AJB105" s="383"/>
      <c r="AJC105" s="383"/>
      <c r="AJD105" s="383"/>
      <c r="AJE105" s="383"/>
      <c r="AJF105" s="383"/>
      <c r="AJG105" s="383"/>
      <c r="AJH105" s="383"/>
      <c r="AJI105" s="383"/>
      <c r="AJJ105" s="383"/>
      <c r="AJK105" s="383"/>
      <c r="AJL105" s="383"/>
      <c r="AJM105" s="383"/>
      <c r="AJN105" s="383"/>
      <c r="AJO105" s="383"/>
      <c r="AJP105" s="383"/>
      <c r="AJQ105" s="383"/>
      <c r="AJR105" s="383"/>
      <c r="AJS105" s="383"/>
      <c r="AJT105" s="383"/>
      <c r="AJU105" s="383"/>
      <c r="AJV105" s="383"/>
      <c r="AJW105" s="383"/>
      <c r="AJX105" s="383"/>
      <c r="AJY105" s="383"/>
      <c r="AJZ105" s="383"/>
      <c r="AKA105" s="383"/>
      <c r="AKB105" s="383"/>
      <c r="AKC105" s="383"/>
      <c r="AKD105" s="383"/>
      <c r="AKE105" s="383"/>
      <c r="AKF105" s="383"/>
      <c r="AKG105" s="383"/>
      <c r="AKH105" s="383"/>
      <c r="AKI105" s="383"/>
      <c r="AKJ105" s="383"/>
      <c r="AKK105" s="383"/>
      <c r="AKL105" s="383"/>
      <c r="AKM105" s="383"/>
      <c r="AKN105" s="383"/>
      <c r="AKO105" s="383"/>
      <c r="AKP105" s="383"/>
      <c r="AKQ105" s="383"/>
      <c r="AKR105" s="383"/>
      <c r="AKS105" s="383"/>
      <c r="AKT105" s="383"/>
      <c r="AKU105" s="383"/>
      <c r="AKV105" s="383"/>
      <c r="AKW105" s="383"/>
      <c r="AKX105" s="383"/>
      <c r="AKY105" s="383"/>
      <c r="AKZ105" s="383"/>
      <c r="ALA105" s="383"/>
      <c r="ALB105" s="383"/>
      <c r="ALC105" s="383"/>
      <c r="ALD105" s="383"/>
      <c r="ALE105" s="383"/>
      <c r="ALF105" s="383"/>
      <c r="ALG105" s="383"/>
      <c r="ALH105" s="383"/>
      <c r="ALI105" s="383"/>
      <c r="ALJ105" s="383"/>
      <c r="ALK105" s="383"/>
      <c r="ALL105" s="383"/>
      <c r="ALM105" s="383"/>
      <c r="ALN105" s="383"/>
      <c r="ALO105" s="383"/>
      <c r="ALP105" s="383"/>
      <c r="ALQ105" s="383"/>
      <c r="ALR105" s="383"/>
      <c r="ALS105" s="383"/>
      <c r="ALT105" s="383"/>
      <c r="ALU105" s="383"/>
      <c r="ALV105" s="383"/>
      <c r="ALW105" s="383"/>
      <c r="ALX105" s="383"/>
      <c r="ALY105" s="383"/>
      <c r="ALZ105" s="383"/>
      <c r="AMA105" s="383"/>
      <c r="AMB105" s="383"/>
      <c r="AMC105" s="383"/>
      <c r="AMD105" s="383"/>
      <c r="AME105" s="383"/>
      <c r="AMF105" s="383"/>
      <c r="AMG105" s="383"/>
      <c r="AMH105" s="383"/>
      <c r="AMI105" s="383"/>
      <c r="AMJ105" s="383"/>
      <c r="AMK105" s="383"/>
    </row>
    <row r="106" spans="1:1025" s="418" customFormat="1" ht="16.5" customHeight="1" thickBot="1">
      <c r="A106" s="423"/>
      <c r="B106" s="423"/>
      <c r="C106" s="423"/>
      <c r="D106" s="423"/>
      <c r="E106" s="423"/>
      <c r="F106" s="423"/>
      <c r="G106" s="423"/>
      <c r="I106" s="422"/>
      <c r="J106" s="422"/>
      <c r="K106" s="422"/>
      <c r="L106" s="422"/>
      <c r="M106" s="422"/>
      <c r="N106" s="422"/>
      <c r="O106" s="422"/>
      <c r="P106" s="422"/>
      <c r="Q106" s="422"/>
      <c r="R106" s="422"/>
      <c r="S106" s="422"/>
      <c r="T106" s="422"/>
      <c r="U106" s="422"/>
      <c r="V106" s="422"/>
      <c r="W106" s="422"/>
      <c r="X106" s="422"/>
      <c r="Y106" s="422"/>
      <c r="Z106" s="422"/>
      <c r="AA106" s="422"/>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c r="AV106" s="422"/>
      <c r="AW106" s="422"/>
      <c r="AX106" s="422"/>
      <c r="AY106" s="422"/>
      <c r="AZ106" s="422"/>
      <c r="BA106" s="422"/>
      <c r="BB106" s="422"/>
      <c r="BC106" s="422"/>
      <c r="BD106" s="422"/>
      <c r="BE106" s="422"/>
      <c r="BF106" s="422"/>
      <c r="BG106" s="422"/>
      <c r="BH106" s="422"/>
      <c r="BI106" s="422"/>
      <c r="BJ106" s="422"/>
      <c r="BK106" s="422"/>
      <c r="BL106" s="422"/>
      <c r="BM106" s="422"/>
      <c r="BN106" s="422"/>
      <c r="BO106" s="422"/>
      <c r="BP106" s="422"/>
      <c r="BQ106" s="422"/>
      <c r="BR106" s="422"/>
      <c r="BS106" s="422"/>
      <c r="BT106" s="422"/>
      <c r="BU106" s="422"/>
      <c r="BV106" s="422"/>
      <c r="BW106" s="422"/>
      <c r="BX106" s="422"/>
      <c r="BY106" s="422"/>
      <c r="BZ106" s="422"/>
      <c r="CA106" s="422"/>
      <c r="CB106" s="422"/>
      <c r="CC106" s="422"/>
      <c r="CD106" s="422"/>
      <c r="CE106" s="422"/>
      <c r="CF106" s="422"/>
      <c r="CG106" s="422"/>
      <c r="CH106" s="422"/>
      <c r="CI106" s="422"/>
      <c r="CJ106" s="422"/>
      <c r="CK106" s="422"/>
      <c r="CL106" s="422"/>
      <c r="CM106" s="422"/>
      <c r="CN106" s="422"/>
      <c r="CO106" s="422"/>
      <c r="CP106" s="422"/>
      <c r="CQ106" s="422"/>
      <c r="CR106" s="422"/>
      <c r="CS106" s="422"/>
      <c r="CT106" s="422"/>
      <c r="CU106" s="422"/>
      <c r="CV106" s="422"/>
      <c r="CW106" s="422"/>
      <c r="CX106" s="422"/>
      <c r="CY106" s="422"/>
      <c r="CZ106" s="422"/>
      <c r="DA106" s="422"/>
      <c r="DB106" s="422"/>
      <c r="DC106" s="422"/>
      <c r="DD106" s="422"/>
      <c r="DE106" s="422"/>
      <c r="DF106" s="422"/>
      <c r="DG106" s="422"/>
      <c r="DH106" s="422"/>
      <c r="DI106" s="422"/>
      <c r="DJ106" s="422"/>
      <c r="DK106" s="422"/>
      <c r="DL106" s="422"/>
      <c r="DM106" s="422"/>
      <c r="DN106" s="422"/>
      <c r="DO106" s="422"/>
      <c r="DP106" s="422"/>
      <c r="DQ106" s="422"/>
      <c r="DR106" s="422"/>
      <c r="DS106" s="422"/>
      <c r="DT106" s="422"/>
      <c r="DU106" s="422"/>
      <c r="DV106" s="422"/>
      <c r="DW106" s="422"/>
      <c r="DX106" s="422"/>
      <c r="DY106" s="422"/>
      <c r="DZ106" s="422"/>
      <c r="EA106" s="422"/>
      <c r="EB106" s="422"/>
      <c r="EC106" s="422"/>
      <c r="ED106" s="422"/>
      <c r="EE106" s="422"/>
      <c r="EF106" s="422"/>
      <c r="EG106" s="422"/>
      <c r="EH106" s="422"/>
      <c r="EI106" s="422"/>
      <c r="EJ106" s="422"/>
      <c r="EK106" s="422"/>
      <c r="EL106" s="422"/>
      <c r="EM106" s="422"/>
      <c r="EN106" s="422"/>
      <c r="EO106" s="422"/>
      <c r="EP106" s="422"/>
      <c r="EQ106" s="422"/>
      <c r="ER106" s="422"/>
      <c r="ES106" s="422"/>
      <c r="ET106" s="422"/>
      <c r="EU106" s="422"/>
      <c r="EV106" s="422"/>
      <c r="EW106" s="422"/>
      <c r="EX106" s="422"/>
      <c r="EY106" s="422"/>
      <c r="EZ106" s="422"/>
      <c r="FA106" s="422"/>
      <c r="FB106" s="422"/>
      <c r="FC106" s="422"/>
      <c r="FD106" s="422"/>
      <c r="FE106" s="422"/>
      <c r="FF106" s="422"/>
      <c r="FG106" s="422"/>
      <c r="FH106" s="422"/>
      <c r="FI106" s="422"/>
      <c r="FJ106" s="422"/>
      <c r="FK106" s="422"/>
      <c r="FL106" s="422"/>
      <c r="FM106" s="422"/>
      <c r="FN106" s="422"/>
      <c r="FO106" s="422"/>
      <c r="FP106" s="422"/>
      <c r="FQ106" s="422"/>
      <c r="FR106" s="422"/>
      <c r="FS106" s="422"/>
      <c r="FT106" s="422"/>
      <c r="FU106" s="422"/>
      <c r="FV106" s="422"/>
      <c r="FW106" s="422"/>
      <c r="FX106" s="422"/>
      <c r="FY106" s="422"/>
      <c r="FZ106" s="422"/>
      <c r="GA106" s="422"/>
      <c r="GB106" s="422"/>
      <c r="GC106" s="422"/>
      <c r="GD106" s="422"/>
      <c r="GE106" s="422"/>
      <c r="GF106" s="422"/>
      <c r="GG106" s="422"/>
      <c r="GH106" s="422"/>
      <c r="GI106" s="422"/>
      <c r="GJ106" s="422"/>
      <c r="GK106" s="422"/>
      <c r="GL106" s="422"/>
      <c r="GM106" s="422"/>
      <c r="GN106" s="422"/>
      <c r="GO106" s="422"/>
      <c r="GP106" s="422"/>
      <c r="GQ106" s="422"/>
      <c r="GR106" s="422"/>
      <c r="GS106" s="422"/>
      <c r="GT106" s="422"/>
      <c r="GU106" s="422"/>
      <c r="GV106" s="422"/>
      <c r="GW106" s="422"/>
      <c r="GX106" s="422"/>
      <c r="GY106" s="422"/>
      <c r="GZ106" s="422"/>
      <c r="HA106" s="422"/>
      <c r="HB106" s="422"/>
      <c r="HC106" s="422"/>
      <c r="HD106" s="422"/>
      <c r="HE106" s="422"/>
      <c r="HF106" s="422"/>
      <c r="HG106" s="422"/>
      <c r="HH106" s="422"/>
      <c r="HI106" s="422"/>
      <c r="HJ106" s="422"/>
      <c r="HK106" s="422"/>
      <c r="HL106" s="422"/>
      <c r="HM106" s="422"/>
      <c r="HN106" s="422"/>
      <c r="HO106" s="422"/>
      <c r="HP106" s="422"/>
      <c r="HQ106" s="422"/>
      <c r="HR106" s="422"/>
      <c r="HS106" s="422"/>
      <c r="HT106" s="422"/>
      <c r="HU106" s="422"/>
      <c r="HV106" s="422"/>
      <c r="HW106" s="422"/>
      <c r="HX106" s="422"/>
      <c r="HY106" s="422"/>
      <c r="HZ106" s="422"/>
      <c r="IA106" s="422"/>
      <c r="IB106" s="422"/>
      <c r="IC106" s="422"/>
      <c r="ID106" s="422"/>
      <c r="IE106" s="422"/>
      <c r="IF106" s="422"/>
      <c r="IG106" s="422"/>
      <c r="IH106" s="422"/>
      <c r="II106" s="422"/>
      <c r="IJ106" s="422"/>
      <c r="IK106" s="422"/>
      <c r="IL106" s="422"/>
      <c r="IM106" s="422"/>
      <c r="IN106" s="422"/>
      <c r="IO106" s="422"/>
      <c r="IP106" s="422"/>
      <c r="IQ106" s="422"/>
      <c r="IR106" s="422"/>
      <c r="IS106" s="422"/>
      <c r="IT106" s="422"/>
      <c r="IU106" s="422"/>
      <c r="IV106" s="422"/>
      <c r="IW106" s="422"/>
      <c r="IX106" s="422"/>
      <c r="IY106" s="422"/>
      <c r="IZ106" s="422"/>
      <c r="JA106" s="422"/>
      <c r="JB106" s="422"/>
      <c r="JC106" s="422"/>
      <c r="JD106" s="422"/>
      <c r="JE106" s="422"/>
      <c r="JF106" s="422"/>
      <c r="JG106" s="422"/>
      <c r="JH106" s="422"/>
      <c r="JI106" s="422"/>
      <c r="JJ106" s="422"/>
      <c r="JK106" s="422"/>
      <c r="JL106" s="422"/>
      <c r="JM106" s="422"/>
      <c r="JN106" s="422"/>
      <c r="JO106" s="422"/>
      <c r="JP106" s="422"/>
      <c r="JQ106" s="422"/>
      <c r="JR106" s="422"/>
      <c r="JS106" s="422"/>
      <c r="JT106" s="422"/>
      <c r="JU106" s="422"/>
      <c r="JV106" s="422"/>
      <c r="JW106" s="422"/>
      <c r="JX106" s="422"/>
      <c r="JY106" s="422"/>
      <c r="JZ106" s="422"/>
      <c r="KA106" s="422"/>
      <c r="KB106" s="422"/>
      <c r="KC106" s="422"/>
      <c r="KD106" s="422"/>
      <c r="KE106" s="422"/>
      <c r="KF106" s="422"/>
      <c r="KG106" s="422"/>
      <c r="KH106" s="422"/>
      <c r="KI106" s="422"/>
      <c r="KJ106" s="422"/>
      <c r="KK106" s="422"/>
      <c r="KL106" s="422"/>
      <c r="KM106" s="422"/>
      <c r="KN106" s="422"/>
      <c r="KO106" s="422"/>
      <c r="KP106" s="422"/>
      <c r="KQ106" s="422"/>
      <c r="KR106" s="422"/>
      <c r="KS106" s="422"/>
      <c r="KT106" s="422"/>
      <c r="KU106" s="422"/>
      <c r="KV106" s="422"/>
      <c r="KW106" s="422"/>
      <c r="KX106" s="422"/>
      <c r="KY106" s="422"/>
      <c r="KZ106" s="422"/>
      <c r="LA106" s="422"/>
      <c r="LB106" s="422"/>
      <c r="LC106" s="422"/>
      <c r="LD106" s="422"/>
      <c r="LE106" s="422"/>
      <c r="LF106" s="422"/>
      <c r="LG106" s="422"/>
      <c r="LH106" s="422"/>
      <c r="LI106" s="422"/>
      <c r="LJ106" s="422"/>
      <c r="LK106" s="422"/>
      <c r="LL106" s="422"/>
      <c r="LM106" s="422"/>
      <c r="LN106" s="422"/>
      <c r="LO106" s="422"/>
      <c r="LP106" s="422"/>
      <c r="LQ106" s="422"/>
      <c r="LR106" s="422"/>
      <c r="LS106" s="422"/>
      <c r="LT106" s="422"/>
      <c r="LU106" s="422"/>
      <c r="LV106" s="422"/>
      <c r="LW106" s="422"/>
      <c r="LX106" s="422"/>
      <c r="LY106" s="422"/>
      <c r="LZ106" s="422"/>
      <c r="MA106" s="422"/>
      <c r="MB106" s="422"/>
      <c r="MC106" s="422"/>
      <c r="MD106" s="422"/>
      <c r="ME106" s="422"/>
      <c r="MF106" s="422"/>
      <c r="MG106" s="422"/>
      <c r="MH106" s="422"/>
      <c r="MI106" s="422"/>
      <c r="MJ106" s="422"/>
      <c r="MK106" s="422"/>
      <c r="ML106" s="422"/>
      <c r="MM106" s="422"/>
      <c r="MN106" s="422"/>
      <c r="MO106" s="422"/>
      <c r="MP106" s="422"/>
      <c r="MQ106" s="422"/>
      <c r="MR106" s="422"/>
      <c r="MS106" s="422"/>
      <c r="MT106" s="422"/>
      <c r="MU106" s="422"/>
      <c r="MV106" s="422"/>
      <c r="MW106" s="422"/>
      <c r="MX106" s="422"/>
      <c r="MY106" s="422"/>
      <c r="MZ106" s="422"/>
      <c r="NA106" s="422"/>
      <c r="NB106" s="422"/>
      <c r="NC106" s="422"/>
      <c r="ND106" s="422"/>
      <c r="NE106" s="422"/>
      <c r="NF106" s="422"/>
      <c r="NG106" s="422"/>
      <c r="NH106" s="422"/>
      <c r="NI106" s="422"/>
      <c r="NJ106" s="422"/>
      <c r="NK106" s="422"/>
      <c r="NL106" s="422"/>
      <c r="NM106" s="422"/>
      <c r="NN106" s="422"/>
      <c r="NO106" s="422"/>
      <c r="NP106" s="422"/>
      <c r="NQ106" s="422"/>
      <c r="NR106" s="422"/>
      <c r="NS106" s="422"/>
      <c r="NT106" s="422"/>
      <c r="NU106" s="422"/>
      <c r="NV106" s="422"/>
      <c r="NW106" s="422"/>
      <c r="NX106" s="422"/>
      <c r="NY106" s="422"/>
      <c r="NZ106" s="422"/>
      <c r="OA106" s="422"/>
      <c r="OB106" s="422"/>
      <c r="OC106" s="422"/>
      <c r="OD106" s="422"/>
      <c r="OE106" s="422"/>
      <c r="OF106" s="422"/>
      <c r="OG106" s="422"/>
      <c r="OH106" s="422"/>
      <c r="OI106" s="422"/>
      <c r="OJ106" s="422"/>
      <c r="OK106" s="422"/>
      <c r="OL106" s="422"/>
      <c r="OM106" s="422"/>
      <c r="ON106" s="422"/>
      <c r="OO106" s="422"/>
      <c r="OP106" s="422"/>
      <c r="OQ106" s="422"/>
      <c r="OR106" s="422"/>
      <c r="OS106" s="422"/>
      <c r="OT106" s="422"/>
      <c r="OU106" s="422"/>
      <c r="OV106" s="422"/>
      <c r="OW106" s="422"/>
      <c r="OX106" s="422"/>
      <c r="OY106" s="422"/>
      <c r="OZ106" s="422"/>
      <c r="PA106" s="422"/>
      <c r="PB106" s="422"/>
      <c r="PC106" s="422"/>
      <c r="PD106" s="422"/>
      <c r="PE106" s="422"/>
      <c r="PF106" s="422"/>
      <c r="PG106" s="422"/>
      <c r="PH106" s="422"/>
      <c r="PI106" s="422"/>
      <c r="PJ106" s="422"/>
      <c r="PK106" s="422"/>
      <c r="PL106" s="422"/>
      <c r="PM106" s="422"/>
      <c r="PN106" s="422"/>
      <c r="PO106" s="422"/>
      <c r="PP106" s="422"/>
      <c r="PQ106" s="422"/>
      <c r="PR106" s="422"/>
      <c r="PS106" s="422"/>
      <c r="PT106" s="422"/>
      <c r="PU106" s="422"/>
      <c r="PV106" s="422"/>
      <c r="PW106" s="422"/>
      <c r="PX106" s="422"/>
      <c r="PY106" s="422"/>
      <c r="PZ106" s="422"/>
      <c r="QA106" s="422"/>
      <c r="QB106" s="422"/>
      <c r="QC106" s="422"/>
      <c r="QD106" s="422"/>
      <c r="QE106" s="422"/>
      <c r="QF106" s="422"/>
      <c r="QG106" s="422"/>
      <c r="QH106" s="422"/>
      <c r="QI106" s="422"/>
      <c r="QJ106" s="422"/>
      <c r="QK106" s="422"/>
      <c r="QL106" s="422"/>
      <c r="QM106" s="422"/>
      <c r="QN106" s="422"/>
      <c r="QO106" s="422"/>
      <c r="QP106" s="422"/>
      <c r="QQ106" s="422"/>
      <c r="QR106" s="422"/>
      <c r="QS106" s="422"/>
      <c r="QT106" s="422"/>
      <c r="QU106" s="422"/>
      <c r="QV106" s="422"/>
      <c r="QW106" s="422"/>
      <c r="QX106" s="422"/>
      <c r="QY106" s="422"/>
      <c r="QZ106" s="422"/>
      <c r="RA106" s="422"/>
      <c r="RB106" s="422"/>
      <c r="RC106" s="422"/>
      <c r="RD106" s="422"/>
      <c r="RE106" s="422"/>
      <c r="RF106" s="422"/>
      <c r="RG106" s="422"/>
      <c r="RH106" s="422"/>
      <c r="RI106" s="422"/>
      <c r="RJ106" s="422"/>
      <c r="RK106" s="422"/>
      <c r="RL106" s="422"/>
      <c r="RM106" s="422"/>
      <c r="RN106" s="422"/>
      <c r="RO106" s="422"/>
      <c r="RP106" s="422"/>
      <c r="RQ106" s="422"/>
      <c r="RR106" s="422"/>
      <c r="RS106" s="422"/>
      <c r="RT106" s="422"/>
      <c r="RU106" s="422"/>
      <c r="RV106" s="422"/>
      <c r="RW106" s="422"/>
      <c r="RX106" s="422"/>
      <c r="RY106" s="422"/>
      <c r="RZ106" s="422"/>
      <c r="SA106" s="422"/>
      <c r="SB106" s="422"/>
      <c r="SC106" s="422"/>
      <c r="SD106" s="422"/>
      <c r="SE106" s="422"/>
      <c r="SF106" s="422"/>
      <c r="SG106" s="422"/>
      <c r="SH106" s="422"/>
      <c r="SI106" s="422"/>
      <c r="SJ106" s="422"/>
      <c r="SK106" s="422"/>
      <c r="SL106" s="422"/>
      <c r="SM106" s="422"/>
      <c r="SN106" s="422"/>
      <c r="SO106" s="422"/>
      <c r="SP106" s="422"/>
      <c r="SQ106" s="422"/>
      <c r="SR106" s="422"/>
      <c r="SS106" s="422"/>
      <c r="ST106" s="422"/>
      <c r="SU106" s="422"/>
      <c r="SV106" s="422"/>
      <c r="SW106" s="422"/>
      <c r="SX106" s="422"/>
      <c r="SY106" s="422"/>
      <c r="SZ106" s="422"/>
      <c r="TA106" s="422"/>
      <c r="TB106" s="422"/>
      <c r="TC106" s="422"/>
      <c r="TD106" s="422"/>
      <c r="TE106" s="422"/>
      <c r="TF106" s="422"/>
      <c r="TG106" s="422"/>
      <c r="TH106" s="422"/>
      <c r="TI106" s="422"/>
      <c r="TJ106" s="422"/>
      <c r="TK106" s="422"/>
      <c r="TL106" s="422"/>
      <c r="TM106" s="422"/>
      <c r="TN106" s="422"/>
      <c r="TO106" s="422"/>
      <c r="TP106" s="422"/>
      <c r="TQ106" s="422"/>
      <c r="TR106" s="422"/>
      <c r="TS106" s="422"/>
      <c r="TT106" s="422"/>
      <c r="TU106" s="422"/>
      <c r="TV106" s="422"/>
      <c r="TW106" s="422"/>
      <c r="TX106" s="422"/>
      <c r="TY106" s="422"/>
      <c r="TZ106" s="422"/>
      <c r="UA106" s="422"/>
      <c r="UB106" s="422"/>
      <c r="UC106" s="422"/>
      <c r="UD106" s="422"/>
      <c r="UE106" s="422"/>
      <c r="UF106" s="422"/>
      <c r="UG106" s="422"/>
      <c r="UH106" s="422"/>
      <c r="UI106" s="422"/>
      <c r="UJ106" s="422"/>
      <c r="UK106" s="422"/>
      <c r="UL106" s="422"/>
      <c r="UM106" s="422"/>
      <c r="UN106" s="422"/>
      <c r="UO106" s="422"/>
      <c r="UP106" s="422"/>
      <c r="UQ106" s="422"/>
      <c r="UR106" s="422"/>
      <c r="US106" s="422"/>
      <c r="UT106" s="422"/>
      <c r="UU106" s="422"/>
      <c r="UV106" s="422"/>
      <c r="UW106" s="422"/>
      <c r="UX106" s="422"/>
      <c r="UY106" s="422"/>
      <c r="UZ106" s="422"/>
      <c r="VA106" s="422"/>
      <c r="VB106" s="422"/>
      <c r="VC106" s="422"/>
      <c r="VD106" s="422"/>
      <c r="VE106" s="422"/>
      <c r="VF106" s="422"/>
      <c r="VG106" s="422"/>
      <c r="VH106" s="422"/>
      <c r="VI106" s="422"/>
      <c r="VJ106" s="422"/>
      <c r="VK106" s="422"/>
      <c r="VL106" s="422"/>
      <c r="VM106" s="422"/>
      <c r="VN106" s="422"/>
      <c r="VO106" s="422"/>
      <c r="VP106" s="422"/>
      <c r="VQ106" s="422"/>
      <c r="VR106" s="422"/>
      <c r="VS106" s="422"/>
      <c r="VT106" s="422"/>
      <c r="VU106" s="422"/>
      <c r="VV106" s="422"/>
      <c r="VW106" s="422"/>
      <c r="VX106" s="422"/>
      <c r="VY106" s="422"/>
      <c r="VZ106" s="422"/>
      <c r="WA106" s="422"/>
      <c r="WB106" s="422"/>
      <c r="WC106" s="422"/>
      <c r="WD106" s="422"/>
      <c r="WE106" s="422"/>
      <c r="WF106" s="422"/>
      <c r="WG106" s="422"/>
      <c r="WH106" s="422"/>
      <c r="WI106" s="422"/>
      <c r="WJ106" s="422"/>
      <c r="WK106" s="422"/>
      <c r="WL106" s="422"/>
      <c r="WM106" s="422"/>
      <c r="WN106" s="422"/>
      <c r="WO106" s="422"/>
      <c r="WP106" s="422"/>
      <c r="WQ106" s="422"/>
      <c r="WR106" s="422"/>
      <c r="WS106" s="422"/>
      <c r="WT106" s="422"/>
      <c r="WU106" s="422"/>
      <c r="WV106" s="422"/>
      <c r="WW106" s="422"/>
      <c r="WX106" s="422"/>
      <c r="WY106" s="422"/>
      <c r="WZ106" s="422"/>
      <c r="XA106" s="422"/>
      <c r="XB106" s="422"/>
      <c r="XC106" s="422"/>
      <c r="XD106" s="422"/>
      <c r="XE106" s="422"/>
      <c r="XF106" s="422"/>
      <c r="XG106" s="422"/>
      <c r="XH106" s="422"/>
      <c r="XI106" s="422"/>
      <c r="XJ106" s="422"/>
      <c r="XK106" s="422"/>
      <c r="XL106" s="422"/>
      <c r="XM106" s="422"/>
      <c r="XN106" s="422"/>
      <c r="XO106" s="422"/>
      <c r="XP106" s="422"/>
      <c r="XQ106" s="422"/>
      <c r="XR106" s="422"/>
      <c r="XS106" s="422"/>
      <c r="XT106" s="422"/>
      <c r="XU106" s="422"/>
      <c r="XV106" s="422"/>
      <c r="XW106" s="422"/>
      <c r="XX106" s="422"/>
      <c r="XY106" s="422"/>
      <c r="XZ106" s="422"/>
      <c r="YA106" s="422"/>
      <c r="YB106" s="422"/>
      <c r="YC106" s="422"/>
      <c r="YD106" s="422"/>
      <c r="YE106" s="422"/>
      <c r="YF106" s="422"/>
      <c r="YG106" s="422"/>
      <c r="YH106" s="422"/>
      <c r="YI106" s="422"/>
      <c r="YJ106" s="422"/>
      <c r="YK106" s="422"/>
      <c r="YL106" s="422"/>
      <c r="YM106" s="422"/>
      <c r="YN106" s="422"/>
      <c r="YO106" s="422"/>
      <c r="YP106" s="422"/>
      <c r="YQ106" s="422"/>
      <c r="YR106" s="422"/>
      <c r="YS106" s="422"/>
      <c r="YT106" s="422"/>
      <c r="YU106" s="422"/>
      <c r="YV106" s="422"/>
      <c r="YW106" s="422"/>
      <c r="YX106" s="422"/>
      <c r="YY106" s="422"/>
      <c r="YZ106" s="422"/>
      <c r="ZA106" s="422"/>
      <c r="ZB106" s="422"/>
      <c r="ZC106" s="422"/>
      <c r="ZD106" s="422"/>
      <c r="ZE106" s="422"/>
      <c r="ZF106" s="422"/>
      <c r="ZG106" s="422"/>
      <c r="ZH106" s="422"/>
      <c r="ZI106" s="422"/>
      <c r="ZJ106" s="422"/>
      <c r="ZK106" s="422"/>
      <c r="ZL106" s="422"/>
      <c r="ZM106" s="422"/>
      <c r="ZN106" s="422"/>
      <c r="ZO106" s="422"/>
      <c r="ZP106" s="422"/>
      <c r="ZQ106" s="422"/>
      <c r="ZR106" s="422"/>
      <c r="ZS106" s="422"/>
      <c r="ZT106" s="422"/>
      <c r="ZU106" s="422"/>
      <c r="ZV106" s="422"/>
      <c r="ZW106" s="422"/>
      <c r="ZX106" s="422"/>
      <c r="ZY106" s="422"/>
      <c r="ZZ106" s="422"/>
      <c r="AAA106" s="422"/>
      <c r="AAB106" s="422"/>
      <c r="AAC106" s="422"/>
      <c r="AAD106" s="422"/>
      <c r="AAE106" s="422"/>
      <c r="AAF106" s="422"/>
      <c r="AAG106" s="422"/>
      <c r="AAH106" s="422"/>
      <c r="AAI106" s="422"/>
      <c r="AAJ106" s="422"/>
      <c r="AAK106" s="422"/>
      <c r="AAL106" s="422"/>
      <c r="AAM106" s="422"/>
      <c r="AAN106" s="422"/>
      <c r="AAO106" s="422"/>
      <c r="AAP106" s="422"/>
      <c r="AAQ106" s="422"/>
      <c r="AAR106" s="422"/>
      <c r="AAS106" s="422"/>
      <c r="AAT106" s="422"/>
      <c r="AAU106" s="422"/>
      <c r="AAV106" s="422"/>
      <c r="AAW106" s="422"/>
      <c r="AAX106" s="422"/>
      <c r="AAY106" s="422"/>
      <c r="AAZ106" s="422"/>
      <c r="ABA106" s="422"/>
      <c r="ABB106" s="422"/>
      <c r="ABC106" s="422"/>
      <c r="ABD106" s="422"/>
      <c r="ABE106" s="422"/>
      <c r="ABF106" s="422"/>
      <c r="ABG106" s="422"/>
      <c r="ABH106" s="422"/>
      <c r="ABI106" s="422"/>
      <c r="ABJ106" s="422"/>
      <c r="ABK106" s="422"/>
      <c r="ABL106" s="422"/>
      <c r="ABM106" s="422"/>
      <c r="ABN106" s="422"/>
      <c r="ABO106" s="422"/>
      <c r="ABP106" s="422"/>
      <c r="ABQ106" s="422"/>
      <c r="ABR106" s="422"/>
      <c r="ABS106" s="422"/>
      <c r="ABT106" s="422"/>
      <c r="ABU106" s="422"/>
      <c r="ABV106" s="422"/>
      <c r="ABW106" s="422"/>
      <c r="ABX106" s="422"/>
      <c r="ABY106" s="422"/>
      <c r="ABZ106" s="422"/>
      <c r="ACA106" s="422"/>
      <c r="ACB106" s="422"/>
      <c r="ACC106" s="422"/>
      <c r="ACD106" s="422"/>
      <c r="ACE106" s="422"/>
      <c r="ACF106" s="422"/>
      <c r="ACG106" s="422"/>
      <c r="ACH106" s="422"/>
      <c r="ACI106" s="422"/>
      <c r="ACJ106" s="422"/>
      <c r="ACK106" s="422"/>
      <c r="ACL106" s="422"/>
      <c r="ACM106" s="422"/>
      <c r="ACN106" s="422"/>
      <c r="ACO106" s="422"/>
      <c r="ACP106" s="422"/>
      <c r="ACQ106" s="422"/>
      <c r="ACR106" s="422"/>
      <c r="ACS106" s="422"/>
      <c r="ACT106" s="422"/>
      <c r="ACU106" s="422"/>
      <c r="ACV106" s="422"/>
      <c r="ACW106" s="422"/>
      <c r="ACX106" s="422"/>
      <c r="ACY106" s="422"/>
      <c r="ACZ106" s="422"/>
      <c r="ADA106" s="422"/>
      <c r="ADB106" s="422"/>
      <c r="ADC106" s="422"/>
      <c r="ADD106" s="422"/>
      <c r="ADE106" s="422"/>
      <c r="ADF106" s="422"/>
      <c r="ADG106" s="422"/>
      <c r="ADH106" s="422"/>
      <c r="ADI106" s="422"/>
      <c r="ADJ106" s="422"/>
      <c r="ADK106" s="422"/>
      <c r="ADL106" s="422"/>
      <c r="ADM106" s="422"/>
      <c r="ADN106" s="422"/>
      <c r="ADO106" s="422"/>
      <c r="ADP106" s="422"/>
      <c r="ADQ106" s="422"/>
      <c r="ADR106" s="422"/>
      <c r="ADS106" s="422"/>
      <c r="ADT106" s="422"/>
      <c r="ADU106" s="422"/>
      <c r="ADV106" s="422"/>
      <c r="ADW106" s="422"/>
      <c r="ADX106" s="422"/>
      <c r="ADY106" s="422"/>
      <c r="ADZ106" s="422"/>
      <c r="AEA106" s="422"/>
      <c r="AEB106" s="422"/>
      <c r="AEC106" s="422"/>
      <c r="AED106" s="422"/>
      <c r="AEE106" s="422"/>
      <c r="AEF106" s="422"/>
      <c r="AEG106" s="422"/>
      <c r="AEH106" s="422"/>
      <c r="AEI106" s="422"/>
      <c r="AEJ106" s="422"/>
      <c r="AEK106" s="422"/>
      <c r="AEL106" s="422"/>
      <c r="AEM106" s="422"/>
      <c r="AEN106" s="422"/>
      <c r="AEO106" s="422"/>
      <c r="AEP106" s="422"/>
      <c r="AEQ106" s="422"/>
      <c r="AER106" s="422"/>
      <c r="AES106" s="422"/>
      <c r="AET106" s="422"/>
      <c r="AEU106" s="422"/>
      <c r="AEV106" s="422"/>
      <c r="AEW106" s="422"/>
      <c r="AEX106" s="422"/>
      <c r="AEY106" s="422"/>
      <c r="AEZ106" s="422"/>
      <c r="AFA106" s="422"/>
      <c r="AFB106" s="422"/>
      <c r="AFC106" s="422"/>
      <c r="AFD106" s="422"/>
      <c r="AFE106" s="422"/>
      <c r="AFF106" s="422"/>
      <c r="AFG106" s="422"/>
      <c r="AFH106" s="422"/>
      <c r="AFI106" s="422"/>
      <c r="AFJ106" s="422"/>
      <c r="AFK106" s="422"/>
      <c r="AFL106" s="422"/>
      <c r="AFM106" s="422"/>
      <c r="AFN106" s="422"/>
      <c r="AFO106" s="422"/>
      <c r="AFP106" s="422"/>
      <c r="AFQ106" s="422"/>
      <c r="AFR106" s="422"/>
      <c r="AFS106" s="422"/>
      <c r="AFT106" s="422"/>
      <c r="AFU106" s="422"/>
      <c r="AFV106" s="422"/>
      <c r="AFW106" s="422"/>
      <c r="AFX106" s="422"/>
      <c r="AFY106" s="422"/>
      <c r="AFZ106" s="422"/>
      <c r="AGA106" s="422"/>
      <c r="AGB106" s="422"/>
      <c r="AGC106" s="422"/>
      <c r="AGD106" s="422"/>
      <c r="AGE106" s="422"/>
      <c r="AGF106" s="422"/>
      <c r="AGG106" s="422"/>
      <c r="AGH106" s="422"/>
      <c r="AGI106" s="422"/>
      <c r="AGJ106" s="422"/>
      <c r="AGK106" s="422"/>
      <c r="AGL106" s="422"/>
      <c r="AGM106" s="422"/>
      <c r="AGN106" s="422"/>
      <c r="AGO106" s="422"/>
      <c r="AGP106" s="422"/>
      <c r="AGQ106" s="422"/>
      <c r="AGR106" s="422"/>
      <c r="AGS106" s="422"/>
      <c r="AGT106" s="422"/>
      <c r="AGU106" s="422"/>
      <c r="AGV106" s="422"/>
      <c r="AGW106" s="422"/>
      <c r="AGX106" s="422"/>
      <c r="AGY106" s="422"/>
      <c r="AGZ106" s="422"/>
      <c r="AHA106" s="422"/>
      <c r="AHB106" s="422"/>
      <c r="AHC106" s="422"/>
      <c r="AHD106" s="422"/>
      <c r="AHE106" s="422"/>
      <c r="AHF106" s="422"/>
      <c r="AHG106" s="422"/>
      <c r="AHH106" s="422"/>
      <c r="AHI106" s="422"/>
      <c r="AHJ106" s="422"/>
      <c r="AHK106" s="422"/>
      <c r="AHL106" s="422"/>
      <c r="AHM106" s="422"/>
      <c r="AHN106" s="422"/>
      <c r="AHO106" s="422"/>
      <c r="AHP106" s="422"/>
      <c r="AHQ106" s="422"/>
      <c r="AHR106" s="422"/>
      <c r="AHS106" s="422"/>
      <c r="AHT106" s="422"/>
      <c r="AHU106" s="422"/>
      <c r="AHV106" s="422"/>
      <c r="AHW106" s="422"/>
      <c r="AHX106" s="422"/>
      <c r="AHY106" s="422"/>
      <c r="AHZ106" s="422"/>
      <c r="AIA106" s="422"/>
      <c r="AIB106" s="422"/>
      <c r="AIC106" s="422"/>
      <c r="AID106" s="422"/>
      <c r="AIE106" s="422"/>
      <c r="AIF106" s="422"/>
      <c r="AIG106" s="422"/>
      <c r="AIH106" s="422"/>
      <c r="AII106" s="422"/>
      <c r="AIJ106" s="422"/>
      <c r="AIK106" s="422"/>
      <c r="AIL106" s="422"/>
      <c r="AIM106" s="422"/>
      <c r="AIN106" s="422"/>
      <c r="AIO106" s="422"/>
      <c r="AIP106" s="422"/>
      <c r="AIQ106" s="422"/>
      <c r="AIR106" s="422"/>
      <c r="AIS106" s="422"/>
      <c r="AIT106" s="422"/>
      <c r="AIU106" s="422"/>
      <c r="AIV106" s="422"/>
      <c r="AIW106" s="422"/>
      <c r="AIX106" s="422"/>
      <c r="AIY106" s="422"/>
      <c r="AIZ106" s="422"/>
      <c r="AJA106" s="422"/>
      <c r="AJB106" s="422"/>
      <c r="AJC106" s="422"/>
      <c r="AJD106" s="422"/>
      <c r="AJE106" s="422"/>
      <c r="AJF106" s="422"/>
      <c r="AJG106" s="422"/>
      <c r="AJH106" s="422"/>
      <c r="AJI106" s="422"/>
      <c r="AJJ106" s="422"/>
      <c r="AJK106" s="422"/>
      <c r="AJL106" s="422"/>
      <c r="AJM106" s="422"/>
      <c r="AJN106" s="422"/>
      <c r="AJO106" s="422"/>
      <c r="AJP106" s="422"/>
      <c r="AJQ106" s="422"/>
      <c r="AJR106" s="422"/>
      <c r="AJS106" s="422"/>
      <c r="AJT106" s="422"/>
      <c r="AJU106" s="422"/>
      <c r="AJV106" s="422"/>
      <c r="AJW106" s="422"/>
      <c r="AJX106" s="422"/>
      <c r="AJY106" s="422"/>
      <c r="AJZ106" s="422"/>
      <c r="AKA106" s="422"/>
      <c r="AKB106" s="422"/>
      <c r="AKC106" s="422"/>
      <c r="AKD106" s="422"/>
      <c r="AKE106" s="422"/>
      <c r="AKF106" s="422"/>
      <c r="AKG106" s="422"/>
      <c r="AKH106" s="422"/>
      <c r="AKI106" s="422"/>
      <c r="AKJ106" s="422"/>
      <c r="AKK106" s="422"/>
      <c r="AKL106" s="422"/>
      <c r="AKM106" s="422"/>
      <c r="AKN106" s="422"/>
      <c r="AKO106" s="422"/>
      <c r="AKP106" s="422"/>
      <c r="AKQ106" s="422"/>
      <c r="AKR106" s="422"/>
      <c r="AKS106" s="422"/>
      <c r="AKT106" s="422"/>
      <c r="AKU106" s="422"/>
      <c r="AKV106" s="422"/>
      <c r="AKW106" s="422"/>
      <c r="AKX106" s="422"/>
      <c r="AKY106" s="422"/>
      <c r="AKZ106" s="422"/>
      <c r="ALA106" s="422"/>
      <c r="ALB106" s="422"/>
      <c r="ALC106" s="422"/>
      <c r="ALD106" s="422"/>
      <c r="ALE106" s="422"/>
      <c r="ALF106" s="422"/>
      <c r="ALG106" s="422"/>
      <c r="ALH106" s="422"/>
      <c r="ALI106" s="422"/>
      <c r="ALJ106" s="422"/>
      <c r="ALK106" s="422"/>
      <c r="ALL106" s="422"/>
      <c r="ALM106" s="422"/>
      <c r="ALN106" s="422"/>
      <c r="ALO106" s="422"/>
      <c r="ALP106" s="422"/>
      <c r="ALQ106" s="422"/>
      <c r="ALR106" s="422"/>
      <c r="ALS106" s="422"/>
      <c r="ALT106" s="422"/>
      <c r="ALU106" s="422"/>
      <c r="ALV106" s="422"/>
      <c r="ALW106" s="422"/>
      <c r="ALX106" s="422"/>
      <c r="ALY106" s="422"/>
      <c r="ALZ106" s="422"/>
      <c r="AMA106" s="422"/>
      <c r="AMB106" s="422"/>
      <c r="AMC106" s="422"/>
      <c r="AMD106" s="422"/>
      <c r="AME106" s="422"/>
      <c r="AMF106" s="422"/>
      <c r="AMG106" s="422"/>
      <c r="AMH106" s="422"/>
      <c r="AMI106" s="422"/>
      <c r="AMJ106" s="422"/>
      <c r="AMK106" s="422"/>
    </row>
    <row r="107" spans="1:1025" s="418" customFormat="1" ht="17.25" customHeight="1">
      <c r="A107" s="1243" t="s">
        <v>98</v>
      </c>
      <c r="B107" s="1244"/>
      <c r="C107" s="1244" t="s">
        <v>100</v>
      </c>
      <c r="D107" s="1244"/>
      <c r="E107" s="1244"/>
      <c r="F107" s="1245"/>
      <c r="G107" s="1246"/>
      <c r="I107" s="422"/>
      <c r="J107" s="422"/>
      <c r="K107" s="422"/>
      <c r="L107" s="422"/>
      <c r="M107" s="422"/>
      <c r="N107" s="422"/>
      <c r="O107" s="422"/>
      <c r="P107" s="422"/>
      <c r="Q107" s="422"/>
      <c r="R107" s="422"/>
      <c r="S107" s="422"/>
      <c r="T107" s="422"/>
      <c r="U107" s="422"/>
      <c r="V107" s="422"/>
      <c r="W107" s="422"/>
      <c r="X107" s="422"/>
      <c r="Y107" s="422"/>
      <c r="Z107" s="422"/>
      <c r="AA107" s="422"/>
      <c r="AB107" s="422"/>
      <c r="AC107" s="422"/>
      <c r="AD107" s="422"/>
      <c r="AE107" s="422"/>
      <c r="AF107" s="422"/>
      <c r="AG107" s="422"/>
      <c r="AH107" s="422"/>
      <c r="AI107" s="422"/>
      <c r="AJ107" s="422"/>
      <c r="AK107" s="422"/>
      <c r="AL107" s="422"/>
      <c r="AM107" s="422"/>
      <c r="AN107" s="422"/>
      <c r="AO107" s="422"/>
      <c r="AP107" s="422"/>
      <c r="AQ107" s="422"/>
      <c r="AR107" s="422"/>
      <c r="AS107" s="422"/>
      <c r="AT107" s="422"/>
      <c r="AU107" s="422"/>
      <c r="AV107" s="422"/>
      <c r="AW107" s="422"/>
      <c r="AX107" s="422"/>
      <c r="AY107" s="422"/>
      <c r="AZ107" s="422"/>
      <c r="BA107" s="422"/>
      <c r="BB107" s="422"/>
      <c r="BC107" s="422"/>
      <c r="BD107" s="422"/>
      <c r="BE107" s="422"/>
      <c r="BF107" s="422"/>
      <c r="BG107" s="422"/>
      <c r="BH107" s="422"/>
      <c r="BI107" s="422"/>
      <c r="BJ107" s="422"/>
      <c r="BK107" s="422"/>
      <c r="BL107" s="422"/>
      <c r="BM107" s="422"/>
      <c r="BN107" s="422"/>
      <c r="BO107" s="422"/>
      <c r="BP107" s="422"/>
      <c r="BQ107" s="422"/>
      <c r="BR107" s="422"/>
      <c r="BS107" s="422"/>
      <c r="BT107" s="422"/>
      <c r="BU107" s="422"/>
      <c r="BV107" s="422"/>
      <c r="BW107" s="422"/>
      <c r="BX107" s="422"/>
      <c r="BY107" s="422"/>
      <c r="BZ107" s="422"/>
      <c r="CA107" s="422"/>
      <c r="CB107" s="422"/>
      <c r="CC107" s="422"/>
      <c r="CD107" s="422"/>
      <c r="CE107" s="422"/>
      <c r="CF107" s="422"/>
      <c r="CG107" s="422"/>
      <c r="CH107" s="422"/>
      <c r="CI107" s="422"/>
      <c r="CJ107" s="422"/>
      <c r="CK107" s="422"/>
      <c r="CL107" s="422"/>
      <c r="CM107" s="422"/>
      <c r="CN107" s="422"/>
      <c r="CO107" s="422"/>
      <c r="CP107" s="422"/>
      <c r="CQ107" s="422"/>
      <c r="CR107" s="422"/>
      <c r="CS107" s="422"/>
      <c r="CT107" s="422"/>
      <c r="CU107" s="422"/>
      <c r="CV107" s="422"/>
      <c r="CW107" s="422"/>
      <c r="CX107" s="422"/>
      <c r="CY107" s="422"/>
      <c r="CZ107" s="422"/>
      <c r="DA107" s="422"/>
      <c r="DB107" s="422"/>
      <c r="DC107" s="422"/>
      <c r="DD107" s="422"/>
      <c r="DE107" s="422"/>
      <c r="DF107" s="422"/>
      <c r="DG107" s="422"/>
      <c r="DH107" s="422"/>
      <c r="DI107" s="422"/>
      <c r="DJ107" s="422"/>
      <c r="DK107" s="422"/>
      <c r="DL107" s="422"/>
      <c r="DM107" s="422"/>
      <c r="DN107" s="422"/>
      <c r="DO107" s="422"/>
      <c r="DP107" s="422"/>
      <c r="DQ107" s="422"/>
      <c r="DR107" s="422"/>
      <c r="DS107" s="422"/>
      <c r="DT107" s="422"/>
      <c r="DU107" s="422"/>
      <c r="DV107" s="422"/>
      <c r="DW107" s="422"/>
      <c r="DX107" s="422"/>
      <c r="DY107" s="422"/>
      <c r="DZ107" s="422"/>
      <c r="EA107" s="422"/>
      <c r="EB107" s="422"/>
      <c r="EC107" s="422"/>
      <c r="ED107" s="422"/>
      <c r="EE107" s="422"/>
      <c r="EF107" s="422"/>
      <c r="EG107" s="422"/>
      <c r="EH107" s="422"/>
      <c r="EI107" s="422"/>
      <c r="EJ107" s="422"/>
      <c r="EK107" s="422"/>
      <c r="EL107" s="422"/>
      <c r="EM107" s="422"/>
      <c r="EN107" s="422"/>
      <c r="EO107" s="422"/>
      <c r="EP107" s="422"/>
      <c r="EQ107" s="422"/>
      <c r="ER107" s="422"/>
      <c r="ES107" s="422"/>
      <c r="ET107" s="422"/>
      <c r="EU107" s="422"/>
      <c r="EV107" s="422"/>
      <c r="EW107" s="422"/>
      <c r="EX107" s="422"/>
      <c r="EY107" s="422"/>
      <c r="EZ107" s="422"/>
      <c r="FA107" s="422"/>
      <c r="FB107" s="422"/>
      <c r="FC107" s="422"/>
      <c r="FD107" s="422"/>
      <c r="FE107" s="422"/>
      <c r="FF107" s="422"/>
      <c r="FG107" s="422"/>
      <c r="FH107" s="422"/>
      <c r="FI107" s="422"/>
      <c r="FJ107" s="422"/>
      <c r="FK107" s="422"/>
      <c r="FL107" s="422"/>
      <c r="FM107" s="422"/>
      <c r="FN107" s="422"/>
      <c r="FO107" s="422"/>
      <c r="FP107" s="422"/>
      <c r="FQ107" s="422"/>
      <c r="FR107" s="422"/>
      <c r="FS107" s="422"/>
      <c r="FT107" s="422"/>
      <c r="FU107" s="422"/>
      <c r="FV107" s="422"/>
      <c r="FW107" s="422"/>
      <c r="FX107" s="422"/>
      <c r="FY107" s="422"/>
      <c r="FZ107" s="422"/>
      <c r="GA107" s="422"/>
      <c r="GB107" s="422"/>
      <c r="GC107" s="422"/>
      <c r="GD107" s="422"/>
      <c r="GE107" s="422"/>
      <c r="GF107" s="422"/>
      <c r="GG107" s="422"/>
      <c r="GH107" s="422"/>
      <c r="GI107" s="422"/>
      <c r="GJ107" s="422"/>
      <c r="GK107" s="422"/>
      <c r="GL107" s="422"/>
      <c r="GM107" s="422"/>
      <c r="GN107" s="422"/>
      <c r="GO107" s="422"/>
      <c r="GP107" s="422"/>
      <c r="GQ107" s="422"/>
      <c r="GR107" s="422"/>
      <c r="GS107" s="422"/>
      <c r="GT107" s="422"/>
      <c r="GU107" s="422"/>
      <c r="GV107" s="422"/>
      <c r="GW107" s="422"/>
      <c r="GX107" s="422"/>
      <c r="GY107" s="422"/>
      <c r="GZ107" s="422"/>
      <c r="HA107" s="422"/>
      <c r="HB107" s="422"/>
      <c r="HC107" s="422"/>
      <c r="HD107" s="422"/>
      <c r="HE107" s="422"/>
      <c r="HF107" s="422"/>
      <c r="HG107" s="422"/>
      <c r="HH107" s="422"/>
      <c r="HI107" s="422"/>
      <c r="HJ107" s="422"/>
      <c r="HK107" s="422"/>
      <c r="HL107" s="422"/>
      <c r="HM107" s="422"/>
      <c r="HN107" s="422"/>
      <c r="HO107" s="422"/>
      <c r="HP107" s="422"/>
      <c r="HQ107" s="422"/>
      <c r="HR107" s="422"/>
      <c r="HS107" s="422"/>
      <c r="HT107" s="422"/>
      <c r="HU107" s="422"/>
      <c r="HV107" s="422"/>
      <c r="HW107" s="422"/>
      <c r="HX107" s="422"/>
      <c r="HY107" s="422"/>
      <c r="HZ107" s="422"/>
      <c r="IA107" s="422"/>
      <c r="IB107" s="422"/>
      <c r="IC107" s="422"/>
      <c r="ID107" s="422"/>
      <c r="IE107" s="422"/>
      <c r="IF107" s="422"/>
      <c r="IG107" s="422"/>
      <c r="IH107" s="422"/>
      <c r="II107" s="422"/>
      <c r="IJ107" s="422"/>
      <c r="IK107" s="422"/>
      <c r="IL107" s="422"/>
      <c r="IM107" s="422"/>
      <c r="IN107" s="422"/>
      <c r="IO107" s="422"/>
      <c r="IP107" s="422"/>
      <c r="IQ107" s="422"/>
      <c r="IR107" s="422"/>
      <c r="IS107" s="422"/>
      <c r="IT107" s="422"/>
      <c r="IU107" s="422"/>
      <c r="IV107" s="422"/>
      <c r="IW107" s="422"/>
      <c r="IX107" s="422"/>
      <c r="IY107" s="422"/>
      <c r="IZ107" s="422"/>
      <c r="JA107" s="422"/>
      <c r="JB107" s="422"/>
      <c r="JC107" s="422"/>
      <c r="JD107" s="422"/>
      <c r="JE107" s="422"/>
      <c r="JF107" s="422"/>
      <c r="JG107" s="422"/>
      <c r="JH107" s="422"/>
      <c r="JI107" s="422"/>
      <c r="JJ107" s="422"/>
      <c r="JK107" s="422"/>
      <c r="JL107" s="422"/>
      <c r="JM107" s="422"/>
      <c r="JN107" s="422"/>
      <c r="JO107" s="422"/>
      <c r="JP107" s="422"/>
      <c r="JQ107" s="422"/>
      <c r="JR107" s="422"/>
      <c r="JS107" s="422"/>
      <c r="JT107" s="422"/>
      <c r="JU107" s="422"/>
      <c r="JV107" s="422"/>
      <c r="JW107" s="422"/>
      <c r="JX107" s="422"/>
      <c r="JY107" s="422"/>
      <c r="JZ107" s="422"/>
      <c r="KA107" s="422"/>
      <c r="KB107" s="422"/>
      <c r="KC107" s="422"/>
      <c r="KD107" s="422"/>
      <c r="KE107" s="422"/>
      <c r="KF107" s="422"/>
      <c r="KG107" s="422"/>
      <c r="KH107" s="422"/>
      <c r="KI107" s="422"/>
      <c r="KJ107" s="422"/>
      <c r="KK107" s="422"/>
      <c r="KL107" s="422"/>
      <c r="KM107" s="422"/>
      <c r="KN107" s="422"/>
      <c r="KO107" s="422"/>
      <c r="KP107" s="422"/>
      <c r="KQ107" s="422"/>
      <c r="KR107" s="422"/>
      <c r="KS107" s="422"/>
      <c r="KT107" s="422"/>
      <c r="KU107" s="422"/>
      <c r="KV107" s="422"/>
      <c r="KW107" s="422"/>
      <c r="KX107" s="422"/>
      <c r="KY107" s="422"/>
      <c r="KZ107" s="422"/>
      <c r="LA107" s="422"/>
      <c r="LB107" s="422"/>
      <c r="LC107" s="422"/>
      <c r="LD107" s="422"/>
      <c r="LE107" s="422"/>
      <c r="LF107" s="422"/>
      <c r="LG107" s="422"/>
      <c r="LH107" s="422"/>
      <c r="LI107" s="422"/>
      <c r="LJ107" s="422"/>
      <c r="LK107" s="422"/>
      <c r="LL107" s="422"/>
      <c r="LM107" s="422"/>
      <c r="LN107" s="422"/>
      <c r="LO107" s="422"/>
      <c r="LP107" s="422"/>
      <c r="LQ107" s="422"/>
      <c r="LR107" s="422"/>
      <c r="LS107" s="422"/>
      <c r="LT107" s="422"/>
      <c r="LU107" s="422"/>
      <c r="LV107" s="422"/>
      <c r="LW107" s="422"/>
      <c r="LX107" s="422"/>
      <c r="LY107" s="422"/>
      <c r="LZ107" s="422"/>
      <c r="MA107" s="422"/>
      <c r="MB107" s="422"/>
      <c r="MC107" s="422"/>
      <c r="MD107" s="422"/>
      <c r="ME107" s="422"/>
      <c r="MF107" s="422"/>
      <c r="MG107" s="422"/>
      <c r="MH107" s="422"/>
      <c r="MI107" s="422"/>
      <c r="MJ107" s="422"/>
      <c r="MK107" s="422"/>
      <c r="ML107" s="422"/>
      <c r="MM107" s="422"/>
      <c r="MN107" s="422"/>
      <c r="MO107" s="422"/>
      <c r="MP107" s="422"/>
      <c r="MQ107" s="422"/>
      <c r="MR107" s="422"/>
      <c r="MS107" s="422"/>
      <c r="MT107" s="422"/>
      <c r="MU107" s="422"/>
      <c r="MV107" s="422"/>
      <c r="MW107" s="422"/>
      <c r="MX107" s="422"/>
      <c r="MY107" s="422"/>
      <c r="MZ107" s="422"/>
      <c r="NA107" s="422"/>
      <c r="NB107" s="422"/>
      <c r="NC107" s="422"/>
      <c r="ND107" s="422"/>
      <c r="NE107" s="422"/>
      <c r="NF107" s="422"/>
      <c r="NG107" s="422"/>
      <c r="NH107" s="422"/>
      <c r="NI107" s="422"/>
      <c r="NJ107" s="422"/>
      <c r="NK107" s="422"/>
      <c r="NL107" s="422"/>
      <c r="NM107" s="422"/>
      <c r="NN107" s="422"/>
      <c r="NO107" s="422"/>
      <c r="NP107" s="422"/>
      <c r="NQ107" s="422"/>
      <c r="NR107" s="422"/>
      <c r="NS107" s="422"/>
      <c r="NT107" s="422"/>
      <c r="NU107" s="422"/>
      <c r="NV107" s="422"/>
      <c r="NW107" s="422"/>
      <c r="NX107" s="422"/>
      <c r="NY107" s="422"/>
      <c r="NZ107" s="422"/>
      <c r="OA107" s="422"/>
      <c r="OB107" s="422"/>
      <c r="OC107" s="422"/>
      <c r="OD107" s="422"/>
      <c r="OE107" s="422"/>
      <c r="OF107" s="422"/>
      <c r="OG107" s="422"/>
      <c r="OH107" s="422"/>
      <c r="OI107" s="422"/>
      <c r="OJ107" s="422"/>
      <c r="OK107" s="422"/>
      <c r="OL107" s="422"/>
      <c r="OM107" s="422"/>
      <c r="ON107" s="422"/>
      <c r="OO107" s="422"/>
      <c r="OP107" s="422"/>
      <c r="OQ107" s="422"/>
      <c r="OR107" s="422"/>
      <c r="OS107" s="422"/>
      <c r="OT107" s="422"/>
      <c r="OU107" s="422"/>
      <c r="OV107" s="422"/>
      <c r="OW107" s="422"/>
      <c r="OX107" s="422"/>
      <c r="OY107" s="422"/>
      <c r="OZ107" s="422"/>
      <c r="PA107" s="422"/>
      <c r="PB107" s="422"/>
      <c r="PC107" s="422"/>
      <c r="PD107" s="422"/>
      <c r="PE107" s="422"/>
      <c r="PF107" s="422"/>
      <c r="PG107" s="422"/>
      <c r="PH107" s="422"/>
      <c r="PI107" s="422"/>
      <c r="PJ107" s="422"/>
      <c r="PK107" s="422"/>
      <c r="PL107" s="422"/>
      <c r="PM107" s="422"/>
      <c r="PN107" s="422"/>
      <c r="PO107" s="422"/>
      <c r="PP107" s="422"/>
      <c r="PQ107" s="422"/>
      <c r="PR107" s="422"/>
      <c r="PS107" s="422"/>
      <c r="PT107" s="422"/>
      <c r="PU107" s="422"/>
      <c r="PV107" s="422"/>
      <c r="PW107" s="422"/>
      <c r="PX107" s="422"/>
      <c r="PY107" s="422"/>
      <c r="PZ107" s="422"/>
      <c r="QA107" s="422"/>
      <c r="QB107" s="422"/>
      <c r="QC107" s="422"/>
      <c r="QD107" s="422"/>
      <c r="QE107" s="422"/>
      <c r="QF107" s="422"/>
      <c r="QG107" s="422"/>
      <c r="QH107" s="422"/>
      <c r="QI107" s="422"/>
      <c r="QJ107" s="422"/>
      <c r="QK107" s="422"/>
      <c r="QL107" s="422"/>
      <c r="QM107" s="422"/>
      <c r="QN107" s="422"/>
      <c r="QO107" s="422"/>
      <c r="QP107" s="422"/>
      <c r="QQ107" s="422"/>
      <c r="QR107" s="422"/>
      <c r="QS107" s="422"/>
      <c r="QT107" s="422"/>
      <c r="QU107" s="422"/>
      <c r="QV107" s="422"/>
      <c r="QW107" s="422"/>
      <c r="QX107" s="422"/>
      <c r="QY107" s="422"/>
      <c r="QZ107" s="422"/>
      <c r="RA107" s="422"/>
      <c r="RB107" s="422"/>
      <c r="RC107" s="422"/>
      <c r="RD107" s="422"/>
      <c r="RE107" s="422"/>
      <c r="RF107" s="422"/>
      <c r="RG107" s="422"/>
      <c r="RH107" s="422"/>
      <c r="RI107" s="422"/>
      <c r="RJ107" s="422"/>
      <c r="RK107" s="422"/>
      <c r="RL107" s="422"/>
      <c r="RM107" s="422"/>
      <c r="RN107" s="422"/>
      <c r="RO107" s="422"/>
      <c r="RP107" s="422"/>
      <c r="RQ107" s="422"/>
      <c r="RR107" s="422"/>
      <c r="RS107" s="422"/>
      <c r="RT107" s="422"/>
      <c r="RU107" s="422"/>
      <c r="RV107" s="422"/>
      <c r="RW107" s="422"/>
      <c r="RX107" s="422"/>
      <c r="RY107" s="422"/>
      <c r="RZ107" s="422"/>
      <c r="SA107" s="422"/>
      <c r="SB107" s="422"/>
      <c r="SC107" s="422"/>
      <c r="SD107" s="422"/>
      <c r="SE107" s="422"/>
      <c r="SF107" s="422"/>
      <c r="SG107" s="422"/>
      <c r="SH107" s="422"/>
      <c r="SI107" s="422"/>
      <c r="SJ107" s="422"/>
      <c r="SK107" s="422"/>
      <c r="SL107" s="422"/>
      <c r="SM107" s="422"/>
      <c r="SN107" s="422"/>
      <c r="SO107" s="422"/>
      <c r="SP107" s="422"/>
      <c r="SQ107" s="422"/>
      <c r="SR107" s="422"/>
      <c r="SS107" s="422"/>
      <c r="ST107" s="422"/>
      <c r="SU107" s="422"/>
      <c r="SV107" s="422"/>
      <c r="SW107" s="422"/>
      <c r="SX107" s="422"/>
      <c r="SY107" s="422"/>
      <c r="SZ107" s="422"/>
      <c r="TA107" s="422"/>
      <c r="TB107" s="422"/>
      <c r="TC107" s="422"/>
      <c r="TD107" s="422"/>
      <c r="TE107" s="422"/>
      <c r="TF107" s="422"/>
      <c r="TG107" s="422"/>
      <c r="TH107" s="422"/>
      <c r="TI107" s="422"/>
      <c r="TJ107" s="422"/>
      <c r="TK107" s="422"/>
      <c r="TL107" s="422"/>
      <c r="TM107" s="422"/>
      <c r="TN107" s="422"/>
      <c r="TO107" s="422"/>
      <c r="TP107" s="422"/>
      <c r="TQ107" s="422"/>
      <c r="TR107" s="422"/>
      <c r="TS107" s="422"/>
      <c r="TT107" s="422"/>
      <c r="TU107" s="422"/>
      <c r="TV107" s="422"/>
      <c r="TW107" s="422"/>
      <c r="TX107" s="422"/>
      <c r="TY107" s="422"/>
      <c r="TZ107" s="422"/>
      <c r="UA107" s="422"/>
      <c r="UB107" s="422"/>
      <c r="UC107" s="422"/>
      <c r="UD107" s="422"/>
      <c r="UE107" s="422"/>
      <c r="UF107" s="422"/>
      <c r="UG107" s="422"/>
      <c r="UH107" s="422"/>
      <c r="UI107" s="422"/>
      <c r="UJ107" s="422"/>
      <c r="UK107" s="422"/>
      <c r="UL107" s="422"/>
      <c r="UM107" s="422"/>
      <c r="UN107" s="422"/>
      <c r="UO107" s="422"/>
      <c r="UP107" s="422"/>
      <c r="UQ107" s="422"/>
      <c r="UR107" s="422"/>
      <c r="US107" s="422"/>
      <c r="UT107" s="422"/>
      <c r="UU107" s="422"/>
      <c r="UV107" s="422"/>
      <c r="UW107" s="422"/>
      <c r="UX107" s="422"/>
      <c r="UY107" s="422"/>
      <c r="UZ107" s="422"/>
      <c r="VA107" s="422"/>
      <c r="VB107" s="422"/>
      <c r="VC107" s="422"/>
      <c r="VD107" s="422"/>
      <c r="VE107" s="422"/>
      <c r="VF107" s="422"/>
      <c r="VG107" s="422"/>
      <c r="VH107" s="422"/>
      <c r="VI107" s="422"/>
      <c r="VJ107" s="422"/>
      <c r="VK107" s="422"/>
      <c r="VL107" s="422"/>
      <c r="VM107" s="422"/>
      <c r="VN107" s="422"/>
      <c r="VO107" s="422"/>
      <c r="VP107" s="422"/>
      <c r="VQ107" s="422"/>
      <c r="VR107" s="422"/>
      <c r="VS107" s="422"/>
      <c r="VT107" s="422"/>
      <c r="VU107" s="422"/>
      <c r="VV107" s="422"/>
      <c r="VW107" s="422"/>
      <c r="VX107" s="422"/>
      <c r="VY107" s="422"/>
      <c r="VZ107" s="422"/>
      <c r="WA107" s="422"/>
      <c r="WB107" s="422"/>
      <c r="WC107" s="422"/>
      <c r="WD107" s="422"/>
      <c r="WE107" s="422"/>
      <c r="WF107" s="422"/>
      <c r="WG107" s="422"/>
      <c r="WH107" s="422"/>
      <c r="WI107" s="422"/>
      <c r="WJ107" s="422"/>
      <c r="WK107" s="422"/>
      <c r="WL107" s="422"/>
      <c r="WM107" s="422"/>
      <c r="WN107" s="422"/>
      <c r="WO107" s="422"/>
      <c r="WP107" s="422"/>
      <c r="WQ107" s="422"/>
      <c r="WR107" s="422"/>
      <c r="WS107" s="422"/>
      <c r="WT107" s="422"/>
      <c r="WU107" s="422"/>
      <c r="WV107" s="422"/>
      <c r="WW107" s="422"/>
      <c r="WX107" s="422"/>
      <c r="WY107" s="422"/>
      <c r="WZ107" s="422"/>
      <c r="XA107" s="422"/>
      <c r="XB107" s="422"/>
      <c r="XC107" s="422"/>
      <c r="XD107" s="422"/>
      <c r="XE107" s="422"/>
      <c r="XF107" s="422"/>
      <c r="XG107" s="422"/>
      <c r="XH107" s="422"/>
      <c r="XI107" s="422"/>
      <c r="XJ107" s="422"/>
      <c r="XK107" s="422"/>
      <c r="XL107" s="422"/>
      <c r="XM107" s="422"/>
      <c r="XN107" s="422"/>
      <c r="XO107" s="422"/>
      <c r="XP107" s="422"/>
      <c r="XQ107" s="422"/>
      <c r="XR107" s="422"/>
      <c r="XS107" s="422"/>
      <c r="XT107" s="422"/>
      <c r="XU107" s="422"/>
      <c r="XV107" s="422"/>
      <c r="XW107" s="422"/>
      <c r="XX107" s="422"/>
      <c r="XY107" s="422"/>
      <c r="XZ107" s="422"/>
      <c r="YA107" s="422"/>
      <c r="YB107" s="422"/>
      <c r="YC107" s="422"/>
      <c r="YD107" s="422"/>
      <c r="YE107" s="422"/>
      <c r="YF107" s="422"/>
      <c r="YG107" s="422"/>
      <c r="YH107" s="422"/>
      <c r="YI107" s="422"/>
      <c r="YJ107" s="422"/>
      <c r="YK107" s="422"/>
      <c r="YL107" s="422"/>
      <c r="YM107" s="422"/>
      <c r="YN107" s="422"/>
      <c r="YO107" s="422"/>
      <c r="YP107" s="422"/>
      <c r="YQ107" s="422"/>
      <c r="YR107" s="422"/>
      <c r="YS107" s="422"/>
      <c r="YT107" s="422"/>
      <c r="YU107" s="422"/>
      <c r="YV107" s="422"/>
      <c r="YW107" s="422"/>
      <c r="YX107" s="422"/>
      <c r="YY107" s="422"/>
      <c r="YZ107" s="422"/>
      <c r="ZA107" s="422"/>
      <c r="ZB107" s="422"/>
      <c r="ZC107" s="422"/>
      <c r="ZD107" s="422"/>
      <c r="ZE107" s="422"/>
      <c r="ZF107" s="422"/>
      <c r="ZG107" s="422"/>
      <c r="ZH107" s="422"/>
      <c r="ZI107" s="422"/>
      <c r="ZJ107" s="422"/>
      <c r="ZK107" s="422"/>
      <c r="ZL107" s="422"/>
      <c r="ZM107" s="422"/>
      <c r="ZN107" s="422"/>
      <c r="ZO107" s="422"/>
      <c r="ZP107" s="422"/>
      <c r="ZQ107" s="422"/>
      <c r="ZR107" s="422"/>
      <c r="ZS107" s="422"/>
      <c r="ZT107" s="422"/>
      <c r="ZU107" s="422"/>
      <c r="ZV107" s="422"/>
      <c r="ZW107" s="422"/>
      <c r="ZX107" s="422"/>
      <c r="ZY107" s="422"/>
      <c r="ZZ107" s="422"/>
      <c r="AAA107" s="422"/>
      <c r="AAB107" s="422"/>
      <c r="AAC107" s="422"/>
      <c r="AAD107" s="422"/>
      <c r="AAE107" s="422"/>
      <c r="AAF107" s="422"/>
      <c r="AAG107" s="422"/>
      <c r="AAH107" s="422"/>
      <c r="AAI107" s="422"/>
      <c r="AAJ107" s="422"/>
      <c r="AAK107" s="422"/>
      <c r="AAL107" s="422"/>
      <c r="AAM107" s="422"/>
      <c r="AAN107" s="422"/>
      <c r="AAO107" s="422"/>
      <c r="AAP107" s="422"/>
      <c r="AAQ107" s="422"/>
      <c r="AAR107" s="422"/>
      <c r="AAS107" s="422"/>
      <c r="AAT107" s="422"/>
      <c r="AAU107" s="422"/>
      <c r="AAV107" s="422"/>
      <c r="AAW107" s="422"/>
      <c r="AAX107" s="422"/>
      <c r="AAY107" s="422"/>
      <c r="AAZ107" s="422"/>
      <c r="ABA107" s="422"/>
      <c r="ABB107" s="422"/>
      <c r="ABC107" s="422"/>
      <c r="ABD107" s="422"/>
      <c r="ABE107" s="422"/>
      <c r="ABF107" s="422"/>
      <c r="ABG107" s="422"/>
      <c r="ABH107" s="422"/>
      <c r="ABI107" s="422"/>
      <c r="ABJ107" s="422"/>
      <c r="ABK107" s="422"/>
      <c r="ABL107" s="422"/>
      <c r="ABM107" s="422"/>
      <c r="ABN107" s="422"/>
      <c r="ABO107" s="422"/>
      <c r="ABP107" s="422"/>
      <c r="ABQ107" s="422"/>
      <c r="ABR107" s="422"/>
      <c r="ABS107" s="422"/>
      <c r="ABT107" s="422"/>
      <c r="ABU107" s="422"/>
      <c r="ABV107" s="422"/>
      <c r="ABW107" s="422"/>
      <c r="ABX107" s="422"/>
      <c r="ABY107" s="422"/>
      <c r="ABZ107" s="422"/>
      <c r="ACA107" s="422"/>
      <c r="ACB107" s="422"/>
      <c r="ACC107" s="422"/>
      <c r="ACD107" s="422"/>
      <c r="ACE107" s="422"/>
      <c r="ACF107" s="422"/>
      <c r="ACG107" s="422"/>
      <c r="ACH107" s="422"/>
      <c r="ACI107" s="422"/>
      <c r="ACJ107" s="422"/>
      <c r="ACK107" s="422"/>
      <c r="ACL107" s="422"/>
      <c r="ACM107" s="422"/>
      <c r="ACN107" s="422"/>
      <c r="ACO107" s="422"/>
      <c r="ACP107" s="422"/>
      <c r="ACQ107" s="422"/>
      <c r="ACR107" s="422"/>
      <c r="ACS107" s="422"/>
      <c r="ACT107" s="422"/>
      <c r="ACU107" s="422"/>
      <c r="ACV107" s="422"/>
      <c r="ACW107" s="422"/>
      <c r="ACX107" s="422"/>
      <c r="ACY107" s="422"/>
      <c r="ACZ107" s="422"/>
      <c r="ADA107" s="422"/>
      <c r="ADB107" s="422"/>
      <c r="ADC107" s="422"/>
      <c r="ADD107" s="422"/>
      <c r="ADE107" s="422"/>
      <c r="ADF107" s="422"/>
      <c r="ADG107" s="422"/>
      <c r="ADH107" s="422"/>
      <c r="ADI107" s="422"/>
      <c r="ADJ107" s="422"/>
      <c r="ADK107" s="422"/>
      <c r="ADL107" s="422"/>
      <c r="ADM107" s="422"/>
      <c r="ADN107" s="422"/>
      <c r="ADO107" s="422"/>
      <c r="ADP107" s="422"/>
      <c r="ADQ107" s="422"/>
      <c r="ADR107" s="422"/>
      <c r="ADS107" s="422"/>
      <c r="ADT107" s="422"/>
      <c r="ADU107" s="422"/>
      <c r="ADV107" s="422"/>
      <c r="ADW107" s="422"/>
      <c r="ADX107" s="422"/>
      <c r="ADY107" s="422"/>
      <c r="ADZ107" s="422"/>
      <c r="AEA107" s="422"/>
      <c r="AEB107" s="422"/>
      <c r="AEC107" s="422"/>
      <c r="AED107" s="422"/>
      <c r="AEE107" s="422"/>
      <c r="AEF107" s="422"/>
      <c r="AEG107" s="422"/>
      <c r="AEH107" s="422"/>
      <c r="AEI107" s="422"/>
      <c r="AEJ107" s="422"/>
      <c r="AEK107" s="422"/>
      <c r="AEL107" s="422"/>
      <c r="AEM107" s="422"/>
      <c r="AEN107" s="422"/>
      <c r="AEO107" s="422"/>
      <c r="AEP107" s="422"/>
      <c r="AEQ107" s="422"/>
      <c r="AER107" s="422"/>
      <c r="AES107" s="422"/>
      <c r="AET107" s="422"/>
      <c r="AEU107" s="422"/>
      <c r="AEV107" s="422"/>
      <c r="AEW107" s="422"/>
      <c r="AEX107" s="422"/>
      <c r="AEY107" s="422"/>
      <c r="AEZ107" s="422"/>
      <c r="AFA107" s="422"/>
      <c r="AFB107" s="422"/>
      <c r="AFC107" s="422"/>
      <c r="AFD107" s="422"/>
      <c r="AFE107" s="422"/>
      <c r="AFF107" s="422"/>
      <c r="AFG107" s="422"/>
      <c r="AFH107" s="422"/>
      <c r="AFI107" s="422"/>
      <c r="AFJ107" s="422"/>
      <c r="AFK107" s="422"/>
      <c r="AFL107" s="422"/>
      <c r="AFM107" s="422"/>
      <c r="AFN107" s="422"/>
      <c r="AFO107" s="422"/>
      <c r="AFP107" s="422"/>
      <c r="AFQ107" s="422"/>
      <c r="AFR107" s="422"/>
      <c r="AFS107" s="422"/>
      <c r="AFT107" s="422"/>
      <c r="AFU107" s="422"/>
      <c r="AFV107" s="422"/>
      <c r="AFW107" s="422"/>
      <c r="AFX107" s="422"/>
      <c r="AFY107" s="422"/>
      <c r="AFZ107" s="422"/>
      <c r="AGA107" s="422"/>
      <c r="AGB107" s="422"/>
      <c r="AGC107" s="422"/>
      <c r="AGD107" s="422"/>
      <c r="AGE107" s="422"/>
      <c r="AGF107" s="422"/>
      <c r="AGG107" s="422"/>
      <c r="AGH107" s="422"/>
      <c r="AGI107" s="422"/>
      <c r="AGJ107" s="422"/>
      <c r="AGK107" s="422"/>
      <c r="AGL107" s="422"/>
      <c r="AGM107" s="422"/>
      <c r="AGN107" s="422"/>
      <c r="AGO107" s="422"/>
      <c r="AGP107" s="422"/>
      <c r="AGQ107" s="422"/>
      <c r="AGR107" s="422"/>
      <c r="AGS107" s="422"/>
      <c r="AGT107" s="422"/>
      <c r="AGU107" s="422"/>
      <c r="AGV107" s="422"/>
      <c r="AGW107" s="422"/>
      <c r="AGX107" s="422"/>
      <c r="AGY107" s="422"/>
      <c r="AGZ107" s="422"/>
      <c r="AHA107" s="422"/>
      <c r="AHB107" s="422"/>
      <c r="AHC107" s="422"/>
      <c r="AHD107" s="422"/>
      <c r="AHE107" s="422"/>
      <c r="AHF107" s="422"/>
      <c r="AHG107" s="422"/>
      <c r="AHH107" s="422"/>
      <c r="AHI107" s="422"/>
      <c r="AHJ107" s="422"/>
      <c r="AHK107" s="422"/>
      <c r="AHL107" s="422"/>
      <c r="AHM107" s="422"/>
      <c r="AHN107" s="422"/>
      <c r="AHO107" s="422"/>
      <c r="AHP107" s="422"/>
      <c r="AHQ107" s="422"/>
      <c r="AHR107" s="422"/>
      <c r="AHS107" s="422"/>
      <c r="AHT107" s="422"/>
      <c r="AHU107" s="422"/>
      <c r="AHV107" s="422"/>
      <c r="AHW107" s="422"/>
      <c r="AHX107" s="422"/>
      <c r="AHY107" s="422"/>
      <c r="AHZ107" s="422"/>
      <c r="AIA107" s="422"/>
      <c r="AIB107" s="422"/>
      <c r="AIC107" s="422"/>
      <c r="AID107" s="422"/>
      <c r="AIE107" s="422"/>
      <c r="AIF107" s="422"/>
      <c r="AIG107" s="422"/>
      <c r="AIH107" s="422"/>
      <c r="AII107" s="422"/>
      <c r="AIJ107" s="422"/>
      <c r="AIK107" s="422"/>
      <c r="AIL107" s="422"/>
      <c r="AIM107" s="422"/>
      <c r="AIN107" s="422"/>
      <c r="AIO107" s="422"/>
      <c r="AIP107" s="422"/>
      <c r="AIQ107" s="422"/>
      <c r="AIR107" s="422"/>
      <c r="AIS107" s="422"/>
      <c r="AIT107" s="422"/>
      <c r="AIU107" s="422"/>
      <c r="AIV107" s="422"/>
      <c r="AIW107" s="422"/>
      <c r="AIX107" s="422"/>
      <c r="AIY107" s="422"/>
      <c r="AIZ107" s="422"/>
      <c r="AJA107" s="422"/>
      <c r="AJB107" s="422"/>
      <c r="AJC107" s="422"/>
      <c r="AJD107" s="422"/>
      <c r="AJE107" s="422"/>
      <c r="AJF107" s="422"/>
      <c r="AJG107" s="422"/>
      <c r="AJH107" s="422"/>
      <c r="AJI107" s="422"/>
      <c r="AJJ107" s="422"/>
      <c r="AJK107" s="422"/>
      <c r="AJL107" s="422"/>
      <c r="AJM107" s="422"/>
      <c r="AJN107" s="422"/>
      <c r="AJO107" s="422"/>
      <c r="AJP107" s="422"/>
      <c r="AJQ107" s="422"/>
      <c r="AJR107" s="422"/>
      <c r="AJS107" s="422"/>
      <c r="AJT107" s="422"/>
      <c r="AJU107" s="422"/>
      <c r="AJV107" s="422"/>
      <c r="AJW107" s="422"/>
      <c r="AJX107" s="422"/>
      <c r="AJY107" s="422"/>
      <c r="AJZ107" s="422"/>
      <c r="AKA107" s="422"/>
      <c r="AKB107" s="422"/>
      <c r="AKC107" s="422"/>
      <c r="AKD107" s="422"/>
      <c r="AKE107" s="422"/>
      <c r="AKF107" s="422"/>
      <c r="AKG107" s="422"/>
      <c r="AKH107" s="422"/>
      <c r="AKI107" s="422"/>
      <c r="AKJ107" s="422"/>
      <c r="AKK107" s="422"/>
      <c r="AKL107" s="422"/>
      <c r="AKM107" s="422"/>
      <c r="AKN107" s="422"/>
      <c r="AKO107" s="422"/>
      <c r="AKP107" s="422"/>
      <c r="AKQ107" s="422"/>
      <c r="AKR107" s="422"/>
      <c r="AKS107" s="422"/>
      <c r="AKT107" s="422"/>
      <c r="AKU107" s="422"/>
      <c r="AKV107" s="422"/>
      <c r="AKW107" s="422"/>
      <c r="AKX107" s="422"/>
      <c r="AKY107" s="422"/>
      <c r="AKZ107" s="422"/>
      <c r="ALA107" s="422"/>
      <c r="ALB107" s="422"/>
      <c r="ALC107" s="422"/>
      <c r="ALD107" s="422"/>
      <c r="ALE107" s="422"/>
      <c r="ALF107" s="422"/>
      <c r="ALG107" s="422"/>
      <c r="ALH107" s="422"/>
      <c r="ALI107" s="422"/>
      <c r="ALJ107" s="422"/>
      <c r="ALK107" s="422"/>
      <c r="ALL107" s="422"/>
      <c r="ALM107" s="422"/>
      <c r="ALN107" s="422"/>
      <c r="ALO107" s="422"/>
      <c r="ALP107" s="422"/>
      <c r="ALQ107" s="422"/>
      <c r="ALR107" s="422"/>
      <c r="ALS107" s="422"/>
      <c r="ALT107" s="422"/>
      <c r="ALU107" s="422"/>
      <c r="ALV107" s="422"/>
      <c r="ALW107" s="422"/>
      <c r="ALX107" s="422"/>
      <c r="ALY107" s="422"/>
      <c r="ALZ107" s="422"/>
      <c r="AMA107" s="422"/>
      <c r="AMB107" s="422"/>
      <c r="AMC107" s="422"/>
      <c r="AMD107" s="422"/>
      <c r="AME107" s="422"/>
      <c r="AMF107" s="422"/>
      <c r="AMG107" s="422"/>
      <c r="AMH107" s="422"/>
      <c r="AMI107" s="422"/>
      <c r="AMJ107" s="422"/>
      <c r="AMK107" s="422"/>
    </row>
    <row r="108" spans="1:1025" s="418" customFormat="1" ht="17.25" customHeight="1">
      <c r="A108" s="1130" t="s">
        <v>53</v>
      </c>
      <c r="B108" s="1131"/>
      <c r="C108" s="1132" t="s">
        <v>101</v>
      </c>
      <c r="D108" s="1132"/>
      <c r="E108" s="1131"/>
      <c r="F108" s="1131"/>
      <c r="G108" s="1133"/>
      <c r="H108" s="424" t="s">
        <v>107</v>
      </c>
      <c r="I108" s="422"/>
      <c r="J108" s="422"/>
      <c r="K108" s="422"/>
      <c r="L108" s="422"/>
      <c r="M108" s="422"/>
      <c r="N108" s="422"/>
      <c r="O108" s="422"/>
      <c r="P108" s="422"/>
      <c r="Q108" s="422"/>
      <c r="R108" s="422"/>
      <c r="S108" s="422"/>
      <c r="T108" s="422"/>
      <c r="U108" s="422"/>
      <c r="V108" s="422"/>
      <c r="W108" s="422"/>
      <c r="X108" s="422"/>
      <c r="Y108" s="422"/>
      <c r="Z108" s="422"/>
      <c r="AA108" s="422"/>
      <c r="AB108" s="422"/>
      <c r="AC108" s="422"/>
      <c r="AD108" s="422"/>
      <c r="AE108" s="422"/>
      <c r="AF108" s="422"/>
      <c r="AG108" s="422"/>
      <c r="AH108" s="422"/>
      <c r="AI108" s="422"/>
      <c r="AJ108" s="422"/>
      <c r="AK108" s="422"/>
      <c r="AL108" s="422"/>
      <c r="AM108" s="422"/>
      <c r="AN108" s="422"/>
      <c r="AO108" s="422"/>
      <c r="AP108" s="422"/>
      <c r="AQ108" s="422"/>
      <c r="AR108" s="422"/>
      <c r="AS108" s="422"/>
      <c r="AT108" s="422"/>
      <c r="AU108" s="422"/>
      <c r="AV108" s="422"/>
      <c r="AW108" s="422"/>
      <c r="AX108" s="422"/>
      <c r="AY108" s="422"/>
      <c r="AZ108" s="422"/>
      <c r="BA108" s="422"/>
      <c r="BB108" s="422"/>
      <c r="BC108" s="422"/>
      <c r="BD108" s="422"/>
      <c r="BE108" s="422"/>
      <c r="BF108" s="422"/>
      <c r="BG108" s="422"/>
      <c r="BH108" s="422"/>
      <c r="BI108" s="422"/>
      <c r="BJ108" s="422"/>
      <c r="BK108" s="422"/>
      <c r="BL108" s="422"/>
      <c r="BM108" s="422"/>
      <c r="BN108" s="422"/>
      <c r="BO108" s="422"/>
      <c r="BP108" s="422"/>
      <c r="BQ108" s="422"/>
      <c r="BR108" s="422"/>
      <c r="BS108" s="422"/>
      <c r="BT108" s="422"/>
      <c r="BU108" s="422"/>
      <c r="BV108" s="422"/>
      <c r="BW108" s="422"/>
      <c r="BX108" s="422"/>
      <c r="BY108" s="422"/>
      <c r="BZ108" s="422"/>
      <c r="CA108" s="422"/>
      <c r="CB108" s="422"/>
      <c r="CC108" s="422"/>
      <c r="CD108" s="422"/>
      <c r="CE108" s="422"/>
      <c r="CF108" s="422"/>
      <c r="CG108" s="422"/>
      <c r="CH108" s="422"/>
      <c r="CI108" s="422"/>
      <c r="CJ108" s="422"/>
      <c r="CK108" s="422"/>
      <c r="CL108" s="422"/>
      <c r="CM108" s="422"/>
      <c r="CN108" s="422"/>
      <c r="CO108" s="422"/>
      <c r="CP108" s="422"/>
      <c r="CQ108" s="422"/>
      <c r="CR108" s="422"/>
      <c r="CS108" s="422"/>
      <c r="CT108" s="422"/>
      <c r="CU108" s="422"/>
      <c r="CV108" s="422"/>
      <c r="CW108" s="422"/>
      <c r="CX108" s="422"/>
      <c r="CY108" s="422"/>
      <c r="CZ108" s="422"/>
      <c r="DA108" s="422"/>
      <c r="DB108" s="422"/>
      <c r="DC108" s="422"/>
      <c r="DD108" s="422"/>
      <c r="DE108" s="422"/>
      <c r="DF108" s="422"/>
      <c r="DG108" s="422"/>
      <c r="DH108" s="422"/>
      <c r="DI108" s="422"/>
      <c r="DJ108" s="422"/>
      <c r="DK108" s="422"/>
      <c r="DL108" s="422"/>
      <c r="DM108" s="422"/>
      <c r="DN108" s="422"/>
      <c r="DO108" s="422"/>
      <c r="DP108" s="422"/>
      <c r="DQ108" s="422"/>
      <c r="DR108" s="422"/>
      <c r="DS108" s="422"/>
      <c r="DT108" s="422"/>
      <c r="DU108" s="422"/>
      <c r="DV108" s="422"/>
      <c r="DW108" s="422"/>
      <c r="DX108" s="422"/>
      <c r="DY108" s="422"/>
      <c r="DZ108" s="422"/>
      <c r="EA108" s="422"/>
      <c r="EB108" s="422"/>
      <c r="EC108" s="422"/>
      <c r="ED108" s="422"/>
      <c r="EE108" s="422"/>
      <c r="EF108" s="422"/>
      <c r="EG108" s="422"/>
      <c r="EH108" s="422"/>
      <c r="EI108" s="422"/>
      <c r="EJ108" s="422"/>
      <c r="EK108" s="422"/>
      <c r="EL108" s="422"/>
      <c r="EM108" s="422"/>
      <c r="EN108" s="422"/>
      <c r="EO108" s="422"/>
      <c r="EP108" s="422"/>
      <c r="EQ108" s="422"/>
      <c r="ER108" s="422"/>
      <c r="ES108" s="422"/>
      <c r="ET108" s="422"/>
      <c r="EU108" s="422"/>
      <c r="EV108" s="422"/>
      <c r="EW108" s="422"/>
      <c r="EX108" s="422"/>
      <c r="EY108" s="422"/>
      <c r="EZ108" s="422"/>
      <c r="FA108" s="422"/>
      <c r="FB108" s="422"/>
      <c r="FC108" s="422"/>
      <c r="FD108" s="422"/>
      <c r="FE108" s="422"/>
      <c r="FF108" s="422"/>
      <c r="FG108" s="422"/>
      <c r="FH108" s="422"/>
      <c r="FI108" s="422"/>
      <c r="FJ108" s="422"/>
      <c r="FK108" s="422"/>
      <c r="FL108" s="422"/>
      <c r="FM108" s="422"/>
      <c r="FN108" s="422"/>
      <c r="FO108" s="422"/>
      <c r="FP108" s="422"/>
      <c r="FQ108" s="422"/>
      <c r="FR108" s="422"/>
      <c r="FS108" s="422"/>
      <c r="FT108" s="422"/>
      <c r="FU108" s="422"/>
      <c r="FV108" s="422"/>
      <c r="FW108" s="422"/>
      <c r="FX108" s="422"/>
      <c r="FY108" s="422"/>
      <c r="FZ108" s="422"/>
      <c r="GA108" s="422"/>
      <c r="GB108" s="422"/>
      <c r="GC108" s="422"/>
      <c r="GD108" s="422"/>
      <c r="GE108" s="422"/>
      <c r="GF108" s="422"/>
      <c r="GG108" s="422"/>
      <c r="GH108" s="422"/>
      <c r="GI108" s="422"/>
      <c r="GJ108" s="422"/>
      <c r="GK108" s="422"/>
      <c r="GL108" s="422"/>
      <c r="GM108" s="422"/>
      <c r="GN108" s="422"/>
      <c r="GO108" s="422"/>
      <c r="GP108" s="422"/>
      <c r="GQ108" s="422"/>
      <c r="GR108" s="422"/>
      <c r="GS108" s="422"/>
      <c r="GT108" s="422"/>
      <c r="GU108" s="422"/>
      <c r="GV108" s="422"/>
      <c r="GW108" s="422"/>
      <c r="GX108" s="422"/>
      <c r="GY108" s="422"/>
      <c r="GZ108" s="422"/>
      <c r="HA108" s="422"/>
      <c r="HB108" s="422"/>
      <c r="HC108" s="422"/>
      <c r="HD108" s="422"/>
      <c r="HE108" s="422"/>
      <c r="HF108" s="422"/>
      <c r="HG108" s="422"/>
      <c r="HH108" s="422"/>
      <c r="HI108" s="422"/>
      <c r="HJ108" s="422"/>
      <c r="HK108" s="422"/>
      <c r="HL108" s="422"/>
      <c r="HM108" s="422"/>
      <c r="HN108" s="422"/>
      <c r="HO108" s="422"/>
      <c r="HP108" s="422"/>
      <c r="HQ108" s="422"/>
      <c r="HR108" s="422"/>
      <c r="HS108" s="422"/>
      <c r="HT108" s="422"/>
      <c r="HU108" s="422"/>
      <c r="HV108" s="422"/>
      <c r="HW108" s="422"/>
      <c r="HX108" s="422"/>
      <c r="HY108" s="422"/>
      <c r="HZ108" s="422"/>
      <c r="IA108" s="422"/>
      <c r="IB108" s="422"/>
      <c r="IC108" s="422"/>
      <c r="ID108" s="422"/>
      <c r="IE108" s="422"/>
      <c r="IF108" s="422"/>
      <c r="IG108" s="422"/>
      <c r="IH108" s="422"/>
      <c r="II108" s="422"/>
      <c r="IJ108" s="422"/>
      <c r="IK108" s="422"/>
      <c r="IL108" s="422"/>
      <c r="IM108" s="422"/>
      <c r="IN108" s="422"/>
      <c r="IO108" s="422"/>
      <c r="IP108" s="422"/>
      <c r="IQ108" s="422"/>
      <c r="IR108" s="422"/>
      <c r="IS108" s="422"/>
      <c r="IT108" s="422"/>
      <c r="IU108" s="422"/>
      <c r="IV108" s="422"/>
      <c r="IW108" s="422"/>
      <c r="IX108" s="422"/>
      <c r="IY108" s="422"/>
      <c r="IZ108" s="422"/>
      <c r="JA108" s="422"/>
      <c r="JB108" s="422"/>
      <c r="JC108" s="422"/>
      <c r="JD108" s="422"/>
      <c r="JE108" s="422"/>
      <c r="JF108" s="422"/>
      <c r="JG108" s="422"/>
      <c r="JH108" s="422"/>
      <c r="JI108" s="422"/>
      <c r="JJ108" s="422"/>
      <c r="JK108" s="422"/>
      <c r="JL108" s="422"/>
      <c r="JM108" s="422"/>
      <c r="JN108" s="422"/>
      <c r="JO108" s="422"/>
      <c r="JP108" s="422"/>
      <c r="JQ108" s="422"/>
      <c r="JR108" s="422"/>
      <c r="JS108" s="422"/>
      <c r="JT108" s="422"/>
      <c r="JU108" s="422"/>
      <c r="JV108" s="422"/>
      <c r="JW108" s="422"/>
      <c r="JX108" s="422"/>
      <c r="JY108" s="422"/>
      <c r="JZ108" s="422"/>
      <c r="KA108" s="422"/>
      <c r="KB108" s="422"/>
      <c r="KC108" s="422"/>
      <c r="KD108" s="422"/>
      <c r="KE108" s="422"/>
      <c r="KF108" s="422"/>
      <c r="KG108" s="422"/>
      <c r="KH108" s="422"/>
      <c r="KI108" s="422"/>
      <c r="KJ108" s="422"/>
      <c r="KK108" s="422"/>
      <c r="KL108" s="422"/>
      <c r="KM108" s="422"/>
      <c r="KN108" s="422"/>
      <c r="KO108" s="422"/>
      <c r="KP108" s="422"/>
      <c r="KQ108" s="422"/>
      <c r="KR108" s="422"/>
      <c r="KS108" s="422"/>
      <c r="KT108" s="422"/>
      <c r="KU108" s="422"/>
      <c r="KV108" s="422"/>
      <c r="KW108" s="422"/>
      <c r="KX108" s="422"/>
      <c r="KY108" s="422"/>
      <c r="KZ108" s="422"/>
      <c r="LA108" s="422"/>
      <c r="LB108" s="422"/>
      <c r="LC108" s="422"/>
      <c r="LD108" s="422"/>
      <c r="LE108" s="422"/>
      <c r="LF108" s="422"/>
      <c r="LG108" s="422"/>
      <c r="LH108" s="422"/>
      <c r="LI108" s="422"/>
      <c r="LJ108" s="422"/>
      <c r="LK108" s="422"/>
      <c r="LL108" s="422"/>
      <c r="LM108" s="422"/>
      <c r="LN108" s="422"/>
      <c r="LO108" s="422"/>
      <c r="LP108" s="422"/>
      <c r="LQ108" s="422"/>
      <c r="LR108" s="422"/>
      <c r="LS108" s="422"/>
      <c r="LT108" s="422"/>
      <c r="LU108" s="422"/>
      <c r="LV108" s="422"/>
      <c r="LW108" s="422"/>
      <c r="LX108" s="422"/>
      <c r="LY108" s="422"/>
      <c r="LZ108" s="422"/>
      <c r="MA108" s="422"/>
      <c r="MB108" s="422"/>
      <c r="MC108" s="422"/>
      <c r="MD108" s="422"/>
      <c r="ME108" s="422"/>
      <c r="MF108" s="422"/>
      <c r="MG108" s="422"/>
      <c r="MH108" s="422"/>
      <c r="MI108" s="422"/>
      <c r="MJ108" s="422"/>
      <c r="MK108" s="422"/>
      <c r="ML108" s="422"/>
      <c r="MM108" s="422"/>
      <c r="MN108" s="422"/>
      <c r="MO108" s="422"/>
      <c r="MP108" s="422"/>
      <c r="MQ108" s="422"/>
      <c r="MR108" s="422"/>
      <c r="MS108" s="422"/>
      <c r="MT108" s="422"/>
      <c r="MU108" s="422"/>
      <c r="MV108" s="422"/>
      <c r="MW108" s="422"/>
      <c r="MX108" s="422"/>
      <c r="MY108" s="422"/>
      <c r="MZ108" s="422"/>
      <c r="NA108" s="422"/>
      <c r="NB108" s="422"/>
      <c r="NC108" s="422"/>
      <c r="ND108" s="422"/>
      <c r="NE108" s="422"/>
      <c r="NF108" s="422"/>
      <c r="NG108" s="422"/>
      <c r="NH108" s="422"/>
      <c r="NI108" s="422"/>
      <c r="NJ108" s="422"/>
      <c r="NK108" s="422"/>
      <c r="NL108" s="422"/>
      <c r="NM108" s="422"/>
      <c r="NN108" s="422"/>
      <c r="NO108" s="422"/>
      <c r="NP108" s="422"/>
      <c r="NQ108" s="422"/>
      <c r="NR108" s="422"/>
      <c r="NS108" s="422"/>
      <c r="NT108" s="422"/>
      <c r="NU108" s="422"/>
      <c r="NV108" s="422"/>
      <c r="NW108" s="422"/>
      <c r="NX108" s="422"/>
      <c r="NY108" s="422"/>
      <c r="NZ108" s="422"/>
      <c r="OA108" s="422"/>
      <c r="OB108" s="422"/>
      <c r="OC108" s="422"/>
      <c r="OD108" s="422"/>
      <c r="OE108" s="422"/>
      <c r="OF108" s="422"/>
      <c r="OG108" s="422"/>
      <c r="OH108" s="422"/>
      <c r="OI108" s="422"/>
      <c r="OJ108" s="422"/>
      <c r="OK108" s="422"/>
      <c r="OL108" s="422"/>
      <c r="OM108" s="422"/>
      <c r="ON108" s="422"/>
      <c r="OO108" s="422"/>
      <c r="OP108" s="422"/>
      <c r="OQ108" s="422"/>
      <c r="OR108" s="422"/>
      <c r="OS108" s="422"/>
      <c r="OT108" s="422"/>
      <c r="OU108" s="422"/>
      <c r="OV108" s="422"/>
      <c r="OW108" s="422"/>
      <c r="OX108" s="422"/>
      <c r="OY108" s="422"/>
      <c r="OZ108" s="422"/>
      <c r="PA108" s="422"/>
      <c r="PB108" s="422"/>
      <c r="PC108" s="422"/>
      <c r="PD108" s="422"/>
      <c r="PE108" s="422"/>
      <c r="PF108" s="422"/>
      <c r="PG108" s="422"/>
      <c r="PH108" s="422"/>
      <c r="PI108" s="422"/>
      <c r="PJ108" s="422"/>
      <c r="PK108" s="422"/>
      <c r="PL108" s="422"/>
      <c r="PM108" s="422"/>
      <c r="PN108" s="422"/>
      <c r="PO108" s="422"/>
      <c r="PP108" s="422"/>
      <c r="PQ108" s="422"/>
      <c r="PR108" s="422"/>
      <c r="PS108" s="422"/>
      <c r="PT108" s="422"/>
      <c r="PU108" s="422"/>
      <c r="PV108" s="422"/>
      <c r="PW108" s="422"/>
      <c r="PX108" s="422"/>
      <c r="PY108" s="422"/>
      <c r="PZ108" s="422"/>
      <c r="QA108" s="422"/>
      <c r="QB108" s="422"/>
      <c r="QC108" s="422"/>
      <c r="QD108" s="422"/>
      <c r="QE108" s="422"/>
      <c r="QF108" s="422"/>
      <c r="QG108" s="422"/>
      <c r="QH108" s="422"/>
      <c r="QI108" s="422"/>
      <c r="QJ108" s="422"/>
      <c r="QK108" s="422"/>
      <c r="QL108" s="422"/>
      <c r="QM108" s="422"/>
      <c r="QN108" s="422"/>
      <c r="QO108" s="422"/>
      <c r="QP108" s="422"/>
      <c r="QQ108" s="422"/>
      <c r="QR108" s="422"/>
      <c r="QS108" s="422"/>
      <c r="QT108" s="422"/>
      <c r="QU108" s="422"/>
      <c r="QV108" s="422"/>
      <c r="QW108" s="422"/>
      <c r="QX108" s="422"/>
      <c r="QY108" s="422"/>
      <c r="QZ108" s="422"/>
      <c r="RA108" s="422"/>
      <c r="RB108" s="422"/>
      <c r="RC108" s="422"/>
      <c r="RD108" s="422"/>
      <c r="RE108" s="422"/>
      <c r="RF108" s="422"/>
      <c r="RG108" s="422"/>
      <c r="RH108" s="422"/>
      <c r="RI108" s="422"/>
      <c r="RJ108" s="422"/>
      <c r="RK108" s="422"/>
      <c r="RL108" s="422"/>
      <c r="RM108" s="422"/>
      <c r="RN108" s="422"/>
      <c r="RO108" s="422"/>
      <c r="RP108" s="422"/>
      <c r="RQ108" s="422"/>
      <c r="RR108" s="422"/>
      <c r="RS108" s="422"/>
      <c r="RT108" s="422"/>
      <c r="RU108" s="422"/>
      <c r="RV108" s="422"/>
      <c r="RW108" s="422"/>
      <c r="RX108" s="422"/>
      <c r="RY108" s="422"/>
      <c r="RZ108" s="422"/>
      <c r="SA108" s="422"/>
      <c r="SB108" s="422"/>
      <c r="SC108" s="422"/>
      <c r="SD108" s="422"/>
      <c r="SE108" s="422"/>
      <c r="SF108" s="422"/>
      <c r="SG108" s="422"/>
      <c r="SH108" s="422"/>
      <c r="SI108" s="422"/>
      <c r="SJ108" s="422"/>
      <c r="SK108" s="422"/>
      <c r="SL108" s="422"/>
      <c r="SM108" s="422"/>
      <c r="SN108" s="422"/>
      <c r="SO108" s="422"/>
      <c r="SP108" s="422"/>
      <c r="SQ108" s="422"/>
      <c r="SR108" s="422"/>
      <c r="SS108" s="422"/>
      <c r="ST108" s="422"/>
      <c r="SU108" s="422"/>
      <c r="SV108" s="422"/>
      <c r="SW108" s="422"/>
      <c r="SX108" s="422"/>
      <c r="SY108" s="422"/>
      <c r="SZ108" s="422"/>
      <c r="TA108" s="422"/>
      <c r="TB108" s="422"/>
      <c r="TC108" s="422"/>
      <c r="TD108" s="422"/>
      <c r="TE108" s="422"/>
      <c r="TF108" s="422"/>
      <c r="TG108" s="422"/>
      <c r="TH108" s="422"/>
      <c r="TI108" s="422"/>
      <c r="TJ108" s="422"/>
      <c r="TK108" s="422"/>
      <c r="TL108" s="422"/>
      <c r="TM108" s="422"/>
      <c r="TN108" s="422"/>
      <c r="TO108" s="422"/>
      <c r="TP108" s="422"/>
      <c r="TQ108" s="422"/>
      <c r="TR108" s="422"/>
      <c r="TS108" s="422"/>
      <c r="TT108" s="422"/>
      <c r="TU108" s="422"/>
      <c r="TV108" s="422"/>
      <c r="TW108" s="422"/>
      <c r="TX108" s="422"/>
      <c r="TY108" s="422"/>
      <c r="TZ108" s="422"/>
      <c r="UA108" s="422"/>
      <c r="UB108" s="422"/>
      <c r="UC108" s="422"/>
      <c r="UD108" s="422"/>
      <c r="UE108" s="422"/>
      <c r="UF108" s="422"/>
      <c r="UG108" s="422"/>
      <c r="UH108" s="422"/>
      <c r="UI108" s="422"/>
      <c r="UJ108" s="422"/>
      <c r="UK108" s="422"/>
      <c r="UL108" s="422"/>
      <c r="UM108" s="422"/>
      <c r="UN108" s="422"/>
      <c r="UO108" s="422"/>
      <c r="UP108" s="422"/>
      <c r="UQ108" s="422"/>
      <c r="UR108" s="422"/>
      <c r="US108" s="422"/>
      <c r="UT108" s="422"/>
      <c r="UU108" s="422"/>
      <c r="UV108" s="422"/>
      <c r="UW108" s="422"/>
      <c r="UX108" s="422"/>
      <c r="UY108" s="422"/>
      <c r="UZ108" s="422"/>
      <c r="VA108" s="422"/>
      <c r="VB108" s="422"/>
      <c r="VC108" s="422"/>
      <c r="VD108" s="422"/>
      <c r="VE108" s="422"/>
      <c r="VF108" s="422"/>
      <c r="VG108" s="422"/>
      <c r="VH108" s="422"/>
      <c r="VI108" s="422"/>
      <c r="VJ108" s="422"/>
      <c r="VK108" s="422"/>
      <c r="VL108" s="422"/>
      <c r="VM108" s="422"/>
      <c r="VN108" s="422"/>
      <c r="VO108" s="422"/>
      <c r="VP108" s="422"/>
      <c r="VQ108" s="422"/>
      <c r="VR108" s="422"/>
      <c r="VS108" s="422"/>
      <c r="VT108" s="422"/>
      <c r="VU108" s="422"/>
      <c r="VV108" s="422"/>
      <c r="VW108" s="422"/>
      <c r="VX108" s="422"/>
      <c r="VY108" s="422"/>
      <c r="VZ108" s="422"/>
      <c r="WA108" s="422"/>
      <c r="WB108" s="422"/>
      <c r="WC108" s="422"/>
      <c r="WD108" s="422"/>
      <c r="WE108" s="422"/>
      <c r="WF108" s="422"/>
      <c r="WG108" s="422"/>
      <c r="WH108" s="422"/>
      <c r="WI108" s="422"/>
      <c r="WJ108" s="422"/>
      <c r="WK108" s="422"/>
      <c r="WL108" s="422"/>
      <c r="WM108" s="422"/>
      <c r="WN108" s="422"/>
      <c r="WO108" s="422"/>
      <c r="WP108" s="422"/>
      <c r="WQ108" s="422"/>
      <c r="WR108" s="422"/>
      <c r="WS108" s="422"/>
      <c r="WT108" s="422"/>
      <c r="WU108" s="422"/>
      <c r="WV108" s="422"/>
      <c r="WW108" s="422"/>
      <c r="WX108" s="422"/>
      <c r="WY108" s="422"/>
      <c r="WZ108" s="422"/>
      <c r="XA108" s="422"/>
      <c r="XB108" s="422"/>
      <c r="XC108" s="422"/>
      <c r="XD108" s="422"/>
      <c r="XE108" s="422"/>
      <c r="XF108" s="422"/>
      <c r="XG108" s="422"/>
      <c r="XH108" s="422"/>
      <c r="XI108" s="422"/>
      <c r="XJ108" s="422"/>
      <c r="XK108" s="422"/>
      <c r="XL108" s="422"/>
      <c r="XM108" s="422"/>
      <c r="XN108" s="422"/>
      <c r="XO108" s="422"/>
      <c r="XP108" s="422"/>
      <c r="XQ108" s="422"/>
      <c r="XR108" s="422"/>
      <c r="XS108" s="422"/>
      <c r="XT108" s="422"/>
      <c r="XU108" s="422"/>
      <c r="XV108" s="422"/>
      <c r="XW108" s="422"/>
      <c r="XX108" s="422"/>
      <c r="XY108" s="422"/>
      <c r="XZ108" s="422"/>
      <c r="YA108" s="422"/>
      <c r="YB108" s="422"/>
      <c r="YC108" s="422"/>
      <c r="YD108" s="422"/>
      <c r="YE108" s="422"/>
      <c r="YF108" s="422"/>
      <c r="YG108" s="422"/>
      <c r="YH108" s="422"/>
      <c r="YI108" s="422"/>
      <c r="YJ108" s="422"/>
      <c r="YK108" s="422"/>
      <c r="YL108" s="422"/>
      <c r="YM108" s="422"/>
      <c r="YN108" s="422"/>
      <c r="YO108" s="422"/>
      <c r="YP108" s="422"/>
      <c r="YQ108" s="422"/>
      <c r="YR108" s="422"/>
      <c r="YS108" s="422"/>
      <c r="YT108" s="422"/>
      <c r="YU108" s="422"/>
      <c r="YV108" s="422"/>
      <c r="YW108" s="422"/>
      <c r="YX108" s="422"/>
      <c r="YY108" s="422"/>
      <c r="YZ108" s="422"/>
      <c r="ZA108" s="422"/>
      <c r="ZB108" s="422"/>
      <c r="ZC108" s="422"/>
      <c r="ZD108" s="422"/>
      <c r="ZE108" s="422"/>
      <c r="ZF108" s="422"/>
      <c r="ZG108" s="422"/>
      <c r="ZH108" s="422"/>
      <c r="ZI108" s="422"/>
      <c r="ZJ108" s="422"/>
      <c r="ZK108" s="422"/>
      <c r="ZL108" s="422"/>
      <c r="ZM108" s="422"/>
      <c r="ZN108" s="422"/>
      <c r="ZO108" s="422"/>
      <c r="ZP108" s="422"/>
      <c r="ZQ108" s="422"/>
      <c r="ZR108" s="422"/>
      <c r="ZS108" s="422"/>
      <c r="ZT108" s="422"/>
      <c r="ZU108" s="422"/>
      <c r="ZV108" s="422"/>
      <c r="ZW108" s="422"/>
      <c r="ZX108" s="422"/>
      <c r="ZY108" s="422"/>
      <c r="ZZ108" s="422"/>
      <c r="AAA108" s="422"/>
      <c r="AAB108" s="422"/>
      <c r="AAC108" s="422"/>
      <c r="AAD108" s="422"/>
      <c r="AAE108" s="422"/>
      <c r="AAF108" s="422"/>
      <c r="AAG108" s="422"/>
      <c r="AAH108" s="422"/>
      <c r="AAI108" s="422"/>
      <c r="AAJ108" s="422"/>
      <c r="AAK108" s="422"/>
      <c r="AAL108" s="422"/>
      <c r="AAM108" s="422"/>
      <c r="AAN108" s="422"/>
      <c r="AAO108" s="422"/>
      <c r="AAP108" s="422"/>
      <c r="AAQ108" s="422"/>
      <c r="AAR108" s="422"/>
      <c r="AAS108" s="422"/>
      <c r="AAT108" s="422"/>
      <c r="AAU108" s="422"/>
      <c r="AAV108" s="422"/>
      <c r="AAW108" s="422"/>
      <c r="AAX108" s="422"/>
      <c r="AAY108" s="422"/>
      <c r="AAZ108" s="422"/>
      <c r="ABA108" s="422"/>
      <c r="ABB108" s="422"/>
      <c r="ABC108" s="422"/>
      <c r="ABD108" s="422"/>
      <c r="ABE108" s="422"/>
      <c r="ABF108" s="422"/>
      <c r="ABG108" s="422"/>
      <c r="ABH108" s="422"/>
      <c r="ABI108" s="422"/>
      <c r="ABJ108" s="422"/>
      <c r="ABK108" s="422"/>
      <c r="ABL108" s="422"/>
      <c r="ABM108" s="422"/>
      <c r="ABN108" s="422"/>
      <c r="ABO108" s="422"/>
      <c r="ABP108" s="422"/>
      <c r="ABQ108" s="422"/>
      <c r="ABR108" s="422"/>
      <c r="ABS108" s="422"/>
      <c r="ABT108" s="422"/>
      <c r="ABU108" s="422"/>
      <c r="ABV108" s="422"/>
      <c r="ABW108" s="422"/>
      <c r="ABX108" s="422"/>
      <c r="ABY108" s="422"/>
      <c r="ABZ108" s="422"/>
      <c r="ACA108" s="422"/>
      <c r="ACB108" s="422"/>
      <c r="ACC108" s="422"/>
      <c r="ACD108" s="422"/>
      <c r="ACE108" s="422"/>
      <c r="ACF108" s="422"/>
      <c r="ACG108" s="422"/>
      <c r="ACH108" s="422"/>
      <c r="ACI108" s="422"/>
      <c r="ACJ108" s="422"/>
      <c r="ACK108" s="422"/>
      <c r="ACL108" s="422"/>
      <c r="ACM108" s="422"/>
      <c r="ACN108" s="422"/>
      <c r="ACO108" s="422"/>
      <c r="ACP108" s="422"/>
      <c r="ACQ108" s="422"/>
      <c r="ACR108" s="422"/>
      <c r="ACS108" s="422"/>
      <c r="ACT108" s="422"/>
      <c r="ACU108" s="422"/>
      <c r="ACV108" s="422"/>
      <c r="ACW108" s="422"/>
      <c r="ACX108" s="422"/>
      <c r="ACY108" s="422"/>
      <c r="ACZ108" s="422"/>
      <c r="ADA108" s="422"/>
      <c r="ADB108" s="422"/>
      <c r="ADC108" s="422"/>
      <c r="ADD108" s="422"/>
      <c r="ADE108" s="422"/>
      <c r="ADF108" s="422"/>
      <c r="ADG108" s="422"/>
      <c r="ADH108" s="422"/>
      <c r="ADI108" s="422"/>
      <c r="ADJ108" s="422"/>
      <c r="ADK108" s="422"/>
      <c r="ADL108" s="422"/>
      <c r="ADM108" s="422"/>
      <c r="ADN108" s="422"/>
      <c r="ADO108" s="422"/>
      <c r="ADP108" s="422"/>
      <c r="ADQ108" s="422"/>
      <c r="ADR108" s="422"/>
      <c r="ADS108" s="422"/>
      <c r="ADT108" s="422"/>
      <c r="ADU108" s="422"/>
      <c r="ADV108" s="422"/>
      <c r="ADW108" s="422"/>
      <c r="ADX108" s="422"/>
      <c r="ADY108" s="422"/>
      <c r="ADZ108" s="422"/>
      <c r="AEA108" s="422"/>
      <c r="AEB108" s="422"/>
      <c r="AEC108" s="422"/>
      <c r="AED108" s="422"/>
      <c r="AEE108" s="422"/>
      <c r="AEF108" s="422"/>
      <c r="AEG108" s="422"/>
      <c r="AEH108" s="422"/>
      <c r="AEI108" s="422"/>
      <c r="AEJ108" s="422"/>
      <c r="AEK108" s="422"/>
      <c r="AEL108" s="422"/>
      <c r="AEM108" s="422"/>
      <c r="AEN108" s="422"/>
      <c r="AEO108" s="422"/>
      <c r="AEP108" s="422"/>
      <c r="AEQ108" s="422"/>
      <c r="AER108" s="422"/>
      <c r="AES108" s="422"/>
      <c r="AET108" s="422"/>
      <c r="AEU108" s="422"/>
      <c r="AEV108" s="422"/>
      <c r="AEW108" s="422"/>
      <c r="AEX108" s="422"/>
      <c r="AEY108" s="422"/>
      <c r="AEZ108" s="422"/>
      <c r="AFA108" s="422"/>
      <c r="AFB108" s="422"/>
      <c r="AFC108" s="422"/>
      <c r="AFD108" s="422"/>
      <c r="AFE108" s="422"/>
      <c r="AFF108" s="422"/>
      <c r="AFG108" s="422"/>
      <c r="AFH108" s="422"/>
      <c r="AFI108" s="422"/>
      <c r="AFJ108" s="422"/>
      <c r="AFK108" s="422"/>
      <c r="AFL108" s="422"/>
      <c r="AFM108" s="422"/>
      <c r="AFN108" s="422"/>
      <c r="AFO108" s="422"/>
      <c r="AFP108" s="422"/>
      <c r="AFQ108" s="422"/>
      <c r="AFR108" s="422"/>
      <c r="AFS108" s="422"/>
      <c r="AFT108" s="422"/>
      <c r="AFU108" s="422"/>
      <c r="AFV108" s="422"/>
      <c r="AFW108" s="422"/>
      <c r="AFX108" s="422"/>
      <c r="AFY108" s="422"/>
      <c r="AFZ108" s="422"/>
      <c r="AGA108" s="422"/>
      <c r="AGB108" s="422"/>
      <c r="AGC108" s="422"/>
      <c r="AGD108" s="422"/>
      <c r="AGE108" s="422"/>
      <c r="AGF108" s="422"/>
      <c r="AGG108" s="422"/>
      <c r="AGH108" s="422"/>
      <c r="AGI108" s="422"/>
      <c r="AGJ108" s="422"/>
      <c r="AGK108" s="422"/>
      <c r="AGL108" s="422"/>
      <c r="AGM108" s="422"/>
      <c r="AGN108" s="422"/>
      <c r="AGO108" s="422"/>
      <c r="AGP108" s="422"/>
      <c r="AGQ108" s="422"/>
      <c r="AGR108" s="422"/>
      <c r="AGS108" s="422"/>
      <c r="AGT108" s="422"/>
      <c r="AGU108" s="422"/>
      <c r="AGV108" s="422"/>
      <c r="AGW108" s="422"/>
      <c r="AGX108" s="422"/>
      <c r="AGY108" s="422"/>
      <c r="AGZ108" s="422"/>
      <c r="AHA108" s="422"/>
      <c r="AHB108" s="422"/>
      <c r="AHC108" s="422"/>
      <c r="AHD108" s="422"/>
      <c r="AHE108" s="422"/>
      <c r="AHF108" s="422"/>
      <c r="AHG108" s="422"/>
      <c r="AHH108" s="422"/>
      <c r="AHI108" s="422"/>
      <c r="AHJ108" s="422"/>
      <c r="AHK108" s="422"/>
      <c r="AHL108" s="422"/>
      <c r="AHM108" s="422"/>
      <c r="AHN108" s="422"/>
      <c r="AHO108" s="422"/>
      <c r="AHP108" s="422"/>
      <c r="AHQ108" s="422"/>
      <c r="AHR108" s="422"/>
      <c r="AHS108" s="422"/>
      <c r="AHT108" s="422"/>
      <c r="AHU108" s="422"/>
      <c r="AHV108" s="422"/>
      <c r="AHW108" s="422"/>
      <c r="AHX108" s="422"/>
      <c r="AHY108" s="422"/>
      <c r="AHZ108" s="422"/>
      <c r="AIA108" s="422"/>
      <c r="AIB108" s="422"/>
      <c r="AIC108" s="422"/>
      <c r="AID108" s="422"/>
      <c r="AIE108" s="422"/>
      <c r="AIF108" s="422"/>
      <c r="AIG108" s="422"/>
      <c r="AIH108" s="422"/>
      <c r="AII108" s="422"/>
      <c r="AIJ108" s="422"/>
      <c r="AIK108" s="422"/>
      <c r="AIL108" s="422"/>
      <c r="AIM108" s="422"/>
      <c r="AIN108" s="422"/>
      <c r="AIO108" s="422"/>
      <c r="AIP108" s="422"/>
      <c r="AIQ108" s="422"/>
      <c r="AIR108" s="422"/>
      <c r="AIS108" s="422"/>
      <c r="AIT108" s="422"/>
      <c r="AIU108" s="422"/>
      <c r="AIV108" s="422"/>
      <c r="AIW108" s="422"/>
      <c r="AIX108" s="422"/>
      <c r="AIY108" s="422"/>
      <c r="AIZ108" s="422"/>
      <c r="AJA108" s="422"/>
      <c r="AJB108" s="422"/>
      <c r="AJC108" s="422"/>
      <c r="AJD108" s="422"/>
      <c r="AJE108" s="422"/>
      <c r="AJF108" s="422"/>
      <c r="AJG108" s="422"/>
      <c r="AJH108" s="422"/>
      <c r="AJI108" s="422"/>
      <c r="AJJ108" s="422"/>
      <c r="AJK108" s="422"/>
      <c r="AJL108" s="422"/>
      <c r="AJM108" s="422"/>
      <c r="AJN108" s="422"/>
      <c r="AJO108" s="422"/>
      <c r="AJP108" s="422"/>
      <c r="AJQ108" s="422"/>
      <c r="AJR108" s="422"/>
      <c r="AJS108" s="422"/>
      <c r="AJT108" s="422"/>
      <c r="AJU108" s="422"/>
      <c r="AJV108" s="422"/>
      <c r="AJW108" s="422"/>
      <c r="AJX108" s="422"/>
      <c r="AJY108" s="422"/>
      <c r="AJZ108" s="422"/>
      <c r="AKA108" s="422"/>
      <c r="AKB108" s="422"/>
      <c r="AKC108" s="422"/>
      <c r="AKD108" s="422"/>
      <c r="AKE108" s="422"/>
      <c r="AKF108" s="422"/>
      <c r="AKG108" s="422"/>
      <c r="AKH108" s="422"/>
      <c r="AKI108" s="422"/>
      <c r="AKJ108" s="422"/>
      <c r="AKK108" s="422"/>
      <c r="AKL108" s="422"/>
      <c r="AKM108" s="422"/>
      <c r="AKN108" s="422"/>
      <c r="AKO108" s="422"/>
      <c r="AKP108" s="422"/>
      <c r="AKQ108" s="422"/>
      <c r="AKR108" s="422"/>
      <c r="AKS108" s="422"/>
      <c r="AKT108" s="422"/>
      <c r="AKU108" s="422"/>
      <c r="AKV108" s="422"/>
      <c r="AKW108" s="422"/>
      <c r="AKX108" s="422"/>
      <c r="AKY108" s="422"/>
      <c r="AKZ108" s="422"/>
      <c r="ALA108" s="422"/>
      <c r="ALB108" s="422"/>
      <c r="ALC108" s="422"/>
      <c r="ALD108" s="422"/>
      <c r="ALE108" s="422"/>
      <c r="ALF108" s="422"/>
      <c r="ALG108" s="422"/>
      <c r="ALH108" s="422"/>
      <c r="ALI108" s="422"/>
      <c r="ALJ108" s="422"/>
      <c r="ALK108" s="422"/>
      <c r="ALL108" s="422"/>
      <c r="ALM108" s="422"/>
      <c r="ALN108" s="422"/>
      <c r="ALO108" s="422"/>
      <c r="ALP108" s="422"/>
      <c r="ALQ108" s="422"/>
      <c r="ALR108" s="422"/>
      <c r="ALS108" s="422"/>
      <c r="ALT108" s="422"/>
      <c r="ALU108" s="422"/>
      <c r="ALV108" s="422"/>
      <c r="ALW108" s="422"/>
      <c r="ALX108" s="422"/>
      <c r="ALY108" s="422"/>
      <c r="ALZ108" s="422"/>
      <c r="AMA108" s="422"/>
      <c r="AMB108" s="422"/>
      <c r="AMC108" s="422"/>
      <c r="AMD108" s="422"/>
      <c r="AME108" s="422"/>
      <c r="AMF108" s="422"/>
      <c r="AMG108" s="422"/>
      <c r="AMH108" s="422"/>
      <c r="AMI108" s="422"/>
      <c r="AMJ108" s="422"/>
      <c r="AMK108" s="422"/>
    </row>
    <row r="109" spans="1:1025">
      <c r="A109" s="425"/>
      <c r="B109" s="1151" t="s">
        <v>72</v>
      </c>
      <c r="C109" s="1152"/>
      <c r="D109" s="1152"/>
      <c r="E109" s="1152"/>
      <c r="F109" s="1153"/>
      <c r="G109" s="426" t="s">
        <v>74</v>
      </c>
      <c r="H109" s="310"/>
    </row>
    <row r="110" spans="1:1025" s="418" customFormat="1" ht="14.25" customHeight="1">
      <c r="A110" s="322" t="s">
        <v>9</v>
      </c>
      <c r="B110" s="1025" t="s">
        <v>103</v>
      </c>
      <c r="C110" s="1026"/>
      <c r="D110" s="1026"/>
      <c r="E110" s="1026"/>
      <c r="F110" s="1154"/>
      <c r="G110" s="427">
        <f>G50/12</f>
        <v>161.51958333333334</v>
      </c>
      <c r="I110" s="422"/>
      <c r="J110" s="422"/>
      <c r="K110" s="422"/>
      <c r="L110" s="422"/>
      <c r="M110" s="422"/>
      <c r="N110" s="422"/>
      <c r="O110" s="422"/>
      <c r="P110" s="422"/>
      <c r="Q110" s="422"/>
      <c r="R110" s="422"/>
      <c r="S110" s="422"/>
      <c r="T110" s="422"/>
      <c r="U110" s="422"/>
      <c r="V110" s="422"/>
      <c r="W110" s="422"/>
      <c r="X110" s="422"/>
      <c r="Y110" s="422"/>
      <c r="Z110" s="422"/>
      <c r="AA110" s="422"/>
      <c r="AB110" s="422"/>
      <c r="AC110" s="422"/>
      <c r="AD110" s="422"/>
      <c r="AE110" s="422"/>
      <c r="AF110" s="422"/>
      <c r="AG110" s="422"/>
      <c r="AH110" s="422"/>
      <c r="AI110" s="422"/>
      <c r="AJ110" s="422"/>
      <c r="AK110" s="422"/>
      <c r="AL110" s="422"/>
      <c r="AM110" s="422"/>
      <c r="AN110" s="422"/>
      <c r="AO110" s="422"/>
      <c r="AP110" s="422"/>
      <c r="AQ110" s="422"/>
      <c r="AR110" s="422"/>
      <c r="AS110" s="422"/>
      <c r="AT110" s="422"/>
      <c r="AU110" s="422"/>
      <c r="AV110" s="422"/>
      <c r="AW110" s="422"/>
      <c r="AX110" s="422"/>
      <c r="AY110" s="422"/>
      <c r="AZ110" s="422"/>
      <c r="BA110" s="422"/>
      <c r="BB110" s="422"/>
      <c r="BC110" s="422"/>
      <c r="BD110" s="422"/>
      <c r="BE110" s="422"/>
      <c r="BF110" s="422"/>
      <c r="BG110" s="422"/>
      <c r="BH110" s="422"/>
      <c r="BI110" s="422"/>
      <c r="BJ110" s="422"/>
      <c r="BK110" s="422"/>
      <c r="BL110" s="422"/>
      <c r="BM110" s="422"/>
      <c r="BN110" s="422"/>
      <c r="BO110" s="422"/>
      <c r="BP110" s="422"/>
      <c r="BQ110" s="422"/>
      <c r="BR110" s="422"/>
      <c r="BS110" s="422"/>
      <c r="BT110" s="422"/>
      <c r="BU110" s="422"/>
      <c r="BV110" s="422"/>
      <c r="BW110" s="422"/>
      <c r="BX110" s="422"/>
      <c r="BY110" s="422"/>
      <c r="BZ110" s="422"/>
      <c r="CA110" s="422"/>
      <c r="CB110" s="422"/>
      <c r="CC110" s="422"/>
      <c r="CD110" s="422"/>
      <c r="CE110" s="422"/>
      <c r="CF110" s="422"/>
      <c r="CG110" s="422"/>
      <c r="CH110" s="422"/>
      <c r="CI110" s="422"/>
      <c r="CJ110" s="422"/>
      <c r="CK110" s="422"/>
      <c r="CL110" s="422"/>
      <c r="CM110" s="422"/>
      <c r="CN110" s="422"/>
      <c r="CO110" s="422"/>
      <c r="CP110" s="422"/>
      <c r="CQ110" s="422"/>
      <c r="CR110" s="422"/>
      <c r="CS110" s="422"/>
      <c r="CT110" s="422"/>
      <c r="CU110" s="422"/>
      <c r="CV110" s="422"/>
      <c r="CW110" s="422"/>
      <c r="CX110" s="422"/>
      <c r="CY110" s="422"/>
      <c r="CZ110" s="422"/>
      <c r="DA110" s="422"/>
      <c r="DB110" s="422"/>
      <c r="DC110" s="422"/>
      <c r="DD110" s="422"/>
      <c r="DE110" s="422"/>
      <c r="DF110" s="422"/>
      <c r="DG110" s="422"/>
      <c r="DH110" s="422"/>
      <c r="DI110" s="422"/>
      <c r="DJ110" s="422"/>
      <c r="DK110" s="422"/>
      <c r="DL110" s="422"/>
      <c r="DM110" s="422"/>
      <c r="DN110" s="422"/>
      <c r="DO110" s="422"/>
      <c r="DP110" s="422"/>
      <c r="DQ110" s="422"/>
      <c r="DR110" s="422"/>
      <c r="DS110" s="422"/>
      <c r="DT110" s="422"/>
      <c r="DU110" s="422"/>
      <c r="DV110" s="422"/>
      <c r="DW110" s="422"/>
      <c r="DX110" s="422"/>
      <c r="DY110" s="422"/>
      <c r="DZ110" s="422"/>
      <c r="EA110" s="422"/>
      <c r="EB110" s="422"/>
      <c r="EC110" s="422"/>
      <c r="ED110" s="422"/>
      <c r="EE110" s="422"/>
      <c r="EF110" s="422"/>
      <c r="EG110" s="422"/>
      <c r="EH110" s="422"/>
      <c r="EI110" s="422"/>
      <c r="EJ110" s="422"/>
      <c r="EK110" s="422"/>
      <c r="EL110" s="422"/>
      <c r="EM110" s="422"/>
      <c r="EN110" s="422"/>
      <c r="EO110" s="422"/>
      <c r="EP110" s="422"/>
      <c r="EQ110" s="422"/>
      <c r="ER110" s="422"/>
      <c r="ES110" s="422"/>
      <c r="ET110" s="422"/>
      <c r="EU110" s="422"/>
      <c r="EV110" s="422"/>
      <c r="EW110" s="422"/>
      <c r="EX110" s="422"/>
      <c r="EY110" s="422"/>
      <c r="EZ110" s="422"/>
      <c r="FA110" s="422"/>
      <c r="FB110" s="422"/>
      <c r="FC110" s="422"/>
      <c r="FD110" s="422"/>
      <c r="FE110" s="422"/>
      <c r="FF110" s="422"/>
      <c r="FG110" s="422"/>
      <c r="FH110" s="422"/>
      <c r="FI110" s="422"/>
      <c r="FJ110" s="422"/>
      <c r="FK110" s="422"/>
      <c r="FL110" s="422"/>
      <c r="FM110" s="422"/>
      <c r="FN110" s="422"/>
      <c r="FO110" s="422"/>
      <c r="FP110" s="422"/>
      <c r="FQ110" s="422"/>
      <c r="FR110" s="422"/>
      <c r="FS110" s="422"/>
      <c r="FT110" s="422"/>
      <c r="FU110" s="422"/>
      <c r="FV110" s="422"/>
      <c r="FW110" s="422"/>
      <c r="FX110" s="422"/>
      <c r="FY110" s="422"/>
      <c r="FZ110" s="422"/>
      <c r="GA110" s="422"/>
      <c r="GB110" s="422"/>
      <c r="GC110" s="422"/>
      <c r="GD110" s="422"/>
      <c r="GE110" s="422"/>
      <c r="GF110" s="422"/>
      <c r="GG110" s="422"/>
      <c r="GH110" s="422"/>
      <c r="GI110" s="422"/>
      <c r="GJ110" s="422"/>
      <c r="GK110" s="422"/>
      <c r="GL110" s="422"/>
      <c r="GM110" s="422"/>
      <c r="GN110" s="422"/>
      <c r="GO110" s="422"/>
      <c r="GP110" s="422"/>
      <c r="GQ110" s="422"/>
      <c r="GR110" s="422"/>
      <c r="GS110" s="422"/>
      <c r="GT110" s="422"/>
      <c r="GU110" s="422"/>
      <c r="GV110" s="422"/>
      <c r="GW110" s="422"/>
      <c r="GX110" s="422"/>
      <c r="GY110" s="422"/>
      <c r="GZ110" s="422"/>
      <c r="HA110" s="422"/>
      <c r="HB110" s="422"/>
      <c r="HC110" s="422"/>
      <c r="HD110" s="422"/>
      <c r="HE110" s="422"/>
      <c r="HF110" s="422"/>
      <c r="HG110" s="422"/>
      <c r="HH110" s="422"/>
      <c r="HI110" s="422"/>
      <c r="HJ110" s="422"/>
      <c r="HK110" s="422"/>
      <c r="HL110" s="422"/>
      <c r="HM110" s="422"/>
      <c r="HN110" s="422"/>
      <c r="HO110" s="422"/>
      <c r="HP110" s="422"/>
      <c r="HQ110" s="422"/>
      <c r="HR110" s="422"/>
      <c r="HS110" s="422"/>
      <c r="HT110" s="422"/>
      <c r="HU110" s="422"/>
      <c r="HV110" s="422"/>
      <c r="HW110" s="422"/>
      <c r="HX110" s="422"/>
      <c r="HY110" s="422"/>
      <c r="HZ110" s="422"/>
      <c r="IA110" s="422"/>
      <c r="IB110" s="422"/>
      <c r="IC110" s="422"/>
      <c r="ID110" s="422"/>
      <c r="IE110" s="422"/>
      <c r="IF110" s="422"/>
      <c r="IG110" s="422"/>
      <c r="IH110" s="422"/>
      <c r="II110" s="422"/>
      <c r="IJ110" s="422"/>
      <c r="IK110" s="422"/>
      <c r="IL110" s="422"/>
      <c r="IM110" s="422"/>
      <c r="IN110" s="422"/>
      <c r="IO110" s="422"/>
      <c r="IP110" s="422"/>
      <c r="IQ110" s="422"/>
      <c r="IR110" s="422"/>
      <c r="IS110" s="422"/>
      <c r="IT110" s="422"/>
      <c r="IU110" s="422"/>
      <c r="IV110" s="422"/>
      <c r="IW110" s="422"/>
      <c r="IX110" s="422"/>
      <c r="IY110" s="422"/>
      <c r="IZ110" s="422"/>
      <c r="JA110" s="422"/>
      <c r="JB110" s="422"/>
      <c r="JC110" s="422"/>
      <c r="JD110" s="422"/>
      <c r="JE110" s="422"/>
      <c r="JF110" s="422"/>
      <c r="JG110" s="422"/>
      <c r="JH110" s="422"/>
      <c r="JI110" s="422"/>
      <c r="JJ110" s="422"/>
      <c r="JK110" s="422"/>
      <c r="JL110" s="422"/>
      <c r="JM110" s="422"/>
      <c r="JN110" s="422"/>
      <c r="JO110" s="422"/>
      <c r="JP110" s="422"/>
      <c r="JQ110" s="422"/>
      <c r="JR110" s="422"/>
      <c r="JS110" s="422"/>
      <c r="JT110" s="422"/>
      <c r="JU110" s="422"/>
      <c r="JV110" s="422"/>
      <c r="JW110" s="422"/>
      <c r="JX110" s="422"/>
      <c r="JY110" s="422"/>
      <c r="JZ110" s="422"/>
      <c r="KA110" s="422"/>
      <c r="KB110" s="422"/>
      <c r="KC110" s="422"/>
      <c r="KD110" s="422"/>
      <c r="KE110" s="422"/>
      <c r="KF110" s="422"/>
      <c r="KG110" s="422"/>
      <c r="KH110" s="422"/>
      <c r="KI110" s="422"/>
      <c r="KJ110" s="422"/>
      <c r="KK110" s="422"/>
      <c r="KL110" s="422"/>
      <c r="KM110" s="422"/>
      <c r="KN110" s="422"/>
      <c r="KO110" s="422"/>
      <c r="KP110" s="422"/>
      <c r="KQ110" s="422"/>
      <c r="KR110" s="422"/>
      <c r="KS110" s="422"/>
      <c r="KT110" s="422"/>
      <c r="KU110" s="422"/>
      <c r="KV110" s="422"/>
      <c r="KW110" s="422"/>
      <c r="KX110" s="422"/>
      <c r="KY110" s="422"/>
      <c r="KZ110" s="422"/>
      <c r="LA110" s="422"/>
      <c r="LB110" s="422"/>
      <c r="LC110" s="422"/>
      <c r="LD110" s="422"/>
      <c r="LE110" s="422"/>
      <c r="LF110" s="422"/>
      <c r="LG110" s="422"/>
      <c r="LH110" s="422"/>
      <c r="LI110" s="422"/>
      <c r="LJ110" s="422"/>
      <c r="LK110" s="422"/>
      <c r="LL110" s="422"/>
      <c r="LM110" s="422"/>
      <c r="LN110" s="422"/>
      <c r="LO110" s="422"/>
      <c r="LP110" s="422"/>
      <c r="LQ110" s="422"/>
      <c r="LR110" s="422"/>
      <c r="LS110" s="422"/>
      <c r="LT110" s="422"/>
      <c r="LU110" s="422"/>
      <c r="LV110" s="422"/>
      <c r="LW110" s="422"/>
      <c r="LX110" s="422"/>
      <c r="LY110" s="422"/>
      <c r="LZ110" s="422"/>
      <c r="MA110" s="422"/>
      <c r="MB110" s="422"/>
      <c r="MC110" s="422"/>
      <c r="MD110" s="422"/>
      <c r="ME110" s="422"/>
      <c r="MF110" s="422"/>
      <c r="MG110" s="422"/>
      <c r="MH110" s="422"/>
      <c r="MI110" s="422"/>
      <c r="MJ110" s="422"/>
      <c r="MK110" s="422"/>
      <c r="ML110" s="422"/>
      <c r="MM110" s="422"/>
      <c r="MN110" s="422"/>
      <c r="MO110" s="422"/>
      <c r="MP110" s="422"/>
      <c r="MQ110" s="422"/>
      <c r="MR110" s="422"/>
      <c r="MS110" s="422"/>
      <c r="MT110" s="422"/>
      <c r="MU110" s="422"/>
      <c r="MV110" s="422"/>
      <c r="MW110" s="422"/>
      <c r="MX110" s="422"/>
      <c r="MY110" s="422"/>
      <c r="MZ110" s="422"/>
      <c r="NA110" s="422"/>
      <c r="NB110" s="422"/>
      <c r="NC110" s="422"/>
      <c r="ND110" s="422"/>
      <c r="NE110" s="422"/>
      <c r="NF110" s="422"/>
      <c r="NG110" s="422"/>
      <c r="NH110" s="422"/>
      <c r="NI110" s="422"/>
      <c r="NJ110" s="422"/>
      <c r="NK110" s="422"/>
      <c r="NL110" s="422"/>
      <c r="NM110" s="422"/>
      <c r="NN110" s="422"/>
      <c r="NO110" s="422"/>
      <c r="NP110" s="422"/>
      <c r="NQ110" s="422"/>
      <c r="NR110" s="422"/>
      <c r="NS110" s="422"/>
      <c r="NT110" s="422"/>
      <c r="NU110" s="422"/>
      <c r="NV110" s="422"/>
      <c r="NW110" s="422"/>
      <c r="NX110" s="422"/>
      <c r="NY110" s="422"/>
      <c r="NZ110" s="422"/>
      <c r="OA110" s="422"/>
      <c r="OB110" s="422"/>
      <c r="OC110" s="422"/>
      <c r="OD110" s="422"/>
      <c r="OE110" s="422"/>
      <c r="OF110" s="422"/>
      <c r="OG110" s="422"/>
      <c r="OH110" s="422"/>
      <c r="OI110" s="422"/>
      <c r="OJ110" s="422"/>
      <c r="OK110" s="422"/>
      <c r="OL110" s="422"/>
      <c r="OM110" s="422"/>
      <c r="ON110" s="422"/>
      <c r="OO110" s="422"/>
      <c r="OP110" s="422"/>
      <c r="OQ110" s="422"/>
      <c r="OR110" s="422"/>
      <c r="OS110" s="422"/>
      <c r="OT110" s="422"/>
      <c r="OU110" s="422"/>
      <c r="OV110" s="422"/>
      <c r="OW110" s="422"/>
      <c r="OX110" s="422"/>
      <c r="OY110" s="422"/>
      <c r="OZ110" s="422"/>
      <c r="PA110" s="422"/>
      <c r="PB110" s="422"/>
      <c r="PC110" s="422"/>
      <c r="PD110" s="422"/>
      <c r="PE110" s="422"/>
      <c r="PF110" s="422"/>
      <c r="PG110" s="422"/>
      <c r="PH110" s="422"/>
      <c r="PI110" s="422"/>
      <c r="PJ110" s="422"/>
      <c r="PK110" s="422"/>
      <c r="PL110" s="422"/>
      <c r="PM110" s="422"/>
      <c r="PN110" s="422"/>
      <c r="PO110" s="422"/>
      <c r="PP110" s="422"/>
      <c r="PQ110" s="422"/>
      <c r="PR110" s="422"/>
      <c r="PS110" s="422"/>
      <c r="PT110" s="422"/>
      <c r="PU110" s="422"/>
      <c r="PV110" s="422"/>
      <c r="PW110" s="422"/>
      <c r="PX110" s="422"/>
      <c r="PY110" s="422"/>
      <c r="PZ110" s="422"/>
      <c r="QA110" s="422"/>
      <c r="QB110" s="422"/>
      <c r="QC110" s="422"/>
      <c r="QD110" s="422"/>
      <c r="QE110" s="422"/>
      <c r="QF110" s="422"/>
      <c r="QG110" s="422"/>
      <c r="QH110" s="422"/>
      <c r="QI110" s="422"/>
      <c r="QJ110" s="422"/>
      <c r="QK110" s="422"/>
      <c r="QL110" s="422"/>
      <c r="QM110" s="422"/>
      <c r="QN110" s="422"/>
      <c r="QO110" s="422"/>
      <c r="QP110" s="422"/>
      <c r="QQ110" s="422"/>
      <c r="QR110" s="422"/>
      <c r="QS110" s="422"/>
      <c r="QT110" s="422"/>
      <c r="QU110" s="422"/>
      <c r="QV110" s="422"/>
      <c r="QW110" s="422"/>
      <c r="QX110" s="422"/>
      <c r="QY110" s="422"/>
      <c r="QZ110" s="422"/>
      <c r="RA110" s="422"/>
      <c r="RB110" s="422"/>
      <c r="RC110" s="422"/>
      <c r="RD110" s="422"/>
      <c r="RE110" s="422"/>
      <c r="RF110" s="422"/>
      <c r="RG110" s="422"/>
      <c r="RH110" s="422"/>
      <c r="RI110" s="422"/>
      <c r="RJ110" s="422"/>
      <c r="RK110" s="422"/>
      <c r="RL110" s="422"/>
      <c r="RM110" s="422"/>
      <c r="RN110" s="422"/>
      <c r="RO110" s="422"/>
      <c r="RP110" s="422"/>
      <c r="RQ110" s="422"/>
      <c r="RR110" s="422"/>
      <c r="RS110" s="422"/>
      <c r="RT110" s="422"/>
      <c r="RU110" s="422"/>
      <c r="RV110" s="422"/>
      <c r="RW110" s="422"/>
      <c r="RX110" s="422"/>
      <c r="RY110" s="422"/>
      <c r="RZ110" s="422"/>
      <c r="SA110" s="422"/>
      <c r="SB110" s="422"/>
      <c r="SC110" s="422"/>
      <c r="SD110" s="422"/>
      <c r="SE110" s="422"/>
      <c r="SF110" s="422"/>
      <c r="SG110" s="422"/>
      <c r="SH110" s="422"/>
      <c r="SI110" s="422"/>
      <c r="SJ110" s="422"/>
      <c r="SK110" s="422"/>
      <c r="SL110" s="422"/>
      <c r="SM110" s="422"/>
      <c r="SN110" s="422"/>
      <c r="SO110" s="422"/>
      <c r="SP110" s="422"/>
      <c r="SQ110" s="422"/>
      <c r="SR110" s="422"/>
      <c r="SS110" s="422"/>
      <c r="ST110" s="422"/>
      <c r="SU110" s="422"/>
      <c r="SV110" s="422"/>
      <c r="SW110" s="422"/>
      <c r="SX110" s="422"/>
      <c r="SY110" s="422"/>
      <c r="SZ110" s="422"/>
      <c r="TA110" s="422"/>
      <c r="TB110" s="422"/>
      <c r="TC110" s="422"/>
      <c r="TD110" s="422"/>
      <c r="TE110" s="422"/>
      <c r="TF110" s="422"/>
      <c r="TG110" s="422"/>
      <c r="TH110" s="422"/>
      <c r="TI110" s="422"/>
      <c r="TJ110" s="422"/>
      <c r="TK110" s="422"/>
      <c r="TL110" s="422"/>
      <c r="TM110" s="422"/>
      <c r="TN110" s="422"/>
      <c r="TO110" s="422"/>
      <c r="TP110" s="422"/>
      <c r="TQ110" s="422"/>
      <c r="TR110" s="422"/>
      <c r="TS110" s="422"/>
      <c r="TT110" s="422"/>
      <c r="TU110" s="422"/>
      <c r="TV110" s="422"/>
      <c r="TW110" s="422"/>
      <c r="TX110" s="422"/>
      <c r="TY110" s="422"/>
      <c r="TZ110" s="422"/>
      <c r="UA110" s="422"/>
      <c r="UB110" s="422"/>
      <c r="UC110" s="422"/>
      <c r="UD110" s="422"/>
      <c r="UE110" s="422"/>
      <c r="UF110" s="422"/>
      <c r="UG110" s="422"/>
      <c r="UH110" s="422"/>
      <c r="UI110" s="422"/>
      <c r="UJ110" s="422"/>
      <c r="UK110" s="422"/>
      <c r="UL110" s="422"/>
      <c r="UM110" s="422"/>
      <c r="UN110" s="422"/>
      <c r="UO110" s="422"/>
      <c r="UP110" s="422"/>
      <c r="UQ110" s="422"/>
      <c r="UR110" s="422"/>
      <c r="US110" s="422"/>
      <c r="UT110" s="422"/>
      <c r="UU110" s="422"/>
      <c r="UV110" s="422"/>
      <c r="UW110" s="422"/>
      <c r="UX110" s="422"/>
      <c r="UY110" s="422"/>
      <c r="UZ110" s="422"/>
      <c r="VA110" s="422"/>
      <c r="VB110" s="422"/>
      <c r="VC110" s="422"/>
      <c r="VD110" s="422"/>
      <c r="VE110" s="422"/>
      <c r="VF110" s="422"/>
      <c r="VG110" s="422"/>
      <c r="VH110" s="422"/>
      <c r="VI110" s="422"/>
      <c r="VJ110" s="422"/>
      <c r="VK110" s="422"/>
      <c r="VL110" s="422"/>
      <c r="VM110" s="422"/>
      <c r="VN110" s="422"/>
      <c r="VO110" s="422"/>
      <c r="VP110" s="422"/>
      <c r="VQ110" s="422"/>
      <c r="VR110" s="422"/>
      <c r="VS110" s="422"/>
      <c r="VT110" s="422"/>
      <c r="VU110" s="422"/>
      <c r="VV110" s="422"/>
      <c r="VW110" s="422"/>
      <c r="VX110" s="422"/>
      <c r="VY110" s="422"/>
      <c r="VZ110" s="422"/>
      <c r="WA110" s="422"/>
      <c r="WB110" s="422"/>
      <c r="WC110" s="422"/>
      <c r="WD110" s="422"/>
      <c r="WE110" s="422"/>
      <c r="WF110" s="422"/>
      <c r="WG110" s="422"/>
      <c r="WH110" s="422"/>
      <c r="WI110" s="422"/>
      <c r="WJ110" s="422"/>
      <c r="WK110" s="422"/>
      <c r="WL110" s="422"/>
      <c r="WM110" s="422"/>
      <c r="WN110" s="422"/>
      <c r="WO110" s="422"/>
      <c r="WP110" s="422"/>
      <c r="WQ110" s="422"/>
      <c r="WR110" s="422"/>
      <c r="WS110" s="422"/>
      <c r="WT110" s="422"/>
      <c r="WU110" s="422"/>
      <c r="WV110" s="422"/>
      <c r="WW110" s="422"/>
      <c r="WX110" s="422"/>
      <c r="WY110" s="422"/>
      <c r="WZ110" s="422"/>
      <c r="XA110" s="422"/>
      <c r="XB110" s="422"/>
      <c r="XC110" s="422"/>
      <c r="XD110" s="422"/>
      <c r="XE110" s="422"/>
      <c r="XF110" s="422"/>
      <c r="XG110" s="422"/>
      <c r="XH110" s="422"/>
      <c r="XI110" s="422"/>
      <c r="XJ110" s="422"/>
      <c r="XK110" s="422"/>
      <c r="XL110" s="422"/>
      <c r="XM110" s="422"/>
      <c r="XN110" s="422"/>
      <c r="XO110" s="422"/>
      <c r="XP110" s="422"/>
      <c r="XQ110" s="422"/>
      <c r="XR110" s="422"/>
      <c r="XS110" s="422"/>
      <c r="XT110" s="422"/>
      <c r="XU110" s="422"/>
      <c r="XV110" s="422"/>
      <c r="XW110" s="422"/>
      <c r="XX110" s="422"/>
      <c r="XY110" s="422"/>
      <c r="XZ110" s="422"/>
      <c r="YA110" s="422"/>
      <c r="YB110" s="422"/>
      <c r="YC110" s="422"/>
      <c r="YD110" s="422"/>
      <c r="YE110" s="422"/>
      <c r="YF110" s="422"/>
      <c r="YG110" s="422"/>
      <c r="YH110" s="422"/>
      <c r="YI110" s="422"/>
      <c r="YJ110" s="422"/>
      <c r="YK110" s="422"/>
      <c r="YL110" s="422"/>
      <c r="YM110" s="422"/>
      <c r="YN110" s="422"/>
      <c r="YO110" s="422"/>
      <c r="YP110" s="422"/>
      <c r="YQ110" s="422"/>
      <c r="YR110" s="422"/>
      <c r="YS110" s="422"/>
      <c r="YT110" s="422"/>
      <c r="YU110" s="422"/>
      <c r="YV110" s="422"/>
      <c r="YW110" s="422"/>
      <c r="YX110" s="422"/>
      <c r="YY110" s="422"/>
      <c r="YZ110" s="422"/>
      <c r="ZA110" s="422"/>
      <c r="ZB110" s="422"/>
      <c r="ZC110" s="422"/>
      <c r="ZD110" s="422"/>
      <c r="ZE110" s="422"/>
      <c r="ZF110" s="422"/>
      <c r="ZG110" s="422"/>
      <c r="ZH110" s="422"/>
      <c r="ZI110" s="422"/>
      <c r="ZJ110" s="422"/>
      <c r="ZK110" s="422"/>
      <c r="ZL110" s="422"/>
      <c r="ZM110" s="422"/>
      <c r="ZN110" s="422"/>
      <c r="ZO110" s="422"/>
      <c r="ZP110" s="422"/>
      <c r="ZQ110" s="422"/>
      <c r="ZR110" s="422"/>
      <c r="ZS110" s="422"/>
      <c r="ZT110" s="422"/>
      <c r="ZU110" s="422"/>
      <c r="ZV110" s="422"/>
      <c r="ZW110" s="422"/>
      <c r="ZX110" s="422"/>
      <c r="ZY110" s="422"/>
      <c r="ZZ110" s="422"/>
      <c r="AAA110" s="422"/>
      <c r="AAB110" s="422"/>
      <c r="AAC110" s="422"/>
      <c r="AAD110" s="422"/>
      <c r="AAE110" s="422"/>
      <c r="AAF110" s="422"/>
      <c r="AAG110" s="422"/>
      <c r="AAH110" s="422"/>
      <c r="AAI110" s="422"/>
      <c r="AAJ110" s="422"/>
      <c r="AAK110" s="422"/>
      <c r="AAL110" s="422"/>
      <c r="AAM110" s="422"/>
      <c r="AAN110" s="422"/>
      <c r="AAO110" s="422"/>
      <c r="AAP110" s="422"/>
      <c r="AAQ110" s="422"/>
      <c r="AAR110" s="422"/>
      <c r="AAS110" s="422"/>
      <c r="AAT110" s="422"/>
      <c r="AAU110" s="422"/>
      <c r="AAV110" s="422"/>
      <c r="AAW110" s="422"/>
      <c r="AAX110" s="422"/>
      <c r="AAY110" s="422"/>
      <c r="AAZ110" s="422"/>
      <c r="ABA110" s="422"/>
      <c r="ABB110" s="422"/>
      <c r="ABC110" s="422"/>
      <c r="ABD110" s="422"/>
      <c r="ABE110" s="422"/>
      <c r="ABF110" s="422"/>
      <c r="ABG110" s="422"/>
      <c r="ABH110" s="422"/>
      <c r="ABI110" s="422"/>
      <c r="ABJ110" s="422"/>
      <c r="ABK110" s="422"/>
      <c r="ABL110" s="422"/>
      <c r="ABM110" s="422"/>
      <c r="ABN110" s="422"/>
      <c r="ABO110" s="422"/>
      <c r="ABP110" s="422"/>
      <c r="ABQ110" s="422"/>
      <c r="ABR110" s="422"/>
      <c r="ABS110" s="422"/>
      <c r="ABT110" s="422"/>
      <c r="ABU110" s="422"/>
      <c r="ABV110" s="422"/>
      <c r="ABW110" s="422"/>
      <c r="ABX110" s="422"/>
      <c r="ABY110" s="422"/>
      <c r="ABZ110" s="422"/>
      <c r="ACA110" s="422"/>
      <c r="ACB110" s="422"/>
      <c r="ACC110" s="422"/>
      <c r="ACD110" s="422"/>
      <c r="ACE110" s="422"/>
      <c r="ACF110" s="422"/>
      <c r="ACG110" s="422"/>
      <c r="ACH110" s="422"/>
      <c r="ACI110" s="422"/>
      <c r="ACJ110" s="422"/>
      <c r="ACK110" s="422"/>
      <c r="ACL110" s="422"/>
      <c r="ACM110" s="422"/>
      <c r="ACN110" s="422"/>
      <c r="ACO110" s="422"/>
      <c r="ACP110" s="422"/>
      <c r="ACQ110" s="422"/>
      <c r="ACR110" s="422"/>
      <c r="ACS110" s="422"/>
      <c r="ACT110" s="422"/>
      <c r="ACU110" s="422"/>
      <c r="ACV110" s="422"/>
      <c r="ACW110" s="422"/>
      <c r="ACX110" s="422"/>
      <c r="ACY110" s="422"/>
      <c r="ACZ110" s="422"/>
      <c r="ADA110" s="422"/>
      <c r="ADB110" s="422"/>
      <c r="ADC110" s="422"/>
      <c r="ADD110" s="422"/>
      <c r="ADE110" s="422"/>
      <c r="ADF110" s="422"/>
      <c r="ADG110" s="422"/>
      <c r="ADH110" s="422"/>
      <c r="ADI110" s="422"/>
      <c r="ADJ110" s="422"/>
      <c r="ADK110" s="422"/>
      <c r="ADL110" s="422"/>
      <c r="ADM110" s="422"/>
      <c r="ADN110" s="422"/>
      <c r="ADO110" s="422"/>
      <c r="ADP110" s="422"/>
      <c r="ADQ110" s="422"/>
      <c r="ADR110" s="422"/>
      <c r="ADS110" s="422"/>
      <c r="ADT110" s="422"/>
      <c r="ADU110" s="422"/>
      <c r="ADV110" s="422"/>
      <c r="ADW110" s="422"/>
      <c r="ADX110" s="422"/>
      <c r="ADY110" s="422"/>
      <c r="ADZ110" s="422"/>
      <c r="AEA110" s="422"/>
      <c r="AEB110" s="422"/>
      <c r="AEC110" s="422"/>
      <c r="AED110" s="422"/>
      <c r="AEE110" s="422"/>
      <c r="AEF110" s="422"/>
      <c r="AEG110" s="422"/>
      <c r="AEH110" s="422"/>
      <c r="AEI110" s="422"/>
      <c r="AEJ110" s="422"/>
      <c r="AEK110" s="422"/>
      <c r="AEL110" s="422"/>
      <c r="AEM110" s="422"/>
      <c r="AEN110" s="422"/>
      <c r="AEO110" s="422"/>
      <c r="AEP110" s="422"/>
      <c r="AEQ110" s="422"/>
      <c r="AER110" s="422"/>
      <c r="AES110" s="422"/>
      <c r="AET110" s="422"/>
      <c r="AEU110" s="422"/>
      <c r="AEV110" s="422"/>
      <c r="AEW110" s="422"/>
      <c r="AEX110" s="422"/>
      <c r="AEY110" s="422"/>
      <c r="AEZ110" s="422"/>
      <c r="AFA110" s="422"/>
      <c r="AFB110" s="422"/>
      <c r="AFC110" s="422"/>
      <c r="AFD110" s="422"/>
      <c r="AFE110" s="422"/>
      <c r="AFF110" s="422"/>
      <c r="AFG110" s="422"/>
      <c r="AFH110" s="422"/>
      <c r="AFI110" s="422"/>
      <c r="AFJ110" s="422"/>
      <c r="AFK110" s="422"/>
      <c r="AFL110" s="422"/>
      <c r="AFM110" s="422"/>
      <c r="AFN110" s="422"/>
      <c r="AFO110" s="422"/>
      <c r="AFP110" s="422"/>
      <c r="AFQ110" s="422"/>
      <c r="AFR110" s="422"/>
      <c r="AFS110" s="422"/>
      <c r="AFT110" s="422"/>
      <c r="AFU110" s="422"/>
      <c r="AFV110" s="422"/>
      <c r="AFW110" s="422"/>
      <c r="AFX110" s="422"/>
      <c r="AFY110" s="422"/>
      <c r="AFZ110" s="422"/>
      <c r="AGA110" s="422"/>
      <c r="AGB110" s="422"/>
      <c r="AGC110" s="422"/>
      <c r="AGD110" s="422"/>
      <c r="AGE110" s="422"/>
      <c r="AGF110" s="422"/>
      <c r="AGG110" s="422"/>
      <c r="AGH110" s="422"/>
      <c r="AGI110" s="422"/>
      <c r="AGJ110" s="422"/>
      <c r="AGK110" s="422"/>
      <c r="AGL110" s="422"/>
      <c r="AGM110" s="422"/>
      <c r="AGN110" s="422"/>
      <c r="AGO110" s="422"/>
      <c r="AGP110" s="422"/>
      <c r="AGQ110" s="422"/>
      <c r="AGR110" s="422"/>
      <c r="AGS110" s="422"/>
      <c r="AGT110" s="422"/>
      <c r="AGU110" s="422"/>
      <c r="AGV110" s="422"/>
      <c r="AGW110" s="422"/>
      <c r="AGX110" s="422"/>
      <c r="AGY110" s="422"/>
      <c r="AGZ110" s="422"/>
      <c r="AHA110" s="422"/>
      <c r="AHB110" s="422"/>
      <c r="AHC110" s="422"/>
      <c r="AHD110" s="422"/>
      <c r="AHE110" s="422"/>
      <c r="AHF110" s="422"/>
      <c r="AHG110" s="422"/>
      <c r="AHH110" s="422"/>
      <c r="AHI110" s="422"/>
      <c r="AHJ110" s="422"/>
      <c r="AHK110" s="422"/>
      <c r="AHL110" s="422"/>
      <c r="AHM110" s="422"/>
      <c r="AHN110" s="422"/>
      <c r="AHO110" s="422"/>
      <c r="AHP110" s="422"/>
      <c r="AHQ110" s="422"/>
      <c r="AHR110" s="422"/>
      <c r="AHS110" s="422"/>
      <c r="AHT110" s="422"/>
      <c r="AHU110" s="422"/>
      <c r="AHV110" s="422"/>
      <c r="AHW110" s="422"/>
      <c r="AHX110" s="422"/>
      <c r="AHY110" s="422"/>
      <c r="AHZ110" s="422"/>
      <c r="AIA110" s="422"/>
      <c r="AIB110" s="422"/>
      <c r="AIC110" s="422"/>
      <c r="AID110" s="422"/>
      <c r="AIE110" s="422"/>
      <c r="AIF110" s="422"/>
      <c r="AIG110" s="422"/>
      <c r="AIH110" s="422"/>
      <c r="AII110" s="422"/>
      <c r="AIJ110" s="422"/>
      <c r="AIK110" s="422"/>
      <c r="AIL110" s="422"/>
      <c r="AIM110" s="422"/>
      <c r="AIN110" s="422"/>
      <c r="AIO110" s="422"/>
      <c r="AIP110" s="422"/>
      <c r="AIQ110" s="422"/>
      <c r="AIR110" s="422"/>
      <c r="AIS110" s="422"/>
      <c r="AIT110" s="422"/>
      <c r="AIU110" s="422"/>
      <c r="AIV110" s="422"/>
      <c r="AIW110" s="422"/>
      <c r="AIX110" s="422"/>
      <c r="AIY110" s="422"/>
      <c r="AIZ110" s="422"/>
      <c r="AJA110" s="422"/>
      <c r="AJB110" s="422"/>
      <c r="AJC110" s="422"/>
      <c r="AJD110" s="422"/>
      <c r="AJE110" s="422"/>
      <c r="AJF110" s="422"/>
      <c r="AJG110" s="422"/>
      <c r="AJH110" s="422"/>
      <c r="AJI110" s="422"/>
      <c r="AJJ110" s="422"/>
      <c r="AJK110" s="422"/>
      <c r="AJL110" s="422"/>
      <c r="AJM110" s="422"/>
      <c r="AJN110" s="422"/>
      <c r="AJO110" s="422"/>
      <c r="AJP110" s="422"/>
      <c r="AJQ110" s="422"/>
      <c r="AJR110" s="422"/>
      <c r="AJS110" s="422"/>
      <c r="AJT110" s="422"/>
      <c r="AJU110" s="422"/>
      <c r="AJV110" s="422"/>
      <c r="AJW110" s="422"/>
      <c r="AJX110" s="422"/>
      <c r="AJY110" s="422"/>
      <c r="AJZ110" s="422"/>
      <c r="AKA110" s="422"/>
      <c r="AKB110" s="422"/>
      <c r="AKC110" s="422"/>
      <c r="AKD110" s="422"/>
      <c r="AKE110" s="422"/>
      <c r="AKF110" s="422"/>
      <c r="AKG110" s="422"/>
      <c r="AKH110" s="422"/>
      <c r="AKI110" s="422"/>
      <c r="AKJ110" s="422"/>
      <c r="AKK110" s="422"/>
      <c r="AKL110" s="422"/>
      <c r="AKM110" s="422"/>
      <c r="AKN110" s="422"/>
      <c r="AKO110" s="422"/>
      <c r="AKP110" s="422"/>
      <c r="AKQ110" s="422"/>
      <c r="AKR110" s="422"/>
      <c r="AKS110" s="422"/>
      <c r="AKT110" s="422"/>
      <c r="AKU110" s="422"/>
      <c r="AKV110" s="422"/>
      <c r="AKW110" s="422"/>
      <c r="AKX110" s="422"/>
      <c r="AKY110" s="422"/>
      <c r="AKZ110" s="422"/>
      <c r="ALA110" s="422"/>
      <c r="ALB110" s="422"/>
      <c r="ALC110" s="422"/>
      <c r="ALD110" s="422"/>
      <c r="ALE110" s="422"/>
      <c r="ALF110" s="422"/>
      <c r="ALG110" s="422"/>
      <c r="ALH110" s="422"/>
      <c r="ALI110" s="422"/>
      <c r="ALJ110" s="422"/>
      <c r="ALK110" s="422"/>
      <c r="ALL110" s="422"/>
      <c r="ALM110" s="422"/>
      <c r="ALN110" s="422"/>
      <c r="ALO110" s="422"/>
      <c r="ALP110" s="422"/>
      <c r="ALQ110" s="422"/>
      <c r="ALR110" s="422"/>
      <c r="ALS110" s="422"/>
      <c r="ALT110" s="422"/>
      <c r="ALU110" s="422"/>
      <c r="ALV110" s="422"/>
      <c r="ALW110" s="422"/>
      <c r="ALX110" s="422"/>
      <c r="ALY110" s="422"/>
      <c r="ALZ110" s="422"/>
      <c r="AMA110" s="422"/>
      <c r="AMB110" s="422"/>
      <c r="AMC110" s="422"/>
      <c r="AMD110" s="422"/>
      <c r="AME110" s="422"/>
      <c r="AMF110" s="422"/>
      <c r="AMG110" s="422"/>
      <c r="AMH110" s="422"/>
      <c r="AMI110" s="422"/>
      <c r="AMJ110" s="422"/>
      <c r="AMK110" s="422"/>
    </row>
    <row r="111" spans="1:1025" s="418" customFormat="1" ht="14.25" customHeight="1">
      <c r="A111" s="322" t="s">
        <v>11</v>
      </c>
      <c r="B111" s="428" t="s">
        <v>99</v>
      </c>
      <c r="C111" s="429"/>
      <c r="D111" s="429"/>
      <c r="E111" s="429"/>
      <c r="F111" s="430"/>
      <c r="G111" s="427">
        <f>(((G50)/30)*2.96)/12</f>
        <v>15.936598888888888</v>
      </c>
      <c r="I111" s="422"/>
      <c r="J111" s="422"/>
      <c r="K111" s="422"/>
      <c r="L111" s="422"/>
      <c r="M111" s="422"/>
      <c r="N111" s="422"/>
      <c r="O111" s="422"/>
      <c r="P111" s="422"/>
      <c r="Q111" s="422"/>
      <c r="R111" s="422"/>
      <c r="S111" s="422"/>
      <c r="T111" s="422"/>
      <c r="U111" s="422"/>
      <c r="V111" s="422"/>
      <c r="W111" s="422"/>
      <c r="X111" s="422"/>
      <c r="Y111" s="422"/>
      <c r="Z111" s="422"/>
      <c r="AA111" s="422"/>
      <c r="AB111" s="422"/>
      <c r="AC111" s="422"/>
      <c r="AD111" s="422"/>
      <c r="AE111" s="422"/>
      <c r="AF111" s="422"/>
      <c r="AG111" s="422"/>
      <c r="AH111" s="422"/>
      <c r="AI111" s="422"/>
      <c r="AJ111" s="422"/>
      <c r="AK111" s="422"/>
      <c r="AL111" s="422"/>
      <c r="AM111" s="422"/>
      <c r="AN111" s="422"/>
      <c r="AO111" s="422"/>
      <c r="AP111" s="422"/>
      <c r="AQ111" s="422"/>
      <c r="AR111" s="422"/>
      <c r="AS111" s="422"/>
      <c r="AT111" s="422"/>
      <c r="AU111" s="422"/>
      <c r="AV111" s="422"/>
      <c r="AW111" s="422"/>
      <c r="AX111" s="422"/>
      <c r="AY111" s="422"/>
      <c r="AZ111" s="422"/>
      <c r="BA111" s="422"/>
      <c r="BB111" s="422"/>
      <c r="BC111" s="422"/>
      <c r="BD111" s="422"/>
      <c r="BE111" s="422"/>
      <c r="BF111" s="422"/>
      <c r="BG111" s="422"/>
      <c r="BH111" s="422"/>
      <c r="BI111" s="422"/>
      <c r="BJ111" s="422"/>
      <c r="BK111" s="422"/>
      <c r="BL111" s="422"/>
      <c r="BM111" s="422"/>
      <c r="BN111" s="422"/>
      <c r="BO111" s="422"/>
      <c r="BP111" s="422"/>
      <c r="BQ111" s="422"/>
      <c r="BR111" s="422"/>
      <c r="BS111" s="422"/>
      <c r="BT111" s="422"/>
      <c r="BU111" s="422"/>
      <c r="BV111" s="422"/>
      <c r="BW111" s="422"/>
      <c r="BX111" s="422"/>
      <c r="BY111" s="422"/>
      <c r="BZ111" s="422"/>
      <c r="CA111" s="422"/>
      <c r="CB111" s="422"/>
      <c r="CC111" s="422"/>
      <c r="CD111" s="422"/>
      <c r="CE111" s="422"/>
      <c r="CF111" s="422"/>
      <c r="CG111" s="422"/>
      <c r="CH111" s="422"/>
      <c r="CI111" s="422"/>
      <c r="CJ111" s="422"/>
      <c r="CK111" s="422"/>
      <c r="CL111" s="422"/>
      <c r="CM111" s="422"/>
      <c r="CN111" s="422"/>
      <c r="CO111" s="422"/>
      <c r="CP111" s="422"/>
      <c r="CQ111" s="422"/>
      <c r="CR111" s="422"/>
      <c r="CS111" s="422"/>
      <c r="CT111" s="422"/>
      <c r="CU111" s="422"/>
      <c r="CV111" s="422"/>
      <c r="CW111" s="422"/>
      <c r="CX111" s="422"/>
      <c r="CY111" s="422"/>
      <c r="CZ111" s="422"/>
      <c r="DA111" s="422"/>
      <c r="DB111" s="422"/>
      <c r="DC111" s="422"/>
      <c r="DD111" s="422"/>
      <c r="DE111" s="422"/>
      <c r="DF111" s="422"/>
      <c r="DG111" s="422"/>
      <c r="DH111" s="422"/>
      <c r="DI111" s="422"/>
      <c r="DJ111" s="422"/>
      <c r="DK111" s="422"/>
      <c r="DL111" s="422"/>
      <c r="DM111" s="422"/>
      <c r="DN111" s="422"/>
      <c r="DO111" s="422"/>
      <c r="DP111" s="422"/>
      <c r="DQ111" s="422"/>
      <c r="DR111" s="422"/>
      <c r="DS111" s="422"/>
      <c r="DT111" s="422"/>
      <c r="DU111" s="422"/>
      <c r="DV111" s="422"/>
      <c r="DW111" s="422"/>
      <c r="DX111" s="422"/>
      <c r="DY111" s="422"/>
      <c r="DZ111" s="422"/>
      <c r="EA111" s="422"/>
      <c r="EB111" s="422"/>
      <c r="EC111" s="422"/>
      <c r="ED111" s="422"/>
      <c r="EE111" s="422"/>
      <c r="EF111" s="422"/>
      <c r="EG111" s="422"/>
      <c r="EH111" s="422"/>
      <c r="EI111" s="422"/>
      <c r="EJ111" s="422"/>
      <c r="EK111" s="422"/>
      <c r="EL111" s="422"/>
      <c r="EM111" s="422"/>
      <c r="EN111" s="422"/>
      <c r="EO111" s="422"/>
      <c r="EP111" s="422"/>
      <c r="EQ111" s="422"/>
      <c r="ER111" s="422"/>
      <c r="ES111" s="422"/>
      <c r="ET111" s="422"/>
      <c r="EU111" s="422"/>
      <c r="EV111" s="422"/>
      <c r="EW111" s="422"/>
      <c r="EX111" s="422"/>
      <c r="EY111" s="422"/>
      <c r="EZ111" s="422"/>
      <c r="FA111" s="422"/>
      <c r="FB111" s="422"/>
      <c r="FC111" s="422"/>
      <c r="FD111" s="422"/>
      <c r="FE111" s="422"/>
      <c r="FF111" s="422"/>
      <c r="FG111" s="422"/>
      <c r="FH111" s="422"/>
      <c r="FI111" s="422"/>
      <c r="FJ111" s="422"/>
      <c r="FK111" s="422"/>
      <c r="FL111" s="422"/>
      <c r="FM111" s="422"/>
      <c r="FN111" s="422"/>
      <c r="FO111" s="422"/>
      <c r="FP111" s="422"/>
      <c r="FQ111" s="422"/>
      <c r="FR111" s="422"/>
      <c r="FS111" s="422"/>
      <c r="FT111" s="422"/>
      <c r="FU111" s="422"/>
      <c r="FV111" s="422"/>
      <c r="FW111" s="422"/>
      <c r="FX111" s="422"/>
      <c r="FY111" s="422"/>
      <c r="FZ111" s="422"/>
      <c r="GA111" s="422"/>
      <c r="GB111" s="422"/>
      <c r="GC111" s="422"/>
      <c r="GD111" s="422"/>
      <c r="GE111" s="422"/>
      <c r="GF111" s="422"/>
      <c r="GG111" s="422"/>
      <c r="GH111" s="422"/>
      <c r="GI111" s="422"/>
      <c r="GJ111" s="422"/>
      <c r="GK111" s="422"/>
      <c r="GL111" s="422"/>
      <c r="GM111" s="422"/>
      <c r="GN111" s="422"/>
      <c r="GO111" s="422"/>
      <c r="GP111" s="422"/>
      <c r="GQ111" s="422"/>
      <c r="GR111" s="422"/>
      <c r="GS111" s="422"/>
      <c r="GT111" s="422"/>
      <c r="GU111" s="422"/>
      <c r="GV111" s="422"/>
      <c r="GW111" s="422"/>
      <c r="GX111" s="422"/>
      <c r="GY111" s="422"/>
      <c r="GZ111" s="422"/>
      <c r="HA111" s="422"/>
      <c r="HB111" s="422"/>
      <c r="HC111" s="422"/>
      <c r="HD111" s="422"/>
      <c r="HE111" s="422"/>
      <c r="HF111" s="422"/>
      <c r="HG111" s="422"/>
      <c r="HH111" s="422"/>
      <c r="HI111" s="422"/>
      <c r="HJ111" s="422"/>
      <c r="HK111" s="422"/>
      <c r="HL111" s="422"/>
      <c r="HM111" s="422"/>
      <c r="HN111" s="422"/>
      <c r="HO111" s="422"/>
      <c r="HP111" s="422"/>
      <c r="HQ111" s="422"/>
      <c r="HR111" s="422"/>
      <c r="HS111" s="422"/>
      <c r="HT111" s="422"/>
      <c r="HU111" s="422"/>
      <c r="HV111" s="422"/>
      <c r="HW111" s="422"/>
      <c r="HX111" s="422"/>
      <c r="HY111" s="422"/>
      <c r="HZ111" s="422"/>
      <c r="IA111" s="422"/>
      <c r="IB111" s="422"/>
      <c r="IC111" s="422"/>
      <c r="ID111" s="422"/>
      <c r="IE111" s="422"/>
      <c r="IF111" s="422"/>
      <c r="IG111" s="422"/>
      <c r="IH111" s="422"/>
      <c r="II111" s="422"/>
      <c r="IJ111" s="422"/>
      <c r="IK111" s="422"/>
      <c r="IL111" s="422"/>
      <c r="IM111" s="422"/>
      <c r="IN111" s="422"/>
      <c r="IO111" s="422"/>
      <c r="IP111" s="422"/>
      <c r="IQ111" s="422"/>
      <c r="IR111" s="422"/>
      <c r="IS111" s="422"/>
      <c r="IT111" s="422"/>
      <c r="IU111" s="422"/>
      <c r="IV111" s="422"/>
      <c r="IW111" s="422"/>
      <c r="IX111" s="422"/>
      <c r="IY111" s="422"/>
      <c r="IZ111" s="422"/>
      <c r="JA111" s="422"/>
      <c r="JB111" s="422"/>
      <c r="JC111" s="422"/>
      <c r="JD111" s="422"/>
      <c r="JE111" s="422"/>
      <c r="JF111" s="422"/>
      <c r="JG111" s="422"/>
      <c r="JH111" s="422"/>
      <c r="JI111" s="422"/>
      <c r="JJ111" s="422"/>
      <c r="JK111" s="422"/>
      <c r="JL111" s="422"/>
      <c r="JM111" s="422"/>
      <c r="JN111" s="422"/>
      <c r="JO111" s="422"/>
      <c r="JP111" s="422"/>
      <c r="JQ111" s="422"/>
      <c r="JR111" s="422"/>
      <c r="JS111" s="422"/>
      <c r="JT111" s="422"/>
      <c r="JU111" s="422"/>
      <c r="JV111" s="422"/>
      <c r="JW111" s="422"/>
      <c r="JX111" s="422"/>
      <c r="JY111" s="422"/>
      <c r="JZ111" s="422"/>
      <c r="KA111" s="422"/>
      <c r="KB111" s="422"/>
      <c r="KC111" s="422"/>
      <c r="KD111" s="422"/>
      <c r="KE111" s="422"/>
      <c r="KF111" s="422"/>
      <c r="KG111" s="422"/>
      <c r="KH111" s="422"/>
      <c r="KI111" s="422"/>
      <c r="KJ111" s="422"/>
      <c r="KK111" s="422"/>
      <c r="KL111" s="422"/>
      <c r="KM111" s="422"/>
      <c r="KN111" s="422"/>
      <c r="KO111" s="422"/>
      <c r="KP111" s="422"/>
      <c r="KQ111" s="422"/>
      <c r="KR111" s="422"/>
      <c r="KS111" s="422"/>
      <c r="KT111" s="422"/>
      <c r="KU111" s="422"/>
      <c r="KV111" s="422"/>
      <c r="KW111" s="422"/>
      <c r="KX111" s="422"/>
      <c r="KY111" s="422"/>
      <c r="KZ111" s="422"/>
      <c r="LA111" s="422"/>
      <c r="LB111" s="422"/>
      <c r="LC111" s="422"/>
      <c r="LD111" s="422"/>
      <c r="LE111" s="422"/>
      <c r="LF111" s="422"/>
      <c r="LG111" s="422"/>
      <c r="LH111" s="422"/>
      <c r="LI111" s="422"/>
      <c r="LJ111" s="422"/>
      <c r="LK111" s="422"/>
      <c r="LL111" s="422"/>
      <c r="LM111" s="422"/>
      <c r="LN111" s="422"/>
      <c r="LO111" s="422"/>
      <c r="LP111" s="422"/>
      <c r="LQ111" s="422"/>
      <c r="LR111" s="422"/>
      <c r="LS111" s="422"/>
      <c r="LT111" s="422"/>
      <c r="LU111" s="422"/>
      <c r="LV111" s="422"/>
      <c r="LW111" s="422"/>
      <c r="LX111" s="422"/>
      <c r="LY111" s="422"/>
      <c r="LZ111" s="422"/>
      <c r="MA111" s="422"/>
      <c r="MB111" s="422"/>
      <c r="MC111" s="422"/>
      <c r="MD111" s="422"/>
      <c r="ME111" s="422"/>
      <c r="MF111" s="422"/>
      <c r="MG111" s="422"/>
      <c r="MH111" s="422"/>
      <c r="MI111" s="422"/>
      <c r="MJ111" s="422"/>
      <c r="MK111" s="422"/>
      <c r="ML111" s="422"/>
      <c r="MM111" s="422"/>
      <c r="MN111" s="422"/>
      <c r="MO111" s="422"/>
      <c r="MP111" s="422"/>
      <c r="MQ111" s="422"/>
      <c r="MR111" s="422"/>
      <c r="MS111" s="422"/>
      <c r="MT111" s="422"/>
      <c r="MU111" s="422"/>
      <c r="MV111" s="422"/>
      <c r="MW111" s="422"/>
      <c r="MX111" s="422"/>
      <c r="MY111" s="422"/>
      <c r="MZ111" s="422"/>
      <c r="NA111" s="422"/>
      <c r="NB111" s="422"/>
      <c r="NC111" s="422"/>
      <c r="ND111" s="422"/>
      <c r="NE111" s="422"/>
      <c r="NF111" s="422"/>
      <c r="NG111" s="422"/>
      <c r="NH111" s="422"/>
      <c r="NI111" s="422"/>
      <c r="NJ111" s="422"/>
      <c r="NK111" s="422"/>
      <c r="NL111" s="422"/>
      <c r="NM111" s="422"/>
      <c r="NN111" s="422"/>
      <c r="NO111" s="422"/>
      <c r="NP111" s="422"/>
      <c r="NQ111" s="422"/>
      <c r="NR111" s="422"/>
      <c r="NS111" s="422"/>
      <c r="NT111" s="422"/>
      <c r="NU111" s="422"/>
      <c r="NV111" s="422"/>
      <c r="NW111" s="422"/>
      <c r="NX111" s="422"/>
      <c r="NY111" s="422"/>
      <c r="NZ111" s="422"/>
      <c r="OA111" s="422"/>
      <c r="OB111" s="422"/>
      <c r="OC111" s="422"/>
      <c r="OD111" s="422"/>
      <c r="OE111" s="422"/>
      <c r="OF111" s="422"/>
      <c r="OG111" s="422"/>
      <c r="OH111" s="422"/>
      <c r="OI111" s="422"/>
      <c r="OJ111" s="422"/>
      <c r="OK111" s="422"/>
      <c r="OL111" s="422"/>
      <c r="OM111" s="422"/>
      <c r="ON111" s="422"/>
      <c r="OO111" s="422"/>
      <c r="OP111" s="422"/>
      <c r="OQ111" s="422"/>
      <c r="OR111" s="422"/>
      <c r="OS111" s="422"/>
      <c r="OT111" s="422"/>
      <c r="OU111" s="422"/>
      <c r="OV111" s="422"/>
      <c r="OW111" s="422"/>
      <c r="OX111" s="422"/>
      <c r="OY111" s="422"/>
      <c r="OZ111" s="422"/>
      <c r="PA111" s="422"/>
      <c r="PB111" s="422"/>
      <c r="PC111" s="422"/>
      <c r="PD111" s="422"/>
      <c r="PE111" s="422"/>
      <c r="PF111" s="422"/>
      <c r="PG111" s="422"/>
      <c r="PH111" s="422"/>
      <c r="PI111" s="422"/>
      <c r="PJ111" s="422"/>
      <c r="PK111" s="422"/>
      <c r="PL111" s="422"/>
      <c r="PM111" s="422"/>
      <c r="PN111" s="422"/>
      <c r="PO111" s="422"/>
      <c r="PP111" s="422"/>
      <c r="PQ111" s="422"/>
      <c r="PR111" s="422"/>
      <c r="PS111" s="422"/>
      <c r="PT111" s="422"/>
      <c r="PU111" s="422"/>
      <c r="PV111" s="422"/>
      <c r="PW111" s="422"/>
      <c r="PX111" s="422"/>
      <c r="PY111" s="422"/>
      <c r="PZ111" s="422"/>
      <c r="QA111" s="422"/>
      <c r="QB111" s="422"/>
      <c r="QC111" s="422"/>
      <c r="QD111" s="422"/>
      <c r="QE111" s="422"/>
      <c r="QF111" s="422"/>
      <c r="QG111" s="422"/>
      <c r="QH111" s="422"/>
      <c r="QI111" s="422"/>
      <c r="QJ111" s="422"/>
      <c r="QK111" s="422"/>
      <c r="QL111" s="422"/>
      <c r="QM111" s="422"/>
      <c r="QN111" s="422"/>
      <c r="QO111" s="422"/>
      <c r="QP111" s="422"/>
      <c r="QQ111" s="422"/>
      <c r="QR111" s="422"/>
      <c r="QS111" s="422"/>
      <c r="QT111" s="422"/>
      <c r="QU111" s="422"/>
      <c r="QV111" s="422"/>
      <c r="QW111" s="422"/>
      <c r="QX111" s="422"/>
      <c r="QY111" s="422"/>
      <c r="QZ111" s="422"/>
      <c r="RA111" s="422"/>
      <c r="RB111" s="422"/>
      <c r="RC111" s="422"/>
      <c r="RD111" s="422"/>
      <c r="RE111" s="422"/>
      <c r="RF111" s="422"/>
      <c r="RG111" s="422"/>
      <c r="RH111" s="422"/>
      <c r="RI111" s="422"/>
      <c r="RJ111" s="422"/>
      <c r="RK111" s="422"/>
      <c r="RL111" s="422"/>
      <c r="RM111" s="422"/>
      <c r="RN111" s="422"/>
      <c r="RO111" s="422"/>
      <c r="RP111" s="422"/>
      <c r="RQ111" s="422"/>
      <c r="RR111" s="422"/>
      <c r="RS111" s="422"/>
      <c r="RT111" s="422"/>
      <c r="RU111" s="422"/>
      <c r="RV111" s="422"/>
      <c r="RW111" s="422"/>
      <c r="RX111" s="422"/>
      <c r="RY111" s="422"/>
      <c r="RZ111" s="422"/>
      <c r="SA111" s="422"/>
      <c r="SB111" s="422"/>
      <c r="SC111" s="422"/>
      <c r="SD111" s="422"/>
      <c r="SE111" s="422"/>
      <c r="SF111" s="422"/>
      <c r="SG111" s="422"/>
      <c r="SH111" s="422"/>
      <c r="SI111" s="422"/>
      <c r="SJ111" s="422"/>
      <c r="SK111" s="422"/>
      <c r="SL111" s="422"/>
      <c r="SM111" s="422"/>
      <c r="SN111" s="422"/>
      <c r="SO111" s="422"/>
      <c r="SP111" s="422"/>
      <c r="SQ111" s="422"/>
      <c r="SR111" s="422"/>
      <c r="SS111" s="422"/>
      <c r="ST111" s="422"/>
      <c r="SU111" s="422"/>
      <c r="SV111" s="422"/>
      <c r="SW111" s="422"/>
      <c r="SX111" s="422"/>
      <c r="SY111" s="422"/>
      <c r="SZ111" s="422"/>
      <c r="TA111" s="422"/>
      <c r="TB111" s="422"/>
      <c r="TC111" s="422"/>
      <c r="TD111" s="422"/>
      <c r="TE111" s="422"/>
      <c r="TF111" s="422"/>
      <c r="TG111" s="422"/>
      <c r="TH111" s="422"/>
      <c r="TI111" s="422"/>
      <c r="TJ111" s="422"/>
      <c r="TK111" s="422"/>
      <c r="TL111" s="422"/>
      <c r="TM111" s="422"/>
      <c r="TN111" s="422"/>
      <c r="TO111" s="422"/>
      <c r="TP111" s="422"/>
      <c r="TQ111" s="422"/>
      <c r="TR111" s="422"/>
      <c r="TS111" s="422"/>
      <c r="TT111" s="422"/>
      <c r="TU111" s="422"/>
      <c r="TV111" s="422"/>
      <c r="TW111" s="422"/>
      <c r="TX111" s="422"/>
      <c r="TY111" s="422"/>
      <c r="TZ111" s="422"/>
      <c r="UA111" s="422"/>
      <c r="UB111" s="422"/>
      <c r="UC111" s="422"/>
      <c r="UD111" s="422"/>
      <c r="UE111" s="422"/>
      <c r="UF111" s="422"/>
      <c r="UG111" s="422"/>
      <c r="UH111" s="422"/>
      <c r="UI111" s="422"/>
      <c r="UJ111" s="422"/>
      <c r="UK111" s="422"/>
      <c r="UL111" s="422"/>
      <c r="UM111" s="422"/>
      <c r="UN111" s="422"/>
      <c r="UO111" s="422"/>
      <c r="UP111" s="422"/>
      <c r="UQ111" s="422"/>
      <c r="UR111" s="422"/>
      <c r="US111" s="422"/>
      <c r="UT111" s="422"/>
      <c r="UU111" s="422"/>
      <c r="UV111" s="422"/>
      <c r="UW111" s="422"/>
      <c r="UX111" s="422"/>
      <c r="UY111" s="422"/>
      <c r="UZ111" s="422"/>
      <c r="VA111" s="422"/>
      <c r="VB111" s="422"/>
      <c r="VC111" s="422"/>
      <c r="VD111" s="422"/>
      <c r="VE111" s="422"/>
      <c r="VF111" s="422"/>
      <c r="VG111" s="422"/>
      <c r="VH111" s="422"/>
      <c r="VI111" s="422"/>
      <c r="VJ111" s="422"/>
      <c r="VK111" s="422"/>
      <c r="VL111" s="422"/>
      <c r="VM111" s="422"/>
      <c r="VN111" s="422"/>
      <c r="VO111" s="422"/>
      <c r="VP111" s="422"/>
      <c r="VQ111" s="422"/>
      <c r="VR111" s="422"/>
      <c r="VS111" s="422"/>
      <c r="VT111" s="422"/>
      <c r="VU111" s="422"/>
      <c r="VV111" s="422"/>
      <c r="VW111" s="422"/>
      <c r="VX111" s="422"/>
      <c r="VY111" s="422"/>
      <c r="VZ111" s="422"/>
      <c r="WA111" s="422"/>
      <c r="WB111" s="422"/>
      <c r="WC111" s="422"/>
      <c r="WD111" s="422"/>
      <c r="WE111" s="422"/>
      <c r="WF111" s="422"/>
      <c r="WG111" s="422"/>
      <c r="WH111" s="422"/>
      <c r="WI111" s="422"/>
      <c r="WJ111" s="422"/>
      <c r="WK111" s="422"/>
      <c r="WL111" s="422"/>
      <c r="WM111" s="422"/>
      <c r="WN111" s="422"/>
      <c r="WO111" s="422"/>
      <c r="WP111" s="422"/>
      <c r="WQ111" s="422"/>
      <c r="WR111" s="422"/>
      <c r="WS111" s="422"/>
      <c r="WT111" s="422"/>
      <c r="WU111" s="422"/>
      <c r="WV111" s="422"/>
      <c r="WW111" s="422"/>
      <c r="WX111" s="422"/>
      <c r="WY111" s="422"/>
      <c r="WZ111" s="422"/>
      <c r="XA111" s="422"/>
      <c r="XB111" s="422"/>
      <c r="XC111" s="422"/>
      <c r="XD111" s="422"/>
      <c r="XE111" s="422"/>
      <c r="XF111" s="422"/>
      <c r="XG111" s="422"/>
      <c r="XH111" s="422"/>
      <c r="XI111" s="422"/>
      <c r="XJ111" s="422"/>
      <c r="XK111" s="422"/>
      <c r="XL111" s="422"/>
      <c r="XM111" s="422"/>
      <c r="XN111" s="422"/>
      <c r="XO111" s="422"/>
      <c r="XP111" s="422"/>
      <c r="XQ111" s="422"/>
      <c r="XR111" s="422"/>
      <c r="XS111" s="422"/>
      <c r="XT111" s="422"/>
      <c r="XU111" s="422"/>
      <c r="XV111" s="422"/>
      <c r="XW111" s="422"/>
      <c r="XX111" s="422"/>
      <c r="XY111" s="422"/>
      <c r="XZ111" s="422"/>
      <c r="YA111" s="422"/>
      <c r="YB111" s="422"/>
      <c r="YC111" s="422"/>
      <c r="YD111" s="422"/>
      <c r="YE111" s="422"/>
      <c r="YF111" s="422"/>
      <c r="YG111" s="422"/>
      <c r="YH111" s="422"/>
      <c r="YI111" s="422"/>
      <c r="YJ111" s="422"/>
      <c r="YK111" s="422"/>
      <c r="YL111" s="422"/>
      <c r="YM111" s="422"/>
      <c r="YN111" s="422"/>
      <c r="YO111" s="422"/>
      <c r="YP111" s="422"/>
      <c r="YQ111" s="422"/>
      <c r="YR111" s="422"/>
      <c r="YS111" s="422"/>
      <c r="YT111" s="422"/>
      <c r="YU111" s="422"/>
      <c r="YV111" s="422"/>
      <c r="YW111" s="422"/>
      <c r="YX111" s="422"/>
      <c r="YY111" s="422"/>
      <c r="YZ111" s="422"/>
      <c r="ZA111" s="422"/>
      <c r="ZB111" s="422"/>
      <c r="ZC111" s="422"/>
      <c r="ZD111" s="422"/>
      <c r="ZE111" s="422"/>
      <c r="ZF111" s="422"/>
      <c r="ZG111" s="422"/>
      <c r="ZH111" s="422"/>
      <c r="ZI111" s="422"/>
      <c r="ZJ111" s="422"/>
      <c r="ZK111" s="422"/>
      <c r="ZL111" s="422"/>
      <c r="ZM111" s="422"/>
      <c r="ZN111" s="422"/>
      <c r="ZO111" s="422"/>
      <c r="ZP111" s="422"/>
      <c r="ZQ111" s="422"/>
      <c r="ZR111" s="422"/>
      <c r="ZS111" s="422"/>
      <c r="ZT111" s="422"/>
      <c r="ZU111" s="422"/>
      <c r="ZV111" s="422"/>
      <c r="ZW111" s="422"/>
      <c r="ZX111" s="422"/>
      <c r="ZY111" s="422"/>
      <c r="ZZ111" s="422"/>
      <c r="AAA111" s="422"/>
      <c r="AAB111" s="422"/>
      <c r="AAC111" s="422"/>
      <c r="AAD111" s="422"/>
      <c r="AAE111" s="422"/>
      <c r="AAF111" s="422"/>
      <c r="AAG111" s="422"/>
      <c r="AAH111" s="422"/>
      <c r="AAI111" s="422"/>
      <c r="AAJ111" s="422"/>
      <c r="AAK111" s="422"/>
      <c r="AAL111" s="422"/>
      <c r="AAM111" s="422"/>
      <c r="AAN111" s="422"/>
      <c r="AAO111" s="422"/>
      <c r="AAP111" s="422"/>
      <c r="AAQ111" s="422"/>
      <c r="AAR111" s="422"/>
      <c r="AAS111" s="422"/>
      <c r="AAT111" s="422"/>
      <c r="AAU111" s="422"/>
      <c r="AAV111" s="422"/>
      <c r="AAW111" s="422"/>
      <c r="AAX111" s="422"/>
      <c r="AAY111" s="422"/>
      <c r="AAZ111" s="422"/>
      <c r="ABA111" s="422"/>
      <c r="ABB111" s="422"/>
      <c r="ABC111" s="422"/>
      <c r="ABD111" s="422"/>
      <c r="ABE111" s="422"/>
      <c r="ABF111" s="422"/>
      <c r="ABG111" s="422"/>
      <c r="ABH111" s="422"/>
      <c r="ABI111" s="422"/>
      <c r="ABJ111" s="422"/>
      <c r="ABK111" s="422"/>
      <c r="ABL111" s="422"/>
      <c r="ABM111" s="422"/>
      <c r="ABN111" s="422"/>
      <c r="ABO111" s="422"/>
      <c r="ABP111" s="422"/>
      <c r="ABQ111" s="422"/>
      <c r="ABR111" s="422"/>
      <c r="ABS111" s="422"/>
      <c r="ABT111" s="422"/>
      <c r="ABU111" s="422"/>
      <c r="ABV111" s="422"/>
      <c r="ABW111" s="422"/>
      <c r="ABX111" s="422"/>
      <c r="ABY111" s="422"/>
      <c r="ABZ111" s="422"/>
      <c r="ACA111" s="422"/>
      <c r="ACB111" s="422"/>
      <c r="ACC111" s="422"/>
      <c r="ACD111" s="422"/>
      <c r="ACE111" s="422"/>
      <c r="ACF111" s="422"/>
      <c r="ACG111" s="422"/>
      <c r="ACH111" s="422"/>
      <c r="ACI111" s="422"/>
      <c r="ACJ111" s="422"/>
      <c r="ACK111" s="422"/>
      <c r="ACL111" s="422"/>
      <c r="ACM111" s="422"/>
      <c r="ACN111" s="422"/>
      <c r="ACO111" s="422"/>
      <c r="ACP111" s="422"/>
      <c r="ACQ111" s="422"/>
      <c r="ACR111" s="422"/>
      <c r="ACS111" s="422"/>
      <c r="ACT111" s="422"/>
      <c r="ACU111" s="422"/>
      <c r="ACV111" s="422"/>
      <c r="ACW111" s="422"/>
      <c r="ACX111" s="422"/>
      <c r="ACY111" s="422"/>
      <c r="ACZ111" s="422"/>
      <c r="ADA111" s="422"/>
      <c r="ADB111" s="422"/>
      <c r="ADC111" s="422"/>
      <c r="ADD111" s="422"/>
      <c r="ADE111" s="422"/>
      <c r="ADF111" s="422"/>
      <c r="ADG111" s="422"/>
      <c r="ADH111" s="422"/>
      <c r="ADI111" s="422"/>
      <c r="ADJ111" s="422"/>
      <c r="ADK111" s="422"/>
      <c r="ADL111" s="422"/>
      <c r="ADM111" s="422"/>
      <c r="ADN111" s="422"/>
      <c r="ADO111" s="422"/>
      <c r="ADP111" s="422"/>
      <c r="ADQ111" s="422"/>
      <c r="ADR111" s="422"/>
      <c r="ADS111" s="422"/>
      <c r="ADT111" s="422"/>
      <c r="ADU111" s="422"/>
      <c r="ADV111" s="422"/>
      <c r="ADW111" s="422"/>
      <c r="ADX111" s="422"/>
      <c r="ADY111" s="422"/>
      <c r="ADZ111" s="422"/>
      <c r="AEA111" s="422"/>
      <c r="AEB111" s="422"/>
      <c r="AEC111" s="422"/>
      <c r="AED111" s="422"/>
      <c r="AEE111" s="422"/>
      <c r="AEF111" s="422"/>
      <c r="AEG111" s="422"/>
      <c r="AEH111" s="422"/>
      <c r="AEI111" s="422"/>
      <c r="AEJ111" s="422"/>
      <c r="AEK111" s="422"/>
      <c r="AEL111" s="422"/>
      <c r="AEM111" s="422"/>
      <c r="AEN111" s="422"/>
      <c r="AEO111" s="422"/>
      <c r="AEP111" s="422"/>
      <c r="AEQ111" s="422"/>
      <c r="AER111" s="422"/>
      <c r="AES111" s="422"/>
      <c r="AET111" s="422"/>
      <c r="AEU111" s="422"/>
      <c r="AEV111" s="422"/>
      <c r="AEW111" s="422"/>
      <c r="AEX111" s="422"/>
      <c r="AEY111" s="422"/>
      <c r="AEZ111" s="422"/>
      <c r="AFA111" s="422"/>
      <c r="AFB111" s="422"/>
      <c r="AFC111" s="422"/>
      <c r="AFD111" s="422"/>
      <c r="AFE111" s="422"/>
      <c r="AFF111" s="422"/>
      <c r="AFG111" s="422"/>
      <c r="AFH111" s="422"/>
      <c r="AFI111" s="422"/>
      <c r="AFJ111" s="422"/>
      <c r="AFK111" s="422"/>
      <c r="AFL111" s="422"/>
      <c r="AFM111" s="422"/>
      <c r="AFN111" s="422"/>
      <c r="AFO111" s="422"/>
      <c r="AFP111" s="422"/>
      <c r="AFQ111" s="422"/>
      <c r="AFR111" s="422"/>
      <c r="AFS111" s="422"/>
      <c r="AFT111" s="422"/>
      <c r="AFU111" s="422"/>
      <c r="AFV111" s="422"/>
      <c r="AFW111" s="422"/>
      <c r="AFX111" s="422"/>
      <c r="AFY111" s="422"/>
      <c r="AFZ111" s="422"/>
      <c r="AGA111" s="422"/>
      <c r="AGB111" s="422"/>
      <c r="AGC111" s="422"/>
      <c r="AGD111" s="422"/>
      <c r="AGE111" s="422"/>
      <c r="AGF111" s="422"/>
      <c r="AGG111" s="422"/>
      <c r="AGH111" s="422"/>
      <c r="AGI111" s="422"/>
      <c r="AGJ111" s="422"/>
      <c r="AGK111" s="422"/>
      <c r="AGL111" s="422"/>
      <c r="AGM111" s="422"/>
      <c r="AGN111" s="422"/>
      <c r="AGO111" s="422"/>
      <c r="AGP111" s="422"/>
      <c r="AGQ111" s="422"/>
      <c r="AGR111" s="422"/>
      <c r="AGS111" s="422"/>
      <c r="AGT111" s="422"/>
      <c r="AGU111" s="422"/>
      <c r="AGV111" s="422"/>
      <c r="AGW111" s="422"/>
      <c r="AGX111" s="422"/>
      <c r="AGY111" s="422"/>
      <c r="AGZ111" s="422"/>
      <c r="AHA111" s="422"/>
      <c r="AHB111" s="422"/>
      <c r="AHC111" s="422"/>
      <c r="AHD111" s="422"/>
      <c r="AHE111" s="422"/>
      <c r="AHF111" s="422"/>
      <c r="AHG111" s="422"/>
      <c r="AHH111" s="422"/>
      <c r="AHI111" s="422"/>
      <c r="AHJ111" s="422"/>
      <c r="AHK111" s="422"/>
      <c r="AHL111" s="422"/>
      <c r="AHM111" s="422"/>
      <c r="AHN111" s="422"/>
      <c r="AHO111" s="422"/>
      <c r="AHP111" s="422"/>
      <c r="AHQ111" s="422"/>
      <c r="AHR111" s="422"/>
      <c r="AHS111" s="422"/>
      <c r="AHT111" s="422"/>
      <c r="AHU111" s="422"/>
      <c r="AHV111" s="422"/>
      <c r="AHW111" s="422"/>
      <c r="AHX111" s="422"/>
      <c r="AHY111" s="422"/>
      <c r="AHZ111" s="422"/>
      <c r="AIA111" s="422"/>
      <c r="AIB111" s="422"/>
      <c r="AIC111" s="422"/>
      <c r="AID111" s="422"/>
      <c r="AIE111" s="422"/>
      <c r="AIF111" s="422"/>
      <c r="AIG111" s="422"/>
      <c r="AIH111" s="422"/>
      <c r="AII111" s="422"/>
      <c r="AIJ111" s="422"/>
      <c r="AIK111" s="422"/>
      <c r="AIL111" s="422"/>
      <c r="AIM111" s="422"/>
      <c r="AIN111" s="422"/>
      <c r="AIO111" s="422"/>
      <c r="AIP111" s="422"/>
      <c r="AIQ111" s="422"/>
      <c r="AIR111" s="422"/>
      <c r="AIS111" s="422"/>
      <c r="AIT111" s="422"/>
      <c r="AIU111" s="422"/>
      <c r="AIV111" s="422"/>
      <c r="AIW111" s="422"/>
      <c r="AIX111" s="422"/>
      <c r="AIY111" s="422"/>
      <c r="AIZ111" s="422"/>
      <c r="AJA111" s="422"/>
      <c r="AJB111" s="422"/>
      <c r="AJC111" s="422"/>
      <c r="AJD111" s="422"/>
      <c r="AJE111" s="422"/>
      <c r="AJF111" s="422"/>
      <c r="AJG111" s="422"/>
      <c r="AJH111" s="422"/>
      <c r="AJI111" s="422"/>
      <c r="AJJ111" s="422"/>
      <c r="AJK111" s="422"/>
      <c r="AJL111" s="422"/>
      <c r="AJM111" s="422"/>
      <c r="AJN111" s="422"/>
      <c r="AJO111" s="422"/>
      <c r="AJP111" s="422"/>
      <c r="AJQ111" s="422"/>
      <c r="AJR111" s="422"/>
      <c r="AJS111" s="422"/>
      <c r="AJT111" s="422"/>
      <c r="AJU111" s="422"/>
      <c r="AJV111" s="422"/>
      <c r="AJW111" s="422"/>
      <c r="AJX111" s="422"/>
      <c r="AJY111" s="422"/>
      <c r="AJZ111" s="422"/>
      <c r="AKA111" s="422"/>
      <c r="AKB111" s="422"/>
      <c r="AKC111" s="422"/>
      <c r="AKD111" s="422"/>
      <c r="AKE111" s="422"/>
      <c r="AKF111" s="422"/>
      <c r="AKG111" s="422"/>
      <c r="AKH111" s="422"/>
      <c r="AKI111" s="422"/>
      <c r="AKJ111" s="422"/>
      <c r="AKK111" s="422"/>
      <c r="AKL111" s="422"/>
      <c r="AKM111" s="422"/>
      <c r="AKN111" s="422"/>
      <c r="AKO111" s="422"/>
      <c r="AKP111" s="422"/>
      <c r="AKQ111" s="422"/>
      <c r="AKR111" s="422"/>
      <c r="AKS111" s="422"/>
      <c r="AKT111" s="422"/>
      <c r="AKU111" s="422"/>
      <c r="AKV111" s="422"/>
      <c r="AKW111" s="422"/>
      <c r="AKX111" s="422"/>
      <c r="AKY111" s="422"/>
      <c r="AKZ111" s="422"/>
      <c r="ALA111" s="422"/>
      <c r="ALB111" s="422"/>
      <c r="ALC111" s="422"/>
      <c r="ALD111" s="422"/>
      <c r="ALE111" s="422"/>
      <c r="ALF111" s="422"/>
      <c r="ALG111" s="422"/>
      <c r="ALH111" s="422"/>
      <c r="ALI111" s="422"/>
      <c r="ALJ111" s="422"/>
      <c r="ALK111" s="422"/>
      <c r="ALL111" s="422"/>
      <c r="ALM111" s="422"/>
      <c r="ALN111" s="422"/>
      <c r="ALO111" s="422"/>
      <c r="ALP111" s="422"/>
      <c r="ALQ111" s="422"/>
      <c r="ALR111" s="422"/>
      <c r="ALS111" s="422"/>
      <c r="ALT111" s="422"/>
      <c r="ALU111" s="422"/>
      <c r="ALV111" s="422"/>
      <c r="ALW111" s="422"/>
      <c r="ALX111" s="422"/>
      <c r="ALY111" s="422"/>
      <c r="ALZ111" s="422"/>
      <c r="AMA111" s="422"/>
      <c r="AMB111" s="422"/>
      <c r="AMC111" s="422"/>
      <c r="AMD111" s="422"/>
      <c r="AME111" s="422"/>
      <c r="AMF111" s="422"/>
      <c r="AMG111" s="422"/>
      <c r="AMH111" s="422"/>
      <c r="AMI111" s="422"/>
      <c r="AMJ111" s="422"/>
      <c r="AMK111" s="422"/>
    </row>
    <row r="112" spans="1:1025" s="418" customFormat="1" ht="14.25" customHeight="1">
      <c r="A112" s="322" t="s">
        <v>13</v>
      </c>
      <c r="B112" s="428" t="s">
        <v>104</v>
      </c>
      <c r="C112" s="429"/>
      <c r="D112" s="429"/>
      <c r="E112" s="429"/>
      <c r="F112" s="430"/>
      <c r="G112" s="427">
        <f>IF(H112="S",((((5/30)*(G50))/12)*0.015),IF(H112="N",0,"INFORME S ou N"))</f>
        <v>0</v>
      </c>
      <c r="H112" s="431" t="s">
        <v>242</v>
      </c>
      <c r="I112" s="422"/>
      <c r="J112" s="422"/>
      <c r="K112" s="422"/>
      <c r="L112" s="422"/>
      <c r="M112" s="422"/>
      <c r="N112" s="422"/>
      <c r="O112" s="422"/>
      <c r="P112" s="422"/>
      <c r="Q112" s="422"/>
      <c r="R112" s="422"/>
      <c r="S112" s="422"/>
      <c r="T112" s="422"/>
      <c r="U112" s="422"/>
      <c r="V112" s="422"/>
      <c r="W112" s="422"/>
      <c r="X112" s="422"/>
      <c r="Y112" s="422"/>
      <c r="Z112" s="422"/>
      <c r="AA112" s="422"/>
      <c r="AB112" s="422"/>
      <c r="AC112" s="422"/>
      <c r="AD112" s="422"/>
      <c r="AE112" s="422"/>
      <c r="AF112" s="422"/>
      <c r="AG112" s="422"/>
      <c r="AH112" s="422"/>
      <c r="AI112" s="422"/>
      <c r="AJ112" s="422"/>
      <c r="AK112" s="422"/>
      <c r="AL112" s="422"/>
      <c r="AM112" s="422"/>
      <c r="AN112" s="422"/>
      <c r="AO112" s="422"/>
      <c r="AP112" s="422"/>
      <c r="AQ112" s="422"/>
      <c r="AR112" s="422"/>
      <c r="AS112" s="422"/>
      <c r="AT112" s="422"/>
      <c r="AU112" s="422"/>
      <c r="AV112" s="422"/>
      <c r="AW112" s="422"/>
      <c r="AX112" s="422"/>
      <c r="AY112" s="422"/>
      <c r="AZ112" s="422"/>
      <c r="BA112" s="422"/>
      <c r="BB112" s="422"/>
      <c r="BC112" s="422"/>
      <c r="BD112" s="422"/>
      <c r="BE112" s="422"/>
      <c r="BF112" s="422"/>
      <c r="BG112" s="422"/>
      <c r="BH112" s="422"/>
      <c r="BI112" s="422"/>
      <c r="BJ112" s="422"/>
      <c r="BK112" s="422"/>
      <c r="BL112" s="422"/>
      <c r="BM112" s="422"/>
      <c r="BN112" s="422"/>
      <c r="BO112" s="422"/>
      <c r="BP112" s="422"/>
      <c r="BQ112" s="422"/>
      <c r="BR112" s="422"/>
      <c r="BS112" s="422"/>
      <c r="BT112" s="422"/>
      <c r="BU112" s="422"/>
      <c r="BV112" s="422"/>
      <c r="BW112" s="422"/>
      <c r="BX112" s="422"/>
      <c r="BY112" s="422"/>
      <c r="BZ112" s="422"/>
      <c r="CA112" s="422"/>
      <c r="CB112" s="422"/>
      <c r="CC112" s="422"/>
      <c r="CD112" s="422"/>
      <c r="CE112" s="422"/>
      <c r="CF112" s="422"/>
      <c r="CG112" s="422"/>
      <c r="CH112" s="422"/>
      <c r="CI112" s="422"/>
      <c r="CJ112" s="422"/>
      <c r="CK112" s="422"/>
      <c r="CL112" s="422"/>
      <c r="CM112" s="422"/>
      <c r="CN112" s="422"/>
      <c r="CO112" s="422"/>
      <c r="CP112" s="422"/>
      <c r="CQ112" s="422"/>
      <c r="CR112" s="422"/>
      <c r="CS112" s="422"/>
      <c r="CT112" s="422"/>
      <c r="CU112" s="422"/>
      <c r="CV112" s="422"/>
      <c r="CW112" s="422"/>
      <c r="CX112" s="422"/>
      <c r="CY112" s="422"/>
      <c r="CZ112" s="422"/>
      <c r="DA112" s="422"/>
      <c r="DB112" s="422"/>
      <c r="DC112" s="422"/>
      <c r="DD112" s="422"/>
      <c r="DE112" s="422"/>
      <c r="DF112" s="422"/>
      <c r="DG112" s="422"/>
      <c r="DH112" s="422"/>
      <c r="DI112" s="422"/>
      <c r="DJ112" s="422"/>
      <c r="DK112" s="422"/>
      <c r="DL112" s="422"/>
      <c r="DM112" s="422"/>
      <c r="DN112" s="422"/>
      <c r="DO112" s="422"/>
      <c r="DP112" s="422"/>
      <c r="DQ112" s="422"/>
      <c r="DR112" s="422"/>
      <c r="DS112" s="422"/>
      <c r="DT112" s="422"/>
      <c r="DU112" s="422"/>
      <c r="DV112" s="422"/>
      <c r="DW112" s="422"/>
      <c r="DX112" s="422"/>
      <c r="DY112" s="422"/>
      <c r="DZ112" s="422"/>
      <c r="EA112" s="422"/>
      <c r="EB112" s="422"/>
      <c r="EC112" s="422"/>
      <c r="ED112" s="422"/>
      <c r="EE112" s="422"/>
      <c r="EF112" s="422"/>
      <c r="EG112" s="422"/>
      <c r="EH112" s="422"/>
      <c r="EI112" s="422"/>
      <c r="EJ112" s="422"/>
      <c r="EK112" s="422"/>
      <c r="EL112" s="422"/>
      <c r="EM112" s="422"/>
      <c r="EN112" s="422"/>
      <c r="EO112" s="422"/>
      <c r="EP112" s="422"/>
      <c r="EQ112" s="422"/>
      <c r="ER112" s="422"/>
      <c r="ES112" s="422"/>
      <c r="ET112" s="422"/>
      <c r="EU112" s="422"/>
      <c r="EV112" s="422"/>
      <c r="EW112" s="422"/>
      <c r="EX112" s="422"/>
      <c r="EY112" s="422"/>
      <c r="EZ112" s="422"/>
      <c r="FA112" s="422"/>
      <c r="FB112" s="422"/>
      <c r="FC112" s="422"/>
      <c r="FD112" s="422"/>
      <c r="FE112" s="422"/>
      <c r="FF112" s="422"/>
      <c r="FG112" s="422"/>
      <c r="FH112" s="422"/>
      <c r="FI112" s="422"/>
      <c r="FJ112" s="422"/>
      <c r="FK112" s="422"/>
      <c r="FL112" s="422"/>
      <c r="FM112" s="422"/>
      <c r="FN112" s="422"/>
      <c r="FO112" s="422"/>
      <c r="FP112" s="422"/>
      <c r="FQ112" s="422"/>
      <c r="FR112" s="422"/>
      <c r="FS112" s="422"/>
      <c r="FT112" s="422"/>
      <c r="FU112" s="422"/>
      <c r="FV112" s="422"/>
      <c r="FW112" s="422"/>
      <c r="FX112" s="422"/>
      <c r="FY112" s="422"/>
      <c r="FZ112" s="422"/>
      <c r="GA112" s="422"/>
      <c r="GB112" s="422"/>
      <c r="GC112" s="422"/>
      <c r="GD112" s="422"/>
      <c r="GE112" s="422"/>
      <c r="GF112" s="422"/>
      <c r="GG112" s="422"/>
      <c r="GH112" s="422"/>
      <c r="GI112" s="422"/>
      <c r="GJ112" s="422"/>
      <c r="GK112" s="422"/>
      <c r="GL112" s="422"/>
      <c r="GM112" s="422"/>
      <c r="GN112" s="422"/>
      <c r="GO112" s="422"/>
      <c r="GP112" s="422"/>
      <c r="GQ112" s="422"/>
      <c r="GR112" s="422"/>
      <c r="GS112" s="422"/>
      <c r="GT112" s="422"/>
      <c r="GU112" s="422"/>
      <c r="GV112" s="422"/>
      <c r="GW112" s="422"/>
      <c r="GX112" s="422"/>
      <c r="GY112" s="422"/>
      <c r="GZ112" s="422"/>
      <c r="HA112" s="422"/>
      <c r="HB112" s="422"/>
      <c r="HC112" s="422"/>
      <c r="HD112" s="422"/>
      <c r="HE112" s="422"/>
      <c r="HF112" s="422"/>
      <c r="HG112" s="422"/>
      <c r="HH112" s="422"/>
      <c r="HI112" s="422"/>
      <c r="HJ112" s="422"/>
      <c r="HK112" s="422"/>
      <c r="HL112" s="422"/>
      <c r="HM112" s="422"/>
      <c r="HN112" s="422"/>
      <c r="HO112" s="422"/>
      <c r="HP112" s="422"/>
      <c r="HQ112" s="422"/>
      <c r="HR112" s="422"/>
      <c r="HS112" s="422"/>
      <c r="HT112" s="422"/>
      <c r="HU112" s="422"/>
      <c r="HV112" s="422"/>
      <c r="HW112" s="422"/>
      <c r="HX112" s="422"/>
      <c r="HY112" s="422"/>
      <c r="HZ112" s="422"/>
      <c r="IA112" s="422"/>
      <c r="IB112" s="422"/>
      <c r="IC112" s="422"/>
      <c r="ID112" s="422"/>
      <c r="IE112" s="422"/>
      <c r="IF112" s="422"/>
      <c r="IG112" s="422"/>
      <c r="IH112" s="422"/>
      <c r="II112" s="422"/>
      <c r="IJ112" s="422"/>
      <c r="IK112" s="422"/>
      <c r="IL112" s="422"/>
      <c r="IM112" s="422"/>
      <c r="IN112" s="422"/>
      <c r="IO112" s="422"/>
      <c r="IP112" s="422"/>
      <c r="IQ112" s="422"/>
      <c r="IR112" s="422"/>
      <c r="IS112" s="422"/>
      <c r="IT112" s="422"/>
      <c r="IU112" s="422"/>
      <c r="IV112" s="422"/>
      <c r="IW112" s="422"/>
      <c r="IX112" s="422"/>
      <c r="IY112" s="422"/>
      <c r="IZ112" s="422"/>
      <c r="JA112" s="422"/>
      <c r="JB112" s="422"/>
      <c r="JC112" s="422"/>
      <c r="JD112" s="422"/>
      <c r="JE112" s="422"/>
      <c r="JF112" s="422"/>
      <c r="JG112" s="422"/>
      <c r="JH112" s="422"/>
      <c r="JI112" s="422"/>
      <c r="JJ112" s="422"/>
      <c r="JK112" s="422"/>
      <c r="JL112" s="422"/>
      <c r="JM112" s="422"/>
      <c r="JN112" s="422"/>
      <c r="JO112" s="422"/>
      <c r="JP112" s="422"/>
      <c r="JQ112" s="422"/>
      <c r="JR112" s="422"/>
      <c r="JS112" s="422"/>
      <c r="JT112" s="422"/>
      <c r="JU112" s="422"/>
      <c r="JV112" s="422"/>
      <c r="JW112" s="422"/>
      <c r="JX112" s="422"/>
      <c r="JY112" s="422"/>
      <c r="JZ112" s="422"/>
      <c r="KA112" s="422"/>
      <c r="KB112" s="422"/>
      <c r="KC112" s="422"/>
      <c r="KD112" s="422"/>
      <c r="KE112" s="422"/>
      <c r="KF112" s="422"/>
      <c r="KG112" s="422"/>
      <c r="KH112" s="422"/>
      <c r="KI112" s="422"/>
      <c r="KJ112" s="422"/>
      <c r="KK112" s="422"/>
      <c r="KL112" s="422"/>
      <c r="KM112" s="422"/>
      <c r="KN112" s="422"/>
      <c r="KO112" s="422"/>
      <c r="KP112" s="422"/>
      <c r="KQ112" s="422"/>
      <c r="KR112" s="422"/>
      <c r="KS112" s="422"/>
      <c r="KT112" s="422"/>
      <c r="KU112" s="422"/>
      <c r="KV112" s="422"/>
      <c r="KW112" s="422"/>
      <c r="KX112" s="422"/>
      <c r="KY112" s="422"/>
      <c r="KZ112" s="422"/>
      <c r="LA112" s="422"/>
      <c r="LB112" s="422"/>
      <c r="LC112" s="422"/>
      <c r="LD112" s="422"/>
      <c r="LE112" s="422"/>
      <c r="LF112" s="422"/>
      <c r="LG112" s="422"/>
      <c r="LH112" s="422"/>
      <c r="LI112" s="422"/>
      <c r="LJ112" s="422"/>
      <c r="LK112" s="422"/>
      <c r="LL112" s="422"/>
      <c r="LM112" s="422"/>
      <c r="LN112" s="422"/>
      <c r="LO112" s="422"/>
      <c r="LP112" s="422"/>
      <c r="LQ112" s="422"/>
      <c r="LR112" s="422"/>
      <c r="LS112" s="422"/>
      <c r="LT112" s="422"/>
      <c r="LU112" s="422"/>
      <c r="LV112" s="422"/>
      <c r="LW112" s="422"/>
      <c r="LX112" s="422"/>
      <c r="LY112" s="422"/>
      <c r="LZ112" s="422"/>
      <c r="MA112" s="422"/>
      <c r="MB112" s="422"/>
      <c r="MC112" s="422"/>
      <c r="MD112" s="422"/>
      <c r="ME112" s="422"/>
      <c r="MF112" s="422"/>
      <c r="MG112" s="422"/>
      <c r="MH112" s="422"/>
      <c r="MI112" s="422"/>
      <c r="MJ112" s="422"/>
      <c r="MK112" s="422"/>
      <c r="ML112" s="422"/>
      <c r="MM112" s="422"/>
      <c r="MN112" s="422"/>
      <c r="MO112" s="422"/>
      <c r="MP112" s="422"/>
      <c r="MQ112" s="422"/>
      <c r="MR112" s="422"/>
      <c r="MS112" s="422"/>
      <c r="MT112" s="422"/>
      <c r="MU112" s="422"/>
      <c r="MV112" s="422"/>
      <c r="MW112" s="422"/>
      <c r="MX112" s="422"/>
      <c r="MY112" s="422"/>
      <c r="MZ112" s="422"/>
      <c r="NA112" s="422"/>
      <c r="NB112" s="422"/>
      <c r="NC112" s="422"/>
      <c r="ND112" s="422"/>
      <c r="NE112" s="422"/>
      <c r="NF112" s="422"/>
      <c r="NG112" s="422"/>
      <c r="NH112" s="422"/>
      <c r="NI112" s="422"/>
      <c r="NJ112" s="422"/>
      <c r="NK112" s="422"/>
      <c r="NL112" s="422"/>
      <c r="NM112" s="422"/>
      <c r="NN112" s="422"/>
      <c r="NO112" s="422"/>
      <c r="NP112" s="422"/>
      <c r="NQ112" s="422"/>
      <c r="NR112" s="422"/>
      <c r="NS112" s="422"/>
      <c r="NT112" s="422"/>
      <c r="NU112" s="422"/>
      <c r="NV112" s="422"/>
      <c r="NW112" s="422"/>
      <c r="NX112" s="422"/>
      <c r="NY112" s="422"/>
      <c r="NZ112" s="422"/>
      <c r="OA112" s="422"/>
      <c r="OB112" s="422"/>
      <c r="OC112" s="422"/>
      <c r="OD112" s="422"/>
      <c r="OE112" s="422"/>
      <c r="OF112" s="422"/>
      <c r="OG112" s="422"/>
      <c r="OH112" s="422"/>
      <c r="OI112" s="422"/>
      <c r="OJ112" s="422"/>
      <c r="OK112" s="422"/>
      <c r="OL112" s="422"/>
      <c r="OM112" s="422"/>
      <c r="ON112" s="422"/>
      <c r="OO112" s="422"/>
      <c r="OP112" s="422"/>
      <c r="OQ112" s="422"/>
      <c r="OR112" s="422"/>
      <c r="OS112" s="422"/>
      <c r="OT112" s="422"/>
      <c r="OU112" s="422"/>
      <c r="OV112" s="422"/>
      <c r="OW112" s="422"/>
      <c r="OX112" s="422"/>
      <c r="OY112" s="422"/>
      <c r="OZ112" s="422"/>
      <c r="PA112" s="422"/>
      <c r="PB112" s="422"/>
      <c r="PC112" s="422"/>
      <c r="PD112" s="422"/>
      <c r="PE112" s="422"/>
      <c r="PF112" s="422"/>
      <c r="PG112" s="422"/>
      <c r="PH112" s="422"/>
      <c r="PI112" s="422"/>
      <c r="PJ112" s="422"/>
      <c r="PK112" s="422"/>
      <c r="PL112" s="422"/>
      <c r="PM112" s="422"/>
      <c r="PN112" s="422"/>
      <c r="PO112" s="422"/>
      <c r="PP112" s="422"/>
      <c r="PQ112" s="422"/>
      <c r="PR112" s="422"/>
      <c r="PS112" s="422"/>
      <c r="PT112" s="422"/>
      <c r="PU112" s="422"/>
      <c r="PV112" s="422"/>
      <c r="PW112" s="422"/>
      <c r="PX112" s="422"/>
      <c r="PY112" s="422"/>
      <c r="PZ112" s="422"/>
      <c r="QA112" s="422"/>
      <c r="QB112" s="422"/>
      <c r="QC112" s="422"/>
      <c r="QD112" s="422"/>
      <c r="QE112" s="422"/>
      <c r="QF112" s="422"/>
      <c r="QG112" s="422"/>
      <c r="QH112" s="422"/>
      <c r="QI112" s="422"/>
      <c r="QJ112" s="422"/>
      <c r="QK112" s="422"/>
      <c r="QL112" s="422"/>
      <c r="QM112" s="422"/>
      <c r="QN112" s="422"/>
      <c r="QO112" s="422"/>
      <c r="QP112" s="422"/>
      <c r="QQ112" s="422"/>
      <c r="QR112" s="422"/>
      <c r="QS112" s="422"/>
      <c r="QT112" s="422"/>
      <c r="QU112" s="422"/>
      <c r="QV112" s="422"/>
      <c r="QW112" s="422"/>
      <c r="QX112" s="422"/>
      <c r="QY112" s="422"/>
      <c r="QZ112" s="422"/>
      <c r="RA112" s="422"/>
      <c r="RB112" s="422"/>
      <c r="RC112" s="422"/>
      <c r="RD112" s="422"/>
      <c r="RE112" s="422"/>
      <c r="RF112" s="422"/>
      <c r="RG112" s="422"/>
      <c r="RH112" s="422"/>
      <c r="RI112" s="422"/>
      <c r="RJ112" s="422"/>
      <c r="RK112" s="422"/>
      <c r="RL112" s="422"/>
      <c r="RM112" s="422"/>
      <c r="RN112" s="422"/>
      <c r="RO112" s="422"/>
      <c r="RP112" s="422"/>
      <c r="RQ112" s="422"/>
      <c r="RR112" s="422"/>
      <c r="RS112" s="422"/>
      <c r="RT112" s="422"/>
      <c r="RU112" s="422"/>
      <c r="RV112" s="422"/>
      <c r="RW112" s="422"/>
      <c r="RX112" s="422"/>
      <c r="RY112" s="422"/>
      <c r="RZ112" s="422"/>
      <c r="SA112" s="422"/>
      <c r="SB112" s="422"/>
      <c r="SC112" s="422"/>
      <c r="SD112" s="422"/>
      <c r="SE112" s="422"/>
      <c r="SF112" s="422"/>
      <c r="SG112" s="422"/>
      <c r="SH112" s="422"/>
      <c r="SI112" s="422"/>
      <c r="SJ112" s="422"/>
      <c r="SK112" s="422"/>
      <c r="SL112" s="422"/>
      <c r="SM112" s="422"/>
      <c r="SN112" s="422"/>
      <c r="SO112" s="422"/>
      <c r="SP112" s="422"/>
      <c r="SQ112" s="422"/>
      <c r="SR112" s="422"/>
      <c r="SS112" s="422"/>
      <c r="ST112" s="422"/>
      <c r="SU112" s="422"/>
      <c r="SV112" s="422"/>
      <c r="SW112" s="422"/>
      <c r="SX112" s="422"/>
      <c r="SY112" s="422"/>
      <c r="SZ112" s="422"/>
      <c r="TA112" s="422"/>
      <c r="TB112" s="422"/>
      <c r="TC112" s="422"/>
      <c r="TD112" s="422"/>
      <c r="TE112" s="422"/>
      <c r="TF112" s="422"/>
      <c r="TG112" s="422"/>
      <c r="TH112" s="422"/>
      <c r="TI112" s="422"/>
      <c r="TJ112" s="422"/>
      <c r="TK112" s="422"/>
      <c r="TL112" s="422"/>
      <c r="TM112" s="422"/>
      <c r="TN112" s="422"/>
      <c r="TO112" s="422"/>
      <c r="TP112" s="422"/>
      <c r="TQ112" s="422"/>
      <c r="TR112" s="422"/>
      <c r="TS112" s="422"/>
      <c r="TT112" s="422"/>
      <c r="TU112" s="422"/>
      <c r="TV112" s="422"/>
      <c r="TW112" s="422"/>
      <c r="TX112" s="422"/>
      <c r="TY112" s="422"/>
      <c r="TZ112" s="422"/>
      <c r="UA112" s="422"/>
      <c r="UB112" s="422"/>
      <c r="UC112" s="422"/>
      <c r="UD112" s="422"/>
      <c r="UE112" s="422"/>
      <c r="UF112" s="422"/>
      <c r="UG112" s="422"/>
      <c r="UH112" s="422"/>
      <c r="UI112" s="422"/>
      <c r="UJ112" s="422"/>
      <c r="UK112" s="422"/>
      <c r="UL112" s="422"/>
      <c r="UM112" s="422"/>
      <c r="UN112" s="422"/>
      <c r="UO112" s="422"/>
      <c r="UP112" s="422"/>
      <c r="UQ112" s="422"/>
      <c r="UR112" s="422"/>
      <c r="US112" s="422"/>
      <c r="UT112" s="422"/>
      <c r="UU112" s="422"/>
      <c r="UV112" s="422"/>
      <c r="UW112" s="422"/>
      <c r="UX112" s="422"/>
      <c r="UY112" s="422"/>
      <c r="UZ112" s="422"/>
      <c r="VA112" s="422"/>
      <c r="VB112" s="422"/>
      <c r="VC112" s="422"/>
      <c r="VD112" s="422"/>
      <c r="VE112" s="422"/>
      <c r="VF112" s="422"/>
      <c r="VG112" s="422"/>
      <c r="VH112" s="422"/>
      <c r="VI112" s="422"/>
      <c r="VJ112" s="422"/>
      <c r="VK112" s="422"/>
      <c r="VL112" s="422"/>
      <c r="VM112" s="422"/>
      <c r="VN112" s="422"/>
      <c r="VO112" s="422"/>
      <c r="VP112" s="422"/>
      <c r="VQ112" s="422"/>
      <c r="VR112" s="422"/>
      <c r="VS112" s="422"/>
      <c r="VT112" s="422"/>
      <c r="VU112" s="422"/>
      <c r="VV112" s="422"/>
      <c r="VW112" s="422"/>
      <c r="VX112" s="422"/>
      <c r="VY112" s="422"/>
      <c r="VZ112" s="422"/>
      <c r="WA112" s="422"/>
      <c r="WB112" s="422"/>
      <c r="WC112" s="422"/>
      <c r="WD112" s="422"/>
      <c r="WE112" s="422"/>
      <c r="WF112" s="422"/>
      <c r="WG112" s="422"/>
      <c r="WH112" s="422"/>
      <c r="WI112" s="422"/>
      <c r="WJ112" s="422"/>
      <c r="WK112" s="422"/>
      <c r="WL112" s="422"/>
      <c r="WM112" s="422"/>
      <c r="WN112" s="422"/>
      <c r="WO112" s="422"/>
      <c r="WP112" s="422"/>
      <c r="WQ112" s="422"/>
      <c r="WR112" s="422"/>
      <c r="WS112" s="422"/>
      <c r="WT112" s="422"/>
      <c r="WU112" s="422"/>
      <c r="WV112" s="422"/>
      <c r="WW112" s="422"/>
      <c r="WX112" s="422"/>
      <c r="WY112" s="422"/>
      <c r="WZ112" s="422"/>
      <c r="XA112" s="422"/>
      <c r="XB112" s="422"/>
      <c r="XC112" s="422"/>
      <c r="XD112" s="422"/>
      <c r="XE112" s="422"/>
      <c r="XF112" s="422"/>
      <c r="XG112" s="422"/>
      <c r="XH112" s="422"/>
      <c r="XI112" s="422"/>
      <c r="XJ112" s="422"/>
      <c r="XK112" s="422"/>
      <c r="XL112" s="422"/>
      <c r="XM112" s="422"/>
      <c r="XN112" s="422"/>
      <c r="XO112" s="422"/>
      <c r="XP112" s="422"/>
      <c r="XQ112" s="422"/>
      <c r="XR112" s="422"/>
      <c r="XS112" s="422"/>
      <c r="XT112" s="422"/>
      <c r="XU112" s="422"/>
      <c r="XV112" s="422"/>
      <c r="XW112" s="422"/>
      <c r="XX112" s="422"/>
      <c r="XY112" s="422"/>
      <c r="XZ112" s="422"/>
      <c r="YA112" s="422"/>
      <c r="YB112" s="422"/>
      <c r="YC112" s="422"/>
      <c r="YD112" s="422"/>
      <c r="YE112" s="422"/>
      <c r="YF112" s="422"/>
      <c r="YG112" s="422"/>
      <c r="YH112" s="422"/>
      <c r="YI112" s="422"/>
      <c r="YJ112" s="422"/>
      <c r="YK112" s="422"/>
      <c r="YL112" s="422"/>
      <c r="YM112" s="422"/>
      <c r="YN112" s="422"/>
      <c r="YO112" s="422"/>
      <c r="YP112" s="422"/>
      <c r="YQ112" s="422"/>
      <c r="YR112" s="422"/>
      <c r="YS112" s="422"/>
      <c r="YT112" s="422"/>
      <c r="YU112" s="422"/>
      <c r="YV112" s="422"/>
      <c r="YW112" s="422"/>
      <c r="YX112" s="422"/>
      <c r="YY112" s="422"/>
      <c r="YZ112" s="422"/>
      <c r="ZA112" s="422"/>
      <c r="ZB112" s="422"/>
      <c r="ZC112" s="422"/>
      <c r="ZD112" s="422"/>
      <c r="ZE112" s="422"/>
      <c r="ZF112" s="422"/>
      <c r="ZG112" s="422"/>
      <c r="ZH112" s="422"/>
      <c r="ZI112" s="422"/>
      <c r="ZJ112" s="422"/>
      <c r="ZK112" s="422"/>
      <c r="ZL112" s="422"/>
      <c r="ZM112" s="422"/>
      <c r="ZN112" s="422"/>
      <c r="ZO112" s="422"/>
      <c r="ZP112" s="422"/>
      <c r="ZQ112" s="422"/>
      <c r="ZR112" s="422"/>
      <c r="ZS112" s="422"/>
      <c r="ZT112" s="422"/>
      <c r="ZU112" s="422"/>
      <c r="ZV112" s="422"/>
      <c r="ZW112" s="422"/>
      <c r="ZX112" s="422"/>
      <c r="ZY112" s="422"/>
      <c r="ZZ112" s="422"/>
      <c r="AAA112" s="422"/>
      <c r="AAB112" s="422"/>
      <c r="AAC112" s="422"/>
      <c r="AAD112" s="422"/>
      <c r="AAE112" s="422"/>
      <c r="AAF112" s="422"/>
      <c r="AAG112" s="422"/>
      <c r="AAH112" s="422"/>
      <c r="AAI112" s="422"/>
      <c r="AAJ112" s="422"/>
      <c r="AAK112" s="422"/>
      <c r="AAL112" s="422"/>
      <c r="AAM112" s="422"/>
      <c r="AAN112" s="422"/>
      <c r="AAO112" s="422"/>
      <c r="AAP112" s="422"/>
      <c r="AAQ112" s="422"/>
      <c r="AAR112" s="422"/>
      <c r="AAS112" s="422"/>
      <c r="AAT112" s="422"/>
      <c r="AAU112" s="422"/>
      <c r="AAV112" s="422"/>
      <c r="AAW112" s="422"/>
      <c r="AAX112" s="422"/>
      <c r="AAY112" s="422"/>
      <c r="AAZ112" s="422"/>
      <c r="ABA112" s="422"/>
      <c r="ABB112" s="422"/>
      <c r="ABC112" s="422"/>
      <c r="ABD112" s="422"/>
      <c r="ABE112" s="422"/>
      <c r="ABF112" s="422"/>
      <c r="ABG112" s="422"/>
      <c r="ABH112" s="422"/>
      <c r="ABI112" s="422"/>
      <c r="ABJ112" s="422"/>
      <c r="ABK112" s="422"/>
      <c r="ABL112" s="422"/>
      <c r="ABM112" s="422"/>
      <c r="ABN112" s="422"/>
      <c r="ABO112" s="422"/>
      <c r="ABP112" s="422"/>
      <c r="ABQ112" s="422"/>
      <c r="ABR112" s="422"/>
      <c r="ABS112" s="422"/>
      <c r="ABT112" s="422"/>
      <c r="ABU112" s="422"/>
      <c r="ABV112" s="422"/>
      <c r="ABW112" s="422"/>
      <c r="ABX112" s="422"/>
      <c r="ABY112" s="422"/>
      <c r="ABZ112" s="422"/>
      <c r="ACA112" s="422"/>
      <c r="ACB112" s="422"/>
      <c r="ACC112" s="422"/>
      <c r="ACD112" s="422"/>
      <c r="ACE112" s="422"/>
      <c r="ACF112" s="422"/>
      <c r="ACG112" s="422"/>
      <c r="ACH112" s="422"/>
      <c r="ACI112" s="422"/>
      <c r="ACJ112" s="422"/>
      <c r="ACK112" s="422"/>
      <c r="ACL112" s="422"/>
      <c r="ACM112" s="422"/>
      <c r="ACN112" s="422"/>
      <c r="ACO112" s="422"/>
      <c r="ACP112" s="422"/>
      <c r="ACQ112" s="422"/>
      <c r="ACR112" s="422"/>
      <c r="ACS112" s="422"/>
      <c r="ACT112" s="422"/>
      <c r="ACU112" s="422"/>
      <c r="ACV112" s="422"/>
      <c r="ACW112" s="422"/>
      <c r="ACX112" s="422"/>
      <c r="ACY112" s="422"/>
      <c r="ACZ112" s="422"/>
      <c r="ADA112" s="422"/>
      <c r="ADB112" s="422"/>
      <c r="ADC112" s="422"/>
      <c r="ADD112" s="422"/>
      <c r="ADE112" s="422"/>
      <c r="ADF112" s="422"/>
      <c r="ADG112" s="422"/>
      <c r="ADH112" s="422"/>
      <c r="ADI112" s="422"/>
      <c r="ADJ112" s="422"/>
      <c r="ADK112" s="422"/>
      <c r="ADL112" s="422"/>
      <c r="ADM112" s="422"/>
      <c r="ADN112" s="422"/>
      <c r="ADO112" s="422"/>
      <c r="ADP112" s="422"/>
      <c r="ADQ112" s="422"/>
      <c r="ADR112" s="422"/>
      <c r="ADS112" s="422"/>
      <c r="ADT112" s="422"/>
      <c r="ADU112" s="422"/>
      <c r="ADV112" s="422"/>
      <c r="ADW112" s="422"/>
      <c r="ADX112" s="422"/>
      <c r="ADY112" s="422"/>
      <c r="ADZ112" s="422"/>
      <c r="AEA112" s="422"/>
      <c r="AEB112" s="422"/>
      <c r="AEC112" s="422"/>
      <c r="AED112" s="422"/>
      <c r="AEE112" s="422"/>
      <c r="AEF112" s="422"/>
      <c r="AEG112" s="422"/>
      <c r="AEH112" s="422"/>
      <c r="AEI112" s="422"/>
      <c r="AEJ112" s="422"/>
      <c r="AEK112" s="422"/>
      <c r="AEL112" s="422"/>
      <c r="AEM112" s="422"/>
      <c r="AEN112" s="422"/>
      <c r="AEO112" s="422"/>
      <c r="AEP112" s="422"/>
      <c r="AEQ112" s="422"/>
      <c r="AER112" s="422"/>
      <c r="AES112" s="422"/>
      <c r="AET112" s="422"/>
      <c r="AEU112" s="422"/>
      <c r="AEV112" s="422"/>
      <c r="AEW112" s="422"/>
      <c r="AEX112" s="422"/>
      <c r="AEY112" s="422"/>
      <c r="AEZ112" s="422"/>
      <c r="AFA112" s="422"/>
      <c r="AFB112" s="422"/>
      <c r="AFC112" s="422"/>
      <c r="AFD112" s="422"/>
      <c r="AFE112" s="422"/>
      <c r="AFF112" s="422"/>
      <c r="AFG112" s="422"/>
      <c r="AFH112" s="422"/>
      <c r="AFI112" s="422"/>
      <c r="AFJ112" s="422"/>
      <c r="AFK112" s="422"/>
      <c r="AFL112" s="422"/>
      <c r="AFM112" s="422"/>
      <c r="AFN112" s="422"/>
      <c r="AFO112" s="422"/>
      <c r="AFP112" s="422"/>
      <c r="AFQ112" s="422"/>
      <c r="AFR112" s="422"/>
      <c r="AFS112" s="422"/>
      <c r="AFT112" s="422"/>
      <c r="AFU112" s="422"/>
      <c r="AFV112" s="422"/>
      <c r="AFW112" s="422"/>
      <c r="AFX112" s="422"/>
      <c r="AFY112" s="422"/>
      <c r="AFZ112" s="422"/>
      <c r="AGA112" s="422"/>
      <c r="AGB112" s="422"/>
      <c r="AGC112" s="422"/>
      <c r="AGD112" s="422"/>
      <c r="AGE112" s="422"/>
      <c r="AGF112" s="422"/>
      <c r="AGG112" s="422"/>
      <c r="AGH112" s="422"/>
      <c r="AGI112" s="422"/>
      <c r="AGJ112" s="422"/>
      <c r="AGK112" s="422"/>
      <c r="AGL112" s="422"/>
      <c r="AGM112" s="422"/>
      <c r="AGN112" s="422"/>
      <c r="AGO112" s="422"/>
      <c r="AGP112" s="422"/>
      <c r="AGQ112" s="422"/>
      <c r="AGR112" s="422"/>
      <c r="AGS112" s="422"/>
      <c r="AGT112" s="422"/>
      <c r="AGU112" s="422"/>
      <c r="AGV112" s="422"/>
      <c r="AGW112" s="422"/>
      <c r="AGX112" s="422"/>
      <c r="AGY112" s="422"/>
      <c r="AGZ112" s="422"/>
      <c r="AHA112" s="422"/>
      <c r="AHB112" s="422"/>
      <c r="AHC112" s="422"/>
      <c r="AHD112" s="422"/>
      <c r="AHE112" s="422"/>
      <c r="AHF112" s="422"/>
      <c r="AHG112" s="422"/>
      <c r="AHH112" s="422"/>
      <c r="AHI112" s="422"/>
      <c r="AHJ112" s="422"/>
      <c r="AHK112" s="422"/>
      <c r="AHL112" s="422"/>
      <c r="AHM112" s="422"/>
      <c r="AHN112" s="422"/>
      <c r="AHO112" s="422"/>
      <c r="AHP112" s="422"/>
      <c r="AHQ112" s="422"/>
      <c r="AHR112" s="422"/>
      <c r="AHS112" s="422"/>
      <c r="AHT112" s="422"/>
      <c r="AHU112" s="422"/>
      <c r="AHV112" s="422"/>
      <c r="AHW112" s="422"/>
      <c r="AHX112" s="422"/>
      <c r="AHY112" s="422"/>
      <c r="AHZ112" s="422"/>
      <c r="AIA112" s="422"/>
      <c r="AIB112" s="422"/>
      <c r="AIC112" s="422"/>
      <c r="AID112" s="422"/>
      <c r="AIE112" s="422"/>
      <c r="AIF112" s="422"/>
      <c r="AIG112" s="422"/>
      <c r="AIH112" s="422"/>
      <c r="AII112" s="422"/>
      <c r="AIJ112" s="422"/>
      <c r="AIK112" s="422"/>
      <c r="AIL112" s="422"/>
      <c r="AIM112" s="422"/>
      <c r="AIN112" s="422"/>
      <c r="AIO112" s="422"/>
      <c r="AIP112" s="422"/>
      <c r="AIQ112" s="422"/>
      <c r="AIR112" s="422"/>
      <c r="AIS112" s="422"/>
      <c r="AIT112" s="422"/>
      <c r="AIU112" s="422"/>
      <c r="AIV112" s="422"/>
      <c r="AIW112" s="422"/>
      <c r="AIX112" s="422"/>
      <c r="AIY112" s="422"/>
      <c r="AIZ112" s="422"/>
      <c r="AJA112" s="422"/>
      <c r="AJB112" s="422"/>
      <c r="AJC112" s="422"/>
      <c r="AJD112" s="422"/>
      <c r="AJE112" s="422"/>
      <c r="AJF112" s="422"/>
      <c r="AJG112" s="422"/>
      <c r="AJH112" s="422"/>
      <c r="AJI112" s="422"/>
      <c r="AJJ112" s="422"/>
      <c r="AJK112" s="422"/>
      <c r="AJL112" s="422"/>
      <c r="AJM112" s="422"/>
      <c r="AJN112" s="422"/>
      <c r="AJO112" s="422"/>
      <c r="AJP112" s="422"/>
      <c r="AJQ112" s="422"/>
      <c r="AJR112" s="422"/>
      <c r="AJS112" s="422"/>
      <c r="AJT112" s="422"/>
      <c r="AJU112" s="422"/>
      <c r="AJV112" s="422"/>
      <c r="AJW112" s="422"/>
      <c r="AJX112" s="422"/>
      <c r="AJY112" s="422"/>
      <c r="AJZ112" s="422"/>
      <c r="AKA112" s="422"/>
      <c r="AKB112" s="422"/>
      <c r="AKC112" s="422"/>
      <c r="AKD112" s="422"/>
      <c r="AKE112" s="422"/>
      <c r="AKF112" s="422"/>
      <c r="AKG112" s="422"/>
      <c r="AKH112" s="422"/>
      <c r="AKI112" s="422"/>
      <c r="AKJ112" s="422"/>
      <c r="AKK112" s="422"/>
      <c r="AKL112" s="422"/>
      <c r="AKM112" s="422"/>
      <c r="AKN112" s="422"/>
      <c r="AKO112" s="422"/>
      <c r="AKP112" s="422"/>
      <c r="AKQ112" s="422"/>
      <c r="AKR112" s="422"/>
      <c r="AKS112" s="422"/>
      <c r="AKT112" s="422"/>
      <c r="AKU112" s="422"/>
      <c r="AKV112" s="422"/>
      <c r="AKW112" s="422"/>
      <c r="AKX112" s="422"/>
      <c r="AKY112" s="422"/>
      <c r="AKZ112" s="422"/>
      <c r="ALA112" s="422"/>
      <c r="ALB112" s="422"/>
      <c r="ALC112" s="422"/>
      <c r="ALD112" s="422"/>
      <c r="ALE112" s="422"/>
      <c r="ALF112" s="422"/>
      <c r="ALG112" s="422"/>
      <c r="ALH112" s="422"/>
      <c r="ALI112" s="422"/>
      <c r="ALJ112" s="422"/>
      <c r="ALK112" s="422"/>
      <c r="ALL112" s="422"/>
      <c r="ALM112" s="422"/>
      <c r="ALN112" s="422"/>
      <c r="ALO112" s="422"/>
      <c r="ALP112" s="422"/>
      <c r="ALQ112" s="422"/>
      <c r="ALR112" s="422"/>
      <c r="ALS112" s="422"/>
      <c r="ALT112" s="422"/>
      <c r="ALU112" s="422"/>
      <c r="ALV112" s="422"/>
      <c r="ALW112" s="422"/>
      <c r="ALX112" s="422"/>
      <c r="ALY112" s="422"/>
      <c r="ALZ112" s="422"/>
      <c r="AMA112" s="422"/>
      <c r="AMB112" s="422"/>
      <c r="AMC112" s="422"/>
      <c r="AMD112" s="422"/>
      <c r="AME112" s="422"/>
      <c r="AMF112" s="422"/>
      <c r="AMG112" s="422"/>
      <c r="AMH112" s="422"/>
      <c r="AMI112" s="422"/>
      <c r="AMJ112" s="422"/>
      <c r="AMK112" s="422"/>
    </row>
    <row r="113" spans="1:1025" s="418" customFormat="1" ht="14.25" customHeight="1">
      <c r="A113" s="322" t="s">
        <v>14</v>
      </c>
      <c r="B113" s="428" t="s">
        <v>105</v>
      </c>
      <c r="C113" s="429"/>
      <c r="D113" s="429"/>
      <c r="E113" s="429"/>
      <c r="F113" s="430"/>
      <c r="G113" s="427">
        <f>ROUND((((15/30)*G50)/12)*0.0078,2)</f>
        <v>0.63</v>
      </c>
      <c r="I113" s="422"/>
      <c r="J113" s="422"/>
      <c r="K113" s="422"/>
      <c r="L113" s="422"/>
      <c r="M113" s="422"/>
      <c r="N113" s="422"/>
      <c r="O113" s="422"/>
      <c r="P113" s="422"/>
      <c r="Q113" s="422"/>
      <c r="R113" s="422"/>
      <c r="S113" s="422"/>
      <c r="T113" s="422"/>
      <c r="U113" s="422"/>
      <c r="V113" s="422"/>
      <c r="W113" s="422"/>
      <c r="X113" s="422"/>
      <c r="Y113" s="422"/>
      <c r="Z113" s="422"/>
      <c r="AA113" s="422"/>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c r="AV113" s="422"/>
      <c r="AW113" s="422"/>
      <c r="AX113" s="422"/>
      <c r="AY113" s="422"/>
      <c r="AZ113" s="422"/>
      <c r="BA113" s="422"/>
      <c r="BB113" s="422"/>
      <c r="BC113" s="422"/>
      <c r="BD113" s="422"/>
      <c r="BE113" s="422"/>
      <c r="BF113" s="422"/>
      <c r="BG113" s="422"/>
      <c r="BH113" s="422"/>
      <c r="BI113" s="422"/>
      <c r="BJ113" s="422"/>
      <c r="BK113" s="422"/>
      <c r="BL113" s="422"/>
      <c r="BM113" s="422"/>
      <c r="BN113" s="422"/>
      <c r="BO113" s="422"/>
      <c r="BP113" s="422"/>
      <c r="BQ113" s="422"/>
      <c r="BR113" s="422"/>
      <c r="BS113" s="422"/>
      <c r="BT113" s="422"/>
      <c r="BU113" s="422"/>
      <c r="BV113" s="422"/>
      <c r="BW113" s="422"/>
      <c r="BX113" s="422"/>
      <c r="BY113" s="422"/>
      <c r="BZ113" s="422"/>
      <c r="CA113" s="422"/>
      <c r="CB113" s="422"/>
      <c r="CC113" s="422"/>
      <c r="CD113" s="422"/>
      <c r="CE113" s="422"/>
      <c r="CF113" s="422"/>
      <c r="CG113" s="422"/>
      <c r="CH113" s="422"/>
      <c r="CI113" s="422"/>
      <c r="CJ113" s="422"/>
      <c r="CK113" s="422"/>
      <c r="CL113" s="422"/>
      <c r="CM113" s="422"/>
      <c r="CN113" s="422"/>
      <c r="CO113" s="422"/>
      <c r="CP113" s="422"/>
      <c r="CQ113" s="422"/>
      <c r="CR113" s="422"/>
      <c r="CS113" s="422"/>
      <c r="CT113" s="422"/>
      <c r="CU113" s="422"/>
      <c r="CV113" s="422"/>
      <c r="CW113" s="422"/>
      <c r="CX113" s="422"/>
      <c r="CY113" s="422"/>
      <c r="CZ113" s="422"/>
      <c r="DA113" s="422"/>
      <c r="DB113" s="422"/>
      <c r="DC113" s="422"/>
      <c r="DD113" s="422"/>
      <c r="DE113" s="422"/>
      <c r="DF113" s="422"/>
      <c r="DG113" s="422"/>
      <c r="DH113" s="422"/>
      <c r="DI113" s="422"/>
      <c r="DJ113" s="422"/>
      <c r="DK113" s="422"/>
      <c r="DL113" s="422"/>
      <c r="DM113" s="422"/>
      <c r="DN113" s="422"/>
      <c r="DO113" s="422"/>
      <c r="DP113" s="422"/>
      <c r="DQ113" s="422"/>
      <c r="DR113" s="422"/>
      <c r="DS113" s="422"/>
      <c r="DT113" s="422"/>
      <c r="DU113" s="422"/>
      <c r="DV113" s="422"/>
      <c r="DW113" s="422"/>
      <c r="DX113" s="422"/>
      <c r="DY113" s="422"/>
      <c r="DZ113" s="422"/>
      <c r="EA113" s="422"/>
      <c r="EB113" s="422"/>
      <c r="EC113" s="422"/>
      <c r="ED113" s="422"/>
      <c r="EE113" s="422"/>
      <c r="EF113" s="422"/>
      <c r="EG113" s="422"/>
      <c r="EH113" s="422"/>
      <c r="EI113" s="422"/>
      <c r="EJ113" s="422"/>
      <c r="EK113" s="422"/>
      <c r="EL113" s="422"/>
      <c r="EM113" s="422"/>
      <c r="EN113" s="422"/>
      <c r="EO113" s="422"/>
      <c r="EP113" s="422"/>
      <c r="EQ113" s="422"/>
      <c r="ER113" s="422"/>
      <c r="ES113" s="422"/>
      <c r="ET113" s="422"/>
      <c r="EU113" s="422"/>
      <c r="EV113" s="422"/>
      <c r="EW113" s="422"/>
      <c r="EX113" s="422"/>
      <c r="EY113" s="422"/>
      <c r="EZ113" s="422"/>
      <c r="FA113" s="422"/>
      <c r="FB113" s="422"/>
      <c r="FC113" s="422"/>
      <c r="FD113" s="422"/>
      <c r="FE113" s="422"/>
      <c r="FF113" s="422"/>
      <c r="FG113" s="422"/>
      <c r="FH113" s="422"/>
      <c r="FI113" s="422"/>
      <c r="FJ113" s="422"/>
      <c r="FK113" s="422"/>
      <c r="FL113" s="422"/>
      <c r="FM113" s="422"/>
      <c r="FN113" s="422"/>
      <c r="FO113" s="422"/>
      <c r="FP113" s="422"/>
      <c r="FQ113" s="422"/>
      <c r="FR113" s="422"/>
      <c r="FS113" s="422"/>
      <c r="FT113" s="422"/>
      <c r="FU113" s="422"/>
      <c r="FV113" s="422"/>
      <c r="FW113" s="422"/>
      <c r="FX113" s="422"/>
      <c r="FY113" s="422"/>
      <c r="FZ113" s="422"/>
      <c r="GA113" s="422"/>
      <c r="GB113" s="422"/>
      <c r="GC113" s="422"/>
      <c r="GD113" s="422"/>
      <c r="GE113" s="422"/>
      <c r="GF113" s="422"/>
      <c r="GG113" s="422"/>
      <c r="GH113" s="422"/>
      <c r="GI113" s="422"/>
      <c r="GJ113" s="422"/>
      <c r="GK113" s="422"/>
      <c r="GL113" s="422"/>
      <c r="GM113" s="422"/>
      <c r="GN113" s="422"/>
      <c r="GO113" s="422"/>
      <c r="GP113" s="422"/>
      <c r="GQ113" s="422"/>
      <c r="GR113" s="422"/>
      <c r="GS113" s="422"/>
      <c r="GT113" s="422"/>
      <c r="GU113" s="422"/>
      <c r="GV113" s="422"/>
      <c r="GW113" s="422"/>
      <c r="GX113" s="422"/>
      <c r="GY113" s="422"/>
      <c r="GZ113" s="422"/>
      <c r="HA113" s="422"/>
      <c r="HB113" s="422"/>
      <c r="HC113" s="422"/>
      <c r="HD113" s="422"/>
      <c r="HE113" s="422"/>
      <c r="HF113" s="422"/>
      <c r="HG113" s="422"/>
      <c r="HH113" s="422"/>
      <c r="HI113" s="422"/>
      <c r="HJ113" s="422"/>
      <c r="HK113" s="422"/>
      <c r="HL113" s="422"/>
      <c r="HM113" s="422"/>
      <c r="HN113" s="422"/>
      <c r="HO113" s="422"/>
      <c r="HP113" s="422"/>
      <c r="HQ113" s="422"/>
      <c r="HR113" s="422"/>
      <c r="HS113" s="422"/>
      <c r="HT113" s="422"/>
      <c r="HU113" s="422"/>
      <c r="HV113" s="422"/>
      <c r="HW113" s="422"/>
      <c r="HX113" s="422"/>
      <c r="HY113" s="422"/>
      <c r="HZ113" s="422"/>
      <c r="IA113" s="422"/>
      <c r="IB113" s="422"/>
      <c r="IC113" s="422"/>
      <c r="ID113" s="422"/>
      <c r="IE113" s="422"/>
      <c r="IF113" s="422"/>
      <c r="IG113" s="422"/>
      <c r="IH113" s="422"/>
      <c r="II113" s="422"/>
      <c r="IJ113" s="422"/>
      <c r="IK113" s="422"/>
      <c r="IL113" s="422"/>
      <c r="IM113" s="422"/>
      <c r="IN113" s="422"/>
      <c r="IO113" s="422"/>
      <c r="IP113" s="422"/>
      <c r="IQ113" s="422"/>
      <c r="IR113" s="422"/>
      <c r="IS113" s="422"/>
      <c r="IT113" s="422"/>
      <c r="IU113" s="422"/>
      <c r="IV113" s="422"/>
      <c r="IW113" s="422"/>
      <c r="IX113" s="422"/>
      <c r="IY113" s="422"/>
      <c r="IZ113" s="422"/>
      <c r="JA113" s="422"/>
      <c r="JB113" s="422"/>
      <c r="JC113" s="422"/>
      <c r="JD113" s="422"/>
      <c r="JE113" s="422"/>
      <c r="JF113" s="422"/>
      <c r="JG113" s="422"/>
      <c r="JH113" s="422"/>
      <c r="JI113" s="422"/>
      <c r="JJ113" s="422"/>
      <c r="JK113" s="422"/>
      <c r="JL113" s="422"/>
      <c r="JM113" s="422"/>
      <c r="JN113" s="422"/>
      <c r="JO113" s="422"/>
      <c r="JP113" s="422"/>
      <c r="JQ113" s="422"/>
      <c r="JR113" s="422"/>
      <c r="JS113" s="422"/>
      <c r="JT113" s="422"/>
      <c r="JU113" s="422"/>
      <c r="JV113" s="422"/>
      <c r="JW113" s="422"/>
      <c r="JX113" s="422"/>
      <c r="JY113" s="422"/>
      <c r="JZ113" s="422"/>
      <c r="KA113" s="422"/>
      <c r="KB113" s="422"/>
      <c r="KC113" s="422"/>
      <c r="KD113" s="422"/>
      <c r="KE113" s="422"/>
      <c r="KF113" s="422"/>
      <c r="KG113" s="422"/>
      <c r="KH113" s="422"/>
      <c r="KI113" s="422"/>
      <c r="KJ113" s="422"/>
      <c r="KK113" s="422"/>
      <c r="KL113" s="422"/>
      <c r="KM113" s="422"/>
      <c r="KN113" s="422"/>
      <c r="KO113" s="422"/>
      <c r="KP113" s="422"/>
      <c r="KQ113" s="422"/>
      <c r="KR113" s="422"/>
      <c r="KS113" s="422"/>
      <c r="KT113" s="422"/>
      <c r="KU113" s="422"/>
      <c r="KV113" s="422"/>
      <c r="KW113" s="422"/>
      <c r="KX113" s="422"/>
      <c r="KY113" s="422"/>
      <c r="KZ113" s="422"/>
      <c r="LA113" s="422"/>
      <c r="LB113" s="422"/>
      <c r="LC113" s="422"/>
      <c r="LD113" s="422"/>
      <c r="LE113" s="422"/>
      <c r="LF113" s="422"/>
      <c r="LG113" s="422"/>
      <c r="LH113" s="422"/>
      <c r="LI113" s="422"/>
      <c r="LJ113" s="422"/>
      <c r="LK113" s="422"/>
      <c r="LL113" s="422"/>
      <c r="LM113" s="422"/>
      <c r="LN113" s="422"/>
      <c r="LO113" s="422"/>
      <c r="LP113" s="422"/>
      <c r="LQ113" s="422"/>
      <c r="LR113" s="422"/>
      <c r="LS113" s="422"/>
      <c r="LT113" s="422"/>
      <c r="LU113" s="422"/>
      <c r="LV113" s="422"/>
      <c r="LW113" s="422"/>
      <c r="LX113" s="422"/>
      <c r="LY113" s="422"/>
      <c r="LZ113" s="422"/>
      <c r="MA113" s="422"/>
      <c r="MB113" s="422"/>
      <c r="MC113" s="422"/>
      <c r="MD113" s="422"/>
      <c r="ME113" s="422"/>
      <c r="MF113" s="422"/>
      <c r="MG113" s="422"/>
      <c r="MH113" s="422"/>
      <c r="MI113" s="422"/>
      <c r="MJ113" s="422"/>
      <c r="MK113" s="422"/>
      <c r="ML113" s="422"/>
      <c r="MM113" s="422"/>
      <c r="MN113" s="422"/>
      <c r="MO113" s="422"/>
      <c r="MP113" s="422"/>
      <c r="MQ113" s="422"/>
      <c r="MR113" s="422"/>
      <c r="MS113" s="422"/>
      <c r="MT113" s="422"/>
      <c r="MU113" s="422"/>
      <c r="MV113" s="422"/>
      <c r="MW113" s="422"/>
      <c r="MX113" s="422"/>
      <c r="MY113" s="422"/>
      <c r="MZ113" s="422"/>
      <c r="NA113" s="422"/>
      <c r="NB113" s="422"/>
      <c r="NC113" s="422"/>
      <c r="ND113" s="422"/>
      <c r="NE113" s="422"/>
      <c r="NF113" s="422"/>
      <c r="NG113" s="422"/>
      <c r="NH113" s="422"/>
      <c r="NI113" s="422"/>
      <c r="NJ113" s="422"/>
      <c r="NK113" s="422"/>
      <c r="NL113" s="422"/>
      <c r="NM113" s="422"/>
      <c r="NN113" s="422"/>
      <c r="NO113" s="422"/>
      <c r="NP113" s="422"/>
      <c r="NQ113" s="422"/>
      <c r="NR113" s="422"/>
      <c r="NS113" s="422"/>
      <c r="NT113" s="422"/>
      <c r="NU113" s="422"/>
      <c r="NV113" s="422"/>
      <c r="NW113" s="422"/>
      <c r="NX113" s="422"/>
      <c r="NY113" s="422"/>
      <c r="NZ113" s="422"/>
      <c r="OA113" s="422"/>
      <c r="OB113" s="422"/>
      <c r="OC113" s="422"/>
      <c r="OD113" s="422"/>
      <c r="OE113" s="422"/>
      <c r="OF113" s="422"/>
      <c r="OG113" s="422"/>
      <c r="OH113" s="422"/>
      <c r="OI113" s="422"/>
      <c r="OJ113" s="422"/>
      <c r="OK113" s="422"/>
      <c r="OL113" s="422"/>
      <c r="OM113" s="422"/>
      <c r="ON113" s="422"/>
      <c r="OO113" s="422"/>
      <c r="OP113" s="422"/>
      <c r="OQ113" s="422"/>
      <c r="OR113" s="422"/>
      <c r="OS113" s="422"/>
      <c r="OT113" s="422"/>
      <c r="OU113" s="422"/>
      <c r="OV113" s="422"/>
      <c r="OW113" s="422"/>
      <c r="OX113" s="422"/>
      <c r="OY113" s="422"/>
      <c r="OZ113" s="422"/>
      <c r="PA113" s="422"/>
      <c r="PB113" s="422"/>
      <c r="PC113" s="422"/>
      <c r="PD113" s="422"/>
      <c r="PE113" s="422"/>
      <c r="PF113" s="422"/>
      <c r="PG113" s="422"/>
      <c r="PH113" s="422"/>
      <c r="PI113" s="422"/>
      <c r="PJ113" s="422"/>
      <c r="PK113" s="422"/>
      <c r="PL113" s="422"/>
      <c r="PM113" s="422"/>
      <c r="PN113" s="422"/>
      <c r="PO113" s="422"/>
      <c r="PP113" s="422"/>
      <c r="PQ113" s="422"/>
      <c r="PR113" s="422"/>
      <c r="PS113" s="422"/>
      <c r="PT113" s="422"/>
      <c r="PU113" s="422"/>
      <c r="PV113" s="422"/>
      <c r="PW113" s="422"/>
      <c r="PX113" s="422"/>
      <c r="PY113" s="422"/>
      <c r="PZ113" s="422"/>
      <c r="QA113" s="422"/>
      <c r="QB113" s="422"/>
      <c r="QC113" s="422"/>
      <c r="QD113" s="422"/>
      <c r="QE113" s="422"/>
      <c r="QF113" s="422"/>
      <c r="QG113" s="422"/>
      <c r="QH113" s="422"/>
      <c r="QI113" s="422"/>
      <c r="QJ113" s="422"/>
      <c r="QK113" s="422"/>
      <c r="QL113" s="422"/>
      <c r="QM113" s="422"/>
      <c r="QN113" s="422"/>
      <c r="QO113" s="422"/>
      <c r="QP113" s="422"/>
      <c r="QQ113" s="422"/>
      <c r="QR113" s="422"/>
      <c r="QS113" s="422"/>
      <c r="QT113" s="422"/>
      <c r="QU113" s="422"/>
      <c r="QV113" s="422"/>
      <c r="QW113" s="422"/>
      <c r="QX113" s="422"/>
      <c r="QY113" s="422"/>
      <c r="QZ113" s="422"/>
      <c r="RA113" s="422"/>
      <c r="RB113" s="422"/>
      <c r="RC113" s="422"/>
      <c r="RD113" s="422"/>
      <c r="RE113" s="422"/>
      <c r="RF113" s="422"/>
      <c r="RG113" s="422"/>
      <c r="RH113" s="422"/>
      <c r="RI113" s="422"/>
      <c r="RJ113" s="422"/>
      <c r="RK113" s="422"/>
      <c r="RL113" s="422"/>
      <c r="RM113" s="422"/>
      <c r="RN113" s="422"/>
      <c r="RO113" s="422"/>
      <c r="RP113" s="422"/>
      <c r="RQ113" s="422"/>
      <c r="RR113" s="422"/>
      <c r="RS113" s="422"/>
      <c r="RT113" s="422"/>
      <c r="RU113" s="422"/>
      <c r="RV113" s="422"/>
      <c r="RW113" s="422"/>
      <c r="RX113" s="422"/>
      <c r="RY113" s="422"/>
      <c r="RZ113" s="422"/>
      <c r="SA113" s="422"/>
      <c r="SB113" s="422"/>
      <c r="SC113" s="422"/>
      <c r="SD113" s="422"/>
      <c r="SE113" s="422"/>
      <c r="SF113" s="422"/>
      <c r="SG113" s="422"/>
      <c r="SH113" s="422"/>
      <c r="SI113" s="422"/>
      <c r="SJ113" s="422"/>
      <c r="SK113" s="422"/>
      <c r="SL113" s="422"/>
      <c r="SM113" s="422"/>
      <c r="SN113" s="422"/>
      <c r="SO113" s="422"/>
      <c r="SP113" s="422"/>
      <c r="SQ113" s="422"/>
      <c r="SR113" s="422"/>
      <c r="SS113" s="422"/>
      <c r="ST113" s="422"/>
      <c r="SU113" s="422"/>
      <c r="SV113" s="422"/>
      <c r="SW113" s="422"/>
      <c r="SX113" s="422"/>
      <c r="SY113" s="422"/>
      <c r="SZ113" s="422"/>
      <c r="TA113" s="422"/>
      <c r="TB113" s="422"/>
      <c r="TC113" s="422"/>
      <c r="TD113" s="422"/>
      <c r="TE113" s="422"/>
      <c r="TF113" s="422"/>
      <c r="TG113" s="422"/>
      <c r="TH113" s="422"/>
      <c r="TI113" s="422"/>
      <c r="TJ113" s="422"/>
      <c r="TK113" s="422"/>
      <c r="TL113" s="422"/>
      <c r="TM113" s="422"/>
      <c r="TN113" s="422"/>
      <c r="TO113" s="422"/>
      <c r="TP113" s="422"/>
      <c r="TQ113" s="422"/>
      <c r="TR113" s="422"/>
      <c r="TS113" s="422"/>
      <c r="TT113" s="422"/>
      <c r="TU113" s="422"/>
      <c r="TV113" s="422"/>
      <c r="TW113" s="422"/>
      <c r="TX113" s="422"/>
      <c r="TY113" s="422"/>
      <c r="TZ113" s="422"/>
      <c r="UA113" s="422"/>
      <c r="UB113" s="422"/>
      <c r="UC113" s="422"/>
      <c r="UD113" s="422"/>
      <c r="UE113" s="422"/>
      <c r="UF113" s="422"/>
      <c r="UG113" s="422"/>
      <c r="UH113" s="422"/>
      <c r="UI113" s="422"/>
      <c r="UJ113" s="422"/>
      <c r="UK113" s="422"/>
      <c r="UL113" s="422"/>
      <c r="UM113" s="422"/>
      <c r="UN113" s="422"/>
      <c r="UO113" s="422"/>
      <c r="UP113" s="422"/>
      <c r="UQ113" s="422"/>
      <c r="UR113" s="422"/>
      <c r="US113" s="422"/>
      <c r="UT113" s="422"/>
      <c r="UU113" s="422"/>
      <c r="UV113" s="422"/>
      <c r="UW113" s="422"/>
      <c r="UX113" s="422"/>
      <c r="UY113" s="422"/>
      <c r="UZ113" s="422"/>
      <c r="VA113" s="422"/>
      <c r="VB113" s="422"/>
      <c r="VC113" s="422"/>
      <c r="VD113" s="422"/>
      <c r="VE113" s="422"/>
      <c r="VF113" s="422"/>
      <c r="VG113" s="422"/>
      <c r="VH113" s="422"/>
      <c r="VI113" s="422"/>
      <c r="VJ113" s="422"/>
      <c r="VK113" s="422"/>
      <c r="VL113" s="422"/>
      <c r="VM113" s="422"/>
      <c r="VN113" s="422"/>
      <c r="VO113" s="422"/>
      <c r="VP113" s="422"/>
      <c r="VQ113" s="422"/>
      <c r="VR113" s="422"/>
      <c r="VS113" s="422"/>
      <c r="VT113" s="422"/>
      <c r="VU113" s="422"/>
      <c r="VV113" s="422"/>
      <c r="VW113" s="422"/>
      <c r="VX113" s="422"/>
      <c r="VY113" s="422"/>
      <c r="VZ113" s="422"/>
      <c r="WA113" s="422"/>
      <c r="WB113" s="422"/>
      <c r="WC113" s="422"/>
      <c r="WD113" s="422"/>
      <c r="WE113" s="422"/>
      <c r="WF113" s="422"/>
      <c r="WG113" s="422"/>
      <c r="WH113" s="422"/>
      <c r="WI113" s="422"/>
      <c r="WJ113" s="422"/>
      <c r="WK113" s="422"/>
      <c r="WL113" s="422"/>
      <c r="WM113" s="422"/>
      <c r="WN113" s="422"/>
      <c r="WO113" s="422"/>
      <c r="WP113" s="422"/>
      <c r="WQ113" s="422"/>
      <c r="WR113" s="422"/>
      <c r="WS113" s="422"/>
      <c r="WT113" s="422"/>
      <c r="WU113" s="422"/>
      <c r="WV113" s="422"/>
      <c r="WW113" s="422"/>
      <c r="WX113" s="422"/>
      <c r="WY113" s="422"/>
      <c r="WZ113" s="422"/>
      <c r="XA113" s="422"/>
      <c r="XB113" s="422"/>
      <c r="XC113" s="422"/>
      <c r="XD113" s="422"/>
      <c r="XE113" s="422"/>
      <c r="XF113" s="422"/>
      <c r="XG113" s="422"/>
      <c r="XH113" s="422"/>
      <c r="XI113" s="422"/>
      <c r="XJ113" s="422"/>
      <c r="XK113" s="422"/>
      <c r="XL113" s="422"/>
      <c r="XM113" s="422"/>
      <c r="XN113" s="422"/>
      <c r="XO113" s="422"/>
      <c r="XP113" s="422"/>
      <c r="XQ113" s="422"/>
      <c r="XR113" s="422"/>
      <c r="XS113" s="422"/>
      <c r="XT113" s="422"/>
      <c r="XU113" s="422"/>
      <c r="XV113" s="422"/>
      <c r="XW113" s="422"/>
      <c r="XX113" s="422"/>
      <c r="XY113" s="422"/>
      <c r="XZ113" s="422"/>
      <c r="YA113" s="422"/>
      <c r="YB113" s="422"/>
      <c r="YC113" s="422"/>
      <c r="YD113" s="422"/>
      <c r="YE113" s="422"/>
      <c r="YF113" s="422"/>
      <c r="YG113" s="422"/>
      <c r="YH113" s="422"/>
      <c r="YI113" s="422"/>
      <c r="YJ113" s="422"/>
      <c r="YK113" s="422"/>
      <c r="YL113" s="422"/>
      <c r="YM113" s="422"/>
      <c r="YN113" s="422"/>
      <c r="YO113" s="422"/>
      <c r="YP113" s="422"/>
      <c r="YQ113" s="422"/>
      <c r="YR113" s="422"/>
      <c r="YS113" s="422"/>
      <c r="YT113" s="422"/>
      <c r="YU113" s="422"/>
      <c r="YV113" s="422"/>
      <c r="YW113" s="422"/>
      <c r="YX113" s="422"/>
      <c r="YY113" s="422"/>
      <c r="YZ113" s="422"/>
      <c r="ZA113" s="422"/>
      <c r="ZB113" s="422"/>
      <c r="ZC113" s="422"/>
      <c r="ZD113" s="422"/>
      <c r="ZE113" s="422"/>
      <c r="ZF113" s="422"/>
      <c r="ZG113" s="422"/>
      <c r="ZH113" s="422"/>
      <c r="ZI113" s="422"/>
      <c r="ZJ113" s="422"/>
      <c r="ZK113" s="422"/>
      <c r="ZL113" s="422"/>
      <c r="ZM113" s="422"/>
      <c r="ZN113" s="422"/>
      <c r="ZO113" s="422"/>
      <c r="ZP113" s="422"/>
      <c r="ZQ113" s="422"/>
      <c r="ZR113" s="422"/>
      <c r="ZS113" s="422"/>
      <c r="ZT113" s="422"/>
      <c r="ZU113" s="422"/>
      <c r="ZV113" s="422"/>
      <c r="ZW113" s="422"/>
      <c r="ZX113" s="422"/>
      <c r="ZY113" s="422"/>
      <c r="ZZ113" s="422"/>
      <c r="AAA113" s="422"/>
      <c r="AAB113" s="422"/>
      <c r="AAC113" s="422"/>
      <c r="AAD113" s="422"/>
      <c r="AAE113" s="422"/>
      <c r="AAF113" s="422"/>
      <c r="AAG113" s="422"/>
      <c r="AAH113" s="422"/>
      <c r="AAI113" s="422"/>
      <c r="AAJ113" s="422"/>
      <c r="AAK113" s="422"/>
      <c r="AAL113" s="422"/>
      <c r="AAM113" s="422"/>
      <c r="AAN113" s="422"/>
      <c r="AAO113" s="422"/>
      <c r="AAP113" s="422"/>
      <c r="AAQ113" s="422"/>
      <c r="AAR113" s="422"/>
      <c r="AAS113" s="422"/>
      <c r="AAT113" s="422"/>
      <c r="AAU113" s="422"/>
      <c r="AAV113" s="422"/>
      <c r="AAW113" s="422"/>
      <c r="AAX113" s="422"/>
      <c r="AAY113" s="422"/>
      <c r="AAZ113" s="422"/>
      <c r="ABA113" s="422"/>
      <c r="ABB113" s="422"/>
      <c r="ABC113" s="422"/>
      <c r="ABD113" s="422"/>
      <c r="ABE113" s="422"/>
      <c r="ABF113" s="422"/>
      <c r="ABG113" s="422"/>
      <c r="ABH113" s="422"/>
      <c r="ABI113" s="422"/>
      <c r="ABJ113" s="422"/>
      <c r="ABK113" s="422"/>
      <c r="ABL113" s="422"/>
      <c r="ABM113" s="422"/>
      <c r="ABN113" s="422"/>
      <c r="ABO113" s="422"/>
      <c r="ABP113" s="422"/>
      <c r="ABQ113" s="422"/>
      <c r="ABR113" s="422"/>
      <c r="ABS113" s="422"/>
      <c r="ABT113" s="422"/>
      <c r="ABU113" s="422"/>
      <c r="ABV113" s="422"/>
      <c r="ABW113" s="422"/>
      <c r="ABX113" s="422"/>
      <c r="ABY113" s="422"/>
      <c r="ABZ113" s="422"/>
      <c r="ACA113" s="422"/>
      <c r="ACB113" s="422"/>
      <c r="ACC113" s="422"/>
      <c r="ACD113" s="422"/>
      <c r="ACE113" s="422"/>
      <c r="ACF113" s="422"/>
      <c r="ACG113" s="422"/>
      <c r="ACH113" s="422"/>
      <c r="ACI113" s="422"/>
      <c r="ACJ113" s="422"/>
      <c r="ACK113" s="422"/>
      <c r="ACL113" s="422"/>
      <c r="ACM113" s="422"/>
      <c r="ACN113" s="422"/>
      <c r="ACO113" s="422"/>
      <c r="ACP113" s="422"/>
      <c r="ACQ113" s="422"/>
      <c r="ACR113" s="422"/>
      <c r="ACS113" s="422"/>
      <c r="ACT113" s="422"/>
      <c r="ACU113" s="422"/>
      <c r="ACV113" s="422"/>
      <c r="ACW113" s="422"/>
      <c r="ACX113" s="422"/>
      <c r="ACY113" s="422"/>
      <c r="ACZ113" s="422"/>
      <c r="ADA113" s="422"/>
      <c r="ADB113" s="422"/>
      <c r="ADC113" s="422"/>
      <c r="ADD113" s="422"/>
      <c r="ADE113" s="422"/>
      <c r="ADF113" s="422"/>
      <c r="ADG113" s="422"/>
      <c r="ADH113" s="422"/>
      <c r="ADI113" s="422"/>
      <c r="ADJ113" s="422"/>
      <c r="ADK113" s="422"/>
      <c r="ADL113" s="422"/>
      <c r="ADM113" s="422"/>
      <c r="ADN113" s="422"/>
      <c r="ADO113" s="422"/>
      <c r="ADP113" s="422"/>
      <c r="ADQ113" s="422"/>
      <c r="ADR113" s="422"/>
      <c r="ADS113" s="422"/>
      <c r="ADT113" s="422"/>
      <c r="ADU113" s="422"/>
      <c r="ADV113" s="422"/>
      <c r="ADW113" s="422"/>
      <c r="ADX113" s="422"/>
      <c r="ADY113" s="422"/>
      <c r="ADZ113" s="422"/>
      <c r="AEA113" s="422"/>
      <c r="AEB113" s="422"/>
      <c r="AEC113" s="422"/>
      <c r="AED113" s="422"/>
      <c r="AEE113" s="422"/>
      <c r="AEF113" s="422"/>
      <c r="AEG113" s="422"/>
      <c r="AEH113" s="422"/>
      <c r="AEI113" s="422"/>
      <c r="AEJ113" s="422"/>
      <c r="AEK113" s="422"/>
      <c r="AEL113" s="422"/>
      <c r="AEM113" s="422"/>
      <c r="AEN113" s="422"/>
      <c r="AEO113" s="422"/>
      <c r="AEP113" s="422"/>
      <c r="AEQ113" s="422"/>
      <c r="AER113" s="422"/>
      <c r="AES113" s="422"/>
      <c r="AET113" s="422"/>
      <c r="AEU113" s="422"/>
      <c r="AEV113" s="422"/>
      <c r="AEW113" s="422"/>
      <c r="AEX113" s="422"/>
      <c r="AEY113" s="422"/>
      <c r="AEZ113" s="422"/>
      <c r="AFA113" s="422"/>
      <c r="AFB113" s="422"/>
      <c r="AFC113" s="422"/>
      <c r="AFD113" s="422"/>
      <c r="AFE113" s="422"/>
      <c r="AFF113" s="422"/>
      <c r="AFG113" s="422"/>
      <c r="AFH113" s="422"/>
      <c r="AFI113" s="422"/>
      <c r="AFJ113" s="422"/>
      <c r="AFK113" s="422"/>
      <c r="AFL113" s="422"/>
      <c r="AFM113" s="422"/>
      <c r="AFN113" s="422"/>
      <c r="AFO113" s="422"/>
      <c r="AFP113" s="422"/>
      <c r="AFQ113" s="422"/>
      <c r="AFR113" s="422"/>
      <c r="AFS113" s="422"/>
      <c r="AFT113" s="422"/>
      <c r="AFU113" s="422"/>
      <c r="AFV113" s="422"/>
      <c r="AFW113" s="422"/>
      <c r="AFX113" s="422"/>
      <c r="AFY113" s="422"/>
      <c r="AFZ113" s="422"/>
      <c r="AGA113" s="422"/>
      <c r="AGB113" s="422"/>
      <c r="AGC113" s="422"/>
      <c r="AGD113" s="422"/>
      <c r="AGE113" s="422"/>
      <c r="AGF113" s="422"/>
      <c r="AGG113" s="422"/>
      <c r="AGH113" s="422"/>
      <c r="AGI113" s="422"/>
      <c r="AGJ113" s="422"/>
      <c r="AGK113" s="422"/>
      <c r="AGL113" s="422"/>
      <c r="AGM113" s="422"/>
      <c r="AGN113" s="422"/>
      <c r="AGO113" s="422"/>
      <c r="AGP113" s="422"/>
      <c r="AGQ113" s="422"/>
      <c r="AGR113" s="422"/>
      <c r="AGS113" s="422"/>
      <c r="AGT113" s="422"/>
      <c r="AGU113" s="422"/>
      <c r="AGV113" s="422"/>
      <c r="AGW113" s="422"/>
      <c r="AGX113" s="422"/>
      <c r="AGY113" s="422"/>
      <c r="AGZ113" s="422"/>
      <c r="AHA113" s="422"/>
      <c r="AHB113" s="422"/>
      <c r="AHC113" s="422"/>
      <c r="AHD113" s="422"/>
      <c r="AHE113" s="422"/>
      <c r="AHF113" s="422"/>
      <c r="AHG113" s="422"/>
      <c r="AHH113" s="422"/>
      <c r="AHI113" s="422"/>
      <c r="AHJ113" s="422"/>
      <c r="AHK113" s="422"/>
      <c r="AHL113" s="422"/>
      <c r="AHM113" s="422"/>
      <c r="AHN113" s="422"/>
      <c r="AHO113" s="422"/>
      <c r="AHP113" s="422"/>
      <c r="AHQ113" s="422"/>
      <c r="AHR113" s="422"/>
      <c r="AHS113" s="422"/>
      <c r="AHT113" s="422"/>
      <c r="AHU113" s="422"/>
      <c r="AHV113" s="422"/>
      <c r="AHW113" s="422"/>
      <c r="AHX113" s="422"/>
      <c r="AHY113" s="422"/>
      <c r="AHZ113" s="422"/>
      <c r="AIA113" s="422"/>
      <c r="AIB113" s="422"/>
      <c r="AIC113" s="422"/>
      <c r="AID113" s="422"/>
      <c r="AIE113" s="422"/>
      <c r="AIF113" s="422"/>
      <c r="AIG113" s="422"/>
      <c r="AIH113" s="422"/>
      <c r="AII113" s="422"/>
      <c r="AIJ113" s="422"/>
      <c r="AIK113" s="422"/>
      <c r="AIL113" s="422"/>
      <c r="AIM113" s="422"/>
      <c r="AIN113" s="422"/>
      <c r="AIO113" s="422"/>
      <c r="AIP113" s="422"/>
      <c r="AIQ113" s="422"/>
      <c r="AIR113" s="422"/>
      <c r="AIS113" s="422"/>
      <c r="AIT113" s="422"/>
      <c r="AIU113" s="422"/>
      <c r="AIV113" s="422"/>
      <c r="AIW113" s="422"/>
      <c r="AIX113" s="422"/>
      <c r="AIY113" s="422"/>
      <c r="AIZ113" s="422"/>
      <c r="AJA113" s="422"/>
      <c r="AJB113" s="422"/>
      <c r="AJC113" s="422"/>
      <c r="AJD113" s="422"/>
      <c r="AJE113" s="422"/>
      <c r="AJF113" s="422"/>
      <c r="AJG113" s="422"/>
      <c r="AJH113" s="422"/>
      <c r="AJI113" s="422"/>
      <c r="AJJ113" s="422"/>
      <c r="AJK113" s="422"/>
      <c r="AJL113" s="422"/>
      <c r="AJM113" s="422"/>
      <c r="AJN113" s="422"/>
      <c r="AJO113" s="422"/>
      <c r="AJP113" s="422"/>
      <c r="AJQ113" s="422"/>
      <c r="AJR113" s="422"/>
      <c r="AJS113" s="422"/>
      <c r="AJT113" s="422"/>
      <c r="AJU113" s="422"/>
      <c r="AJV113" s="422"/>
      <c r="AJW113" s="422"/>
      <c r="AJX113" s="422"/>
      <c r="AJY113" s="422"/>
      <c r="AJZ113" s="422"/>
      <c r="AKA113" s="422"/>
      <c r="AKB113" s="422"/>
      <c r="AKC113" s="422"/>
      <c r="AKD113" s="422"/>
      <c r="AKE113" s="422"/>
      <c r="AKF113" s="422"/>
      <c r="AKG113" s="422"/>
      <c r="AKH113" s="422"/>
      <c r="AKI113" s="422"/>
      <c r="AKJ113" s="422"/>
      <c r="AKK113" s="422"/>
      <c r="AKL113" s="422"/>
      <c r="AKM113" s="422"/>
      <c r="AKN113" s="422"/>
      <c r="AKO113" s="422"/>
      <c r="AKP113" s="422"/>
      <c r="AKQ113" s="422"/>
      <c r="AKR113" s="422"/>
      <c r="AKS113" s="422"/>
      <c r="AKT113" s="422"/>
      <c r="AKU113" s="422"/>
      <c r="AKV113" s="422"/>
      <c r="AKW113" s="422"/>
      <c r="AKX113" s="422"/>
      <c r="AKY113" s="422"/>
      <c r="AKZ113" s="422"/>
      <c r="ALA113" s="422"/>
      <c r="ALB113" s="422"/>
      <c r="ALC113" s="422"/>
      <c r="ALD113" s="422"/>
      <c r="ALE113" s="422"/>
      <c r="ALF113" s="422"/>
      <c r="ALG113" s="422"/>
      <c r="ALH113" s="422"/>
      <c r="ALI113" s="422"/>
      <c r="ALJ113" s="422"/>
      <c r="ALK113" s="422"/>
      <c r="ALL113" s="422"/>
      <c r="ALM113" s="422"/>
      <c r="ALN113" s="422"/>
      <c r="ALO113" s="422"/>
      <c r="ALP113" s="422"/>
      <c r="ALQ113" s="422"/>
      <c r="ALR113" s="422"/>
      <c r="ALS113" s="422"/>
      <c r="ALT113" s="422"/>
      <c r="ALU113" s="422"/>
      <c r="ALV113" s="422"/>
      <c r="ALW113" s="422"/>
      <c r="ALX113" s="422"/>
      <c r="ALY113" s="422"/>
      <c r="ALZ113" s="422"/>
      <c r="AMA113" s="422"/>
      <c r="AMB113" s="422"/>
      <c r="AMC113" s="422"/>
      <c r="AMD113" s="422"/>
      <c r="AME113" s="422"/>
      <c r="AMF113" s="422"/>
      <c r="AMG113" s="422"/>
      <c r="AMH113" s="422"/>
      <c r="AMI113" s="422"/>
      <c r="AMJ113" s="422"/>
      <c r="AMK113" s="422"/>
    </row>
    <row r="114" spans="1:1025" s="418" customFormat="1" ht="14.25" customHeight="1">
      <c r="A114" s="322" t="s">
        <v>36</v>
      </c>
      <c r="B114" s="428" t="s">
        <v>106</v>
      </c>
      <c r="C114" s="429"/>
      <c r="D114" s="429"/>
      <c r="E114" s="429"/>
      <c r="F114" s="430"/>
      <c r="G114" s="427">
        <f>IF(H114="S",(((1+1/3)*(4/12))*(G50))/12*0.02,IF(H114="N",0,"INFORME S ou N"))</f>
        <v>0</v>
      </c>
      <c r="H114" s="431" t="s">
        <v>242</v>
      </c>
      <c r="I114" s="422"/>
      <c r="J114" s="422"/>
      <c r="K114" s="422"/>
      <c r="L114" s="422"/>
      <c r="M114" s="422"/>
      <c r="N114" s="422"/>
      <c r="O114" s="422"/>
      <c r="P114" s="422"/>
      <c r="Q114" s="422"/>
      <c r="R114" s="422"/>
      <c r="S114" s="422"/>
      <c r="T114" s="422"/>
      <c r="U114" s="422"/>
      <c r="V114" s="422"/>
      <c r="W114" s="422"/>
      <c r="X114" s="422"/>
      <c r="Y114" s="422"/>
      <c r="Z114" s="422"/>
      <c r="AA114" s="422"/>
      <c r="AB114" s="422"/>
      <c r="AC114" s="422"/>
      <c r="AD114" s="422"/>
      <c r="AE114" s="422"/>
      <c r="AF114" s="422"/>
      <c r="AG114" s="422"/>
      <c r="AH114" s="422"/>
      <c r="AI114" s="422"/>
      <c r="AJ114" s="422"/>
      <c r="AK114" s="422"/>
      <c r="AL114" s="422"/>
      <c r="AM114" s="422"/>
      <c r="AN114" s="422"/>
      <c r="AO114" s="422"/>
      <c r="AP114" s="422"/>
      <c r="AQ114" s="422"/>
      <c r="AR114" s="422"/>
      <c r="AS114" s="422"/>
      <c r="AT114" s="422"/>
      <c r="AU114" s="422"/>
      <c r="AV114" s="422"/>
      <c r="AW114" s="422"/>
      <c r="AX114" s="422"/>
      <c r="AY114" s="422"/>
      <c r="AZ114" s="422"/>
      <c r="BA114" s="422"/>
      <c r="BB114" s="422"/>
      <c r="BC114" s="422"/>
      <c r="BD114" s="422"/>
      <c r="BE114" s="422"/>
      <c r="BF114" s="422"/>
      <c r="BG114" s="422"/>
      <c r="BH114" s="422"/>
      <c r="BI114" s="422"/>
      <c r="BJ114" s="422"/>
      <c r="BK114" s="422"/>
      <c r="BL114" s="422"/>
      <c r="BM114" s="422"/>
      <c r="BN114" s="422"/>
      <c r="BO114" s="422"/>
      <c r="BP114" s="422"/>
      <c r="BQ114" s="422"/>
      <c r="BR114" s="422"/>
      <c r="BS114" s="422"/>
      <c r="BT114" s="422"/>
      <c r="BU114" s="422"/>
      <c r="BV114" s="422"/>
      <c r="BW114" s="422"/>
      <c r="BX114" s="422"/>
      <c r="BY114" s="422"/>
      <c r="BZ114" s="422"/>
      <c r="CA114" s="422"/>
      <c r="CB114" s="422"/>
      <c r="CC114" s="422"/>
      <c r="CD114" s="422"/>
      <c r="CE114" s="422"/>
      <c r="CF114" s="422"/>
      <c r="CG114" s="422"/>
      <c r="CH114" s="422"/>
      <c r="CI114" s="422"/>
      <c r="CJ114" s="422"/>
      <c r="CK114" s="422"/>
      <c r="CL114" s="422"/>
      <c r="CM114" s="422"/>
      <c r="CN114" s="422"/>
      <c r="CO114" s="422"/>
      <c r="CP114" s="422"/>
      <c r="CQ114" s="422"/>
      <c r="CR114" s="422"/>
      <c r="CS114" s="422"/>
      <c r="CT114" s="422"/>
      <c r="CU114" s="422"/>
      <c r="CV114" s="422"/>
      <c r="CW114" s="422"/>
      <c r="CX114" s="422"/>
      <c r="CY114" s="422"/>
      <c r="CZ114" s="422"/>
      <c r="DA114" s="422"/>
      <c r="DB114" s="422"/>
      <c r="DC114" s="422"/>
      <c r="DD114" s="422"/>
      <c r="DE114" s="422"/>
      <c r="DF114" s="422"/>
      <c r="DG114" s="422"/>
      <c r="DH114" s="422"/>
      <c r="DI114" s="422"/>
      <c r="DJ114" s="422"/>
      <c r="DK114" s="422"/>
      <c r="DL114" s="422"/>
      <c r="DM114" s="422"/>
      <c r="DN114" s="422"/>
      <c r="DO114" s="422"/>
      <c r="DP114" s="422"/>
      <c r="DQ114" s="422"/>
      <c r="DR114" s="422"/>
      <c r="DS114" s="422"/>
      <c r="DT114" s="422"/>
      <c r="DU114" s="422"/>
      <c r="DV114" s="422"/>
      <c r="DW114" s="422"/>
      <c r="DX114" s="422"/>
      <c r="DY114" s="422"/>
      <c r="DZ114" s="422"/>
      <c r="EA114" s="422"/>
      <c r="EB114" s="422"/>
      <c r="EC114" s="422"/>
      <c r="ED114" s="422"/>
      <c r="EE114" s="422"/>
      <c r="EF114" s="422"/>
      <c r="EG114" s="422"/>
      <c r="EH114" s="422"/>
      <c r="EI114" s="422"/>
      <c r="EJ114" s="422"/>
      <c r="EK114" s="422"/>
      <c r="EL114" s="422"/>
      <c r="EM114" s="422"/>
      <c r="EN114" s="422"/>
      <c r="EO114" s="422"/>
      <c r="EP114" s="422"/>
      <c r="EQ114" s="422"/>
      <c r="ER114" s="422"/>
      <c r="ES114" s="422"/>
      <c r="ET114" s="422"/>
      <c r="EU114" s="422"/>
      <c r="EV114" s="422"/>
      <c r="EW114" s="422"/>
      <c r="EX114" s="422"/>
      <c r="EY114" s="422"/>
      <c r="EZ114" s="422"/>
      <c r="FA114" s="422"/>
      <c r="FB114" s="422"/>
      <c r="FC114" s="422"/>
      <c r="FD114" s="422"/>
      <c r="FE114" s="422"/>
      <c r="FF114" s="422"/>
      <c r="FG114" s="422"/>
      <c r="FH114" s="422"/>
      <c r="FI114" s="422"/>
      <c r="FJ114" s="422"/>
      <c r="FK114" s="422"/>
      <c r="FL114" s="422"/>
      <c r="FM114" s="422"/>
      <c r="FN114" s="422"/>
      <c r="FO114" s="422"/>
      <c r="FP114" s="422"/>
      <c r="FQ114" s="422"/>
      <c r="FR114" s="422"/>
      <c r="FS114" s="422"/>
      <c r="FT114" s="422"/>
      <c r="FU114" s="422"/>
      <c r="FV114" s="422"/>
      <c r="FW114" s="422"/>
      <c r="FX114" s="422"/>
      <c r="FY114" s="422"/>
      <c r="FZ114" s="422"/>
      <c r="GA114" s="422"/>
      <c r="GB114" s="422"/>
      <c r="GC114" s="422"/>
      <c r="GD114" s="422"/>
      <c r="GE114" s="422"/>
      <c r="GF114" s="422"/>
      <c r="GG114" s="422"/>
      <c r="GH114" s="422"/>
      <c r="GI114" s="422"/>
      <c r="GJ114" s="422"/>
      <c r="GK114" s="422"/>
      <c r="GL114" s="422"/>
      <c r="GM114" s="422"/>
      <c r="GN114" s="422"/>
      <c r="GO114" s="422"/>
      <c r="GP114" s="422"/>
      <c r="GQ114" s="422"/>
      <c r="GR114" s="422"/>
      <c r="GS114" s="422"/>
      <c r="GT114" s="422"/>
      <c r="GU114" s="422"/>
      <c r="GV114" s="422"/>
      <c r="GW114" s="422"/>
      <c r="GX114" s="422"/>
      <c r="GY114" s="422"/>
      <c r="GZ114" s="422"/>
      <c r="HA114" s="422"/>
      <c r="HB114" s="422"/>
      <c r="HC114" s="422"/>
      <c r="HD114" s="422"/>
      <c r="HE114" s="422"/>
      <c r="HF114" s="422"/>
      <c r="HG114" s="422"/>
      <c r="HH114" s="422"/>
      <c r="HI114" s="422"/>
      <c r="HJ114" s="422"/>
      <c r="HK114" s="422"/>
      <c r="HL114" s="422"/>
      <c r="HM114" s="422"/>
      <c r="HN114" s="422"/>
      <c r="HO114" s="422"/>
      <c r="HP114" s="422"/>
      <c r="HQ114" s="422"/>
      <c r="HR114" s="422"/>
      <c r="HS114" s="422"/>
      <c r="HT114" s="422"/>
      <c r="HU114" s="422"/>
      <c r="HV114" s="422"/>
      <c r="HW114" s="422"/>
      <c r="HX114" s="422"/>
      <c r="HY114" s="422"/>
      <c r="HZ114" s="422"/>
      <c r="IA114" s="422"/>
      <c r="IB114" s="422"/>
      <c r="IC114" s="422"/>
      <c r="ID114" s="422"/>
      <c r="IE114" s="422"/>
      <c r="IF114" s="422"/>
      <c r="IG114" s="422"/>
      <c r="IH114" s="422"/>
      <c r="II114" s="422"/>
      <c r="IJ114" s="422"/>
      <c r="IK114" s="422"/>
      <c r="IL114" s="422"/>
      <c r="IM114" s="422"/>
      <c r="IN114" s="422"/>
      <c r="IO114" s="422"/>
      <c r="IP114" s="422"/>
      <c r="IQ114" s="422"/>
      <c r="IR114" s="422"/>
      <c r="IS114" s="422"/>
      <c r="IT114" s="422"/>
      <c r="IU114" s="422"/>
      <c r="IV114" s="422"/>
      <c r="IW114" s="422"/>
      <c r="IX114" s="422"/>
      <c r="IY114" s="422"/>
      <c r="IZ114" s="422"/>
      <c r="JA114" s="422"/>
      <c r="JB114" s="422"/>
      <c r="JC114" s="422"/>
      <c r="JD114" s="422"/>
      <c r="JE114" s="422"/>
      <c r="JF114" s="422"/>
      <c r="JG114" s="422"/>
      <c r="JH114" s="422"/>
      <c r="JI114" s="422"/>
      <c r="JJ114" s="422"/>
      <c r="JK114" s="422"/>
      <c r="JL114" s="422"/>
      <c r="JM114" s="422"/>
      <c r="JN114" s="422"/>
      <c r="JO114" s="422"/>
      <c r="JP114" s="422"/>
      <c r="JQ114" s="422"/>
      <c r="JR114" s="422"/>
      <c r="JS114" s="422"/>
      <c r="JT114" s="422"/>
      <c r="JU114" s="422"/>
      <c r="JV114" s="422"/>
      <c r="JW114" s="422"/>
      <c r="JX114" s="422"/>
      <c r="JY114" s="422"/>
      <c r="JZ114" s="422"/>
      <c r="KA114" s="422"/>
      <c r="KB114" s="422"/>
      <c r="KC114" s="422"/>
      <c r="KD114" s="422"/>
      <c r="KE114" s="422"/>
      <c r="KF114" s="422"/>
      <c r="KG114" s="422"/>
      <c r="KH114" s="422"/>
      <c r="KI114" s="422"/>
      <c r="KJ114" s="422"/>
      <c r="KK114" s="422"/>
      <c r="KL114" s="422"/>
      <c r="KM114" s="422"/>
      <c r="KN114" s="422"/>
      <c r="KO114" s="422"/>
      <c r="KP114" s="422"/>
      <c r="KQ114" s="422"/>
      <c r="KR114" s="422"/>
      <c r="KS114" s="422"/>
      <c r="KT114" s="422"/>
      <c r="KU114" s="422"/>
      <c r="KV114" s="422"/>
      <c r="KW114" s="422"/>
      <c r="KX114" s="422"/>
      <c r="KY114" s="422"/>
      <c r="KZ114" s="422"/>
      <c r="LA114" s="422"/>
      <c r="LB114" s="422"/>
      <c r="LC114" s="422"/>
      <c r="LD114" s="422"/>
      <c r="LE114" s="422"/>
      <c r="LF114" s="422"/>
      <c r="LG114" s="422"/>
      <c r="LH114" s="422"/>
      <c r="LI114" s="422"/>
      <c r="LJ114" s="422"/>
      <c r="LK114" s="422"/>
      <c r="LL114" s="422"/>
      <c r="LM114" s="422"/>
      <c r="LN114" s="422"/>
      <c r="LO114" s="422"/>
      <c r="LP114" s="422"/>
      <c r="LQ114" s="422"/>
      <c r="LR114" s="422"/>
      <c r="LS114" s="422"/>
      <c r="LT114" s="422"/>
      <c r="LU114" s="422"/>
      <c r="LV114" s="422"/>
      <c r="LW114" s="422"/>
      <c r="LX114" s="422"/>
      <c r="LY114" s="422"/>
      <c r="LZ114" s="422"/>
      <c r="MA114" s="422"/>
      <c r="MB114" s="422"/>
      <c r="MC114" s="422"/>
      <c r="MD114" s="422"/>
      <c r="ME114" s="422"/>
      <c r="MF114" s="422"/>
      <c r="MG114" s="422"/>
      <c r="MH114" s="422"/>
      <c r="MI114" s="422"/>
      <c r="MJ114" s="422"/>
      <c r="MK114" s="422"/>
      <c r="ML114" s="422"/>
      <c r="MM114" s="422"/>
      <c r="MN114" s="422"/>
      <c r="MO114" s="422"/>
      <c r="MP114" s="422"/>
      <c r="MQ114" s="422"/>
      <c r="MR114" s="422"/>
      <c r="MS114" s="422"/>
      <c r="MT114" s="422"/>
      <c r="MU114" s="422"/>
      <c r="MV114" s="422"/>
      <c r="MW114" s="422"/>
      <c r="MX114" s="422"/>
      <c r="MY114" s="422"/>
      <c r="MZ114" s="422"/>
      <c r="NA114" s="422"/>
      <c r="NB114" s="422"/>
      <c r="NC114" s="422"/>
      <c r="ND114" s="422"/>
      <c r="NE114" s="422"/>
      <c r="NF114" s="422"/>
      <c r="NG114" s="422"/>
      <c r="NH114" s="422"/>
      <c r="NI114" s="422"/>
      <c r="NJ114" s="422"/>
      <c r="NK114" s="422"/>
      <c r="NL114" s="422"/>
      <c r="NM114" s="422"/>
      <c r="NN114" s="422"/>
      <c r="NO114" s="422"/>
      <c r="NP114" s="422"/>
      <c r="NQ114" s="422"/>
      <c r="NR114" s="422"/>
      <c r="NS114" s="422"/>
      <c r="NT114" s="422"/>
      <c r="NU114" s="422"/>
      <c r="NV114" s="422"/>
      <c r="NW114" s="422"/>
      <c r="NX114" s="422"/>
      <c r="NY114" s="422"/>
      <c r="NZ114" s="422"/>
      <c r="OA114" s="422"/>
      <c r="OB114" s="422"/>
      <c r="OC114" s="422"/>
      <c r="OD114" s="422"/>
      <c r="OE114" s="422"/>
      <c r="OF114" s="422"/>
      <c r="OG114" s="422"/>
      <c r="OH114" s="422"/>
      <c r="OI114" s="422"/>
      <c r="OJ114" s="422"/>
      <c r="OK114" s="422"/>
      <c r="OL114" s="422"/>
      <c r="OM114" s="422"/>
      <c r="ON114" s="422"/>
      <c r="OO114" s="422"/>
      <c r="OP114" s="422"/>
      <c r="OQ114" s="422"/>
      <c r="OR114" s="422"/>
      <c r="OS114" s="422"/>
      <c r="OT114" s="422"/>
      <c r="OU114" s="422"/>
      <c r="OV114" s="422"/>
      <c r="OW114" s="422"/>
      <c r="OX114" s="422"/>
      <c r="OY114" s="422"/>
      <c r="OZ114" s="422"/>
      <c r="PA114" s="422"/>
      <c r="PB114" s="422"/>
      <c r="PC114" s="422"/>
      <c r="PD114" s="422"/>
      <c r="PE114" s="422"/>
      <c r="PF114" s="422"/>
      <c r="PG114" s="422"/>
      <c r="PH114" s="422"/>
      <c r="PI114" s="422"/>
      <c r="PJ114" s="422"/>
      <c r="PK114" s="422"/>
      <c r="PL114" s="422"/>
      <c r="PM114" s="422"/>
      <c r="PN114" s="422"/>
      <c r="PO114" s="422"/>
      <c r="PP114" s="422"/>
      <c r="PQ114" s="422"/>
      <c r="PR114" s="422"/>
      <c r="PS114" s="422"/>
      <c r="PT114" s="422"/>
      <c r="PU114" s="422"/>
      <c r="PV114" s="422"/>
      <c r="PW114" s="422"/>
      <c r="PX114" s="422"/>
      <c r="PY114" s="422"/>
      <c r="PZ114" s="422"/>
      <c r="QA114" s="422"/>
      <c r="QB114" s="422"/>
      <c r="QC114" s="422"/>
      <c r="QD114" s="422"/>
      <c r="QE114" s="422"/>
      <c r="QF114" s="422"/>
      <c r="QG114" s="422"/>
      <c r="QH114" s="422"/>
      <c r="QI114" s="422"/>
      <c r="QJ114" s="422"/>
      <c r="QK114" s="422"/>
      <c r="QL114" s="422"/>
      <c r="QM114" s="422"/>
      <c r="QN114" s="422"/>
      <c r="QO114" s="422"/>
      <c r="QP114" s="422"/>
      <c r="QQ114" s="422"/>
      <c r="QR114" s="422"/>
      <c r="QS114" s="422"/>
      <c r="QT114" s="422"/>
      <c r="QU114" s="422"/>
      <c r="QV114" s="422"/>
      <c r="QW114" s="422"/>
      <c r="QX114" s="422"/>
      <c r="QY114" s="422"/>
      <c r="QZ114" s="422"/>
      <c r="RA114" s="422"/>
      <c r="RB114" s="422"/>
      <c r="RC114" s="422"/>
      <c r="RD114" s="422"/>
      <c r="RE114" s="422"/>
      <c r="RF114" s="422"/>
      <c r="RG114" s="422"/>
      <c r="RH114" s="422"/>
      <c r="RI114" s="422"/>
      <c r="RJ114" s="422"/>
      <c r="RK114" s="422"/>
      <c r="RL114" s="422"/>
      <c r="RM114" s="422"/>
      <c r="RN114" s="422"/>
      <c r="RO114" s="422"/>
      <c r="RP114" s="422"/>
      <c r="RQ114" s="422"/>
      <c r="RR114" s="422"/>
      <c r="RS114" s="422"/>
      <c r="RT114" s="422"/>
      <c r="RU114" s="422"/>
      <c r="RV114" s="422"/>
      <c r="RW114" s="422"/>
      <c r="RX114" s="422"/>
      <c r="RY114" s="422"/>
      <c r="RZ114" s="422"/>
      <c r="SA114" s="422"/>
      <c r="SB114" s="422"/>
      <c r="SC114" s="422"/>
      <c r="SD114" s="422"/>
      <c r="SE114" s="422"/>
      <c r="SF114" s="422"/>
      <c r="SG114" s="422"/>
      <c r="SH114" s="422"/>
      <c r="SI114" s="422"/>
      <c r="SJ114" s="422"/>
      <c r="SK114" s="422"/>
      <c r="SL114" s="422"/>
      <c r="SM114" s="422"/>
      <c r="SN114" s="422"/>
      <c r="SO114" s="422"/>
      <c r="SP114" s="422"/>
      <c r="SQ114" s="422"/>
      <c r="SR114" s="422"/>
      <c r="SS114" s="422"/>
      <c r="ST114" s="422"/>
      <c r="SU114" s="422"/>
      <c r="SV114" s="422"/>
      <c r="SW114" s="422"/>
      <c r="SX114" s="422"/>
      <c r="SY114" s="422"/>
      <c r="SZ114" s="422"/>
      <c r="TA114" s="422"/>
      <c r="TB114" s="422"/>
      <c r="TC114" s="422"/>
      <c r="TD114" s="422"/>
      <c r="TE114" s="422"/>
      <c r="TF114" s="422"/>
      <c r="TG114" s="422"/>
      <c r="TH114" s="422"/>
      <c r="TI114" s="422"/>
      <c r="TJ114" s="422"/>
      <c r="TK114" s="422"/>
      <c r="TL114" s="422"/>
      <c r="TM114" s="422"/>
      <c r="TN114" s="422"/>
      <c r="TO114" s="422"/>
      <c r="TP114" s="422"/>
      <c r="TQ114" s="422"/>
      <c r="TR114" s="422"/>
      <c r="TS114" s="422"/>
      <c r="TT114" s="422"/>
      <c r="TU114" s="422"/>
      <c r="TV114" s="422"/>
      <c r="TW114" s="422"/>
      <c r="TX114" s="422"/>
      <c r="TY114" s="422"/>
      <c r="TZ114" s="422"/>
      <c r="UA114" s="422"/>
      <c r="UB114" s="422"/>
      <c r="UC114" s="422"/>
      <c r="UD114" s="422"/>
      <c r="UE114" s="422"/>
      <c r="UF114" s="422"/>
      <c r="UG114" s="422"/>
      <c r="UH114" s="422"/>
      <c r="UI114" s="422"/>
      <c r="UJ114" s="422"/>
      <c r="UK114" s="422"/>
      <c r="UL114" s="422"/>
      <c r="UM114" s="422"/>
      <c r="UN114" s="422"/>
      <c r="UO114" s="422"/>
      <c r="UP114" s="422"/>
      <c r="UQ114" s="422"/>
      <c r="UR114" s="422"/>
      <c r="US114" s="422"/>
      <c r="UT114" s="422"/>
      <c r="UU114" s="422"/>
      <c r="UV114" s="422"/>
      <c r="UW114" s="422"/>
      <c r="UX114" s="422"/>
      <c r="UY114" s="422"/>
      <c r="UZ114" s="422"/>
      <c r="VA114" s="422"/>
      <c r="VB114" s="422"/>
      <c r="VC114" s="422"/>
      <c r="VD114" s="422"/>
      <c r="VE114" s="422"/>
      <c r="VF114" s="422"/>
      <c r="VG114" s="422"/>
      <c r="VH114" s="422"/>
      <c r="VI114" s="422"/>
      <c r="VJ114" s="422"/>
      <c r="VK114" s="422"/>
      <c r="VL114" s="422"/>
      <c r="VM114" s="422"/>
      <c r="VN114" s="422"/>
      <c r="VO114" s="422"/>
      <c r="VP114" s="422"/>
      <c r="VQ114" s="422"/>
      <c r="VR114" s="422"/>
      <c r="VS114" s="422"/>
      <c r="VT114" s="422"/>
      <c r="VU114" s="422"/>
      <c r="VV114" s="422"/>
      <c r="VW114" s="422"/>
      <c r="VX114" s="422"/>
      <c r="VY114" s="422"/>
      <c r="VZ114" s="422"/>
      <c r="WA114" s="422"/>
      <c r="WB114" s="422"/>
      <c r="WC114" s="422"/>
      <c r="WD114" s="422"/>
      <c r="WE114" s="422"/>
      <c r="WF114" s="422"/>
      <c r="WG114" s="422"/>
      <c r="WH114" s="422"/>
      <c r="WI114" s="422"/>
      <c r="WJ114" s="422"/>
      <c r="WK114" s="422"/>
      <c r="WL114" s="422"/>
      <c r="WM114" s="422"/>
      <c r="WN114" s="422"/>
      <c r="WO114" s="422"/>
      <c r="WP114" s="422"/>
      <c r="WQ114" s="422"/>
      <c r="WR114" s="422"/>
      <c r="WS114" s="422"/>
      <c r="WT114" s="422"/>
      <c r="WU114" s="422"/>
      <c r="WV114" s="422"/>
      <c r="WW114" s="422"/>
      <c r="WX114" s="422"/>
      <c r="WY114" s="422"/>
      <c r="WZ114" s="422"/>
      <c r="XA114" s="422"/>
      <c r="XB114" s="422"/>
      <c r="XC114" s="422"/>
      <c r="XD114" s="422"/>
      <c r="XE114" s="422"/>
      <c r="XF114" s="422"/>
      <c r="XG114" s="422"/>
      <c r="XH114" s="422"/>
      <c r="XI114" s="422"/>
      <c r="XJ114" s="422"/>
      <c r="XK114" s="422"/>
      <c r="XL114" s="422"/>
      <c r="XM114" s="422"/>
      <c r="XN114" s="422"/>
      <c r="XO114" s="422"/>
      <c r="XP114" s="422"/>
      <c r="XQ114" s="422"/>
      <c r="XR114" s="422"/>
      <c r="XS114" s="422"/>
      <c r="XT114" s="422"/>
      <c r="XU114" s="422"/>
      <c r="XV114" s="422"/>
      <c r="XW114" s="422"/>
      <c r="XX114" s="422"/>
      <c r="XY114" s="422"/>
      <c r="XZ114" s="422"/>
      <c r="YA114" s="422"/>
      <c r="YB114" s="422"/>
      <c r="YC114" s="422"/>
      <c r="YD114" s="422"/>
      <c r="YE114" s="422"/>
      <c r="YF114" s="422"/>
      <c r="YG114" s="422"/>
      <c r="YH114" s="422"/>
      <c r="YI114" s="422"/>
      <c r="YJ114" s="422"/>
      <c r="YK114" s="422"/>
      <c r="YL114" s="422"/>
      <c r="YM114" s="422"/>
      <c r="YN114" s="422"/>
      <c r="YO114" s="422"/>
      <c r="YP114" s="422"/>
      <c r="YQ114" s="422"/>
      <c r="YR114" s="422"/>
      <c r="YS114" s="422"/>
      <c r="YT114" s="422"/>
      <c r="YU114" s="422"/>
      <c r="YV114" s="422"/>
      <c r="YW114" s="422"/>
      <c r="YX114" s="422"/>
      <c r="YY114" s="422"/>
      <c r="YZ114" s="422"/>
      <c r="ZA114" s="422"/>
      <c r="ZB114" s="422"/>
      <c r="ZC114" s="422"/>
      <c r="ZD114" s="422"/>
      <c r="ZE114" s="422"/>
      <c r="ZF114" s="422"/>
      <c r="ZG114" s="422"/>
      <c r="ZH114" s="422"/>
      <c r="ZI114" s="422"/>
      <c r="ZJ114" s="422"/>
      <c r="ZK114" s="422"/>
      <c r="ZL114" s="422"/>
      <c r="ZM114" s="422"/>
      <c r="ZN114" s="422"/>
      <c r="ZO114" s="422"/>
      <c r="ZP114" s="422"/>
      <c r="ZQ114" s="422"/>
      <c r="ZR114" s="422"/>
      <c r="ZS114" s="422"/>
      <c r="ZT114" s="422"/>
      <c r="ZU114" s="422"/>
      <c r="ZV114" s="422"/>
      <c r="ZW114" s="422"/>
      <c r="ZX114" s="422"/>
      <c r="ZY114" s="422"/>
      <c r="ZZ114" s="422"/>
      <c r="AAA114" s="422"/>
      <c r="AAB114" s="422"/>
      <c r="AAC114" s="422"/>
      <c r="AAD114" s="422"/>
      <c r="AAE114" s="422"/>
      <c r="AAF114" s="422"/>
      <c r="AAG114" s="422"/>
      <c r="AAH114" s="422"/>
      <c r="AAI114" s="422"/>
      <c r="AAJ114" s="422"/>
      <c r="AAK114" s="422"/>
      <c r="AAL114" s="422"/>
      <c r="AAM114" s="422"/>
      <c r="AAN114" s="422"/>
      <c r="AAO114" s="422"/>
      <c r="AAP114" s="422"/>
      <c r="AAQ114" s="422"/>
      <c r="AAR114" s="422"/>
      <c r="AAS114" s="422"/>
      <c r="AAT114" s="422"/>
      <c r="AAU114" s="422"/>
      <c r="AAV114" s="422"/>
      <c r="AAW114" s="422"/>
      <c r="AAX114" s="422"/>
      <c r="AAY114" s="422"/>
      <c r="AAZ114" s="422"/>
      <c r="ABA114" s="422"/>
      <c r="ABB114" s="422"/>
      <c r="ABC114" s="422"/>
      <c r="ABD114" s="422"/>
      <c r="ABE114" s="422"/>
      <c r="ABF114" s="422"/>
      <c r="ABG114" s="422"/>
      <c r="ABH114" s="422"/>
      <c r="ABI114" s="422"/>
      <c r="ABJ114" s="422"/>
      <c r="ABK114" s="422"/>
      <c r="ABL114" s="422"/>
      <c r="ABM114" s="422"/>
      <c r="ABN114" s="422"/>
      <c r="ABO114" s="422"/>
      <c r="ABP114" s="422"/>
      <c r="ABQ114" s="422"/>
      <c r="ABR114" s="422"/>
      <c r="ABS114" s="422"/>
      <c r="ABT114" s="422"/>
      <c r="ABU114" s="422"/>
      <c r="ABV114" s="422"/>
      <c r="ABW114" s="422"/>
      <c r="ABX114" s="422"/>
      <c r="ABY114" s="422"/>
      <c r="ABZ114" s="422"/>
      <c r="ACA114" s="422"/>
      <c r="ACB114" s="422"/>
      <c r="ACC114" s="422"/>
      <c r="ACD114" s="422"/>
      <c r="ACE114" s="422"/>
      <c r="ACF114" s="422"/>
      <c r="ACG114" s="422"/>
      <c r="ACH114" s="422"/>
      <c r="ACI114" s="422"/>
      <c r="ACJ114" s="422"/>
      <c r="ACK114" s="422"/>
      <c r="ACL114" s="422"/>
      <c r="ACM114" s="422"/>
      <c r="ACN114" s="422"/>
      <c r="ACO114" s="422"/>
      <c r="ACP114" s="422"/>
      <c r="ACQ114" s="422"/>
      <c r="ACR114" s="422"/>
      <c r="ACS114" s="422"/>
      <c r="ACT114" s="422"/>
      <c r="ACU114" s="422"/>
      <c r="ACV114" s="422"/>
      <c r="ACW114" s="422"/>
      <c r="ACX114" s="422"/>
      <c r="ACY114" s="422"/>
      <c r="ACZ114" s="422"/>
      <c r="ADA114" s="422"/>
      <c r="ADB114" s="422"/>
      <c r="ADC114" s="422"/>
      <c r="ADD114" s="422"/>
      <c r="ADE114" s="422"/>
      <c r="ADF114" s="422"/>
      <c r="ADG114" s="422"/>
      <c r="ADH114" s="422"/>
      <c r="ADI114" s="422"/>
      <c r="ADJ114" s="422"/>
      <c r="ADK114" s="422"/>
      <c r="ADL114" s="422"/>
      <c r="ADM114" s="422"/>
      <c r="ADN114" s="422"/>
      <c r="ADO114" s="422"/>
      <c r="ADP114" s="422"/>
      <c r="ADQ114" s="422"/>
      <c r="ADR114" s="422"/>
      <c r="ADS114" s="422"/>
      <c r="ADT114" s="422"/>
      <c r="ADU114" s="422"/>
      <c r="ADV114" s="422"/>
      <c r="ADW114" s="422"/>
      <c r="ADX114" s="422"/>
      <c r="ADY114" s="422"/>
      <c r="ADZ114" s="422"/>
      <c r="AEA114" s="422"/>
      <c r="AEB114" s="422"/>
      <c r="AEC114" s="422"/>
      <c r="AED114" s="422"/>
      <c r="AEE114" s="422"/>
      <c r="AEF114" s="422"/>
      <c r="AEG114" s="422"/>
      <c r="AEH114" s="422"/>
      <c r="AEI114" s="422"/>
      <c r="AEJ114" s="422"/>
      <c r="AEK114" s="422"/>
      <c r="AEL114" s="422"/>
      <c r="AEM114" s="422"/>
      <c r="AEN114" s="422"/>
      <c r="AEO114" s="422"/>
      <c r="AEP114" s="422"/>
      <c r="AEQ114" s="422"/>
      <c r="AER114" s="422"/>
      <c r="AES114" s="422"/>
      <c r="AET114" s="422"/>
      <c r="AEU114" s="422"/>
      <c r="AEV114" s="422"/>
      <c r="AEW114" s="422"/>
      <c r="AEX114" s="422"/>
      <c r="AEY114" s="422"/>
      <c r="AEZ114" s="422"/>
      <c r="AFA114" s="422"/>
      <c r="AFB114" s="422"/>
      <c r="AFC114" s="422"/>
      <c r="AFD114" s="422"/>
      <c r="AFE114" s="422"/>
      <c r="AFF114" s="422"/>
      <c r="AFG114" s="422"/>
      <c r="AFH114" s="422"/>
      <c r="AFI114" s="422"/>
      <c r="AFJ114" s="422"/>
      <c r="AFK114" s="422"/>
      <c r="AFL114" s="422"/>
      <c r="AFM114" s="422"/>
      <c r="AFN114" s="422"/>
      <c r="AFO114" s="422"/>
      <c r="AFP114" s="422"/>
      <c r="AFQ114" s="422"/>
      <c r="AFR114" s="422"/>
      <c r="AFS114" s="422"/>
      <c r="AFT114" s="422"/>
      <c r="AFU114" s="422"/>
      <c r="AFV114" s="422"/>
      <c r="AFW114" s="422"/>
      <c r="AFX114" s="422"/>
      <c r="AFY114" s="422"/>
      <c r="AFZ114" s="422"/>
      <c r="AGA114" s="422"/>
      <c r="AGB114" s="422"/>
      <c r="AGC114" s="422"/>
      <c r="AGD114" s="422"/>
      <c r="AGE114" s="422"/>
      <c r="AGF114" s="422"/>
      <c r="AGG114" s="422"/>
      <c r="AGH114" s="422"/>
      <c r="AGI114" s="422"/>
      <c r="AGJ114" s="422"/>
      <c r="AGK114" s="422"/>
      <c r="AGL114" s="422"/>
      <c r="AGM114" s="422"/>
      <c r="AGN114" s="422"/>
      <c r="AGO114" s="422"/>
      <c r="AGP114" s="422"/>
      <c r="AGQ114" s="422"/>
      <c r="AGR114" s="422"/>
      <c r="AGS114" s="422"/>
      <c r="AGT114" s="422"/>
      <c r="AGU114" s="422"/>
      <c r="AGV114" s="422"/>
      <c r="AGW114" s="422"/>
      <c r="AGX114" s="422"/>
      <c r="AGY114" s="422"/>
      <c r="AGZ114" s="422"/>
      <c r="AHA114" s="422"/>
      <c r="AHB114" s="422"/>
      <c r="AHC114" s="422"/>
      <c r="AHD114" s="422"/>
      <c r="AHE114" s="422"/>
      <c r="AHF114" s="422"/>
      <c r="AHG114" s="422"/>
      <c r="AHH114" s="422"/>
      <c r="AHI114" s="422"/>
      <c r="AHJ114" s="422"/>
      <c r="AHK114" s="422"/>
      <c r="AHL114" s="422"/>
      <c r="AHM114" s="422"/>
      <c r="AHN114" s="422"/>
      <c r="AHO114" s="422"/>
      <c r="AHP114" s="422"/>
      <c r="AHQ114" s="422"/>
      <c r="AHR114" s="422"/>
      <c r="AHS114" s="422"/>
      <c r="AHT114" s="422"/>
      <c r="AHU114" s="422"/>
      <c r="AHV114" s="422"/>
      <c r="AHW114" s="422"/>
      <c r="AHX114" s="422"/>
      <c r="AHY114" s="422"/>
      <c r="AHZ114" s="422"/>
      <c r="AIA114" s="422"/>
      <c r="AIB114" s="422"/>
      <c r="AIC114" s="422"/>
      <c r="AID114" s="422"/>
      <c r="AIE114" s="422"/>
      <c r="AIF114" s="422"/>
      <c r="AIG114" s="422"/>
      <c r="AIH114" s="422"/>
      <c r="AII114" s="422"/>
      <c r="AIJ114" s="422"/>
      <c r="AIK114" s="422"/>
      <c r="AIL114" s="422"/>
      <c r="AIM114" s="422"/>
      <c r="AIN114" s="422"/>
      <c r="AIO114" s="422"/>
      <c r="AIP114" s="422"/>
      <c r="AIQ114" s="422"/>
      <c r="AIR114" s="422"/>
      <c r="AIS114" s="422"/>
      <c r="AIT114" s="422"/>
      <c r="AIU114" s="422"/>
      <c r="AIV114" s="422"/>
      <c r="AIW114" s="422"/>
      <c r="AIX114" s="422"/>
      <c r="AIY114" s="422"/>
      <c r="AIZ114" s="422"/>
      <c r="AJA114" s="422"/>
      <c r="AJB114" s="422"/>
      <c r="AJC114" s="422"/>
      <c r="AJD114" s="422"/>
      <c r="AJE114" s="422"/>
      <c r="AJF114" s="422"/>
      <c r="AJG114" s="422"/>
      <c r="AJH114" s="422"/>
      <c r="AJI114" s="422"/>
      <c r="AJJ114" s="422"/>
      <c r="AJK114" s="422"/>
      <c r="AJL114" s="422"/>
      <c r="AJM114" s="422"/>
      <c r="AJN114" s="422"/>
      <c r="AJO114" s="422"/>
      <c r="AJP114" s="422"/>
      <c r="AJQ114" s="422"/>
      <c r="AJR114" s="422"/>
      <c r="AJS114" s="422"/>
      <c r="AJT114" s="422"/>
      <c r="AJU114" s="422"/>
      <c r="AJV114" s="422"/>
      <c r="AJW114" s="422"/>
      <c r="AJX114" s="422"/>
      <c r="AJY114" s="422"/>
      <c r="AJZ114" s="422"/>
      <c r="AKA114" s="422"/>
      <c r="AKB114" s="422"/>
      <c r="AKC114" s="422"/>
      <c r="AKD114" s="422"/>
      <c r="AKE114" s="422"/>
      <c r="AKF114" s="422"/>
      <c r="AKG114" s="422"/>
      <c r="AKH114" s="422"/>
      <c r="AKI114" s="422"/>
      <c r="AKJ114" s="422"/>
      <c r="AKK114" s="422"/>
      <c r="AKL114" s="422"/>
      <c r="AKM114" s="422"/>
      <c r="AKN114" s="422"/>
      <c r="AKO114" s="422"/>
      <c r="AKP114" s="422"/>
      <c r="AKQ114" s="422"/>
      <c r="AKR114" s="422"/>
      <c r="AKS114" s="422"/>
      <c r="AKT114" s="422"/>
      <c r="AKU114" s="422"/>
      <c r="AKV114" s="422"/>
      <c r="AKW114" s="422"/>
      <c r="AKX114" s="422"/>
      <c r="AKY114" s="422"/>
      <c r="AKZ114" s="422"/>
      <c r="ALA114" s="422"/>
      <c r="ALB114" s="422"/>
      <c r="ALC114" s="422"/>
      <c r="ALD114" s="422"/>
      <c r="ALE114" s="422"/>
      <c r="ALF114" s="422"/>
      <c r="ALG114" s="422"/>
      <c r="ALH114" s="422"/>
      <c r="ALI114" s="422"/>
      <c r="ALJ114" s="422"/>
      <c r="ALK114" s="422"/>
      <c r="ALL114" s="422"/>
      <c r="ALM114" s="422"/>
      <c r="ALN114" s="422"/>
      <c r="ALO114" s="422"/>
      <c r="ALP114" s="422"/>
      <c r="ALQ114" s="422"/>
      <c r="ALR114" s="422"/>
      <c r="ALS114" s="422"/>
      <c r="ALT114" s="422"/>
      <c r="ALU114" s="422"/>
      <c r="ALV114" s="422"/>
      <c r="ALW114" s="422"/>
      <c r="ALX114" s="422"/>
      <c r="ALY114" s="422"/>
      <c r="ALZ114" s="422"/>
      <c r="AMA114" s="422"/>
      <c r="AMB114" s="422"/>
      <c r="AMC114" s="422"/>
      <c r="AMD114" s="422"/>
      <c r="AME114" s="422"/>
      <c r="AMF114" s="422"/>
      <c r="AMG114" s="422"/>
      <c r="AMH114" s="422"/>
      <c r="AMI114" s="422"/>
      <c r="AMJ114" s="422"/>
      <c r="AMK114" s="422"/>
    </row>
    <row r="115" spans="1:1025" s="435" customFormat="1" ht="14.25" customHeight="1">
      <c r="A115" s="433" t="s">
        <v>38</v>
      </c>
      <c r="B115" s="1239" t="s">
        <v>165</v>
      </c>
      <c r="C115" s="1240"/>
      <c r="D115" s="1240"/>
      <c r="E115" s="1240"/>
      <c r="F115" s="1241"/>
      <c r="G115" s="434">
        <f>(((G50)/30))*5/12</f>
        <v>26.919930555555556</v>
      </c>
      <c r="I115" s="432"/>
      <c r="J115" s="432"/>
      <c r="K115" s="432"/>
      <c r="L115" s="432"/>
      <c r="M115" s="432"/>
      <c r="N115" s="432"/>
      <c r="O115" s="432"/>
      <c r="P115" s="432"/>
      <c r="Q115" s="432"/>
      <c r="R115" s="432"/>
      <c r="S115" s="432"/>
      <c r="T115" s="432"/>
      <c r="U115" s="432"/>
      <c r="V115" s="432"/>
      <c r="W115" s="432"/>
      <c r="X115" s="432"/>
      <c r="Y115" s="432"/>
      <c r="Z115" s="432"/>
      <c r="AA115" s="432"/>
      <c r="AB115" s="432"/>
      <c r="AC115" s="432"/>
      <c r="AD115" s="432"/>
      <c r="AE115" s="432"/>
      <c r="AF115" s="432"/>
      <c r="AG115" s="432"/>
      <c r="AH115" s="432"/>
      <c r="AI115" s="432"/>
      <c r="AJ115" s="432"/>
      <c r="AK115" s="432"/>
      <c r="AL115" s="432"/>
      <c r="AM115" s="432"/>
      <c r="AN115" s="432"/>
      <c r="AO115" s="432"/>
      <c r="AP115" s="432"/>
      <c r="AQ115" s="432"/>
      <c r="AR115" s="432"/>
      <c r="AS115" s="432"/>
      <c r="AT115" s="432"/>
      <c r="AU115" s="432"/>
      <c r="AV115" s="432"/>
      <c r="AW115" s="432"/>
      <c r="AX115" s="432"/>
      <c r="AY115" s="432"/>
      <c r="AZ115" s="432"/>
      <c r="BA115" s="432"/>
      <c r="BB115" s="432"/>
      <c r="BC115" s="432"/>
      <c r="BD115" s="432"/>
      <c r="BE115" s="432"/>
      <c r="BF115" s="432"/>
      <c r="BG115" s="432"/>
      <c r="BH115" s="432"/>
      <c r="BI115" s="432"/>
      <c r="BJ115" s="432"/>
      <c r="BK115" s="432"/>
      <c r="BL115" s="432"/>
      <c r="BM115" s="432"/>
      <c r="BN115" s="432"/>
      <c r="BO115" s="432"/>
      <c r="BP115" s="432"/>
      <c r="BQ115" s="432"/>
      <c r="BR115" s="432"/>
      <c r="BS115" s="432"/>
      <c r="BT115" s="432"/>
      <c r="BU115" s="432"/>
      <c r="BV115" s="432"/>
      <c r="BW115" s="432"/>
      <c r="BX115" s="432"/>
      <c r="BY115" s="432"/>
      <c r="BZ115" s="432"/>
      <c r="CA115" s="432"/>
      <c r="CB115" s="432"/>
      <c r="CC115" s="432"/>
      <c r="CD115" s="432"/>
      <c r="CE115" s="432"/>
      <c r="CF115" s="432"/>
      <c r="CG115" s="432"/>
      <c r="CH115" s="432"/>
      <c r="CI115" s="432"/>
      <c r="CJ115" s="432"/>
      <c r="CK115" s="432"/>
      <c r="CL115" s="432"/>
      <c r="CM115" s="432"/>
      <c r="CN115" s="432"/>
      <c r="CO115" s="432"/>
      <c r="CP115" s="432"/>
      <c r="CQ115" s="432"/>
      <c r="CR115" s="432"/>
      <c r="CS115" s="432"/>
      <c r="CT115" s="432"/>
      <c r="CU115" s="432"/>
      <c r="CV115" s="432"/>
      <c r="CW115" s="432"/>
      <c r="CX115" s="432"/>
      <c r="CY115" s="432"/>
      <c r="CZ115" s="432"/>
      <c r="DA115" s="432"/>
      <c r="DB115" s="432"/>
      <c r="DC115" s="432"/>
      <c r="DD115" s="432"/>
      <c r="DE115" s="432"/>
      <c r="DF115" s="432"/>
      <c r="DG115" s="432"/>
      <c r="DH115" s="432"/>
      <c r="DI115" s="432"/>
      <c r="DJ115" s="432"/>
      <c r="DK115" s="432"/>
      <c r="DL115" s="432"/>
      <c r="DM115" s="432"/>
      <c r="DN115" s="432"/>
      <c r="DO115" s="432"/>
      <c r="DP115" s="432"/>
      <c r="DQ115" s="432"/>
      <c r="DR115" s="432"/>
      <c r="DS115" s="432"/>
      <c r="DT115" s="432"/>
      <c r="DU115" s="432"/>
      <c r="DV115" s="432"/>
      <c r="DW115" s="432"/>
      <c r="DX115" s="432"/>
      <c r="DY115" s="432"/>
      <c r="DZ115" s="432"/>
      <c r="EA115" s="432"/>
      <c r="EB115" s="432"/>
      <c r="EC115" s="432"/>
      <c r="ED115" s="432"/>
      <c r="EE115" s="432"/>
      <c r="EF115" s="432"/>
      <c r="EG115" s="432"/>
      <c r="EH115" s="432"/>
      <c r="EI115" s="432"/>
      <c r="EJ115" s="432"/>
      <c r="EK115" s="432"/>
      <c r="EL115" s="432"/>
      <c r="EM115" s="432"/>
      <c r="EN115" s="432"/>
      <c r="EO115" s="432"/>
      <c r="EP115" s="432"/>
      <c r="EQ115" s="432"/>
      <c r="ER115" s="432"/>
      <c r="ES115" s="432"/>
      <c r="ET115" s="432"/>
      <c r="EU115" s="432"/>
      <c r="EV115" s="432"/>
      <c r="EW115" s="432"/>
      <c r="EX115" s="432"/>
      <c r="EY115" s="432"/>
      <c r="EZ115" s="432"/>
      <c r="FA115" s="432"/>
      <c r="FB115" s="432"/>
      <c r="FC115" s="432"/>
      <c r="FD115" s="432"/>
      <c r="FE115" s="432"/>
      <c r="FF115" s="432"/>
      <c r="FG115" s="432"/>
      <c r="FH115" s="432"/>
      <c r="FI115" s="432"/>
      <c r="FJ115" s="432"/>
      <c r="FK115" s="432"/>
      <c r="FL115" s="432"/>
      <c r="FM115" s="432"/>
      <c r="FN115" s="432"/>
      <c r="FO115" s="432"/>
      <c r="FP115" s="432"/>
      <c r="FQ115" s="432"/>
      <c r="FR115" s="432"/>
      <c r="FS115" s="432"/>
      <c r="FT115" s="432"/>
      <c r="FU115" s="432"/>
      <c r="FV115" s="432"/>
      <c r="FW115" s="432"/>
      <c r="FX115" s="432"/>
      <c r="FY115" s="432"/>
      <c r="FZ115" s="432"/>
      <c r="GA115" s="432"/>
      <c r="GB115" s="432"/>
      <c r="GC115" s="432"/>
      <c r="GD115" s="432"/>
      <c r="GE115" s="432"/>
      <c r="GF115" s="432"/>
      <c r="GG115" s="432"/>
      <c r="GH115" s="432"/>
      <c r="GI115" s="432"/>
      <c r="GJ115" s="432"/>
      <c r="GK115" s="432"/>
      <c r="GL115" s="432"/>
      <c r="GM115" s="432"/>
      <c r="GN115" s="432"/>
      <c r="GO115" s="432"/>
      <c r="GP115" s="432"/>
      <c r="GQ115" s="432"/>
      <c r="GR115" s="432"/>
      <c r="GS115" s="432"/>
      <c r="GT115" s="432"/>
      <c r="GU115" s="432"/>
      <c r="GV115" s="432"/>
      <c r="GW115" s="432"/>
      <c r="GX115" s="432"/>
      <c r="GY115" s="432"/>
      <c r="GZ115" s="432"/>
      <c r="HA115" s="432"/>
      <c r="HB115" s="432"/>
      <c r="HC115" s="432"/>
      <c r="HD115" s="432"/>
      <c r="HE115" s="432"/>
      <c r="HF115" s="432"/>
      <c r="HG115" s="432"/>
      <c r="HH115" s="432"/>
      <c r="HI115" s="432"/>
      <c r="HJ115" s="432"/>
      <c r="HK115" s="432"/>
      <c r="HL115" s="432"/>
      <c r="HM115" s="432"/>
      <c r="HN115" s="432"/>
      <c r="HO115" s="432"/>
      <c r="HP115" s="432"/>
      <c r="HQ115" s="432"/>
      <c r="HR115" s="432"/>
      <c r="HS115" s="432"/>
      <c r="HT115" s="432"/>
      <c r="HU115" s="432"/>
      <c r="HV115" s="432"/>
      <c r="HW115" s="432"/>
      <c r="HX115" s="432"/>
      <c r="HY115" s="432"/>
      <c r="HZ115" s="432"/>
      <c r="IA115" s="432"/>
      <c r="IB115" s="432"/>
      <c r="IC115" s="432"/>
      <c r="ID115" s="432"/>
      <c r="IE115" s="432"/>
      <c r="IF115" s="432"/>
      <c r="IG115" s="432"/>
      <c r="IH115" s="432"/>
      <c r="II115" s="432"/>
      <c r="IJ115" s="432"/>
      <c r="IK115" s="432"/>
      <c r="IL115" s="432"/>
      <c r="IM115" s="432"/>
      <c r="IN115" s="432"/>
      <c r="IO115" s="432"/>
      <c r="IP115" s="432"/>
      <c r="IQ115" s="432"/>
      <c r="IR115" s="432"/>
      <c r="IS115" s="432"/>
      <c r="IT115" s="432"/>
      <c r="IU115" s="432"/>
      <c r="IV115" s="432"/>
      <c r="IW115" s="432"/>
      <c r="IX115" s="432"/>
      <c r="IY115" s="432"/>
      <c r="IZ115" s="432"/>
      <c r="JA115" s="432"/>
      <c r="JB115" s="432"/>
      <c r="JC115" s="432"/>
      <c r="JD115" s="432"/>
      <c r="JE115" s="432"/>
      <c r="JF115" s="432"/>
      <c r="JG115" s="432"/>
      <c r="JH115" s="432"/>
      <c r="JI115" s="432"/>
      <c r="JJ115" s="432"/>
      <c r="JK115" s="432"/>
      <c r="JL115" s="432"/>
      <c r="JM115" s="432"/>
      <c r="JN115" s="432"/>
      <c r="JO115" s="432"/>
      <c r="JP115" s="432"/>
      <c r="JQ115" s="432"/>
      <c r="JR115" s="432"/>
      <c r="JS115" s="432"/>
      <c r="JT115" s="432"/>
      <c r="JU115" s="432"/>
      <c r="JV115" s="432"/>
      <c r="JW115" s="432"/>
      <c r="JX115" s="432"/>
      <c r="JY115" s="432"/>
      <c r="JZ115" s="432"/>
      <c r="KA115" s="432"/>
      <c r="KB115" s="432"/>
      <c r="KC115" s="432"/>
      <c r="KD115" s="432"/>
      <c r="KE115" s="432"/>
      <c r="KF115" s="432"/>
      <c r="KG115" s="432"/>
      <c r="KH115" s="432"/>
      <c r="KI115" s="432"/>
      <c r="KJ115" s="432"/>
      <c r="KK115" s="432"/>
      <c r="KL115" s="432"/>
      <c r="KM115" s="432"/>
      <c r="KN115" s="432"/>
      <c r="KO115" s="432"/>
      <c r="KP115" s="432"/>
      <c r="KQ115" s="432"/>
      <c r="KR115" s="432"/>
      <c r="KS115" s="432"/>
      <c r="KT115" s="432"/>
      <c r="KU115" s="432"/>
      <c r="KV115" s="432"/>
      <c r="KW115" s="432"/>
      <c r="KX115" s="432"/>
      <c r="KY115" s="432"/>
      <c r="KZ115" s="432"/>
      <c r="LA115" s="432"/>
      <c r="LB115" s="432"/>
      <c r="LC115" s="432"/>
      <c r="LD115" s="432"/>
      <c r="LE115" s="432"/>
      <c r="LF115" s="432"/>
      <c r="LG115" s="432"/>
      <c r="LH115" s="432"/>
      <c r="LI115" s="432"/>
      <c r="LJ115" s="432"/>
      <c r="LK115" s="432"/>
      <c r="LL115" s="432"/>
      <c r="LM115" s="432"/>
      <c r="LN115" s="432"/>
      <c r="LO115" s="432"/>
      <c r="LP115" s="432"/>
      <c r="LQ115" s="432"/>
      <c r="LR115" s="432"/>
      <c r="LS115" s="432"/>
      <c r="LT115" s="432"/>
      <c r="LU115" s="432"/>
      <c r="LV115" s="432"/>
      <c r="LW115" s="432"/>
      <c r="LX115" s="432"/>
      <c r="LY115" s="432"/>
      <c r="LZ115" s="432"/>
      <c r="MA115" s="432"/>
      <c r="MB115" s="432"/>
      <c r="MC115" s="432"/>
      <c r="MD115" s="432"/>
      <c r="ME115" s="432"/>
      <c r="MF115" s="432"/>
      <c r="MG115" s="432"/>
      <c r="MH115" s="432"/>
      <c r="MI115" s="432"/>
      <c r="MJ115" s="432"/>
      <c r="MK115" s="432"/>
      <c r="ML115" s="432"/>
      <c r="MM115" s="432"/>
      <c r="MN115" s="432"/>
      <c r="MO115" s="432"/>
      <c r="MP115" s="432"/>
      <c r="MQ115" s="432"/>
      <c r="MR115" s="432"/>
      <c r="MS115" s="432"/>
      <c r="MT115" s="432"/>
      <c r="MU115" s="432"/>
      <c r="MV115" s="432"/>
      <c r="MW115" s="432"/>
      <c r="MX115" s="432"/>
      <c r="MY115" s="432"/>
      <c r="MZ115" s="432"/>
      <c r="NA115" s="432"/>
      <c r="NB115" s="432"/>
      <c r="NC115" s="432"/>
      <c r="ND115" s="432"/>
      <c r="NE115" s="432"/>
      <c r="NF115" s="432"/>
      <c r="NG115" s="432"/>
      <c r="NH115" s="432"/>
      <c r="NI115" s="432"/>
      <c r="NJ115" s="432"/>
      <c r="NK115" s="432"/>
      <c r="NL115" s="432"/>
      <c r="NM115" s="432"/>
      <c r="NN115" s="432"/>
      <c r="NO115" s="432"/>
      <c r="NP115" s="432"/>
      <c r="NQ115" s="432"/>
      <c r="NR115" s="432"/>
      <c r="NS115" s="432"/>
      <c r="NT115" s="432"/>
      <c r="NU115" s="432"/>
      <c r="NV115" s="432"/>
      <c r="NW115" s="432"/>
      <c r="NX115" s="432"/>
      <c r="NY115" s="432"/>
      <c r="NZ115" s="432"/>
      <c r="OA115" s="432"/>
      <c r="OB115" s="432"/>
      <c r="OC115" s="432"/>
      <c r="OD115" s="432"/>
      <c r="OE115" s="432"/>
      <c r="OF115" s="432"/>
      <c r="OG115" s="432"/>
      <c r="OH115" s="432"/>
      <c r="OI115" s="432"/>
      <c r="OJ115" s="432"/>
      <c r="OK115" s="432"/>
      <c r="OL115" s="432"/>
      <c r="OM115" s="432"/>
      <c r="ON115" s="432"/>
      <c r="OO115" s="432"/>
      <c r="OP115" s="432"/>
      <c r="OQ115" s="432"/>
      <c r="OR115" s="432"/>
      <c r="OS115" s="432"/>
      <c r="OT115" s="432"/>
      <c r="OU115" s="432"/>
      <c r="OV115" s="432"/>
      <c r="OW115" s="432"/>
      <c r="OX115" s="432"/>
      <c r="OY115" s="432"/>
      <c r="OZ115" s="432"/>
      <c r="PA115" s="432"/>
      <c r="PB115" s="432"/>
      <c r="PC115" s="432"/>
      <c r="PD115" s="432"/>
      <c r="PE115" s="432"/>
      <c r="PF115" s="432"/>
      <c r="PG115" s="432"/>
      <c r="PH115" s="432"/>
      <c r="PI115" s="432"/>
      <c r="PJ115" s="432"/>
      <c r="PK115" s="432"/>
      <c r="PL115" s="432"/>
      <c r="PM115" s="432"/>
      <c r="PN115" s="432"/>
      <c r="PO115" s="432"/>
      <c r="PP115" s="432"/>
      <c r="PQ115" s="432"/>
      <c r="PR115" s="432"/>
      <c r="PS115" s="432"/>
      <c r="PT115" s="432"/>
      <c r="PU115" s="432"/>
      <c r="PV115" s="432"/>
      <c r="PW115" s="432"/>
      <c r="PX115" s="432"/>
      <c r="PY115" s="432"/>
      <c r="PZ115" s="432"/>
      <c r="QA115" s="432"/>
      <c r="QB115" s="432"/>
      <c r="QC115" s="432"/>
      <c r="QD115" s="432"/>
      <c r="QE115" s="432"/>
      <c r="QF115" s="432"/>
      <c r="QG115" s="432"/>
      <c r="QH115" s="432"/>
      <c r="QI115" s="432"/>
      <c r="QJ115" s="432"/>
      <c r="QK115" s="432"/>
      <c r="QL115" s="432"/>
      <c r="QM115" s="432"/>
      <c r="QN115" s="432"/>
      <c r="QO115" s="432"/>
      <c r="QP115" s="432"/>
      <c r="QQ115" s="432"/>
      <c r="QR115" s="432"/>
      <c r="QS115" s="432"/>
      <c r="QT115" s="432"/>
      <c r="QU115" s="432"/>
      <c r="QV115" s="432"/>
      <c r="QW115" s="432"/>
      <c r="QX115" s="432"/>
      <c r="QY115" s="432"/>
      <c r="QZ115" s="432"/>
      <c r="RA115" s="432"/>
      <c r="RB115" s="432"/>
      <c r="RC115" s="432"/>
      <c r="RD115" s="432"/>
      <c r="RE115" s="432"/>
      <c r="RF115" s="432"/>
      <c r="RG115" s="432"/>
      <c r="RH115" s="432"/>
      <c r="RI115" s="432"/>
      <c r="RJ115" s="432"/>
      <c r="RK115" s="432"/>
      <c r="RL115" s="432"/>
      <c r="RM115" s="432"/>
      <c r="RN115" s="432"/>
      <c r="RO115" s="432"/>
      <c r="RP115" s="432"/>
      <c r="RQ115" s="432"/>
      <c r="RR115" s="432"/>
      <c r="RS115" s="432"/>
      <c r="RT115" s="432"/>
      <c r="RU115" s="432"/>
      <c r="RV115" s="432"/>
      <c r="RW115" s="432"/>
      <c r="RX115" s="432"/>
      <c r="RY115" s="432"/>
      <c r="RZ115" s="432"/>
      <c r="SA115" s="432"/>
      <c r="SB115" s="432"/>
      <c r="SC115" s="432"/>
      <c r="SD115" s="432"/>
      <c r="SE115" s="432"/>
      <c r="SF115" s="432"/>
      <c r="SG115" s="432"/>
      <c r="SH115" s="432"/>
      <c r="SI115" s="432"/>
      <c r="SJ115" s="432"/>
      <c r="SK115" s="432"/>
      <c r="SL115" s="432"/>
      <c r="SM115" s="432"/>
      <c r="SN115" s="432"/>
      <c r="SO115" s="432"/>
      <c r="SP115" s="432"/>
      <c r="SQ115" s="432"/>
      <c r="SR115" s="432"/>
      <c r="SS115" s="432"/>
      <c r="ST115" s="432"/>
      <c r="SU115" s="432"/>
      <c r="SV115" s="432"/>
      <c r="SW115" s="432"/>
      <c r="SX115" s="432"/>
      <c r="SY115" s="432"/>
      <c r="SZ115" s="432"/>
      <c r="TA115" s="432"/>
      <c r="TB115" s="432"/>
      <c r="TC115" s="432"/>
      <c r="TD115" s="432"/>
      <c r="TE115" s="432"/>
      <c r="TF115" s="432"/>
      <c r="TG115" s="432"/>
      <c r="TH115" s="432"/>
      <c r="TI115" s="432"/>
      <c r="TJ115" s="432"/>
      <c r="TK115" s="432"/>
      <c r="TL115" s="432"/>
      <c r="TM115" s="432"/>
      <c r="TN115" s="432"/>
      <c r="TO115" s="432"/>
      <c r="TP115" s="432"/>
      <c r="TQ115" s="432"/>
      <c r="TR115" s="432"/>
      <c r="TS115" s="432"/>
      <c r="TT115" s="432"/>
      <c r="TU115" s="432"/>
      <c r="TV115" s="432"/>
      <c r="TW115" s="432"/>
      <c r="TX115" s="432"/>
      <c r="TY115" s="432"/>
      <c r="TZ115" s="432"/>
      <c r="UA115" s="432"/>
      <c r="UB115" s="432"/>
      <c r="UC115" s="432"/>
      <c r="UD115" s="432"/>
      <c r="UE115" s="432"/>
      <c r="UF115" s="432"/>
      <c r="UG115" s="432"/>
      <c r="UH115" s="432"/>
      <c r="UI115" s="432"/>
      <c r="UJ115" s="432"/>
      <c r="UK115" s="432"/>
      <c r="UL115" s="432"/>
      <c r="UM115" s="432"/>
      <c r="UN115" s="432"/>
      <c r="UO115" s="432"/>
      <c r="UP115" s="432"/>
      <c r="UQ115" s="432"/>
      <c r="UR115" s="432"/>
      <c r="US115" s="432"/>
      <c r="UT115" s="432"/>
      <c r="UU115" s="432"/>
      <c r="UV115" s="432"/>
      <c r="UW115" s="432"/>
      <c r="UX115" s="432"/>
      <c r="UY115" s="432"/>
      <c r="UZ115" s="432"/>
      <c r="VA115" s="432"/>
      <c r="VB115" s="432"/>
      <c r="VC115" s="432"/>
      <c r="VD115" s="432"/>
      <c r="VE115" s="432"/>
      <c r="VF115" s="432"/>
      <c r="VG115" s="432"/>
      <c r="VH115" s="432"/>
      <c r="VI115" s="432"/>
      <c r="VJ115" s="432"/>
      <c r="VK115" s="432"/>
      <c r="VL115" s="432"/>
      <c r="VM115" s="432"/>
      <c r="VN115" s="432"/>
      <c r="VO115" s="432"/>
      <c r="VP115" s="432"/>
      <c r="VQ115" s="432"/>
      <c r="VR115" s="432"/>
      <c r="VS115" s="432"/>
      <c r="VT115" s="432"/>
      <c r="VU115" s="432"/>
      <c r="VV115" s="432"/>
      <c r="VW115" s="432"/>
      <c r="VX115" s="432"/>
      <c r="VY115" s="432"/>
      <c r="VZ115" s="432"/>
      <c r="WA115" s="432"/>
      <c r="WB115" s="432"/>
      <c r="WC115" s="432"/>
      <c r="WD115" s="432"/>
      <c r="WE115" s="432"/>
      <c r="WF115" s="432"/>
      <c r="WG115" s="432"/>
      <c r="WH115" s="432"/>
      <c r="WI115" s="432"/>
      <c r="WJ115" s="432"/>
      <c r="WK115" s="432"/>
      <c r="WL115" s="432"/>
      <c r="WM115" s="432"/>
      <c r="WN115" s="432"/>
      <c r="WO115" s="432"/>
      <c r="WP115" s="432"/>
      <c r="WQ115" s="432"/>
      <c r="WR115" s="432"/>
      <c r="WS115" s="432"/>
      <c r="WT115" s="432"/>
      <c r="WU115" s="432"/>
      <c r="WV115" s="432"/>
      <c r="WW115" s="432"/>
      <c r="WX115" s="432"/>
      <c r="WY115" s="432"/>
      <c r="WZ115" s="432"/>
      <c r="XA115" s="432"/>
      <c r="XB115" s="432"/>
      <c r="XC115" s="432"/>
      <c r="XD115" s="432"/>
      <c r="XE115" s="432"/>
      <c r="XF115" s="432"/>
      <c r="XG115" s="432"/>
      <c r="XH115" s="432"/>
      <c r="XI115" s="432"/>
      <c r="XJ115" s="432"/>
      <c r="XK115" s="432"/>
      <c r="XL115" s="432"/>
      <c r="XM115" s="432"/>
      <c r="XN115" s="432"/>
      <c r="XO115" s="432"/>
      <c r="XP115" s="432"/>
      <c r="XQ115" s="432"/>
      <c r="XR115" s="432"/>
      <c r="XS115" s="432"/>
      <c r="XT115" s="432"/>
      <c r="XU115" s="432"/>
      <c r="XV115" s="432"/>
      <c r="XW115" s="432"/>
      <c r="XX115" s="432"/>
      <c r="XY115" s="432"/>
      <c r="XZ115" s="432"/>
      <c r="YA115" s="432"/>
      <c r="YB115" s="432"/>
      <c r="YC115" s="432"/>
      <c r="YD115" s="432"/>
      <c r="YE115" s="432"/>
      <c r="YF115" s="432"/>
      <c r="YG115" s="432"/>
      <c r="YH115" s="432"/>
      <c r="YI115" s="432"/>
      <c r="YJ115" s="432"/>
      <c r="YK115" s="432"/>
      <c r="YL115" s="432"/>
      <c r="YM115" s="432"/>
      <c r="YN115" s="432"/>
      <c r="YO115" s="432"/>
      <c r="YP115" s="432"/>
      <c r="YQ115" s="432"/>
      <c r="YR115" s="432"/>
      <c r="YS115" s="432"/>
      <c r="YT115" s="432"/>
      <c r="YU115" s="432"/>
      <c r="YV115" s="432"/>
      <c r="YW115" s="432"/>
      <c r="YX115" s="432"/>
      <c r="YY115" s="432"/>
      <c r="YZ115" s="432"/>
      <c r="ZA115" s="432"/>
      <c r="ZB115" s="432"/>
      <c r="ZC115" s="432"/>
      <c r="ZD115" s="432"/>
      <c r="ZE115" s="432"/>
      <c r="ZF115" s="432"/>
      <c r="ZG115" s="432"/>
      <c r="ZH115" s="432"/>
      <c r="ZI115" s="432"/>
      <c r="ZJ115" s="432"/>
      <c r="ZK115" s="432"/>
      <c r="ZL115" s="432"/>
      <c r="ZM115" s="432"/>
      <c r="ZN115" s="432"/>
      <c r="ZO115" s="432"/>
      <c r="ZP115" s="432"/>
      <c r="ZQ115" s="432"/>
      <c r="ZR115" s="432"/>
      <c r="ZS115" s="432"/>
      <c r="ZT115" s="432"/>
      <c r="ZU115" s="432"/>
      <c r="ZV115" s="432"/>
      <c r="ZW115" s="432"/>
      <c r="ZX115" s="432"/>
      <c r="ZY115" s="432"/>
      <c r="ZZ115" s="432"/>
      <c r="AAA115" s="432"/>
      <c r="AAB115" s="432"/>
      <c r="AAC115" s="432"/>
      <c r="AAD115" s="432"/>
      <c r="AAE115" s="432"/>
      <c r="AAF115" s="432"/>
      <c r="AAG115" s="432"/>
      <c r="AAH115" s="432"/>
      <c r="AAI115" s="432"/>
      <c r="AAJ115" s="432"/>
      <c r="AAK115" s="432"/>
      <c r="AAL115" s="432"/>
      <c r="AAM115" s="432"/>
      <c r="AAN115" s="432"/>
      <c r="AAO115" s="432"/>
      <c r="AAP115" s="432"/>
      <c r="AAQ115" s="432"/>
      <c r="AAR115" s="432"/>
      <c r="AAS115" s="432"/>
      <c r="AAT115" s="432"/>
      <c r="AAU115" s="432"/>
      <c r="AAV115" s="432"/>
      <c r="AAW115" s="432"/>
      <c r="AAX115" s="432"/>
      <c r="AAY115" s="432"/>
      <c r="AAZ115" s="432"/>
      <c r="ABA115" s="432"/>
      <c r="ABB115" s="432"/>
      <c r="ABC115" s="432"/>
      <c r="ABD115" s="432"/>
      <c r="ABE115" s="432"/>
      <c r="ABF115" s="432"/>
      <c r="ABG115" s="432"/>
      <c r="ABH115" s="432"/>
      <c r="ABI115" s="432"/>
      <c r="ABJ115" s="432"/>
      <c r="ABK115" s="432"/>
      <c r="ABL115" s="432"/>
      <c r="ABM115" s="432"/>
      <c r="ABN115" s="432"/>
      <c r="ABO115" s="432"/>
      <c r="ABP115" s="432"/>
      <c r="ABQ115" s="432"/>
      <c r="ABR115" s="432"/>
      <c r="ABS115" s="432"/>
      <c r="ABT115" s="432"/>
      <c r="ABU115" s="432"/>
      <c r="ABV115" s="432"/>
      <c r="ABW115" s="432"/>
      <c r="ABX115" s="432"/>
      <c r="ABY115" s="432"/>
      <c r="ABZ115" s="432"/>
      <c r="ACA115" s="432"/>
      <c r="ACB115" s="432"/>
      <c r="ACC115" s="432"/>
      <c r="ACD115" s="432"/>
      <c r="ACE115" s="432"/>
      <c r="ACF115" s="432"/>
      <c r="ACG115" s="432"/>
      <c r="ACH115" s="432"/>
      <c r="ACI115" s="432"/>
      <c r="ACJ115" s="432"/>
      <c r="ACK115" s="432"/>
      <c r="ACL115" s="432"/>
      <c r="ACM115" s="432"/>
      <c r="ACN115" s="432"/>
      <c r="ACO115" s="432"/>
      <c r="ACP115" s="432"/>
      <c r="ACQ115" s="432"/>
      <c r="ACR115" s="432"/>
      <c r="ACS115" s="432"/>
      <c r="ACT115" s="432"/>
      <c r="ACU115" s="432"/>
      <c r="ACV115" s="432"/>
      <c r="ACW115" s="432"/>
      <c r="ACX115" s="432"/>
      <c r="ACY115" s="432"/>
      <c r="ACZ115" s="432"/>
      <c r="ADA115" s="432"/>
      <c r="ADB115" s="432"/>
      <c r="ADC115" s="432"/>
      <c r="ADD115" s="432"/>
      <c r="ADE115" s="432"/>
      <c r="ADF115" s="432"/>
      <c r="ADG115" s="432"/>
      <c r="ADH115" s="432"/>
      <c r="ADI115" s="432"/>
      <c r="ADJ115" s="432"/>
      <c r="ADK115" s="432"/>
      <c r="ADL115" s="432"/>
      <c r="ADM115" s="432"/>
      <c r="ADN115" s="432"/>
      <c r="ADO115" s="432"/>
      <c r="ADP115" s="432"/>
      <c r="ADQ115" s="432"/>
      <c r="ADR115" s="432"/>
      <c r="ADS115" s="432"/>
      <c r="ADT115" s="432"/>
      <c r="ADU115" s="432"/>
      <c r="ADV115" s="432"/>
      <c r="ADW115" s="432"/>
      <c r="ADX115" s="432"/>
      <c r="ADY115" s="432"/>
      <c r="ADZ115" s="432"/>
      <c r="AEA115" s="432"/>
      <c r="AEB115" s="432"/>
      <c r="AEC115" s="432"/>
      <c r="AED115" s="432"/>
      <c r="AEE115" s="432"/>
      <c r="AEF115" s="432"/>
      <c r="AEG115" s="432"/>
      <c r="AEH115" s="432"/>
      <c r="AEI115" s="432"/>
      <c r="AEJ115" s="432"/>
      <c r="AEK115" s="432"/>
      <c r="AEL115" s="432"/>
      <c r="AEM115" s="432"/>
      <c r="AEN115" s="432"/>
      <c r="AEO115" s="432"/>
      <c r="AEP115" s="432"/>
      <c r="AEQ115" s="432"/>
      <c r="AER115" s="432"/>
      <c r="AES115" s="432"/>
      <c r="AET115" s="432"/>
      <c r="AEU115" s="432"/>
      <c r="AEV115" s="432"/>
      <c r="AEW115" s="432"/>
      <c r="AEX115" s="432"/>
      <c r="AEY115" s="432"/>
      <c r="AEZ115" s="432"/>
      <c r="AFA115" s="432"/>
      <c r="AFB115" s="432"/>
      <c r="AFC115" s="432"/>
      <c r="AFD115" s="432"/>
      <c r="AFE115" s="432"/>
      <c r="AFF115" s="432"/>
      <c r="AFG115" s="432"/>
      <c r="AFH115" s="432"/>
      <c r="AFI115" s="432"/>
      <c r="AFJ115" s="432"/>
      <c r="AFK115" s="432"/>
      <c r="AFL115" s="432"/>
      <c r="AFM115" s="432"/>
      <c r="AFN115" s="432"/>
      <c r="AFO115" s="432"/>
      <c r="AFP115" s="432"/>
      <c r="AFQ115" s="432"/>
      <c r="AFR115" s="432"/>
      <c r="AFS115" s="432"/>
      <c r="AFT115" s="432"/>
      <c r="AFU115" s="432"/>
      <c r="AFV115" s="432"/>
      <c r="AFW115" s="432"/>
      <c r="AFX115" s="432"/>
      <c r="AFY115" s="432"/>
      <c r="AFZ115" s="432"/>
      <c r="AGA115" s="432"/>
      <c r="AGB115" s="432"/>
      <c r="AGC115" s="432"/>
      <c r="AGD115" s="432"/>
      <c r="AGE115" s="432"/>
      <c r="AGF115" s="432"/>
      <c r="AGG115" s="432"/>
      <c r="AGH115" s="432"/>
      <c r="AGI115" s="432"/>
      <c r="AGJ115" s="432"/>
      <c r="AGK115" s="432"/>
      <c r="AGL115" s="432"/>
      <c r="AGM115" s="432"/>
      <c r="AGN115" s="432"/>
      <c r="AGO115" s="432"/>
      <c r="AGP115" s="432"/>
      <c r="AGQ115" s="432"/>
      <c r="AGR115" s="432"/>
      <c r="AGS115" s="432"/>
      <c r="AGT115" s="432"/>
      <c r="AGU115" s="432"/>
      <c r="AGV115" s="432"/>
      <c r="AGW115" s="432"/>
      <c r="AGX115" s="432"/>
      <c r="AGY115" s="432"/>
      <c r="AGZ115" s="432"/>
      <c r="AHA115" s="432"/>
      <c r="AHB115" s="432"/>
      <c r="AHC115" s="432"/>
      <c r="AHD115" s="432"/>
      <c r="AHE115" s="432"/>
      <c r="AHF115" s="432"/>
      <c r="AHG115" s="432"/>
      <c r="AHH115" s="432"/>
      <c r="AHI115" s="432"/>
      <c r="AHJ115" s="432"/>
      <c r="AHK115" s="432"/>
      <c r="AHL115" s="432"/>
      <c r="AHM115" s="432"/>
      <c r="AHN115" s="432"/>
      <c r="AHO115" s="432"/>
      <c r="AHP115" s="432"/>
      <c r="AHQ115" s="432"/>
      <c r="AHR115" s="432"/>
      <c r="AHS115" s="432"/>
      <c r="AHT115" s="432"/>
      <c r="AHU115" s="432"/>
      <c r="AHV115" s="432"/>
      <c r="AHW115" s="432"/>
      <c r="AHX115" s="432"/>
      <c r="AHY115" s="432"/>
      <c r="AHZ115" s="432"/>
      <c r="AIA115" s="432"/>
      <c r="AIB115" s="432"/>
      <c r="AIC115" s="432"/>
      <c r="AID115" s="432"/>
      <c r="AIE115" s="432"/>
      <c r="AIF115" s="432"/>
      <c r="AIG115" s="432"/>
      <c r="AIH115" s="432"/>
      <c r="AII115" s="432"/>
      <c r="AIJ115" s="432"/>
      <c r="AIK115" s="432"/>
      <c r="AIL115" s="432"/>
      <c r="AIM115" s="432"/>
      <c r="AIN115" s="432"/>
      <c r="AIO115" s="432"/>
      <c r="AIP115" s="432"/>
      <c r="AIQ115" s="432"/>
      <c r="AIR115" s="432"/>
      <c r="AIS115" s="432"/>
      <c r="AIT115" s="432"/>
      <c r="AIU115" s="432"/>
      <c r="AIV115" s="432"/>
      <c r="AIW115" s="432"/>
      <c r="AIX115" s="432"/>
      <c r="AIY115" s="432"/>
      <c r="AIZ115" s="432"/>
      <c r="AJA115" s="432"/>
      <c r="AJB115" s="432"/>
      <c r="AJC115" s="432"/>
      <c r="AJD115" s="432"/>
      <c r="AJE115" s="432"/>
      <c r="AJF115" s="432"/>
      <c r="AJG115" s="432"/>
      <c r="AJH115" s="432"/>
      <c r="AJI115" s="432"/>
      <c r="AJJ115" s="432"/>
      <c r="AJK115" s="432"/>
      <c r="AJL115" s="432"/>
      <c r="AJM115" s="432"/>
      <c r="AJN115" s="432"/>
      <c r="AJO115" s="432"/>
      <c r="AJP115" s="432"/>
      <c r="AJQ115" s="432"/>
      <c r="AJR115" s="432"/>
      <c r="AJS115" s="432"/>
      <c r="AJT115" s="432"/>
      <c r="AJU115" s="432"/>
      <c r="AJV115" s="432"/>
      <c r="AJW115" s="432"/>
      <c r="AJX115" s="432"/>
      <c r="AJY115" s="432"/>
      <c r="AJZ115" s="432"/>
      <c r="AKA115" s="432"/>
      <c r="AKB115" s="432"/>
      <c r="AKC115" s="432"/>
      <c r="AKD115" s="432"/>
      <c r="AKE115" s="432"/>
      <c r="AKF115" s="432"/>
      <c r="AKG115" s="432"/>
      <c r="AKH115" s="432"/>
      <c r="AKI115" s="432"/>
      <c r="AKJ115" s="432"/>
      <c r="AKK115" s="432"/>
      <c r="AKL115" s="432"/>
      <c r="AKM115" s="432"/>
      <c r="AKN115" s="432"/>
      <c r="AKO115" s="432"/>
      <c r="AKP115" s="432"/>
      <c r="AKQ115" s="432"/>
      <c r="AKR115" s="432"/>
      <c r="AKS115" s="432"/>
      <c r="AKT115" s="432"/>
      <c r="AKU115" s="432"/>
      <c r="AKV115" s="432"/>
      <c r="AKW115" s="432"/>
      <c r="AKX115" s="432"/>
      <c r="AKY115" s="432"/>
      <c r="AKZ115" s="432"/>
      <c r="ALA115" s="432"/>
      <c r="ALB115" s="432"/>
      <c r="ALC115" s="432"/>
      <c r="ALD115" s="432"/>
      <c r="ALE115" s="432"/>
      <c r="ALF115" s="432"/>
      <c r="ALG115" s="432"/>
      <c r="ALH115" s="432"/>
      <c r="ALI115" s="432"/>
      <c r="ALJ115" s="432"/>
      <c r="ALK115" s="432"/>
      <c r="ALL115" s="432"/>
      <c r="ALM115" s="432"/>
      <c r="ALN115" s="432"/>
      <c r="ALO115" s="432"/>
      <c r="ALP115" s="432"/>
      <c r="ALQ115" s="432"/>
      <c r="ALR115" s="432"/>
      <c r="ALS115" s="432"/>
      <c r="ALT115" s="432"/>
      <c r="ALU115" s="432"/>
      <c r="ALV115" s="432"/>
      <c r="ALW115" s="432"/>
      <c r="ALX115" s="432"/>
      <c r="ALY115" s="432"/>
      <c r="ALZ115" s="432"/>
      <c r="AMA115" s="432"/>
      <c r="AMB115" s="432"/>
      <c r="AMC115" s="432"/>
      <c r="AMD115" s="432"/>
      <c r="AME115" s="432"/>
      <c r="AMF115" s="432"/>
      <c r="AMG115" s="432"/>
      <c r="AMH115" s="432"/>
      <c r="AMI115" s="432"/>
      <c r="AMJ115" s="432"/>
      <c r="AMK115" s="432"/>
    </row>
    <row r="116" spans="1:1025" s="435" customFormat="1" ht="14.25" customHeight="1">
      <c r="A116" s="436"/>
      <c r="B116" s="437"/>
      <c r="C116" s="438"/>
      <c r="D116" s="439"/>
      <c r="E116" s="440"/>
      <c r="F116" s="441" t="s">
        <v>166</v>
      </c>
      <c r="G116" s="442">
        <f>SUM(G110:G115)</f>
        <v>205.00611277777779</v>
      </c>
      <c r="I116" s="432"/>
      <c r="J116" s="432"/>
      <c r="K116" s="432"/>
      <c r="L116" s="432"/>
      <c r="M116" s="432"/>
      <c r="N116" s="432"/>
      <c r="O116" s="432"/>
      <c r="P116" s="432"/>
      <c r="Q116" s="432"/>
      <c r="R116" s="432"/>
      <c r="S116" s="432"/>
      <c r="T116" s="432"/>
      <c r="U116" s="432"/>
      <c r="V116" s="432"/>
      <c r="W116" s="432"/>
      <c r="X116" s="432"/>
      <c r="Y116" s="432"/>
      <c r="Z116" s="432"/>
      <c r="AA116" s="432"/>
      <c r="AB116" s="432"/>
      <c r="AC116" s="432"/>
      <c r="AD116" s="432"/>
      <c r="AE116" s="432"/>
      <c r="AF116" s="432"/>
      <c r="AG116" s="432"/>
      <c r="AH116" s="432"/>
      <c r="AI116" s="432"/>
      <c r="AJ116" s="432"/>
      <c r="AK116" s="432"/>
      <c r="AL116" s="432"/>
      <c r="AM116" s="432"/>
      <c r="AN116" s="432"/>
      <c r="AO116" s="432"/>
      <c r="AP116" s="432"/>
      <c r="AQ116" s="432"/>
      <c r="AR116" s="432"/>
      <c r="AS116" s="432"/>
      <c r="AT116" s="432"/>
      <c r="AU116" s="432"/>
      <c r="AV116" s="432"/>
      <c r="AW116" s="432"/>
      <c r="AX116" s="432"/>
      <c r="AY116" s="432"/>
      <c r="AZ116" s="432"/>
      <c r="BA116" s="432"/>
      <c r="BB116" s="432"/>
      <c r="BC116" s="432"/>
      <c r="BD116" s="432"/>
      <c r="BE116" s="432"/>
      <c r="BF116" s="432"/>
      <c r="BG116" s="432"/>
      <c r="BH116" s="432"/>
      <c r="BI116" s="432"/>
      <c r="BJ116" s="432"/>
      <c r="BK116" s="432"/>
      <c r="BL116" s="432"/>
      <c r="BM116" s="432"/>
      <c r="BN116" s="432"/>
      <c r="BO116" s="432"/>
      <c r="BP116" s="432"/>
      <c r="BQ116" s="432"/>
      <c r="BR116" s="432"/>
      <c r="BS116" s="432"/>
      <c r="BT116" s="432"/>
      <c r="BU116" s="432"/>
      <c r="BV116" s="432"/>
      <c r="BW116" s="432"/>
      <c r="BX116" s="432"/>
      <c r="BY116" s="432"/>
      <c r="BZ116" s="432"/>
      <c r="CA116" s="432"/>
      <c r="CB116" s="432"/>
      <c r="CC116" s="432"/>
      <c r="CD116" s="432"/>
      <c r="CE116" s="432"/>
      <c r="CF116" s="432"/>
      <c r="CG116" s="432"/>
      <c r="CH116" s="432"/>
      <c r="CI116" s="432"/>
      <c r="CJ116" s="432"/>
      <c r="CK116" s="432"/>
      <c r="CL116" s="432"/>
      <c r="CM116" s="432"/>
      <c r="CN116" s="432"/>
      <c r="CO116" s="432"/>
      <c r="CP116" s="432"/>
      <c r="CQ116" s="432"/>
      <c r="CR116" s="432"/>
      <c r="CS116" s="432"/>
      <c r="CT116" s="432"/>
      <c r="CU116" s="432"/>
      <c r="CV116" s="432"/>
      <c r="CW116" s="432"/>
      <c r="CX116" s="432"/>
      <c r="CY116" s="432"/>
      <c r="CZ116" s="432"/>
      <c r="DA116" s="432"/>
      <c r="DB116" s="432"/>
      <c r="DC116" s="432"/>
      <c r="DD116" s="432"/>
      <c r="DE116" s="432"/>
      <c r="DF116" s="432"/>
      <c r="DG116" s="432"/>
      <c r="DH116" s="432"/>
      <c r="DI116" s="432"/>
      <c r="DJ116" s="432"/>
      <c r="DK116" s="432"/>
      <c r="DL116" s="432"/>
      <c r="DM116" s="432"/>
      <c r="DN116" s="432"/>
      <c r="DO116" s="432"/>
      <c r="DP116" s="432"/>
      <c r="DQ116" s="432"/>
      <c r="DR116" s="432"/>
      <c r="DS116" s="432"/>
      <c r="DT116" s="432"/>
      <c r="DU116" s="432"/>
      <c r="DV116" s="432"/>
      <c r="DW116" s="432"/>
      <c r="DX116" s="432"/>
      <c r="DY116" s="432"/>
      <c r="DZ116" s="432"/>
      <c r="EA116" s="432"/>
      <c r="EB116" s="432"/>
      <c r="EC116" s="432"/>
      <c r="ED116" s="432"/>
      <c r="EE116" s="432"/>
      <c r="EF116" s="432"/>
      <c r="EG116" s="432"/>
      <c r="EH116" s="432"/>
      <c r="EI116" s="432"/>
      <c r="EJ116" s="432"/>
      <c r="EK116" s="432"/>
      <c r="EL116" s="432"/>
      <c r="EM116" s="432"/>
      <c r="EN116" s="432"/>
      <c r="EO116" s="432"/>
      <c r="EP116" s="432"/>
      <c r="EQ116" s="432"/>
      <c r="ER116" s="432"/>
      <c r="ES116" s="432"/>
      <c r="ET116" s="432"/>
      <c r="EU116" s="432"/>
      <c r="EV116" s="432"/>
      <c r="EW116" s="432"/>
      <c r="EX116" s="432"/>
      <c r="EY116" s="432"/>
      <c r="EZ116" s="432"/>
      <c r="FA116" s="432"/>
      <c r="FB116" s="432"/>
      <c r="FC116" s="432"/>
      <c r="FD116" s="432"/>
      <c r="FE116" s="432"/>
      <c r="FF116" s="432"/>
      <c r="FG116" s="432"/>
      <c r="FH116" s="432"/>
      <c r="FI116" s="432"/>
      <c r="FJ116" s="432"/>
      <c r="FK116" s="432"/>
      <c r="FL116" s="432"/>
      <c r="FM116" s="432"/>
      <c r="FN116" s="432"/>
      <c r="FO116" s="432"/>
      <c r="FP116" s="432"/>
      <c r="FQ116" s="432"/>
      <c r="FR116" s="432"/>
      <c r="FS116" s="432"/>
      <c r="FT116" s="432"/>
      <c r="FU116" s="432"/>
      <c r="FV116" s="432"/>
      <c r="FW116" s="432"/>
      <c r="FX116" s="432"/>
      <c r="FY116" s="432"/>
      <c r="FZ116" s="432"/>
      <c r="GA116" s="432"/>
      <c r="GB116" s="432"/>
      <c r="GC116" s="432"/>
      <c r="GD116" s="432"/>
      <c r="GE116" s="432"/>
      <c r="GF116" s="432"/>
      <c r="GG116" s="432"/>
      <c r="GH116" s="432"/>
      <c r="GI116" s="432"/>
      <c r="GJ116" s="432"/>
      <c r="GK116" s="432"/>
      <c r="GL116" s="432"/>
      <c r="GM116" s="432"/>
      <c r="GN116" s="432"/>
      <c r="GO116" s="432"/>
      <c r="GP116" s="432"/>
      <c r="GQ116" s="432"/>
      <c r="GR116" s="432"/>
      <c r="GS116" s="432"/>
      <c r="GT116" s="432"/>
      <c r="GU116" s="432"/>
      <c r="GV116" s="432"/>
      <c r="GW116" s="432"/>
      <c r="GX116" s="432"/>
      <c r="GY116" s="432"/>
      <c r="GZ116" s="432"/>
      <c r="HA116" s="432"/>
      <c r="HB116" s="432"/>
      <c r="HC116" s="432"/>
      <c r="HD116" s="432"/>
      <c r="HE116" s="432"/>
      <c r="HF116" s="432"/>
      <c r="HG116" s="432"/>
      <c r="HH116" s="432"/>
      <c r="HI116" s="432"/>
      <c r="HJ116" s="432"/>
      <c r="HK116" s="432"/>
      <c r="HL116" s="432"/>
      <c r="HM116" s="432"/>
      <c r="HN116" s="432"/>
      <c r="HO116" s="432"/>
      <c r="HP116" s="432"/>
      <c r="HQ116" s="432"/>
      <c r="HR116" s="432"/>
      <c r="HS116" s="432"/>
      <c r="HT116" s="432"/>
      <c r="HU116" s="432"/>
      <c r="HV116" s="432"/>
      <c r="HW116" s="432"/>
      <c r="HX116" s="432"/>
      <c r="HY116" s="432"/>
      <c r="HZ116" s="432"/>
      <c r="IA116" s="432"/>
      <c r="IB116" s="432"/>
      <c r="IC116" s="432"/>
      <c r="ID116" s="432"/>
      <c r="IE116" s="432"/>
      <c r="IF116" s="432"/>
      <c r="IG116" s="432"/>
      <c r="IH116" s="432"/>
      <c r="II116" s="432"/>
      <c r="IJ116" s="432"/>
      <c r="IK116" s="432"/>
      <c r="IL116" s="432"/>
      <c r="IM116" s="432"/>
      <c r="IN116" s="432"/>
      <c r="IO116" s="432"/>
      <c r="IP116" s="432"/>
      <c r="IQ116" s="432"/>
      <c r="IR116" s="432"/>
      <c r="IS116" s="432"/>
      <c r="IT116" s="432"/>
      <c r="IU116" s="432"/>
      <c r="IV116" s="432"/>
      <c r="IW116" s="432"/>
      <c r="IX116" s="432"/>
      <c r="IY116" s="432"/>
      <c r="IZ116" s="432"/>
      <c r="JA116" s="432"/>
      <c r="JB116" s="432"/>
      <c r="JC116" s="432"/>
      <c r="JD116" s="432"/>
      <c r="JE116" s="432"/>
      <c r="JF116" s="432"/>
      <c r="JG116" s="432"/>
      <c r="JH116" s="432"/>
      <c r="JI116" s="432"/>
      <c r="JJ116" s="432"/>
      <c r="JK116" s="432"/>
      <c r="JL116" s="432"/>
      <c r="JM116" s="432"/>
      <c r="JN116" s="432"/>
      <c r="JO116" s="432"/>
      <c r="JP116" s="432"/>
      <c r="JQ116" s="432"/>
      <c r="JR116" s="432"/>
      <c r="JS116" s="432"/>
      <c r="JT116" s="432"/>
      <c r="JU116" s="432"/>
      <c r="JV116" s="432"/>
      <c r="JW116" s="432"/>
      <c r="JX116" s="432"/>
      <c r="JY116" s="432"/>
      <c r="JZ116" s="432"/>
      <c r="KA116" s="432"/>
      <c r="KB116" s="432"/>
      <c r="KC116" s="432"/>
      <c r="KD116" s="432"/>
      <c r="KE116" s="432"/>
      <c r="KF116" s="432"/>
      <c r="KG116" s="432"/>
      <c r="KH116" s="432"/>
      <c r="KI116" s="432"/>
      <c r="KJ116" s="432"/>
      <c r="KK116" s="432"/>
      <c r="KL116" s="432"/>
      <c r="KM116" s="432"/>
      <c r="KN116" s="432"/>
      <c r="KO116" s="432"/>
      <c r="KP116" s="432"/>
      <c r="KQ116" s="432"/>
      <c r="KR116" s="432"/>
      <c r="KS116" s="432"/>
      <c r="KT116" s="432"/>
      <c r="KU116" s="432"/>
      <c r="KV116" s="432"/>
      <c r="KW116" s="432"/>
      <c r="KX116" s="432"/>
      <c r="KY116" s="432"/>
      <c r="KZ116" s="432"/>
      <c r="LA116" s="432"/>
      <c r="LB116" s="432"/>
      <c r="LC116" s="432"/>
      <c r="LD116" s="432"/>
      <c r="LE116" s="432"/>
      <c r="LF116" s="432"/>
      <c r="LG116" s="432"/>
      <c r="LH116" s="432"/>
      <c r="LI116" s="432"/>
      <c r="LJ116" s="432"/>
      <c r="LK116" s="432"/>
      <c r="LL116" s="432"/>
      <c r="LM116" s="432"/>
      <c r="LN116" s="432"/>
      <c r="LO116" s="432"/>
      <c r="LP116" s="432"/>
      <c r="LQ116" s="432"/>
      <c r="LR116" s="432"/>
      <c r="LS116" s="432"/>
      <c r="LT116" s="432"/>
      <c r="LU116" s="432"/>
      <c r="LV116" s="432"/>
      <c r="LW116" s="432"/>
      <c r="LX116" s="432"/>
      <c r="LY116" s="432"/>
      <c r="LZ116" s="432"/>
      <c r="MA116" s="432"/>
      <c r="MB116" s="432"/>
      <c r="MC116" s="432"/>
      <c r="MD116" s="432"/>
      <c r="ME116" s="432"/>
      <c r="MF116" s="432"/>
      <c r="MG116" s="432"/>
      <c r="MH116" s="432"/>
      <c r="MI116" s="432"/>
      <c r="MJ116" s="432"/>
      <c r="MK116" s="432"/>
      <c r="ML116" s="432"/>
      <c r="MM116" s="432"/>
      <c r="MN116" s="432"/>
      <c r="MO116" s="432"/>
      <c r="MP116" s="432"/>
      <c r="MQ116" s="432"/>
      <c r="MR116" s="432"/>
      <c r="MS116" s="432"/>
      <c r="MT116" s="432"/>
      <c r="MU116" s="432"/>
      <c r="MV116" s="432"/>
      <c r="MW116" s="432"/>
      <c r="MX116" s="432"/>
      <c r="MY116" s="432"/>
      <c r="MZ116" s="432"/>
      <c r="NA116" s="432"/>
      <c r="NB116" s="432"/>
      <c r="NC116" s="432"/>
      <c r="ND116" s="432"/>
      <c r="NE116" s="432"/>
      <c r="NF116" s="432"/>
      <c r="NG116" s="432"/>
      <c r="NH116" s="432"/>
      <c r="NI116" s="432"/>
      <c r="NJ116" s="432"/>
      <c r="NK116" s="432"/>
      <c r="NL116" s="432"/>
      <c r="NM116" s="432"/>
      <c r="NN116" s="432"/>
      <c r="NO116" s="432"/>
      <c r="NP116" s="432"/>
      <c r="NQ116" s="432"/>
      <c r="NR116" s="432"/>
      <c r="NS116" s="432"/>
      <c r="NT116" s="432"/>
      <c r="NU116" s="432"/>
      <c r="NV116" s="432"/>
      <c r="NW116" s="432"/>
      <c r="NX116" s="432"/>
      <c r="NY116" s="432"/>
      <c r="NZ116" s="432"/>
      <c r="OA116" s="432"/>
      <c r="OB116" s="432"/>
      <c r="OC116" s="432"/>
      <c r="OD116" s="432"/>
      <c r="OE116" s="432"/>
      <c r="OF116" s="432"/>
      <c r="OG116" s="432"/>
      <c r="OH116" s="432"/>
      <c r="OI116" s="432"/>
      <c r="OJ116" s="432"/>
      <c r="OK116" s="432"/>
      <c r="OL116" s="432"/>
      <c r="OM116" s="432"/>
      <c r="ON116" s="432"/>
      <c r="OO116" s="432"/>
      <c r="OP116" s="432"/>
      <c r="OQ116" s="432"/>
      <c r="OR116" s="432"/>
      <c r="OS116" s="432"/>
      <c r="OT116" s="432"/>
      <c r="OU116" s="432"/>
      <c r="OV116" s="432"/>
      <c r="OW116" s="432"/>
      <c r="OX116" s="432"/>
      <c r="OY116" s="432"/>
      <c r="OZ116" s="432"/>
      <c r="PA116" s="432"/>
      <c r="PB116" s="432"/>
      <c r="PC116" s="432"/>
      <c r="PD116" s="432"/>
      <c r="PE116" s="432"/>
      <c r="PF116" s="432"/>
      <c r="PG116" s="432"/>
      <c r="PH116" s="432"/>
      <c r="PI116" s="432"/>
      <c r="PJ116" s="432"/>
      <c r="PK116" s="432"/>
      <c r="PL116" s="432"/>
      <c r="PM116" s="432"/>
      <c r="PN116" s="432"/>
      <c r="PO116" s="432"/>
      <c r="PP116" s="432"/>
      <c r="PQ116" s="432"/>
      <c r="PR116" s="432"/>
      <c r="PS116" s="432"/>
      <c r="PT116" s="432"/>
      <c r="PU116" s="432"/>
      <c r="PV116" s="432"/>
      <c r="PW116" s="432"/>
      <c r="PX116" s="432"/>
      <c r="PY116" s="432"/>
      <c r="PZ116" s="432"/>
      <c r="QA116" s="432"/>
      <c r="QB116" s="432"/>
      <c r="QC116" s="432"/>
      <c r="QD116" s="432"/>
      <c r="QE116" s="432"/>
      <c r="QF116" s="432"/>
      <c r="QG116" s="432"/>
      <c r="QH116" s="432"/>
      <c r="QI116" s="432"/>
      <c r="QJ116" s="432"/>
      <c r="QK116" s="432"/>
      <c r="QL116" s="432"/>
      <c r="QM116" s="432"/>
      <c r="QN116" s="432"/>
      <c r="QO116" s="432"/>
      <c r="QP116" s="432"/>
      <c r="QQ116" s="432"/>
      <c r="QR116" s="432"/>
      <c r="QS116" s="432"/>
      <c r="QT116" s="432"/>
      <c r="QU116" s="432"/>
      <c r="QV116" s="432"/>
      <c r="QW116" s="432"/>
      <c r="QX116" s="432"/>
      <c r="QY116" s="432"/>
      <c r="QZ116" s="432"/>
      <c r="RA116" s="432"/>
      <c r="RB116" s="432"/>
      <c r="RC116" s="432"/>
      <c r="RD116" s="432"/>
      <c r="RE116" s="432"/>
      <c r="RF116" s="432"/>
      <c r="RG116" s="432"/>
      <c r="RH116" s="432"/>
      <c r="RI116" s="432"/>
      <c r="RJ116" s="432"/>
      <c r="RK116" s="432"/>
      <c r="RL116" s="432"/>
      <c r="RM116" s="432"/>
      <c r="RN116" s="432"/>
      <c r="RO116" s="432"/>
      <c r="RP116" s="432"/>
      <c r="RQ116" s="432"/>
      <c r="RR116" s="432"/>
      <c r="RS116" s="432"/>
      <c r="RT116" s="432"/>
      <c r="RU116" s="432"/>
      <c r="RV116" s="432"/>
      <c r="RW116" s="432"/>
      <c r="RX116" s="432"/>
      <c r="RY116" s="432"/>
      <c r="RZ116" s="432"/>
      <c r="SA116" s="432"/>
      <c r="SB116" s="432"/>
      <c r="SC116" s="432"/>
      <c r="SD116" s="432"/>
      <c r="SE116" s="432"/>
      <c r="SF116" s="432"/>
      <c r="SG116" s="432"/>
      <c r="SH116" s="432"/>
      <c r="SI116" s="432"/>
      <c r="SJ116" s="432"/>
      <c r="SK116" s="432"/>
      <c r="SL116" s="432"/>
      <c r="SM116" s="432"/>
      <c r="SN116" s="432"/>
      <c r="SO116" s="432"/>
      <c r="SP116" s="432"/>
      <c r="SQ116" s="432"/>
      <c r="SR116" s="432"/>
      <c r="SS116" s="432"/>
      <c r="ST116" s="432"/>
      <c r="SU116" s="432"/>
      <c r="SV116" s="432"/>
      <c r="SW116" s="432"/>
      <c r="SX116" s="432"/>
      <c r="SY116" s="432"/>
      <c r="SZ116" s="432"/>
      <c r="TA116" s="432"/>
      <c r="TB116" s="432"/>
      <c r="TC116" s="432"/>
      <c r="TD116" s="432"/>
      <c r="TE116" s="432"/>
      <c r="TF116" s="432"/>
      <c r="TG116" s="432"/>
      <c r="TH116" s="432"/>
      <c r="TI116" s="432"/>
      <c r="TJ116" s="432"/>
      <c r="TK116" s="432"/>
      <c r="TL116" s="432"/>
      <c r="TM116" s="432"/>
      <c r="TN116" s="432"/>
      <c r="TO116" s="432"/>
      <c r="TP116" s="432"/>
      <c r="TQ116" s="432"/>
      <c r="TR116" s="432"/>
      <c r="TS116" s="432"/>
      <c r="TT116" s="432"/>
      <c r="TU116" s="432"/>
      <c r="TV116" s="432"/>
      <c r="TW116" s="432"/>
      <c r="TX116" s="432"/>
      <c r="TY116" s="432"/>
      <c r="TZ116" s="432"/>
      <c r="UA116" s="432"/>
      <c r="UB116" s="432"/>
      <c r="UC116" s="432"/>
      <c r="UD116" s="432"/>
      <c r="UE116" s="432"/>
      <c r="UF116" s="432"/>
      <c r="UG116" s="432"/>
      <c r="UH116" s="432"/>
      <c r="UI116" s="432"/>
      <c r="UJ116" s="432"/>
      <c r="UK116" s="432"/>
      <c r="UL116" s="432"/>
      <c r="UM116" s="432"/>
      <c r="UN116" s="432"/>
      <c r="UO116" s="432"/>
      <c r="UP116" s="432"/>
      <c r="UQ116" s="432"/>
      <c r="UR116" s="432"/>
      <c r="US116" s="432"/>
      <c r="UT116" s="432"/>
      <c r="UU116" s="432"/>
      <c r="UV116" s="432"/>
      <c r="UW116" s="432"/>
      <c r="UX116" s="432"/>
      <c r="UY116" s="432"/>
      <c r="UZ116" s="432"/>
      <c r="VA116" s="432"/>
      <c r="VB116" s="432"/>
      <c r="VC116" s="432"/>
      <c r="VD116" s="432"/>
      <c r="VE116" s="432"/>
      <c r="VF116" s="432"/>
      <c r="VG116" s="432"/>
      <c r="VH116" s="432"/>
      <c r="VI116" s="432"/>
      <c r="VJ116" s="432"/>
      <c r="VK116" s="432"/>
      <c r="VL116" s="432"/>
      <c r="VM116" s="432"/>
      <c r="VN116" s="432"/>
      <c r="VO116" s="432"/>
      <c r="VP116" s="432"/>
      <c r="VQ116" s="432"/>
      <c r="VR116" s="432"/>
      <c r="VS116" s="432"/>
      <c r="VT116" s="432"/>
      <c r="VU116" s="432"/>
      <c r="VV116" s="432"/>
      <c r="VW116" s="432"/>
      <c r="VX116" s="432"/>
      <c r="VY116" s="432"/>
      <c r="VZ116" s="432"/>
      <c r="WA116" s="432"/>
      <c r="WB116" s="432"/>
      <c r="WC116" s="432"/>
      <c r="WD116" s="432"/>
      <c r="WE116" s="432"/>
      <c r="WF116" s="432"/>
      <c r="WG116" s="432"/>
      <c r="WH116" s="432"/>
      <c r="WI116" s="432"/>
      <c r="WJ116" s="432"/>
      <c r="WK116" s="432"/>
      <c r="WL116" s="432"/>
      <c r="WM116" s="432"/>
      <c r="WN116" s="432"/>
      <c r="WO116" s="432"/>
      <c r="WP116" s="432"/>
      <c r="WQ116" s="432"/>
      <c r="WR116" s="432"/>
      <c r="WS116" s="432"/>
      <c r="WT116" s="432"/>
      <c r="WU116" s="432"/>
      <c r="WV116" s="432"/>
      <c r="WW116" s="432"/>
      <c r="WX116" s="432"/>
      <c r="WY116" s="432"/>
      <c r="WZ116" s="432"/>
      <c r="XA116" s="432"/>
      <c r="XB116" s="432"/>
      <c r="XC116" s="432"/>
      <c r="XD116" s="432"/>
      <c r="XE116" s="432"/>
      <c r="XF116" s="432"/>
      <c r="XG116" s="432"/>
      <c r="XH116" s="432"/>
      <c r="XI116" s="432"/>
      <c r="XJ116" s="432"/>
      <c r="XK116" s="432"/>
      <c r="XL116" s="432"/>
      <c r="XM116" s="432"/>
      <c r="XN116" s="432"/>
      <c r="XO116" s="432"/>
      <c r="XP116" s="432"/>
      <c r="XQ116" s="432"/>
      <c r="XR116" s="432"/>
      <c r="XS116" s="432"/>
      <c r="XT116" s="432"/>
      <c r="XU116" s="432"/>
      <c r="XV116" s="432"/>
      <c r="XW116" s="432"/>
      <c r="XX116" s="432"/>
      <c r="XY116" s="432"/>
      <c r="XZ116" s="432"/>
      <c r="YA116" s="432"/>
      <c r="YB116" s="432"/>
      <c r="YC116" s="432"/>
      <c r="YD116" s="432"/>
      <c r="YE116" s="432"/>
      <c r="YF116" s="432"/>
      <c r="YG116" s="432"/>
      <c r="YH116" s="432"/>
      <c r="YI116" s="432"/>
      <c r="YJ116" s="432"/>
      <c r="YK116" s="432"/>
      <c r="YL116" s="432"/>
      <c r="YM116" s="432"/>
      <c r="YN116" s="432"/>
      <c r="YO116" s="432"/>
      <c r="YP116" s="432"/>
      <c r="YQ116" s="432"/>
      <c r="YR116" s="432"/>
      <c r="YS116" s="432"/>
      <c r="YT116" s="432"/>
      <c r="YU116" s="432"/>
      <c r="YV116" s="432"/>
      <c r="YW116" s="432"/>
      <c r="YX116" s="432"/>
      <c r="YY116" s="432"/>
      <c r="YZ116" s="432"/>
      <c r="ZA116" s="432"/>
      <c r="ZB116" s="432"/>
      <c r="ZC116" s="432"/>
      <c r="ZD116" s="432"/>
      <c r="ZE116" s="432"/>
      <c r="ZF116" s="432"/>
      <c r="ZG116" s="432"/>
      <c r="ZH116" s="432"/>
      <c r="ZI116" s="432"/>
      <c r="ZJ116" s="432"/>
      <c r="ZK116" s="432"/>
      <c r="ZL116" s="432"/>
      <c r="ZM116" s="432"/>
      <c r="ZN116" s="432"/>
      <c r="ZO116" s="432"/>
      <c r="ZP116" s="432"/>
      <c r="ZQ116" s="432"/>
      <c r="ZR116" s="432"/>
      <c r="ZS116" s="432"/>
      <c r="ZT116" s="432"/>
      <c r="ZU116" s="432"/>
      <c r="ZV116" s="432"/>
      <c r="ZW116" s="432"/>
      <c r="ZX116" s="432"/>
      <c r="ZY116" s="432"/>
      <c r="ZZ116" s="432"/>
      <c r="AAA116" s="432"/>
      <c r="AAB116" s="432"/>
      <c r="AAC116" s="432"/>
      <c r="AAD116" s="432"/>
      <c r="AAE116" s="432"/>
      <c r="AAF116" s="432"/>
      <c r="AAG116" s="432"/>
      <c r="AAH116" s="432"/>
      <c r="AAI116" s="432"/>
      <c r="AAJ116" s="432"/>
      <c r="AAK116" s="432"/>
      <c r="AAL116" s="432"/>
      <c r="AAM116" s="432"/>
      <c r="AAN116" s="432"/>
      <c r="AAO116" s="432"/>
      <c r="AAP116" s="432"/>
      <c r="AAQ116" s="432"/>
      <c r="AAR116" s="432"/>
      <c r="AAS116" s="432"/>
      <c r="AAT116" s="432"/>
      <c r="AAU116" s="432"/>
      <c r="AAV116" s="432"/>
      <c r="AAW116" s="432"/>
      <c r="AAX116" s="432"/>
      <c r="AAY116" s="432"/>
      <c r="AAZ116" s="432"/>
      <c r="ABA116" s="432"/>
      <c r="ABB116" s="432"/>
      <c r="ABC116" s="432"/>
      <c r="ABD116" s="432"/>
      <c r="ABE116" s="432"/>
      <c r="ABF116" s="432"/>
      <c r="ABG116" s="432"/>
      <c r="ABH116" s="432"/>
      <c r="ABI116" s="432"/>
      <c r="ABJ116" s="432"/>
      <c r="ABK116" s="432"/>
      <c r="ABL116" s="432"/>
      <c r="ABM116" s="432"/>
      <c r="ABN116" s="432"/>
      <c r="ABO116" s="432"/>
      <c r="ABP116" s="432"/>
      <c r="ABQ116" s="432"/>
      <c r="ABR116" s="432"/>
      <c r="ABS116" s="432"/>
      <c r="ABT116" s="432"/>
      <c r="ABU116" s="432"/>
      <c r="ABV116" s="432"/>
      <c r="ABW116" s="432"/>
      <c r="ABX116" s="432"/>
      <c r="ABY116" s="432"/>
      <c r="ABZ116" s="432"/>
      <c r="ACA116" s="432"/>
      <c r="ACB116" s="432"/>
      <c r="ACC116" s="432"/>
      <c r="ACD116" s="432"/>
      <c r="ACE116" s="432"/>
      <c r="ACF116" s="432"/>
      <c r="ACG116" s="432"/>
      <c r="ACH116" s="432"/>
      <c r="ACI116" s="432"/>
      <c r="ACJ116" s="432"/>
      <c r="ACK116" s="432"/>
      <c r="ACL116" s="432"/>
      <c r="ACM116" s="432"/>
      <c r="ACN116" s="432"/>
      <c r="ACO116" s="432"/>
      <c r="ACP116" s="432"/>
      <c r="ACQ116" s="432"/>
      <c r="ACR116" s="432"/>
      <c r="ACS116" s="432"/>
      <c r="ACT116" s="432"/>
      <c r="ACU116" s="432"/>
      <c r="ACV116" s="432"/>
      <c r="ACW116" s="432"/>
      <c r="ACX116" s="432"/>
      <c r="ACY116" s="432"/>
      <c r="ACZ116" s="432"/>
      <c r="ADA116" s="432"/>
      <c r="ADB116" s="432"/>
      <c r="ADC116" s="432"/>
      <c r="ADD116" s="432"/>
      <c r="ADE116" s="432"/>
      <c r="ADF116" s="432"/>
      <c r="ADG116" s="432"/>
      <c r="ADH116" s="432"/>
      <c r="ADI116" s="432"/>
      <c r="ADJ116" s="432"/>
      <c r="ADK116" s="432"/>
      <c r="ADL116" s="432"/>
      <c r="ADM116" s="432"/>
      <c r="ADN116" s="432"/>
      <c r="ADO116" s="432"/>
      <c r="ADP116" s="432"/>
      <c r="ADQ116" s="432"/>
      <c r="ADR116" s="432"/>
      <c r="ADS116" s="432"/>
      <c r="ADT116" s="432"/>
      <c r="ADU116" s="432"/>
      <c r="ADV116" s="432"/>
      <c r="ADW116" s="432"/>
      <c r="ADX116" s="432"/>
      <c r="ADY116" s="432"/>
      <c r="ADZ116" s="432"/>
      <c r="AEA116" s="432"/>
      <c r="AEB116" s="432"/>
      <c r="AEC116" s="432"/>
      <c r="AED116" s="432"/>
      <c r="AEE116" s="432"/>
      <c r="AEF116" s="432"/>
      <c r="AEG116" s="432"/>
      <c r="AEH116" s="432"/>
      <c r="AEI116" s="432"/>
      <c r="AEJ116" s="432"/>
      <c r="AEK116" s="432"/>
      <c r="AEL116" s="432"/>
      <c r="AEM116" s="432"/>
      <c r="AEN116" s="432"/>
      <c r="AEO116" s="432"/>
      <c r="AEP116" s="432"/>
      <c r="AEQ116" s="432"/>
      <c r="AER116" s="432"/>
      <c r="AES116" s="432"/>
      <c r="AET116" s="432"/>
      <c r="AEU116" s="432"/>
      <c r="AEV116" s="432"/>
      <c r="AEW116" s="432"/>
      <c r="AEX116" s="432"/>
      <c r="AEY116" s="432"/>
      <c r="AEZ116" s="432"/>
      <c r="AFA116" s="432"/>
      <c r="AFB116" s="432"/>
      <c r="AFC116" s="432"/>
      <c r="AFD116" s="432"/>
      <c r="AFE116" s="432"/>
      <c r="AFF116" s="432"/>
      <c r="AFG116" s="432"/>
      <c r="AFH116" s="432"/>
      <c r="AFI116" s="432"/>
      <c r="AFJ116" s="432"/>
      <c r="AFK116" s="432"/>
      <c r="AFL116" s="432"/>
      <c r="AFM116" s="432"/>
      <c r="AFN116" s="432"/>
      <c r="AFO116" s="432"/>
      <c r="AFP116" s="432"/>
      <c r="AFQ116" s="432"/>
      <c r="AFR116" s="432"/>
      <c r="AFS116" s="432"/>
      <c r="AFT116" s="432"/>
      <c r="AFU116" s="432"/>
      <c r="AFV116" s="432"/>
      <c r="AFW116" s="432"/>
      <c r="AFX116" s="432"/>
      <c r="AFY116" s="432"/>
      <c r="AFZ116" s="432"/>
      <c r="AGA116" s="432"/>
      <c r="AGB116" s="432"/>
      <c r="AGC116" s="432"/>
      <c r="AGD116" s="432"/>
      <c r="AGE116" s="432"/>
      <c r="AGF116" s="432"/>
      <c r="AGG116" s="432"/>
      <c r="AGH116" s="432"/>
      <c r="AGI116" s="432"/>
      <c r="AGJ116" s="432"/>
      <c r="AGK116" s="432"/>
      <c r="AGL116" s="432"/>
      <c r="AGM116" s="432"/>
      <c r="AGN116" s="432"/>
      <c r="AGO116" s="432"/>
      <c r="AGP116" s="432"/>
      <c r="AGQ116" s="432"/>
      <c r="AGR116" s="432"/>
      <c r="AGS116" s="432"/>
      <c r="AGT116" s="432"/>
      <c r="AGU116" s="432"/>
      <c r="AGV116" s="432"/>
      <c r="AGW116" s="432"/>
      <c r="AGX116" s="432"/>
      <c r="AGY116" s="432"/>
      <c r="AGZ116" s="432"/>
      <c r="AHA116" s="432"/>
      <c r="AHB116" s="432"/>
      <c r="AHC116" s="432"/>
      <c r="AHD116" s="432"/>
      <c r="AHE116" s="432"/>
      <c r="AHF116" s="432"/>
      <c r="AHG116" s="432"/>
      <c r="AHH116" s="432"/>
      <c r="AHI116" s="432"/>
      <c r="AHJ116" s="432"/>
      <c r="AHK116" s="432"/>
      <c r="AHL116" s="432"/>
      <c r="AHM116" s="432"/>
      <c r="AHN116" s="432"/>
      <c r="AHO116" s="432"/>
      <c r="AHP116" s="432"/>
      <c r="AHQ116" s="432"/>
      <c r="AHR116" s="432"/>
      <c r="AHS116" s="432"/>
      <c r="AHT116" s="432"/>
      <c r="AHU116" s="432"/>
      <c r="AHV116" s="432"/>
      <c r="AHW116" s="432"/>
      <c r="AHX116" s="432"/>
      <c r="AHY116" s="432"/>
      <c r="AHZ116" s="432"/>
      <c r="AIA116" s="432"/>
      <c r="AIB116" s="432"/>
      <c r="AIC116" s="432"/>
      <c r="AID116" s="432"/>
      <c r="AIE116" s="432"/>
      <c r="AIF116" s="432"/>
      <c r="AIG116" s="432"/>
      <c r="AIH116" s="432"/>
      <c r="AII116" s="432"/>
      <c r="AIJ116" s="432"/>
      <c r="AIK116" s="432"/>
      <c r="AIL116" s="432"/>
      <c r="AIM116" s="432"/>
      <c r="AIN116" s="432"/>
      <c r="AIO116" s="432"/>
      <c r="AIP116" s="432"/>
      <c r="AIQ116" s="432"/>
      <c r="AIR116" s="432"/>
      <c r="AIS116" s="432"/>
      <c r="AIT116" s="432"/>
      <c r="AIU116" s="432"/>
      <c r="AIV116" s="432"/>
      <c r="AIW116" s="432"/>
      <c r="AIX116" s="432"/>
      <c r="AIY116" s="432"/>
      <c r="AIZ116" s="432"/>
      <c r="AJA116" s="432"/>
      <c r="AJB116" s="432"/>
      <c r="AJC116" s="432"/>
      <c r="AJD116" s="432"/>
      <c r="AJE116" s="432"/>
      <c r="AJF116" s="432"/>
      <c r="AJG116" s="432"/>
      <c r="AJH116" s="432"/>
      <c r="AJI116" s="432"/>
      <c r="AJJ116" s="432"/>
      <c r="AJK116" s="432"/>
      <c r="AJL116" s="432"/>
      <c r="AJM116" s="432"/>
      <c r="AJN116" s="432"/>
      <c r="AJO116" s="432"/>
      <c r="AJP116" s="432"/>
      <c r="AJQ116" s="432"/>
      <c r="AJR116" s="432"/>
      <c r="AJS116" s="432"/>
      <c r="AJT116" s="432"/>
      <c r="AJU116" s="432"/>
      <c r="AJV116" s="432"/>
      <c r="AJW116" s="432"/>
      <c r="AJX116" s="432"/>
      <c r="AJY116" s="432"/>
      <c r="AJZ116" s="432"/>
      <c r="AKA116" s="432"/>
      <c r="AKB116" s="432"/>
      <c r="AKC116" s="432"/>
      <c r="AKD116" s="432"/>
      <c r="AKE116" s="432"/>
      <c r="AKF116" s="432"/>
      <c r="AKG116" s="432"/>
      <c r="AKH116" s="432"/>
      <c r="AKI116" s="432"/>
      <c r="AKJ116" s="432"/>
      <c r="AKK116" s="432"/>
      <c r="AKL116" s="432"/>
      <c r="AKM116" s="432"/>
      <c r="AKN116" s="432"/>
      <c r="AKO116" s="432"/>
      <c r="AKP116" s="432"/>
      <c r="AKQ116" s="432"/>
      <c r="AKR116" s="432"/>
      <c r="AKS116" s="432"/>
      <c r="AKT116" s="432"/>
      <c r="AKU116" s="432"/>
      <c r="AKV116" s="432"/>
      <c r="AKW116" s="432"/>
      <c r="AKX116" s="432"/>
      <c r="AKY116" s="432"/>
      <c r="AKZ116" s="432"/>
      <c r="ALA116" s="432"/>
      <c r="ALB116" s="432"/>
      <c r="ALC116" s="432"/>
      <c r="ALD116" s="432"/>
      <c r="ALE116" s="432"/>
      <c r="ALF116" s="432"/>
      <c r="ALG116" s="432"/>
      <c r="ALH116" s="432"/>
      <c r="ALI116" s="432"/>
      <c r="ALJ116" s="432"/>
      <c r="ALK116" s="432"/>
      <c r="ALL116" s="432"/>
      <c r="ALM116" s="432"/>
      <c r="ALN116" s="432"/>
      <c r="ALO116" s="432"/>
      <c r="ALP116" s="432"/>
      <c r="ALQ116" s="432"/>
      <c r="ALR116" s="432"/>
      <c r="ALS116" s="432"/>
      <c r="ALT116" s="432"/>
      <c r="ALU116" s="432"/>
      <c r="ALV116" s="432"/>
      <c r="ALW116" s="432"/>
      <c r="ALX116" s="432"/>
      <c r="ALY116" s="432"/>
      <c r="ALZ116" s="432"/>
      <c r="AMA116" s="432"/>
      <c r="AMB116" s="432"/>
      <c r="AMC116" s="432"/>
      <c r="AMD116" s="432"/>
      <c r="AME116" s="432"/>
      <c r="AMF116" s="432"/>
      <c r="AMG116" s="432"/>
      <c r="AMH116" s="432"/>
      <c r="AMI116" s="432"/>
      <c r="AMJ116" s="432"/>
      <c r="AMK116" s="432"/>
    </row>
    <row r="117" spans="1:1025" s="435" customFormat="1" ht="14.25" customHeight="1">
      <c r="A117" s="443" t="s">
        <v>40</v>
      </c>
      <c r="B117" s="444" t="s">
        <v>167</v>
      </c>
      <c r="C117" s="444"/>
      <c r="D117" s="445"/>
      <c r="E117" s="446"/>
      <c r="F117" s="447"/>
      <c r="G117" s="448">
        <f>G116*E71</f>
        <v>75.442249502222239</v>
      </c>
      <c r="I117" s="432"/>
      <c r="J117" s="432"/>
      <c r="K117" s="432"/>
      <c r="L117" s="432"/>
      <c r="M117" s="432"/>
      <c r="N117" s="432"/>
      <c r="O117" s="432"/>
      <c r="P117" s="432"/>
      <c r="Q117" s="432"/>
      <c r="R117" s="432"/>
      <c r="S117" s="432"/>
      <c r="T117" s="432"/>
      <c r="U117" s="432"/>
      <c r="V117" s="432"/>
      <c r="W117" s="432"/>
      <c r="X117" s="432"/>
      <c r="Y117" s="432"/>
      <c r="Z117" s="432"/>
      <c r="AA117" s="432"/>
      <c r="AB117" s="432"/>
      <c r="AC117" s="432"/>
      <c r="AD117" s="432"/>
      <c r="AE117" s="432"/>
      <c r="AF117" s="432"/>
      <c r="AG117" s="432"/>
      <c r="AH117" s="432"/>
      <c r="AI117" s="432"/>
      <c r="AJ117" s="432"/>
      <c r="AK117" s="432"/>
      <c r="AL117" s="432"/>
      <c r="AM117" s="432"/>
      <c r="AN117" s="432"/>
      <c r="AO117" s="432"/>
      <c r="AP117" s="432"/>
      <c r="AQ117" s="432"/>
      <c r="AR117" s="432"/>
      <c r="AS117" s="432"/>
      <c r="AT117" s="432"/>
      <c r="AU117" s="432"/>
      <c r="AV117" s="432"/>
      <c r="AW117" s="432"/>
      <c r="AX117" s="432"/>
      <c r="AY117" s="432"/>
      <c r="AZ117" s="432"/>
      <c r="BA117" s="432"/>
      <c r="BB117" s="432"/>
      <c r="BC117" s="432"/>
      <c r="BD117" s="432"/>
      <c r="BE117" s="432"/>
      <c r="BF117" s="432"/>
      <c r="BG117" s="432"/>
      <c r="BH117" s="432"/>
      <c r="BI117" s="432"/>
      <c r="BJ117" s="432"/>
      <c r="BK117" s="432"/>
      <c r="BL117" s="432"/>
      <c r="BM117" s="432"/>
      <c r="BN117" s="432"/>
      <c r="BO117" s="432"/>
      <c r="BP117" s="432"/>
      <c r="BQ117" s="432"/>
      <c r="BR117" s="432"/>
      <c r="BS117" s="432"/>
      <c r="BT117" s="432"/>
      <c r="BU117" s="432"/>
      <c r="BV117" s="432"/>
      <c r="BW117" s="432"/>
      <c r="BX117" s="432"/>
      <c r="BY117" s="432"/>
      <c r="BZ117" s="432"/>
      <c r="CA117" s="432"/>
      <c r="CB117" s="432"/>
      <c r="CC117" s="432"/>
      <c r="CD117" s="432"/>
      <c r="CE117" s="432"/>
      <c r="CF117" s="432"/>
      <c r="CG117" s="432"/>
      <c r="CH117" s="432"/>
      <c r="CI117" s="432"/>
      <c r="CJ117" s="432"/>
      <c r="CK117" s="432"/>
      <c r="CL117" s="432"/>
      <c r="CM117" s="432"/>
      <c r="CN117" s="432"/>
      <c r="CO117" s="432"/>
      <c r="CP117" s="432"/>
      <c r="CQ117" s="432"/>
      <c r="CR117" s="432"/>
      <c r="CS117" s="432"/>
      <c r="CT117" s="432"/>
      <c r="CU117" s="432"/>
      <c r="CV117" s="432"/>
      <c r="CW117" s="432"/>
      <c r="CX117" s="432"/>
      <c r="CY117" s="432"/>
      <c r="CZ117" s="432"/>
      <c r="DA117" s="432"/>
      <c r="DB117" s="432"/>
      <c r="DC117" s="432"/>
      <c r="DD117" s="432"/>
      <c r="DE117" s="432"/>
      <c r="DF117" s="432"/>
      <c r="DG117" s="432"/>
      <c r="DH117" s="432"/>
      <c r="DI117" s="432"/>
      <c r="DJ117" s="432"/>
      <c r="DK117" s="432"/>
      <c r="DL117" s="432"/>
      <c r="DM117" s="432"/>
      <c r="DN117" s="432"/>
      <c r="DO117" s="432"/>
      <c r="DP117" s="432"/>
      <c r="DQ117" s="432"/>
      <c r="DR117" s="432"/>
      <c r="DS117" s="432"/>
      <c r="DT117" s="432"/>
      <c r="DU117" s="432"/>
      <c r="DV117" s="432"/>
      <c r="DW117" s="432"/>
      <c r="DX117" s="432"/>
      <c r="DY117" s="432"/>
      <c r="DZ117" s="432"/>
      <c r="EA117" s="432"/>
      <c r="EB117" s="432"/>
      <c r="EC117" s="432"/>
      <c r="ED117" s="432"/>
      <c r="EE117" s="432"/>
      <c r="EF117" s="432"/>
      <c r="EG117" s="432"/>
      <c r="EH117" s="432"/>
      <c r="EI117" s="432"/>
      <c r="EJ117" s="432"/>
      <c r="EK117" s="432"/>
      <c r="EL117" s="432"/>
      <c r="EM117" s="432"/>
      <c r="EN117" s="432"/>
      <c r="EO117" s="432"/>
      <c r="EP117" s="432"/>
      <c r="EQ117" s="432"/>
      <c r="ER117" s="432"/>
      <c r="ES117" s="432"/>
      <c r="ET117" s="432"/>
      <c r="EU117" s="432"/>
      <c r="EV117" s="432"/>
      <c r="EW117" s="432"/>
      <c r="EX117" s="432"/>
      <c r="EY117" s="432"/>
      <c r="EZ117" s="432"/>
      <c r="FA117" s="432"/>
      <c r="FB117" s="432"/>
      <c r="FC117" s="432"/>
      <c r="FD117" s="432"/>
      <c r="FE117" s="432"/>
      <c r="FF117" s="432"/>
      <c r="FG117" s="432"/>
      <c r="FH117" s="432"/>
      <c r="FI117" s="432"/>
      <c r="FJ117" s="432"/>
      <c r="FK117" s="432"/>
      <c r="FL117" s="432"/>
      <c r="FM117" s="432"/>
      <c r="FN117" s="432"/>
      <c r="FO117" s="432"/>
      <c r="FP117" s="432"/>
      <c r="FQ117" s="432"/>
      <c r="FR117" s="432"/>
      <c r="FS117" s="432"/>
      <c r="FT117" s="432"/>
      <c r="FU117" s="432"/>
      <c r="FV117" s="432"/>
      <c r="FW117" s="432"/>
      <c r="FX117" s="432"/>
      <c r="FY117" s="432"/>
      <c r="FZ117" s="432"/>
      <c r="GA117" s="432"/>
      <c r="GB117" s="432"/>
      <c r="GC117" s="432"/>
      <c r="GD117" s="432"/>
      <c r="GE117" s="432"/>
      <c r="GF117" s="432"/>
      <c r="GG117" s="432"/>
      <c r="GH117" s="432"/>
      <c r="GI117" s="432"/>
      <c r="GJ117" s="432"/>
      <c r="GK117" s="432"/>
      <c r="GL117" s="432"/>
      <c r="GM117" s="432"/>
      <c r="GN117" s="432"/>
      <c r="GO117" s="432"/>
      <c r="GP117" s="432"/>
      <c r="GQ117" s="432"/>
      <c r="GR117" s="432"/>
      <c r="GS117" s="432"/>
      <c r="GT117" s="432"/>
      <c r="GU117" s="432"/>
      <c r="GV117" s="432"/>
      <c r="GW117" s="432"/>
      <c r="GX117" s="432"/>
      <c r="GY117" s="432"/>
      <c r="GZ117" s="432"/>
      <c r="HA117" s="432"/>
      <c r="HB117" s="432"/>
      <c r="HC117" s="432"/>
      <c r="HD117" s="432"/>
      <c r="HE117" s="432"/>
      <c r="HF117" s="432"/>
      <c r="HG117" s="432"/>
      <c r="HH117" s="432"/>
      <c r="HI117" s="432"/>
      <c r="HJ117" s="432"/>
      <c r="HK117" s="432"/>
      <c r="HL117" s="432"/>
      <c r="HM117" s="432"/>
      <c r="HN117" s="432"/>
      <c r="HO117" s="432"/>
      <c r="HP117" s="432"/>
      <c r="HQ117" s="432"/>
      <c r="HR117" s="432"/>
      <c r="HS117" s="432"/>
      <c r="HT117" s="432"/>
      <c r="HU117" s="432"/>
      <c r="HV117" s="432"/>
      <c r="HW117" s="432"/>
      <c r="HX117" s="432"/>
      <c r="HY117" s="432"/>
      <c r="HZ117" s="432"/>
      <c r="IA117" s="432"/>
      <c r="IB117" s="432"/>
      <c r="IC117" s="432"/>
      <c r="ID117" s="432"/>
      <c r="IE117" s="432"/>
      <c r="IF117" s="432"/>
      <c r="IG117" s="432"/>
      <c r="IH117" s="432"/>
      <c r="II117" s="432"/>
      <c r="IJ117" s="432"/>
      <c r="IK117" s="432"/>
      <c r="IL117" s="432"/>
      <c r="IM117" s="432"/>
      <c r="IN117" s="432"/>
      <c r="IO117" s="432"/>
      <c r="IP117" s="432"/>
      <c r="IQ117" s="432"/>
      <c r="IR117" s="432"/>
      <c r="IS117" s="432"/>
      <c r="IT117" s="432"/>
      <c r="IU117" s="432"/>
      <c r="IV117" s="432"/>
      <c r="IW117" s="432"/>
      <c r="IX117" s="432"/>
      <c r="IY117" s="432"/>
      <c r="IZ117" s="432"/>
      <c r="JA117" s="432"/>
      <c r="JB117" s="432"/>
      <c r="JC117" s="432"/>
      <c r="JD117" s="432"/>
      <c r="JE117" s="432"/>
      <c r="JF117" s="432"/>
      <c r="JG117" s="432"/>
      <c r="JH117" s="432"/>
      <c r="JI117" s="432"/>
      <c r="JJ117" s="432"/>
      <c r="JK117" s="432"/>
      <c r="JL117" s="432"/>
      <c r="JM117" s="432"/>
      <c r="JN117" s="432"/>
      <c r="JO117" s="432"/>
      <c r="JP117" s="432"/>
      <c r="JQ117" s="432"/>
      <c r="JR117" s="432"/>
      <c r="JS117" s="432"/>
      <c r="JT117" s="432"/>
      <c r="JU117" s="432"/>
      <c r="JV117" s="432"/>
      <c r="JW117" s="432"/>
      <c r="JX117" s="432"/>
      <c r="JY117" s="432"/>
      <c r="JZ117" s="432"/>
      <c r="KA117" s="432"/>
      <c r="KB117" s="432"/>
      <c r="KC117" s="432"/>
      <c r="KD117" s="432"/>
      <c r="KE117" s="432"/>
      <c r="KF117" s="432"/>
      <c r="KG117" s="432"/>
      <c r="KH117" s="432"/>
      <c r="KI117" s="432"/>
      <c r="KJ117" s="432"/>
      <c r="KK117" s="432"/>
      <c r="KL117" s="432"/>
      <c r="KM117" s="432"/>
      <c r="KN117" s="432"/>
      <c r="KO117" s="432"/>
      <c r="KP117" s="432"/>
      <c r="KQ117" s="432"/>
      <c r="KR117" s="432"/>
      <c r="KS117" s="432"/>
      <c r="KT117" s="432"/>
      <c r="KU117" s="432"/>
      <c r="KV117" s="432"/>
      <c r="KW117" s="432"/>
      <c r="KX117" s="432"/>
      <c r="KY117" s="432"/>
      <c r="KZ117" s="432"/>
      <c r="LA117" s="432"/>
      <c r="LB117" s="432"/>
      <c r="LC117" s="432"/>
      <c r="LD117" s="432"/>
      <c r="LE117" s="432"/>
      <c r="LF117" s="432"/>
      <c r="LG117" s="432"/>
      <c r="LH117" s="432"/>
      <c r="LI117" s="432"/>
      <c r="LJ117" s="432"/>
      <c r="LK117" s="432"/>
      <c r="LL117" s="432"/>
      <c r="LM117" s="432"/>
      <c r="LN117" s="432"/>
      <c r="LO117" s="432"/>
      <c r="LP117" s="432"/>
      <c r="LQ117" s="432"/>
      <c r="LR117" s="432"/>
      <c r="LS117" s="432"/>
      <c r="LT117" s="432"/>
      <c r="LU117" s="432"/>
      <c r="LV117" s="432"/>
      <c r="LW117" s="432"/>
      <c r="LX117" s="432"/>
      <c r="LY117" s="432"/>
      <c r="LZ117" s="432"/>
      <c r="MA117" s="432"/>
      <c r="MB117" s="432"/>
      <c r="MC117" s="432"/>
      <c r="MD117" s="432"/>
      <c r="ME117" s="432"/>
      <c r="MF117" s="432"/>
      <c r="MG117" s="432"/>
      <c r="MH117" s="432"/>
      <c r="MI117" s="432"/>
      <c r="MJ117" s="432"/>
      <c r="MK117" s="432"/>
      <c r="ML117" s="432"/>
      <c r="MM117" s="432"/>
      <c r="MN117" s="432"/>
      <c r="MO117" s="432"/>
      <c r="MP117" s="432"/>
      <c r="MQ117" s="432"/>
      <c r="MR117" s="432"/>
      <c r="MS117" s="432"/>
      <c r="MT117" s="432"/>
      <c r="MU117" s="432"/>
      <c r="MV117" s="432"/>
      <c r="MW117" s="432"/>
      <c r="MX117" s="432"/>
      <c r="MY117" s="432"/>
      <c r="MZ117" s="432"/>
      <c r="NA117" s="432"/>
      <c r="NB117" s="432"/>
      <c r="NC117" s="432"/>
      <c r="ND117" s="432"/>
      <c r="NE117" s="432"/>
      <c r="NF117" s="432"/>
      <c r="NG117" s="432"/>
      <c r="NH117" s="432"/>
      <c r="NI117" s="432"/>
      <c r="NJ117" s="432"/>
      <c r="NK117" s="432"/>
      <c r="NL117" s="432"/>
      <c r="NM117" s="432"/>
      <c r="NN117" s="432"/>
      <c r="NO117" s="432"/>
      <c r="NP117" s="432"/>
      <c r="NQ117" s="432"/>
      <c r="NR117" s="432"/>
      <c r="NS117" s="432"/>
      <c r="NT117" s="432"/>
      <c r="NU117" s="432"/>
      <c r="NV117" s="432"/>
      <c r="NW117" s="432"/>
      <c r="NX117" s="432"/>
      <c r="NY117" s="432"/>
      <c r="NZ117" s="432"/>
      <c r="OA117" s="432"/>
      <c r="OB117" s="432"/>
      <c r="OC117" s="432"/>
      <c r="OD117" s="432"/>
      <c r="OE117" s="432"/>
      <c r="OF117" s="432"/>
      <c r="OG117" s="432"/>
      <c r="OH117" s="432"/>
      <c r="OI117" s="432"/>
      <c r="OJ117" s="432"/>
      <c r="OK117" s="432"/>
      <c r="OL117" s="432"/>
      <c r="OM117" s="432"/>
      <c r="ON117" s="432"/>
      <c r="OO117" s="432"/>
      <c r="OP117" s="432"/>
      <c r="OQ117" s="432"/>
      <c r="OR117" s="432"/>
      <c r="OS117" s="432"/>
      <c r="OT117" s="432"/>
      <c r="OU117" s="432"/>
      <c r="OV117" s="432"/>
      <c r="OW117" s="432"/>
      <c r="OX117" s="432"/>
      <c r="OY117" s="432"/>
      <c r="OZ117" s="432"/>
      <c r="PA117" s="432"/>
      <c r="PB117" s="432"/>
      <c r="PC117" s="432"/>
      <c r="PD117" s="432"/>
      <c r="PE117" s="432"/>
      <c r="PF117" s="432"/>
      <c r="PG117" s="432"/>
      <c r="PH117" s="432"/>
      <c r="PI117" s="432"/>
      <c r="PJ117" s="432"/>
      <c r="PK117" s="432"/>
      <c r="PL117" s="432"/>
      <c r="PM117" s="432"/>
      <c r="PN117" s="432"/>
      <c r="PO117" s="432"/>
      <c r="PP117" s="432"/>
      <c r="PQ117" s="432"/>
      <c r="PR117" s="432"/>
      <c r="PS117" s="432"/>
      <c r="PT117" s="432"/>
      <c r="PU117" s="432"/>
      <c r="PV117" s="432"/>
      <c r="PW117" s="432"/>
      <c r="PX117" s="432"/>
      <c r="PY117" s="432"/>
      <c r="PZ117" s="432"/>
      <c r="QA117" s="432"/>
      <c r="QB117" s="432"/>
      <c r="QC117" s="432"/>
      <c r="QD117" s="432"/>
      <c r="QE117" s="432"/>
      <c r="QF117" s="432"/>
      <c r="QG117" s="432"/>
      <c r="QH117" s="432"/>
      <c r="QI117" s="432"/>
      <c r="QJ117" s="432"/>
      <c r="QK117" s="432"/>
      <c r="QL117" s="432"/>
      <c r="QM117" s="432"/>
      <c r="QN117" s="432"/>
      <c r="QO117" s="432"/>
      <c r="QP117" s="432"/>
      <c r="QQ117" s="432"/>
      <c r="QR117" s="432"/>
      <c r="QS117" s="432"/>
      <c r="QT117" s="432"/>
      <c r="QU117" s="432"/>
      <c r="QV117" s="432"/>
      <c r="QW117" s="432"/>
      <c r="QX117" s="432"/>
      <c r="QY117" s="432"/>
      <c r="QZ117" s="432"/>
      <c r="RA117" s="432"/>
      <c r="RB117" s="432"/>
      <c r="RC117" s="432"/>
      <c r="RD117" s="432"/>
      <c r="RE117" s="432"/>
      <c r="RF117" s="432"/>
      <c r="RG117" s="432"/>
      <c r="RH117" s="432"/>
      <c r="RI117" s="432"/>
      <c r="RJ117" s="432"/>
      <c r="RK117" s="432"/>
      <c r="RL117" s="432"/>
      <c r="RM117" s="432"/>
      <c r="RN117" s="432"/>
      <c r="RO117" s="432"/>
      <c r="RP117" s="432"/>
      <c r="RQ117" s="432"/>
      <c r="RR117" s="432"/>
      <c r="RS117" s="432"/>
      <c r="RT117" s="432"/>
      <c r="RU117" s="432"/>
      <c r="RV117" s="432"/>
      <c r="RW117" s="432"/>
      <c r="RX117" s="432"/>
      <c r="RY117" s="432"/>
      <c r="RZ117" s="432"/>
      <c r="SA117" s="432"/>
      <c r="SB117" s="432"/>
      <c r="SC117" s="432"/>
      <c r="SD117" s="432"/>
      <c r="SE117" s="432"/>
      <c r="SF117" s="432"/>
      <c r="SG117" s="432"/>
      <c r="SH117" s="432"/>
      <c r="SI117" s="432"/>
      <c r="SJ117" s="432"/>
      <c r="SK117" s="432"/>
      <c r="SL117" s="432"/>
      <c r="SM117" s="432"/>
      <c r="SN117" s="432"/>
      <c r="SO117" s="432"/>
      <c r="SP117" s="432"/>
      <c r="SQ117" s="432"/>
      <c r="SR117" s="432"/>
      <c r="SS117" s="432"/>
      <c r="ST117" s="432"/>
      <c r="SU117" s="432"/>
      <c r="SV117" s="432"/>
      <c r="SW117" s="432"/>
      <c r="SX117" s="432"/>
      <c r="SY117" s="432"/>
      <c r="SZ117" s="432"/>
      <c r="TA117" s="432"/>
      <c r="TB117" s="432"/>
      <c r="TC117" s="432"/>
      <c r="TD117" s="432"/>
      <c r="TE117" s="432"/>
      <c r="TF117" s="432"/>
      <c r="TG117" s="432"/>
      <c r="TH117" s="432"/>
      <c r="TI117" s="432"/>
      <c r="TJ117" s="432"/>
      <c r="TK117" s="432"/>
      <c r="TL117" s="432"/>
      <c r="TM117" s="432"/>
      <c r="TN117" s="432"/>
      <c r="TO117" s="432"/>
      <c r="TP117" s="432"/>
      <c r="TQ117" s="432"/>
      <c r="TR117" s="432"/>
      <c r="TS117" s="432"/>
      <c r="TT117" s="432"/>
      <c r="TU117" s="432"/>
      <c r="TV117" s="432"/>
      <c r="TW117" s="432"/>
      <c r="TX117" s="432"/>
      <c r="TY117" s="432"/>
      <c r="TZ117" s="432"/>
      <c r="UA117" s="432"/>
      <c r="UB117" s="432"/>
      <c r="UC117" s="432"/>
      <c r="UD117" s="432"/>
      <c r="UE117" s="432"/>
      <c r="UF117" s="432"/>
      <c r="UG117" s="432"/>
      <c r="UH117" s="432"/>
      <c r="UI117" s="432"/>
      <c r="UJ117" s="432"/>
      <c r="UK117" s="432"/>
      <c r="UL117" s="432"/>
      <c r="UM117" s="432"/>
      <c r="UN117" s="432"/>
      <c r="UO117" s="432"/>
      <c r="UP117" s="432"/>
      <c r="UQ117" s="432"/>
      <c r="UR117" s="432"/>
      <c r="US117" s="432"/>
      <c r="UT117" s="432"/>
      <c r="UU117" s="432"/>
      <c r="UV117" s="432"/>
      <c r="UW117" s="432"/>
      <c r="UX117" s="432"/>
      <c r="UY117" s="432"/>
      <c r="UZ117" s="432"/>
      <c r="VA117" s="432"/>
      <c r="VB117" s="432"/>
      <c r="VC117" s="432"/>
      <c r="VD117" s="432"/>
      <c r="VE117" s="432"/>
      <c r="VF117" s="432"/>
      <c r="VG117" s="432"/>
      <c r="VH117" s="432"/>
      <c r="VI117" s="432"/>
      <c r="VJ117" s="432"/>
      <c r="VK117" s="432"/>
      <c r="VL117" s="432"/>
      <c r="VM117" s="432"/>
      <c r="VN117" s="432"/>
      <c r="VO117" s="432"/>
      <c r="VP117" s="432"/>
      <c r="VQ117" s="432"/>
      <c r="VR117" s="432"/>
      <c r="VS117" s="432"/>
      <c r="VT117" s="432"/>
      <c r="VU117" s="432"/>
      <c r="VV117" s="432"/>
      <c r="VW117" s="432"/>
      <c r="VX117" s="432"/>
      <c r="VY117" s="432"/>
      <c r="VZ117" s="432"/>
      <c r="WA117" s="432"/>
      <c r="WB117" s="432"/>
      <c r="WC117" s="432"/>
      <c r="WD117" s="432"/>
      <c r="WE117" s="432"/>
      <c r="WF117" s="432"/>
      <c r="WG117" s="432"/>
      <c r="WH117" s="432"/>
      <c r="WI117" s="432"/>
      <c r="WJ117" s="432"/>
      <c r="WK117" s="432"/>
      <c r="WL117" s="432"/>
      <c r="WM117" s="432"/>
      <c r="WN117" s="432"/>
      <c r="WO117" s="432"/>
      <c r="WP117" s="432"/>
      <c r="WQ117" s="432"/>
      <c r="WR117" s="432"/>
      <c r="WS117" s="432"/>
      <c r="WT117" s="432"/>
      <c r="WU117" s="432"/>
      <c r="WV117" s="432"/>
      <c r="WW117" s="432"/>
      <c r="WX117" s="432"/>
      <c r="WY117" s="432"/>
      <c r="WZ117" s="432"/>
      <c r="XA117" s="432"/>
      <c r="XB117" s="432"/>
      <c r="XC117" s="432"/>
      <c r="XD117" s="432"/>
      <c r="XE117" s="432"/>
      <c r="XF117" s="432"/>
      <c r="XG117" s="432"/>
      <c r="XH117" s="432"/>
      <c r="XI117" s="432"/>
      <c r="XJ117" s="432"/>
      <c r="XK117" s="432"/>
      <c r="XL117" s="432"/>
      <c r="XM117" s="432"/>
      <c r="XN117" s="432"/>
      <c r="XO117" s="432"/>
      <c r="XP117" s="432"/>
      <c r="XQ117" s="432"/>
      <c r="XR117" s="432"/>
      <c r="XS117" s="432"/>
      <c r="XT117" s="432"/>
      <c r="XU117" s="432"/>
      <c r="XV117" s="432"/>
      <c r="XW117" s="432"/>
      <c r="XX117" s="432"/>
      <c r="XY117" s="432"/>
      <c r="XZ117" s="432"/>
      <c r="YA117" s="432"/>
      <c r="YB117" s="432"/>
      <c r="YC117" s="432"/>
      <c r="YD117" s="432"/>
      <c r="YE117" s="432"/>
      <c r="YF117" s="432"/>
      <c r="YG117" s="432"/>
      <c r="YH117" s="432"/>
      <c r="YI117" s="432"/>
      <c r="YJ117" s="432"/>
      <c r="YK117" s="432"/>
      <c r="YL117" s="432"/>
      <c r="YM117" s="432"/>
      <c r="YN117" s="432"/>
      <c r="YO117" s="432"/>
      <c r="YP117" s="432"/>
      <c r="YQ117" s="432"/>
      <c r="YR117" s="432"/>
      <c r="YS117" s="432"/>
      <c r="YT117" s="432"/>
      <c r="YU117" s="432"/>
      <c r="YV117" s="432"/>
      <c r="YW117" s="432"/>
      <c r="YX117" s="432"/>
      <c r="YY117" s="432"/>
      <c r="YZ117" s="432"/>
      <c r="ZA117" s="432"/>
      <c r="ZB117" s="432"/>
      <c r="ZC117" s="432"/>
      <c r="ZD117" s="432"/>
      <c r="ZE117" s="432"/>
      <c r="ZF117" s="432"/>
      <c r="ZG117" s="432"/>
      <c r="ZH117" s="432"/>
      <c r="ZI117" s="432"/>
      <c r="ZJ117" s="432"/>
      <c r="ZK117" s="432"/>
      <c r="ZL117" s="432"/>
      <c r="ZM117" s="432"/>
      <c r="ZN117" s="432"/>
      <c r="ZO117" s="432"/>
      <c r="ZP117" s="432"/>
      <c r="ZQ117" s="432"/>
      <c r="ZR117" s="432"/>
      <c r="ZS117" s="432"/>
      <c r="ZT117" s="432"/>
      <c r="ZU117" s="432"/>
      <c r="ZV117" s="432"/>
      <c r="ZW117" s="432"/>
      <c r="ZX117" s="432"/>
      <c r="ZY117" s="432"/>
      <c r="ZZ117" s="432"/>
      <c r="AAA117" s="432"/>
      <c r="AAB117" s="432"/>
      <c r="AAC117" s="432"/>
      <c r="AAD117" s="432"/>
      <c r="AAE117" s="432"/>
      <c r="AAF117" s="432"/>
      <c r="AAG117" s="432"/>
      <c r="AAH117" s="432"/>
      <c r="AAI117" s="432"/>
      <c r="AAJ117" s="432"/>
      <c r="AAK117" s="432"/>
      <c r="AAL117" s="432"/>
      <c r="AAM117" s="432"/>
      <c r="AAN117" s="432"/>
      <c r="AAO117" s="432"/>
      <c r="AAP117" s="432"/>
      <c r="AAQ117" s="432"/>
      <c r="AAR117" s="432"/>
      <c r="AAS117" s="432"/>
      <c r="AAT117" s="432"/>
      <c r="AAU117" s="432"/>
      <c r="AAV117" s="432"/>
      <c r="AAW117" s="432"/>
      <c r="AAX117" s="432"/>
      <c r="AAY117" s="432"/>
      <c r="AAZ117" s="432"/>
      <c r="ABA117" s="432"/>
      <c r="ABB117" s="432"/>
      <c r="ABC117" s="432"/>
      <c r="ABD117" s="432"/>
      <c r="ABE117" s="432"/>
      <c r="ABF117" s="432"/>
      <c r="ABG117" s="432"/>
      <c r="ABH117" s="432"/>
      <c r="ABI117" s="432"/>
      <c r="ABJ117" s="432"/>
      <c r="ABK117" s="432"/>
      <c r="ABL117" s="432"/>
      <c r="ABM117" s="432"/>
      <c r="ABN117" s="432"/>
      <c r="ABO117" s="432"/>
      <c r="ABP117" s="432"/>
      <c r="ABQ117" s="432"/>
      <c r="ABR117" s="432"/>
      <c r="ABS117" s="432"/>
      <c r="ABT117" s="432"/>
      <c r="ABU117" s="432"/>
      <c r="ABV117" s="432"/>
      <c r="ABW117" s="432"/>
      <c r="ABX117" s="432"/>
      <c r="ABY117" s="432"/>
      <c r="ABZ117" s="432"/>
      <c r="ACA117" s="432"/>
      <c r="ACB117" s="432"/>
      <c r="ACC117" s="432"/>
      <c r="ACD117" s="432"/>
      <c r="ACE117" s="432"/>
      <c r="ACF117" s="432"/>
      <c r="ACG117" s="432"/>
      <c r="ACH117" s="432"/>
      <c r="ACI117" s="432"/>
      <c r="ACJ117" s="432"/>
      <c r="ACK117" s="432"/>
      <c r="ACL117" s="432"/>
      <c r="ACM117" s="432"/>
      <c r="ACN117" s="432"/>
      <c r="ACO117" s="432"/>
      <c r="ACP117" s="432"/>
      <c r="ACQ117" s="432"/>
      <c r="ACR117" s="432"/>
      <c r="ACS117" s="432"/>
      <c r="ACT117" s="432"/>
      <c r="ACU117" s="432"/>
      <c r="ACV117" s="432"/>
      <c r="ACW117" s="432"/>
      <c r="ACX117" s="432"/>
      <c r="ACY117" s="432"/>
      <c r="ACZ117" s="432"/>
      <c r="ADA117" s="432"/>
      <c r="ADB117" s="432"/>
      <c r="ADC117" s="432"/>
      <c r="ADD117" s="432"/>
      <c r="ADE117" s="432"/>
      <c r="ADF117" s="432"/>
      <c r="ADG117" s="432"/>
      <c r="ADH117" s="432"/>
      <c r="ADI117" s="432"/>
      <c r="ADJ117" s="432"/>
      <c r="ADK117" s="432"/>
      <c r="ADL117" s="432"/>
      <c r="ADM117" s="432"/>
      <c r="ADN117" s="432"/>
      <c r="ADO117" s="432"/>
      <c r="ADP117" s="432"/>
      <c r="ADQ117" s="432"/>
      <c r="ADR117" s="432"/>
      <c r="ADS117" s="432"/>
      <c r="ADT117" s="432"/>
      <c r="ADU117" s="432"/>
      <c r="ADV117" s="432"/>
      <c r="ADW117" s="432"/>
      <c r="ADX117" s="432"/>
      <c r="ADY117" s="432"/>
      <c r="ADZ117" s="432"/>
      <c r="AEA117" s="432"/>
      <c r="AEB117" s="432"/>
      <c r="AEC117" s="432"/>
      <c r="AED117" s="432"/>
      <c r="AEE117" s="432"/>
      <c r="AEF117" s="432"/>
      <c r="AEG117" s="432"/>
      <c r="AEH117" s="432"/>
      <c r="AEI117" s="432"/>
      <c r="AEJ117" s="432"/>
      <c r="AEK117" s="432"/>
      <c r="AEL117" s="432"/>
      <c r="AEM117" s="432"/>
      <c r="AEN117" s="432"/>
      <c r="AEO117" s="432"/>
      <c r="AEP117" s="432"/>
      <c r="AEQ117" s="432"/>
      <c r="AER117" s="432"/>
      <c r="AES117" s="432"/>
      <c r="AET117" s="432"/>
      <c r="AEU117" s="432"/>
      <c r="AEV117" s="432"/>
      <c r="AEW117" s="432"/>
      <c r="AEX117" s="432"/>
      <c r="AEY117" s="432"/>
      <c r="AEZ117" s="432"/>
      <c r="AFA117" s="432"/>
      <c r="AFB117" s="432"/>
      <c r="AFC117" s="432"/>
      <c r="AFD117" s="432"/>
      <c r="AFE117" s="432"/>
      <c r="AFF117" s="432"/>
      <c r="AFG117" s="432"/>
      <c r="AFH117" s="432"/>
      <c r="AFI117" s="432"/>
      <c r="AFJ117" s="432"/>
      <c r="AFK117" s="432"/>
      <c r="AFL117" s="432"/>
      <c r="AFM117" s="432"/>
      <c r="AFN117" s="432"/>
      <c r="AFO117" s="432"/>
      <c r="AFP117" s="432"/>
      <c r="AFQ117" s="432"/>
      <c r="AFR117" s="432"/>
      <c r="AFS117" s="432"/>
      <c r="AFT117" s="432"/>
      <c r="AFU117" s="432"/>
      <c r="AFV117" s="432"/>
      <c r="AFW117" s="432"/>
      <c r="AFX117" s="432"/>
      <c r="AFY117" s="432"/>
      <c r="AFZ117" s="432"/>
      <c r="AGA117" s="432"/>
      <c r="AGB117" s="432"/>
      <c r="AGC117" s="432"/>
      <c r="AGD117" s="432"/>
      <c r="AGE117" s="432"/>
      <c r="AGF117" s="432"/>
      <c r="AGG117" s="432"/>
      <c r="AGH117" s="432"/>
      <c r="AGI117" s="432"/>
      <c r="AGJ117" s="432"/>
      <c r="AGK117" s="432"/>
      <c r="AGL117" s="432"/>
      <c r="AGM117" s="432"/>
      <c r="AGN117" s="432"/>
      <c r="AGO117" s="432"/>
      <c r="AGP117" s="432"/>
      <c r="AGQ117" s="432"/>
      <c r="AGR117" s="432"/>
      <c r="AGS117" s="432"/>
      <c r="AGT117" s="432"/>
      <c r="AGU117" s="432"/>
      <c r="AGV117" s="432"/>
      <c r="AGW117" s="432"/>
      <c r="AGX117" s="432"/>
      <c r="AGY117" s="432"/>
      <c r="AGZ117" s="432"/>
      <c r="AHA117" s="432"/>
      <c r="AHB117" s="432"/>
      <c r="AHC117" s="432"/>
      <c r="AHD117" s="432"/>
      <c r="AHE117" s="432"/>
      <c r="AHF117" s="432"/>
      <c r="AHG117" s="432"/>
      <c r="AHH117" s="432"/>
      <c r="AHI117" s="432"/>
      <c r="AHJ117" s="432"/>
      <c r="AHK117" s="432"/>
      <c r="AHL117" s="432"/>
      <c r="AHM117" s="432"/>
      <c r="AHN117" s="432"/>
      <c r="AHO117" s="432"/>
      <c r="AHP117" s="432"/>
      <c r="AHQ117" s="432"/>
      <c r="AHR117" s="432"/>
      <c r="AHS117" s="432"/>
      <c r="AHT117" s="432"/>
      <c r="AHU117" s="432"/>
      <c r="AHV117" s="432"/>
      <c r="AHW117" s="432"/>
      <c r="AHX117" s="432"/>
      <c r="AHY117" s="432"/>
      <c r="AHZ117" s="432"/>
      <c r="AIA117" s="432"/>
      <c r="AIB117" s="432"/>
      <c r="AIC117" s="432"/>
      <c r="AID117" s="432"/>
      <c r="AIE117" s="432"/>
      <c r="AIF117" s="432"/>
      <c r="AIG117" s="432"/>
      <c r="AIH117" s="432"/>
      <c r="AII117" s="432"/>
      <c r="AIJ117" s="432"/>
      <c r="AIK117" s="432"/>
      <c r="AIL117" s="432"/>
      <c r="AIM117" s="432"/>
      <c r="AIN117" s="432"/>
      <c r="AIO117" s="432"/>
      <c r="AIP117" s="432"/>
      <c r="AIQ117" s="432"/>
      <c r="AIR117" s="432"/>
      <c r="AIS117" s="432"/>
      <c r="AIT117" s="432"/>
      <c r="AIU117" s="432"/>
      <c r="AIV117" s="432"/>
      <c r="AIW117" s="432"/>
      <c r="AIX117" s="432"/>
      <c r="AIY117" s="432"/>
      <c r="AIZ117" s="432"/>
      <c r="AJA117" s="432"/>
      <c r="AJB117" s="432"/>
      <c r="AJC117" s="432"/>
      <c r="AJD117" s="432"/>
      <c r="AJE117" s="432"/>
      <c r="AJF117" s="432"/>
      <c r="AJG117" s="432"/>
      <c r="AJH117" s="432"/>
      <c r="AJI117" s="432"/>
      <c r="AJJ117" s="432"/>
      <c r="AJK117" s="432"/>
      <c r="AJL117" s="432"/>
      <c r="AJM117" s="432"/>
      <c r="AJN117" s="432"/>
      <c r="AJO117" s="432"/>
      <c r="AJP117" s="432"/>
      <c r="AJQ117" s="432"/>
      <c r="AJR117" s="432"/>
      <c r="AJS117" s="432"/>
      <c r="AJT117" s="432"/>
      <c r="AJU117" s="432"/>
      <c r="AJV117" s="432"/>
      <c r="AJW117" s="432"/>
      <c r="AJX117" s="432"/>
      <c r="AJY117" s="432"/>
      <c r="AJZ117" s="432"/>
      <c r="AKA117" s="432"/>
      <c r="AKB117" s="432"/>
      <c r="AKC117" s="432"/>
      <c r="AKD117" s="432"/>
      <c r="AKE117" s="432"/>
      <c r="AKF117" s="432"/>
      <c r="AKG117" s="432"/>
      <c r="AKH117" s="432"/>
      <c r="AKI117" s="432"/>
      <c r="AKJ117" s="432"/>
      <c r="AKK117" s="432"/>
      <c r="AKL117" s="432"/>
      <c r="AKM117" s="432"/>
      <c r="AKN117" s="432"/>
      <c r="AKO117" s="432"/>
      <c r="AKP117" s="432"/>
      <c r="AKQ117" s="432"/>
      <c r="AKR117" s="432"/>
      <c r="AKS117" s="432"/>
      <c r="AKT117" s="432"/>
      <c r="AKU117" s="432"/>
      <c r="AKV117" s="432"/>
      <c r="AKW117" s="432"/>
      <c r="AKX117" s="432"/>
      <c r="AKY117" s="432"/>
      <c r="AKZ117" s="432"/>
      <c r="ALA117" s="432"/>
      <c r="ALB117" s="432"/>
      <c r="ALC117" s="432"/>
      <c r="ALD117" s="432"/>
      <c r="ALE117" s="432"/>
      <c r="ALF117" s="432"/>
      <c r="ALG117" s="432"/>
      <c r="ALH117" s="432"/>
      <c r="ALI117" s="432"/>
      <c r="ALJ117" s="432"/>
      <c r="ALK117" s="432"/>
      <c r="ALL117" s="432"/>
      <c r="ALM117" s="432"/>
      <c r="ALN117" s="432"/>
      <c r="ALO117" s="432"/>
      <c r="ALP117" s="432"/>
      <c r="ALQ117" s="432"/>
      <c r="ALR117" s="432"/>
      <c r="ALS117" s="432"/>
      <c r="ALT117" s="432"/>
      <c r="ALU117" s="432"/>
      <c r="ALV117" s="432"/>
      <c r="ALW117" s="432"/>
      <c r="ALX117" s="432"/>
      <c r="ALY117" s="432"/>
      <c r="ALZ117" s="432"/>
      <c r="AMA117" s="432"/>
      <c r="AMB117" s="432"/>
      <c r="AMC117" s="432"/>
      <c r="AMD117" s="432"/>
      <c r="AME117" s="432"/>
      <c r="AMF117" s="432"/>
      <c r="AMG117" s="432"/>
      <c r="AMH117" s="432"/>
      <c r="AMI117" s="432"/>
      <c r="AMJ117" s="432"/>
      <c r="AMK117" s="432"/>
    </row>
    <row r="118" spans="1:1025" ht="18.75" customHeight="1">
      <c r="A118" s="1184" t="s">
        <v>102</v>
      </c>
      <c r="B118" s="1185"/>
      <c r="C118" s="1185"/>
      <c r="D118" s="1185"/>
      <c r="E118" s="1185"/>
      <c r="F118" s="1186"/>
      <c r="G118" s="449">
        <f>ROUND(SUM(G116:G117),2)</f>
        <v>280.45</v>
      </c>
      <c r="H118" s="310"/>
    </row>
    <row r="119" spans="1:1025" s="418" customFormat="1" ht="15.75" customHeight="1">
      <c r="A119" s="386"/>
      <c r="B119" s="365"/>
      <c r="C119" s="365"/>
      <c r="D119" s="365"/>
      <c r="E119" s="450"/>
      <c r="F119" s="450"/>
      <c r="G119" s="451"/>
      <c r="I119" s="422"/>
      <c r="J119" s="422"/>
      <c r="K119" s="422"/>
      <c r="L119" s="422"/>
      <c r="M119" s="422"/>
      <c r="N119" s="422"/>
      <c r="O119" s="422"/>
      <c r="P119" s="422"/>
      <c r="Q119" s="422"/>
      <c r="R119" s="422"/>
      <c r="S119" s="422"/>
      <c r="T119" s="422"/>
      <c r="U119" s="422"/>
      <c r="V119" s="422"/>
      <c r="W119" s="422"/>
      <c r="X119" s="422"/>
      <c r="Y119" s="422"/>
      <c r="Z119" s="422"/>
      <c r="AA119" s="422"/>
      <c r="AB119" s="422"/>
      <c r="AC119" s="422"/>
      <c r="AD119" s="422"/>
      <c r="AE119" s="422"/>
      <c r="AF119" s="422"/>
      <c r="AG119" s="422"/>
      <c r="AH119" s="422"/>
      <c r="AI119" s="422"/>
      <c r="AJ119" s="422"/>
      <c r="AK119" s="422"/>
      <c r="AL119" s="422"/>
      <c r="AM119" s="422"/>
      <c r="AN119" s="422"/>
      <c r="AO119" s="422"/>
      <c r="AP119" s="422"/>
      <c r="AQ119" s="422"/>
      <c r="AR119" s="422"/>
      <c r="AS119" s="422"/>
      <c r="AT119" s="422"/>
      <c r="AU119" s="422"/>
      <c r="AV119" s="422"/>
      <c r="AW119" s="422"/>
      <c r="AX119" s="422"/>
      <c r="AY119" s="422"/>
      <c r="AZ119" s="422"/>
      <c r="BA119" s="422"/>
      <c r="BB119" s="422"/>
      <c r="BC119" s="422"/>
      <c r="BD119" s="422"/>
      <c r="BE119" s="422"/>
      <c r="BF119" s="422"/>
      <c r="BG119" s="422"/>
      <c r="BH119" s="422"/>
      <c r="BI119" s="422"/>
      <c r="BJ119" s="422"/>
      <c r="BK119" s="422"/>
      <c r="BL119" s="422"/>
      <c r="BM119" s="422"/>
      <c r="BN119" s="422"/>
      <c r="BO119" s="422"/>
      <c r="BP119" s="422"/>
      <c r="BQ119" s="422"/>
      <c r="BR119" s="422"/>
      <c r="BS119" s="422"/>
      <c r="BT119" s="422"/>
      <c r="BU119" s="422"/>
      <c r="BV119" s="422"/>
      <c r="BW119" s="422"/>
      <c r="BX119" s="422"/>
      <c r="BY119" s="422"/>
      <c r="BZ119" s="422"/>
      <c r="CA119" s="422"/>
      <c r="CB119" s="422"/>
      <c r="CC119" s="422"/>
      <c r="CD119" s="422"/>
      <c r="CE119" s="422"/>
      <c r="CF119" s="422"/>
      <c r="CG119" s="422"/>
      <c r="CH119" s="422"/>
      <c r="CI119" s="422"/>
      <c r="CJ119" s="422"/>
      <c r="CK119" s="422"/>
      <c r="CL119" s="422"/>
      <c r="CM119" s="422"/>
      <c r="CN119" s="422"/>
      <c r="CO119" s="422"/>
      <c r="CP119" s="422"/>
      <c r="CQ119" s="422"/>
      <c r="CR119" s="422"/>
      <c r="CS119" s="422"/>
      <c r="CT119" s="422"/>
      <c r="CU119" s="422"/>
      <c r="CV119" s="422"/>
      <c r="CW119" s="422"/>
      <c r="CX119" s="422"/>
      <c r="CY119" s="422"/>
      <c r="CZ119" s="422"/>
      <c r="DA119" s="422"/>
      <c r="DB119" s="422"/>
      <c r="DC119" s="422"/>
      <c r="DD119" s="422"/>
      <c r="DE119" s="422"/>
      <c r="DF119" s="422"/>
      <c r="DG119" s="422"/>
      <c r="DH119" s="422"/>
      <c r="DI119" s="422"/>
      <c r="DJ119" s="422"/>
      <c r="DK119" s="422"/>
      <c r="DL119" s="422"/>
      <c r="DM119" s="422"/>
      <c r="DN119" s="422"/>
      <c r="DO119" s="422"/>
      <c r="DP119" s="422"/>
      <c r="DQ119" s="422"/>
      <c r="DR119" s="422"/>
      <c r="DS119" s="422"/>
      <c r="DT119" s="422"/>
      <c r="DU119" s="422"/>
      <c r="DV119" s="422"/>
      <c r="DW119" s="422"/>
      <c r="DX119" s="422"/>
      <c r="DY119" s="422"/>
      <c r="DZ119" s="422"/>
      <c r="EA119" s="422"/>
      <c r="EB119" s="422"/>
      <c r="EC119" s="422"/>
      <c r="ED119" s="422"/>
      <c r="EE119" s="422"/>
      <c r="EF119" s="422"/>
      <c r="EG119" s="422"/>
      <c r="EH119" s="422"/>
      <c r="EI119" s="422"/>
      <c r="EJ119" s="422"/>
      <c r="EK119" s="422"/>
      <c r="EL119" s="422"/>
      <c r="EM119" s="422"/>
      <c r="EN119" s="422"/>
      <c r="EO119" s="422"/>
      <c r="EP119" s="422"/>
      <c r="EQ119" s="422"/>
      <c r="ER119" s="422"/>
      <c r="ES119" s="422"/>
      <c r="ET119" s="422"/>
      <c r="EU119" s="422"/>
      <c r="EV119" s="422"/>
      <c r="EW119" s="422"/>
      <c r="EX119" s="422"/>
      <c r="EY119" s="422"/>
      <c r="EZ119" s="422"/>
      <c r="FA119" s="422"/>
      <c r="FB119" s="422"/>
      <c r="FC119" s="422"/>
      <c r="FD119" s="422"/>
      <c r="FE119" s="422"/>
      <c r="FF119" s="422"/>
      <c r="FG119" s="422"/>
      <c r="FH119" s="422"/>
      <c r="FI119" s="422"/>
      <c r="FJ119" s="422"/>
      <c r="FK119" s="422"/>
      <c r="FL119" s="422"/>
      <c r="FM119" s="422"/>
      <c r="FN119" s="422"/>
      <c r="FO119" s="422"/>
      <c r="FP119" s="422"/>
      <c r="FQ119" s="422"/>
      <c r="FR119" s="422"/>
      <c r="FS119" s="422"/>
      <c r="FT119" s="422"/>
      <c r="FU119" s="422"/>
      <c r="FV119" s="422"/>
      <c r="FW119" s="422"/>
      <c r="FX119" s="422"/>
      <c r="FY119" s="422"/>
      <c r="FZ119" s="422"/>
      <c r="GA119" s="422"/>
      <c r="GB119" s="422"/>
      <c r="GC119" s="422"/>
      <c r="GD119" s="422"/>
      <c r="GE119" s="422"/>
      <c r="GF119" s="422"/>
      <c r="GG119" s="422"/>
      <c r="GH119" s="422"/>
      <c r="GI119" s="422"/>
      <c r="GJ119" s="422"/>
      <c r="GK119" s="422"/>
      <c r="GL119" s="422"/>
      <c r="GM119" s="422"/>
      <c r="GN119" s="422"/>
      <c r="GO119" s="422"/>
      <c r="GP119" s="422"/>
      <c r="GQ119" s="422"/>
      <c r="GR119" s="422"/>
      <c r="GS119" s="422"/>
      <c r="GT119" s="422"/>
      <c r="GU119" s="422"/>
      <c r="GV119" s="422"/>
      <c r="GW119" s="422"/>
      <c r="GX119" s="422"/>
      <c r="GY119" s="422"/>
      <c r="GZ119" s="422"/>
      <c r="HA119" s="422"/>
      <c r="HB119" s="422"/>
      <c r="HC119" s="422"/>
      <c r="HD119" s="422"/>
      <c r="HE119" s="422"/>
      <c r="HF119" s="422"/>
      <c r="HG119" s="422"/>
      <c r="HH119" s="422"/>
      <c r="HI119" s="422"/>
      <c r="HJ119" s="422"/>
      <c r="HK119" s="422"/>
      <c r="HL119" s="422"/>
      <c r="HM119" s="422"/>
      <c r="HN119" s="422"/>
      <c r="HO119" s="422"/>
      <c r="HP119" s="422"/>
      <c r="HQ119" s="422"/>
      <c r="HR119" s="422"/>
      <c r="HS119" s="422"/>
      <c r="HT119" s="422"/>
      <c r="HU119" s="422"/>
      <c r="HV119" s="422"/>
      <c r="HW119" s="422"/>
      <c r="HX119" s="422"/>
      <c r="HY119" s="422"/>
      <c r="HZ119" s="422"/>
      <c r="IA119" s="422"/>
      <c r="IB119" s="422"/>
      <c r="IC119" s="422"/>
      <c r="ID119" s="422"/>
      <c r="IE119" s="422"/>
      <c r="IF119" s="422"/>
      <c r="IG119" s="422"/>
      <c r="IH119" s="422"/>
      <c r="II119" s="422"/>
      <c r="IJ119" s="422"/>
      <c r="IK119" s="422"/>
      <c r="IL119" s="422"/>
      <c r="IM119" s="422"/>
      <c r="IN119" s="422"/>
      <c r="IO119" s="422"/>
      <c r="IP119" s="422"/>
      <c r="IQ119" s="422"/>
      <c r="IR119" s="422"/>
      <c r="IS119" s="422"/>
      <c r="IT119" s="422"/>
      <c r="IU119" s="422"/>
      <c r="IV119" s="422"/>
      <c r="IW119" s="422"/>
      <c r="IX119" s="422"/>
      <c r="IY119" s="422"/>
      <c r="IZ119" s="422"/>
      <c r="JA119" s="422"/>
      <c r="JB119" s="422"/>
      <c r="JC119" s="422"/>
      <c r="JD119" s="422"/>
      <c r="JE119" s="422"/>
      <c r="JF119" s="422"/>
      <c r="JG119" s="422"/>
      <c r="JH119" s="422"/>
      <c r="JI119" s="422"/>
      <c r="JJ119" s="422"/>
      <c r="JK119" s="422"/>
      <c r="JL119" s="422"/>
      <c r="JM119" s="422"/>
      <c r="JN119" s="422"/>
      <c r="JO119" s="422"/>
      <c r="JP119" s="422"/>
      <c r="JQ119" s="422"/>
      <c r="JR119" s="422"/>
      <c r="JS119" s="422"/>
      <c r="JT119" s="422"/>
      <c r="JU119" s="422"/>
      <c r="JV119" s="422"/>
      <c r="JW119" s="422"/>
      <c r="JX119" s="422"/>
      <c r="JY119" s="422"/>
      <c r="JZ119" s="422"/>
      <c r="KA119" s="422"/>
      <c r="KB119" s="422"/>
      <c r="KC119" s="422"/>
      <c r="KD119" s="422"/>
      <c r="KE119" s="422"/>
      <c r="KF119" s="422"/>
      <c r="KG119" s="422"/>
      <c r="KH119" s="422"/>
      <c r="KI119" s="422"/>
      <c r="KJ119" s="422"/>
      <c r="KK119" s="422"/>
      <c r="KL119" s="422"/>
      <c r="KM119" s="422"/>
      <c r="KN119" s="422"/>
      <c r="KO119" s="422"/>
      <c r="KP119" s="422"/>
      <c r="KQ119" s="422"/>
      <c r="KR119" s="422"/>
      <c r="KS119" s="422"/>
      <c r="KT119" s="422"/>
      <c r="KU119" s="422"/>
      <c r="KV119" s="422"/>
      <c r="KW119" s="422"/>
      <c r="KX119" s="422"/>
      <c r="KY119" s="422"/>
      <c r="KZ119" s="422"/>
      <c r="LA119" s="422"/>
      <c r="LB119" s="422"/>
      <c r="LC119" s="422"/>
      <c r="LD119" s="422"/>
      <c r="LE119" s="422"/>
      <c r="LF119" s="422"/>
      <c r="LG119" s="422"/>
      <c r="LH119" s="422"/>
      <c r="LI119" s="422"/>
      <c r="LJ119" s="422"/>
      <c r="LK119" s="422"/>
      <c r="LL119" s="422"/>
      <c r="LM119" s="422"/>
      <c r="LN119" s="422"/>
      <c r="LO119" s="422"/>
      <c r="LP119" s="422"/>
      <c r="LQ119" s="422"/>
      <c r="LR119" s="422"/>
      <c r="LS119" s="422"/>
      <c r="LT119" s="422"/>
      <c r="LU119" s="422"/>
      <c r="LV119" s="422"/>
      <c r="LW119" s="422"/>
      <c r="LX119" s="422"/>
      <c r="LY119" s="422"/>
      <c r="LZ119" s="422"/>
      <c r="MA119" s="422"/>
      <c r="MB119" s="422"/>
      <c r="MC119" s="422"/>
      <c r="MD119" s="422"/>
      <c r="ME119" s="422"/>
      <c r="MF119" s="422"/>
      <c r="MG119" s="422"/>
      <c r="MH119" s="422"/>
      <c r="MI119" s="422"/>
      <c r="MJ119" s="422"/>
      <c r="MK119" s="422"/>
      <c r="ML119" s="422"/>
      <c r="MM119" s="422"/>
      <c r="MN119" s="422"/>
      <c r="MO119" s="422"/>
      <c r="MP119" s="422"/>
      <c r="MQ119" s="422"/>
      <c r="MR119" s="422"/>
      <c r="MS119" s="422"/>
      <c r="MT119" s="422"/>
      <c r="MU119" s="422"/>
      <c r="MV119" s="422"/>
      <c r="MW119" s="422"/>
      <c r="MX119" s="422"/>
      <c r="MY119" s="422"/>
      <c r="MZ119" s="422"/>
      <c r="NA119" s="422"/>
      <c r="NB119" s="422"/>
      <c r="NC119" s="422"/>
      <c r="ND119" s="422"/>
      <c r="NE119" s="422"/>
      <c r="NF119" s="422"/>
      <c r="NG119" s="422"/>
      <c r="NH119" s="422"/>
      <c r="NI119" s="422"/>
      <c r="NJ119" s="422"/>
      <c r="NK119" s="422"/>
      <c r="NL119" s="422"/>
      <c r="NM119" s="422"/>
      <c r="NN119" s="422"/>
      <c r="NO119" s="422"/>
      <c r="NP119" s="422"/>
      <c r="NQ119" s="422"/>
      <c r="NR119" s="422"/>
      <c r="NS119" s="422"/>
      <c r="NT119" s="422"/>
      <c r="NU119" s="422"/>
      <c r="NV119" s="422"/>
      <c r="NW119" s="422"/>
      <c r="NX119" s="422"/>
      <c r="NY119" s="422"/>
      <c r="NZ119" s="422"/>
      <c r="OA119" s="422"/>
      <c r="OB119" s="422"/>
      <c r="OC119" s="422"/>
      <c r="OD119" s="422"/>
      <c r="OE119" s="422"/>
      <c r="OF119" s="422"/>
      <c r="OG119" s="422"/>
      <c r="OH119" s="422"/>
      <c r="OI119" s="422"/>
      <c r="OJ119" s="422"/>
      <c r="OK119" s="422"/>
      <c r="OL119" s="422"/>
      <c r="OM119" s="422"/>
      <c r="ON119" s="422"/>
      <c r="OO119" s="422"/>
      <c r="OP119" s="422"/>
      <c r="OQ119" s="422"/>
      <c r="OR119" s="422"/>
      <c r="OS119" s="422"/>
      <c r="OT119" s="422"/>
      <c r="OU119" s="422"/>
      <c r="OV119" s="422"/>
      <c r="OW119" s="422"/>
      <c r="OX119" s="422"/>
      <c r="OY119" s="422"/>
      <c r="OZ119" s="422"/>
      <c r="PA119" s="422"/>
      <c r="PB119" s="422"/>
      <c r="PC119" s="422"/>
      <c r="PD119" s="422"/>
      <c r="PE119" s="422"/>
      <c r="PF119" s="422"/>
      <c r="PG119" s="422"/>
      <c r="PH119" s="422"/>
      <c r="PI119" s="422"/>
      <c r="PJ119" s="422"/>
      <c r="PK119" s="422"/>
      <c r="PL119" s="422"/>
      <c r="PM119" s="422"/>
      <c r="PN119" s="422"/>
      <c r="PO119" s="422"/>
      <c r="PP119" s="422"/>
      <c r="PQ119" s="422"/>
      <c r="PR119" s="422"/>
      <c r="PS119" s="422"/>
      <c r="PT119" s="422"/>
      <c r="PU119" s="422"/>
      <c r="PV119" s="422"/>
      <c r="PW119" s="422"/>
      <c r="PX119" s="422"/>
      <c r="PY119" s="422"/>
      <c r="PZ119" s="422"/>
      <c r="QA119" s="422"/>
      <c r="QB119" s="422"/>
      <c r="QC119" s="422"/>
      <c r="QD119" s="422"/>
      <c r="QE119" s="422"/>
      <c r="QF119" s="422"/>
      <c r="QG119" s="422"/>
      <c r="QH119" s="422"/>
      <c r="QI119" s="422"/>
      <c r="QJ119" s="422"/>
      <c r="QK119" s="422"/>
      <c r="QL119" s="422"/>
      <c r="QM119" s="422"/>
      <c r="QN119" s="422"/>
      <c r="QO119" s="422"/>
      <c r="QP119" s="422"/>
      <c r="QQ119" s="422"/>
      <c r="QR119" s="422"/>
      <c r="QS119" s="422"/>
      <c r="QT119" s="422"/>
      <c r="QU119" s="422"/>
      <c r="QV119" s="422"/>
      <c r="QW119" s="422"/>
      <c r="QX119" s="422"/>
      <c r="QY119" s="422"/>
      <c r="QZ119" s="422"/>
      <c r="RA119" s="422"/>
      <c r="RB119" s="422"/>
      <c r="RC119" s="422"/>
      <c r="RD119" s="422"/>
      <c r="RE119" s="422"/>
      <c r="RF119" s="422"/>
      <c r="RG119" s="422"/>
      <c r="RH119" s="422"/>
      <c r="RI119" s="422"/>
      <c r="RJ119" s="422"/>
      <c r="RK119" s="422"/>
      <c r="RL119" s="422"/>
      <c r="RM119" s="422"/>
      <c r="RN119" s="422"/>
      <c r="RO119" s="422"/>
      <c r="RP119" s="422"/>
      <c r="RQ119" s="422"/>
      <c r="RR119" s="422"/>
      <c r="RS119" s="422"/>
      <c r="RT119" s="422"/>
      <c r="RU119" s="422"/>
      <c r="RV119" s="422"/>
      <c r="RW119" s="422"/>
      <c r="RX119" s="422"/>
      <c r="RY119" s="422"/>
      <c r="RZ119" s="422"/>
      <c r="SA119" s="422"/>
      <c r="SB119" s="422"/>
      <c r="SC119" s="422"/>
      <c r="SD119" s="422"/>
      <c r="SE119" s="422"/>
      <c r="SF119" s="422"/>
      <c r="SG119" s="422"/>
      <c r="SH119" s="422"/>
      <c r="SI119" s="422"/>
      <c r="SJ119" s="422"/>
      <c r="SK119" s="422"/>
      <c r="SL119" s="422"/>
      <c r="SM119" s="422"/>
      <c r="SN119" s="422"/>
      <c r="SO119" s="422"/>
      <c r="SP119" s="422"/>
      <c r="SQ119" s="422"/>
      <c r="SR119" s="422"/>
      <c r="SS119" s="422"/>
      <c r="ST119" s="422"/>
      <c r="SU119" s="422"/>
      <c r="SV119" s="422"/>
      <c r="SW119" s="422"/>
      <c r="SX119" s="422"/>
      <c r="SY119" s="422"/>
      <c r="SZ119" s="422"/>
      <c r="TA119" s="422"/>
      <c r="TB119" s="422"/>
      <c r="TC119" s="422"/>
      <c r="TD119" s="422"/>
      <c r="TE119" s="422"/>
      <c r="TF119" s="422"/>
      <c r="TG119" s="422"/>
      <c r="TH119" s="422"/>
      <c r="TI119" s="422"/>
      <c r="TJ119" s="422"/>
      <c r="TK119" s="422"/>
      <c r="TL119" s="422"/>
      <c r="TM119" s="422"/>
      <c r="TN119" s="422"/>
      <c r="TO119" s="422"/>
      <c r="TP119" s="422"/>
      <c r="TQ119" s="422"/>
      <c r="TR119" s="422"/>
      <c r="TS119" s="422"/>
      <c r="TT119" s="422"/>
      <c r="TU119" s="422"/>
      <c r="TV119" s="422"/>
      <c r="TW119" s="422"/>
      <c r="TX119" s="422"/>
      <c r="TY119" s="422"/>
      <c r="TZ119" s="422"/>
      <c r="UA119" s="422"/>
      <c r="UB119" s="422"/>
      <c r="UC119" s="422"/>
      <c r="UD119" s="422"/>
      <c r="UE119" s="422"/>
      <c r="UF119" s="422"/>
      <c r="UG119" s="422"/>
      <c r="UH119" s="422"/>
      <c r="UI119" s="422"/>
      <c r="UJ119" s="422"/>
      <c r="UK119" s="422"/>
      <c r="UL119" s="422"/>
      <c r="UM119" s="422"/>
      <c r="UN119" s="422"/>
      <c r="UO119" s="422"/>
      <c r="UP119" s="422"/>
      <c r="UQ119" s="422"/>
      <c r="UR119" s="422"/>
      <c r="US119" s="422"/>
      <c r="UT119" s="422"/>
      <c r="UU119" s="422"/>
      <c r="UV119" s="422"/>
      <c r="UW119" s="422"/>
      <c r="UX119" s="422"/>
      <c r="UY119" s="422"/>
      <c r="UZ119" s="422"/>
      <c r="VA119" s="422"/>
      <c r="VB119" s="422"/>
      <c r="VC119" s="422"/>
      <c r="VD119" s="422"/>
      <c r="VE119" s="422"/>
      <c r="VF119" s="422"/>
      <c r="VG119" s="422"/>
      <c r="VH119" s="422"/>
      <c r="VI119" s="422"/>
      <c r="VJ119" s="422"/>
      <c r="VK119" s="422"/>
      <c r="VL119" s="422"/>
      <c r="VM119" s="422"/>
      <c r="VN119" s="422"/>
      <c r="VO119" s="422"/>
      <c r="VP119" s="422"/>
      <c r="VQ119" s="422"/>
      <c r="VR119" s="422"/>
      <c r="VS119" s="422"/>
      <c r="VT119" s="422"/>
      <c r="VU119" s="422"/>
      <c r="VV119" s="422"/>
      <c r="VW119" s="422"/>
      <c r="VX119" s="422"/>
      <c r="VY119" s="422"/>
      <c r="VZ119" s="422"/>
      <c r="WA119" s="422"/>
      <c r="WB119" s="422"/>
      <c r="WC119" s="422"/>
      <c r="WD119" s="422"/>
      <c r="WE119" s="422"/>
      <c r="WF119" s="422"/>
      <c r="WG119" s="422"/>
      <c r="WH119" s="422"/>
      <c r="WI119" s="422"/>
      <c r="WJ119" s="422"/>
      <c r="WK119" s="422"/>
      <c r="WL119" s="422"/>
      <c r="WM119" s="422"/>
      <c r="WN119" s="422"/>
      <c r="WO119" s="422"/>
      <c r="WP119" s="422"/>
      <c r="WQ119" s="422"/>
      <c r="WR119" s="422"/>
      <c r="WS119" s="422"/>
      <c r="WT119" s="422"/>
      <c r="WU119" s="422"/>
      <c r="WV119" s="422"/>
      <c r="WW119" s="422"/>
      <c r="WX119" s="422"/>
      <c r="WY119" s="422"/>
      <c r="WZ119" s="422"/>
      <c r="XA119" s="422"/>
      <c r="XB119" s="422"/>
      <c r="XC119" s="422"/>
      <c r="XD119" s="422"/>
      <c r="XE119" s="422"/>
      <c r="XF119" s="422"/>
      <c r="XG119" s="422"/>
      <c r="XH119" s="422"/>
      <c r="XI119" s="422"/>
      <c r="XJ119" s="422"/>
      <c r="XK119" s="422"/>
      <c r="XL119" s="422"/>
      <c r="XM119" s="422"/>
      <c r="XN119" s="422"/>
      <c r="XO119" s="422"/>
      <c r="XP119" s="422"/>
      <c r="XQ119" s="422"/>
      <c r="XR119" s="422"/>
      <c r="XS119" s="422"/>
      <c r="XT119" s="422"/>
      <c r="XU119" s="422"/>
      <c r="XV119" s="422"/>
      <c r="XW119" s="422"/>
      <c r="XX119" s="422"/>
      <c r="XY119" s="422"/>
      <c r="XZ119" s="422"/>
      <c r="YA119" s="422"/>
      <c r="YB119" s="422"/>
      <c r="YC119" s="422"/>
      <c r="YD119" s="422"/>
      <c r="YE119" s="422"/>
      <c r="YF119" s="422"/>
      <c r="YG119" s="422"/>
      <c r="YH119" s="422"/>
      <c r="YI119" s="422"/>
      <c r="YJ119" s="422"/>
      <c r="YK119" s="422"/>
      <c r="YL119" s="422"/>
      <c r="YM119" s="422"/>
      <c r="YN119" s="422"/>
      <c r="YO119" s="422"/>
      <c r="YP119" s="422"/>
      <c r="YQ119" s="422"/>
      <c r="YR119" s="422"/>
      <c r="YS119" s="422"/>
      <c r="YT119" s="422"/>
      <c r="YU119" s="422"/>
      <c r="YV119" s="422"/>
      <c r="YW119" s="422"/>
      <c r="YX119" s="422"/>
      <c r="YY119" s="422"/>
      <c r="YZ119" s="422"/>
      <c r="ZA119" s="422"/>
      <c r="ZB119" s="422"/>
      <c r="ZC119" s="422"/>
      <c r="ZD119" s="422"/>
      <c r="ZE119" s="422"/>
      <c r="ZF119" s="422"/>
      <c r="ZG119" s="422"/>
      <c r="ZH119" s="422"/>
      <c r="ZI119" s="422"/>
      <c r="ZJ119" s="422"/>
      <c r="ZK119" s="422"/>
      <c r="ZL119" s="422"/>
      <c r="ZM119" s="422"/>
      <c r="ZN119" s="422"/>
      <c r="ZO119" s="422"/>
      <c r="ZP119" s="422"/>
      <c r="ZQ119" s="422"/>
      <c r="ZR119" s="422"/>
      <c r="ZS119" s="422"/>
      <c r="ZT119" s="422"/>
      <c r="ZU119" s="422"/>
      <c r="ZV119" s="422"/>
      <c r="ZW119" s="422"/>
      <c r="ZX119" s="422"/>
      <c r="ZY119" s="422"/>
      <c r="ZZ119" s="422"/>
      <c r="AAA119" s="422"/>
      <c r="AAB119" s="422"/>
      <c r="AAC119" s="422"/>
      <c r="AAD119" s="422"/>
      <c r="AAE119" s="422"/>
      <c r="AAF119" s="422"/>
      <c r="AAG119" s="422"/>
      <c r="AAH119" s="422"/>
      <c r="AAI119" s="422"/>
      <c r="AAJ119" s="422"/>
      <c r="AAK119" s="422"/>
      <c r="AAL119" s="422"/>
      <c r="AAM119" s="422"/>
      <c r="AAN119" s="422"/>
      <c r="AAO119" s="422"/>
      <c r="AAP119" s="422"/>
      <c r="AAQ119" s="422"/>
      <c r="AAR119" s="422"/>
      <c r="AAS119" s="422"/>
      <c r="AAT119" s="422"/>
      <c r="AAU119" s="422"/>
      <c r="AAV119" s="422"/>
      <c r="AAW119" s="422"/>
      <c r="AAX119" s="422"/>
      <c r="AAY119" s="422"/>
      <c r="AAZ119" s="422"/>
      <c r="ABA119" s="422"/>
      <c r="ABB119" s="422"/>
      <c r="ABC119" s="422"/>
      <c r="ABD119" s="422"/>
      <c r="ABE119" s="422"/>
      <c r="ABF119" s="422"/>
      <c r="ABG119" s="422"/>
      <c r="ABH119" s="422"/>
      <c r="ABI119" s="422"/>
      <c r="ABJ119" s="422"/>
      <c r="ABK119" s="422"/>
      <c r="ABL119" s="422"/>
      <c r="ABM119" s="422"/>
      <c r="ABN119" s="422"/>
      <c r="ABO119" s="422"/>
      <c r="ABP119" s="422"/>
      <c r="ABQ119" s="422"/>
      <c r="ABR119" s="422"/>
      <c r="ABS119" s="422"/>
      <c r="ABT119" s="422"/>
      <c r="ABU119" s="422"/>
      <c r="ABV119" s="422"/>
      <c r="ABW119" s="422"/>
      <c r="ABX119" s="422"/>
      <c r="ABY119" s="422"/>
      <c r="ABZ119" s="422"/>
      <c r="ACA119" s="422"/>
      <c r="ACB119" s="422"/>
      <c r="ACC119" s="422"/>
      <c r="ACD119" s="422"/>
      <c r="ACE119" s="422"/>
      <c r="ACF119" s="422"/>
      <c r="ACG119" s="422"/>
      <c r="ACH119" s="422"/>
      <c r="ACI119" s="422"/>
      <c r="ACJ119" s="422"/>
      <c r="ACK119" s="422"/>
      <c r="ACL119" s="422"/>
      <c r="ACM119" s="422"/>
      <c r="ACN119" s="422"/>
      <c r="ACO119" s="422"/>
      <c r="ACP119" s="422"/>
      <c r="ACQ119" s="422"/>
      <c r="ACR119" s="422"/>
      <c r="ACS119" s="422"/>
      <c r="ACT119" s="422"/>
      <c r="ACU119" s="422"/>
      <c r="ACV119" s="422"/>
      <c r="ACW119" s="422"/>
      <c r="ACX119" s="422"/>
      <c r="ACY119" s="422"/>
      <c r="ACZ119" s="422"/>
      <c r="ADA119" s="422"/>
      <c r="ADB119" s="422"/>
      <c r="ADC119" s="422"/>
      <c r="ADD119" s="422"/>
      <c r="ADE119" s="422"/>
      <c r="ADF119" s="422"/>
      <c r="ADG119" s="422"/>
      <c r="ADH119" s="422"/>
      <c r="ADI119" s="422"/>
      <c r="ADJ119" s="422"/>
      <c r="ADK119" s="422"/>
      <c r="ADL119" s="422"/>
      <c r="ADM119" s="422"/>
      <c r="ADN119" s="422"/>
      <c r="ADO119" s="422"/>
      <c r="ADP119" s="422"/>
      <c r="ADQ119" s="422"/>
      <c r="ADR119" s="422"/>
      <c r="ADS119" s="422"/>
      <c r="ADT119" s="422"/>
      <c r="ADU119" s="422"/>
      <c r="ADV119" s="422"/>
      <c r="ADW119" s="422"/>
      <c r="ADX119" s="422"/>
      <c r="ADY119" s="422"/>
      <c r="ADZ119" s="422"/>
      <c r="AEA119" s="422"/>
      <c r="AEB119" s="422"/>
      <c r="AEC119" s="422"/>
      <c r="AED119" s="422"/>
      <c r="AEE119" s="422"/>
      <c r="AEF119" s="422"/>
      <c r="AEG119" s="422"/>
      <c r="AEH119" s="422"/>
      <c r="AEI119" s="422"/>
      <c r="AEJ119" s="422"/>
      <c r="AEK119" s="422"/>
      <c r="AEL119" s="422"/>
      <c r="AEM119" s="422"/>
      <c r="AEN119" s="422"/>
      <c r="AEO119" s="422"/>
      <c r="AEP119" s="422"/>
      <c r="AEQ119" s="422"/>
      <c r="AER119" s="422"/>
      <c r="AES119" s="422"/>
      <c r="AET119" s="422"/>
      <c r="AEU119" s="422"/>
      <c r="AEV119" s="422"/>
      <c r="AEW119" s="422"/>
      <c r="AEX119" s="422"/>
      <c r="AEY119" s="422"/>
      <c r="AEZ119" s="422"/>
      <c r="AFA119" s="422"/>
      <c r="AFB119" s="422"/>
      <c r="AFC119" s="422"/>
      <c r="AFD119" s="422"/>
      <c r="AFE119" s="422"/>
      <c r="AFF119" s="422"/>
      <c r="AFG119" s="422"/>
      <c r="AFH119" s="422"/>
      <c r="AFI119" s="422"/>
      <c r="AFJ119" s="422"/>
      <c r="AFK119" s="422"/>
      <c r="AFL119" s="422"/>
      <c r="AFM119" s="422"/>
      <c r="AFN119" s="422"/>
      <c r="AFO119" s="422"/>
      <c r="AFP119" s="422"/>
      <c r="AFQ119" s="422"/>
      <c r="AFR119" s="422"/>
      <c r="AFS119" s="422"/>
      <c r="AFT119" s="422"/>
      <c r="AFU119" s="422"/>
      <c r="AFV119" s="422"/>
      <c r="AFW119" s="422"/>
      <c r="AFX119" s="422"/>
      <c r="AFY119" s="422"/>
      <c r="AFZ119" s="422"/>
      <c r="AGA119" s="422"/>
      <c r="AGB119" s="422"/>
      <c r="AGC119" s="422"/>
      <c r="AGD119" s="422"/>
      <c r="AGE119" s="422"/>
      <c r="AGF119" s="422"/>
      <c r="AGG119" s="422"/>
      <c r="AGH119" s="422"/>
      <c r="AGI119" s="422"/>
      <c r="AGJ119" s="422"/>
      <c r="AGK119" s="422"/>
      <c r="AGL119" s="422"/>
      <c r="AGM119" s="422"/>
      <c r="AGN119" s="422"/>
      <c r="AGO119" s="422"/>
      <c r="AGP119" s="422"/>
      <c r="AGQ119" s="422"/>
      <c r="AGR119" s="422"/>
      <c r="AGS119" s="422"/>
      <c r="AGT119" s="422"/>
      <c r="AGU119" s="422"/>
      <c r="AGV119" s="422"/>
      <c r="AGW119" s="422"/>
      <c r="AGX119" s="422"/>
      <c r="AGY119" s="422"/>
      <c r="AGZ119" s="422"/>
      <c r="AHA119" s="422"/>
      <c r="AHB119" s="422"/>
      <c r="AHC119" s="422"/>
      <c r="AHD119" s="422"/>
      <c r="AHE119" s="422"/>
      <c r="AHF119" s="422"/>
      <c r="AHG119" s="422"/>
      <c r="AHH119" s="422"/>
      <c r="AHI119" s="422"/>
      <c r="AHJ119" s="422"/>
      <c r="AHK119" s="422"/>
      <c r="AHL119" s="422"/>
      <c r="AHM119" s="422"/>
      <c r="AHN119" s="422"/>
      <c r="AHO119" s="422"/>
      <c r="AHP119" s="422"/>
      <c r="AHQ119" s="422"/>
      <c r="AHR119" s="422"/>
      <c r="AHS119" s="422"/>
      <c r="AHT119" s="422"/>
      <c r="AHU119" s="422"/>
      <c r="AHV119" s="422"/>
      <c r="AHW119" s="422"/>
      <c r="AHX119" s="422"/>
      <c r="AHY119" s="422"/>
      <c r="AHZ119" s="422"/>
      <c r="AIA119" s="422"/>
      <c r="AIB119" s="422"/>
      <c r="AIC119" s="422"/>
      <c r="AID119" s="422"/>
      <c r="AIE119" s="422"/>
      <c r="AIF119" s="422"/>
      <c r="AIG119" s="422"/>
      <c r="AIH119" s="422"/>
      <c r="AII119" s="422"/>
      <c r="AIJ119" s="422"/>
      <c r="AIK119" s="422"/>
      <c r="AIL119" s="422"/>
      <c r="AIM119" s="422"/>
      <c r="AIN119" s="422"/>
      <c r="AIO119" s="422"/>
      <c r="AIP119" s="422"/>
      <c r="AIQ119" s="422"/>
      <c r="AIR119" s="422"/>
      <c r="AIS119" s="422"/>
      <c r="AIT119" s="422"/>
      <c r="AIU119" s="422"/>
      <c r="AIV119" s="422"/>
      <c r="AIW119" s="422"/>
      <c r="AIX119" s="422"/>
      <c r="AIY119" s="422"/>
      <c r="AIZ119" s="422"/>
      <c r="AJA119" s="422"/>
      <c r="AJB119" s="422"/>
      <c r="AJC119" s="422"/>
      <c r="AJD119" s="422"/>
      <c r="AJE119" s="422"/>
      <c r="AJF119" s="422"/>
      <c r="AJG119" s="422"/>
      <c r="AJH119" s="422"/>
      <c r="AJI119" s="422"/>
      <c r="AJJ119" s="422"/>
      <c r="AJK119" s="422"/>
      <c r="AJL119" s="422"/>
      <c r="AJM119" s="422"/>
      <c r="AJN119" s="422"/>
      <c r="AJO119" s="422"/>
      <c r="AJP119" s="422"/>
      <c r="AJQ119" s="422"/>
      <c r="AJR119" s="422"/>
      <c r="AJS119" s="422"/>
      <c r="AJT119" s="422"/>
      <c r="AJU119" s="422"/>
      <c r="AJV119" s="422"/>
      <c r="AJW119" s="422"/>
      <c r="AJX119" s="422"/>
      <c r="AJY119" s="422"/>
      <c r="AJZ119" s="422"/>
      <c r="AKA119" s="422"/>
      <c r="AKB119" s="422"/>
      <c r="AKC119" s="422"/>
      <c r="AKD119" s="422"/>
      <c r="AKE119" s="422"/>
      <c r="AKF119" s="422"/>
      <c r="AKG119" s="422"/>
      <c r="AKH119" s="422"/>
      <c r="AKI119" s="422"/>
      <c r="AKJ119" s="422"/>
      <c r="AKK119" s="422"/>
      <c r="AKL119" s="422"/>
      <c r="AKM119" s="422"/>
      <c r="AKN119" s="422"/>
      <c r="AKO119" s="422"/>
      <c r="AKP119" s="422"/>
      <c r="AKQ119" s="422"/>
      <c r="AKR119" s="422"/>
      <c r="AKS119" s="422"/>
      <c r="AKT119" s="422"/>
      <c r="AKU119" s="422"/>
      <c r="AKV119" s="422"/>
      <c r="AKW119" s="422"/>
      <c r="AKX119" s="422"/>
      <c r="AKY119" s="422"/>
      <c r="AKZ119" s="422"/>
      <c r="ALA119" s="422"/>
      <c r="ALB119" s="422"/>
      <c r="ALC119" s="422"/>
      <c r="ALD119" s="422"/>
      <c r="ALE119" s="422"/>
      <c r="ALF119" s="422"/>
      <c r="ALG119" s="422"/>
      <c r="ALH119" s="422"/>
      <c r="ALI119" s="422"/>
      <c r="ALJ119" s="422"/>
      <c r="ALK119" s="422"/>
      <c r="ALL119" s="422"/>
      <c r="ALM119" s="422"/>
      <c r="ALN119" s="422"/>
      <c r="ALO119" s="422"/>
      <c r="ALP119" s="422"/>
      <c r="ALQ119" s="422"/>
      <c r="ALR119" s="422"/>
      <c r="ALS119" s="422"/>
      <c r="ALT119" s="422"/>
      <c r="ALU119" s="422"/>
      <c r="ALV119" s="422"/>
      <c r="ALW119" s="422"/>
      <c r="ALX119" s="422"/>
      <c r="ALY119" s="422"/>
      <c r="ALZ119" s="422"/>
      <c r="AMA119" s="422"/>
      <c r="AMB119" s="422"/>
      <c r="AMC119" s="422"/>
      <c r="AMD119" s="422"/>
      <c r="AME119" s="422"/>
      <c r="AMF119" s="422"/>
      <c r="AMG119" s="422"/>
      <c r="AMH119" s="422"/>
      <c r="AMI119" s="422"/>
      <c r="AMJ119" s="422"/>
      <c r="AMK119" s="422"/>
    </row>
    <row r="120" spans="1:1025" s="418" customFormat="1" ht="19.5" customHeight="1">
      <c r="A120" s="1130" t="s">
        <v>57</v>
      </c>
      <c r="B120" s="1131"/>
      <c r="C120" s="1132" t="s">
        <v>108</v>
      </c>
      <c r="D120" s="1132"/>
      <c r="E120" s="1131"/>
      <c r="F120" s="1131"/>
      <c r="G120" s="1133"/>
      <c r="H120" s="452"/>
      <c r="I120" s="422"/>
      <c r="J120" s="422"/>
      <c r="K120" s="422"/>
      <c r="L120" s="422"/>
      <c r="M120" s="422"/>
      <c r="N120" s="422"/>
      <c r="O120" s="422"/>
      <c r="P120" s="422"/>
      <c r="Q120" s="422"/>
      <c r="R120" s="422"/>
      <c r="S120" s="422"/>
      <c r="T120" s="422"/>
      <c r="U120" s="422"/>
      <c r="V120" s="422"/>
      <c r="W120" s="422"/>
      <c r="X120" s="422"/>
      <c r="Y120" s="422"/>
      <c r="Z120" s="422"/>
      <c r="AA120" s="422"/>
      <c r="AB120" s="422"/>
      <c r="AC120" s="422"/>
      <c r="AD120" s="422"/>
      <c r="AE120" s="422"/>
      <c r="AF120" s="422"/>
      <c r="AG120" s="422"/>
      <c r="AH120" s="422"/>
      <c r="AI120" s="422"/>
      <c r="AJ120" s="422"/>
      <c r="AK120" s="422"/>
      <c r="AL120" s="422"/>
      <c r="AM120" s="422"/>
      <c r="AN120" s="422"/>
      <c r="AO120" s="422"/>
      <c r="AP120" s="422"/>
      <c r="AQ120" s="422"/>
      <c r="AR120" s="422"/>
      <c r="AS120" s="422"/>
      <c r="AT120" s="422"/>
      <c r="AU120" s="422"/>
      <c r="AV120" s="422"/>
      <c r="AW120" s="422"/>
      <c r="AX120" s="422"/>
      <c r="AY120" s="422"/>
      <c r="AZ120" s="422"/>
      <c r="BA120" s="422"/>
      <c r="BB120" s="422"/>
      <c r="BC120" s="422"/>
      <c r="BD120" s="422"/>
      <c r="BE120" s="422"/>
      <c r="BF120" s="422"/>
      <c r="BG120" s="422"/>
      <c r="BH120" s="422"/>
      <c r="BI120" s="422"/>
      <c r="BJ120" s="422"/>
      <c r="BK120" s="422"/>
      <c r="BL120" s="422"/>
      <c r="BM120" s="422"/>
      <c r="BN120" s="422"/>
      <c r="BO120" s="422"/>
      <c r="BP120" s="422"/>
      <c r="BQ120" s="422"/>
      <c r="BR120" s="422"/>
      <c r="BS120" s="422"/>
      <c r="BT120" s="422"/>
      <c r="BU120" s="422"/>
      <c r="BV120" s="422"/>
      <c r="BW120" s="422"/>
      <c r="BX120" s="422"/>
      <c r="BY120" s="422"/>
      <c r="BZ120" s="422"/>
      <c r="CA120" s="422"/>
      <c r="CB120" s="422"/>
      <c r="CC120" s="422"/>
      <c r="CD120" s="422"/>
      <c r="CE120" s="422"/>
      <c r="CF120" s="422"/>
      <c r="CG120" s="422"/>
      <c r="CH120" s="422"/>
      <c r="CI120" s="422"/>
      <c r="CJ120" s="422"/>
      <c r="CK120" s="422"/>
      <c r="CL120" s="422"/>
      <c r="CM120" s="422"/>
      <c r="CN120" s="422"/>
      <c r="CO120" s="422"/>
      <c r="CP120" s="422"/>
      <c r="CQ120" s="422"/>
      <c r="CR120" s="422"/>
      <c r="CS120" s="422"/>
      <c r="CT120" s="422"/>
      <c r="CU120" s="422"/>
      <c r="CV120" s="422"/>
      <c r="CW120" s="422"/>
      <c r="CX120" s="422"/>
      <c r="CY120" s="422"/>
      <c r="CZ120" s="422"/>
      <c r="DA120" s="422"/>
      <c r="DB120" s="422"/>
      <c r="DC120" s="422"/>
      <c r="DD120" s="422"/>
      <c r="DE120" s="422"/>
      <c r="DF120" s="422"/>
      <c r="DG120" s="422"/>
      <c r="DH120" s="422"/>
      <c r="DI120" s="422"/>
      <c r="DJ120" s="422"/>
      <c r="DK120" s="422"/>
      <c r="DL120" s="422"/>
      <c r="DM120" s="422"/>
      <c r="DN120" s="422"/>
      <c r="DO120" s="422"/>
      <c r="DP120" s="422"/>
      <c r="DQ120" s="422"/>
      <c r="DR120" s="422"/>
      <c r="DS120" s="422"/>
      <c r="DT120" s="422"/>
      <c r="DU120" s="422"/>
      <c r="DV120" s="422"/>
      <c r="DW120" s="422"/>
      <c r="DX120" s="422"/>
      <c r="DY120" s="422"/>
      <c r="DZ120" s="422"/>
      <c r="EA120" s="422"/>
      <c r="EB120" s="422"/>
      <c r="EC120" s="422"/>
      <c r="ED120" s="422"/>
      <c r="EE120" s="422"/>
      <c r="EF120" s="422"/>
      <c r="EG120" s="422"/>
      <c r="EH120" s="422"/>
      <c r="EI120" s="422"/>
      <c r="EJ120" s="422"/>
      <c r="EK120" s="422"/>
      <c r="EL120" s="422"/>
      <c r="EM120" s="422"/>
      <c r="EN120" s="422"/>
      <c r="EO120" s="422"/>
      <c r="EP120" s="422"/>
      <c r="EQ120" s="422"/>
      <c r="ER120" s="422"/>
      <c r="ES120" s="422"/>
      <c r="ET120" s="422"/>
      <c r="EU120" s="422"/>
      <c r="EV120" s="422"/>
      <c r="EW120" s="422"/>
      <c r="EX120" s="422"/>
      <c r="EY120" s="422"/>
      <c r="EZ120" s="422"/>
      <c r="FA120" s="422"/>
      <c r="FB120" s="422"/>
      <c r="FC120" s="422"/>
      <c r="FD120" s="422"/>
      <c r="FE120" s="422"/>
      <c r="FF120" s="422"/>
      <c r="FG120" s="422"/>
      <c r="FH120" s="422"/>
      <c r="FI120" s="422"/>
      <c r="FJ120" s="422"/>
      <c r="FK120" s="422"/>
      <c r="FL120" s="422"/>
      <c r="FM120" s="422"/>
      <c r="FN120" s="422"/>
      <c r="FO120" s="422"/>
      <c r="FP120" s="422"/>
      <c r="FQ120" s="422"/>
      <c r="FR120" s="422"/>
      <c r="FS120" s="422"/>
      <c r="FT120" s="422"/>
      <c r="FU120" s="422"/>
      <c r="FV120" s="422"/>
      <c r="FW120" s="422"/>
      <c r="FX120" s="422"/>
      <c r="FY120" s="422"/>
      <c r="FZ120" s="422"/>
      <c r="GA120" s="422"/>
      <c r="GB120" s="422"/>
      <c r="GC120" s="422"/>
      <c r="GD120" s="422"/>
      <c r="GE120" s="422"/>
      <c r="GF120" s="422"/>
      <c r="GG120" s="422"/>
      <c r="GH120" s="422"/>
      <c r="GI120" s="422"/>
      <c r="GJ120" s="422"/>
      <c r="GK120" s="422"/>
      <c r="GL120" s="422"/>
      <c r="GM120" s="422"/>
      <c r="GN120" s="422"/>
      <c r="GO120" s="422"/>
      <c r="GP120" s="422"/>
      <c r="GQ120" s="422"/>
      <c r="GR120" s="422"/>
      <c r="GS120" s="422"/>
      <c r="GT120" s="422"/>
      <c r="GU120" s="422"/>
      <c r="GV120" s="422"/>
      <c r="GW120" s="422"/>
      <c r="GX120" s="422"/>
      <c r="GY120" s="422"/>
      <c r="GZ120" s="422"/>
      <c r="HA120" s="422"/>
      <c r="HB120" s="422"/>
      <c r="HC120" s="422"/>
      <c r="HD120" s="422"/>
      <c r="HE120" s="422"/>
      <c r="HF120" s="422"/>
      <c r="HG120" s="422"/>
      <c r="HH120" s="422"/>
      <c r="HI120" s="422"/>
      <c r="HJ120" s="422"/>
      <c r="HK120" s="422"/>
      <c r="HL120" s="422"/>
      <c r="HM120" s="422"/>
      <c r="HN120" s="422"/>
      <c r="HO120" s="422"/>
      <c r="HP120" s="422"/>
      <c r="HQ120" s="422"/>
      <c r="HR120" s="422"/>
      <c r="HS120" s="422"/>
      <c r="HT120" s="422"/>
      <c r="HU120" s="422"/>
      <c r="HV120" s="422"/>
      <c r="HW120" s="422"/>
      <c r="HX120" s="422"/>
      <c r="HY120" s="422"/>
      <c r="HZ120" s="422"/>
      <c r="IA120" s="422"/>
      <c r="IB120" s="422"/>
      <c r="IC120" s="422"/>
      <c r="ID120" s="422"/>
      <c r="IE120" s="422"/>
      <c r="IF120" s="422"/>
      <c r="IG120" s="422"/>
      <c r="IH120" s="422"/>
      <c r="II120" s="422"/>
      <c r="IJ120" s="422"/>
      <c r="IK120" s="422"/>
      <c r="IL120" s="422"/>
      <c r="IM120" s="422"/>
      <c r="IN120" s="422"/>
      <c r="IO120" s="422"/>
      <c r="IP120" s="422"/>
      <c r="IQ120" s="422"/>
      <c r="IR120" s="422"/>
      <c r="IS120" s="422"/>
      <c r="IT120" s="422"/>
      <c r="IU120" s="422"/>
      <c r="IV120" s="422"/>
      <c r="IW120" s="422"/>
      <c r="IX120" s="422"/>
      <c r="IY120" s="422"/>
      <c r="IZ120" s="422"/>
      <c r="JA120" s="422"/>
      <c r="JB120" s="422"/>
      <c r="JC120" s="422"/>
      <c r="JD120" s="422"/>
      <c r="JE120" s="422"/>
      <c r="JF120" s="422"/>
      <c r="JG120" s="422"/>
      <c r="JH120" s="422"/>
      <c r="JI120" s="422"/>
      <c r="JJ120" s="422"/>
      <c r="JK120" s="422"/>
      <c r="JL120" s="422"/>
      <c r="JM120" s="422"/>
      <c r="JN120" s="422"/>
      <c r="JO120" s="422"/>
      <c r="JP120" s="422"/>
      <c r="JQ120" s="422"/>
      <c r="JR120" s="422"/>
      <c r="JS120" s="422"/>
      <c r="JT120" s="422"/>
      <c r="JU120" s="422"/>
      <c r="JV120" s="422"/>
      <c r="JW120" s="422"/>
      <c r="JX120" s="422"/>
      <c r="JY120" s="422"/>
      <c r="JZ120" s="422"/>
      <c r="KA120" s="422"/>
      <c r="KB120" s="422"/>
      <c r="KC120" s="422"/>
      <c r="KD120" s="422"/>
      <c r="KE120" s="422"/>
      <c r="KF120" s="422"/>
      <c r="KG120" s="422"/>
      <c r="KH120" s="422"/>
      <c r="KI120" s="422"/>
      <c r="KJ120" s="422"/>
      <c r="KK120" s="422"/>
      <c r="KL120" s="422"/>
      <c r="KM120" s="422"/>
      <c r="KN120" s="422"/>
      <c r="KO120" s="422"/>
      <c r="KP120" s="422"/>
      <c r="KQ120" s="422"/>
      <c r="KR120" s="422"/>
      <c r="KS120" s="422"/>
      <c r="KT120" s="422"/>
      <c r="KU120" s="422"/>
      <c r="KV120" s="422"/>
      <c r="KW120" s="422"/>
      <c r="KX120" s="422"/>
      <c r="KY120" s="422"/>
      <c r="KZ120" s="422"/>
      <c r="LA120" s="422"/>
      <c r="LB120" s="422"/>
      <c r="LC120" s="422"/>
      <c r="LD120" s="422"/>
      <c r="LE120" s="422"/>
      <c r="LF120" s="422"/>
      <c r="LG120" s="422"/>
      <c r="LH120" s="422"/>
      <c r="LI120" s="422"/>
      <c r="LJ120" s="422"/>
      <c r="LK120" s="422"/>
      <c r="LL120" s="422"/>
      <c r="LM120" s="422"/>
      <c r="LN120" s="422"/>
      <c r="LO120" s="422"/>
      <c r="LP120" s="422"/>
      <c r="LQ120" s="422"/>
      <c r="LR120" s="422"/>
      <c r="LS120" s="422"/>
      <c r="LT120" s="422"/>
      <c r="LU120" s="422"/>
      <c r="LV120" s="422"/>
      <c r="LW120" s="422"/>
      <c r="LX120" s="422"/>
      <c r="LY120" s="422"/>
      <c r="LZ120" s="422"/>
      <c r="MA120" s="422"/>
      <c r="MB120" s="422"/>
      <c r="MC120" s="422"/>
      <c r="MD120" s="422"/>
      <c r="ME120" s="422"/>
      <c r="MF120" s="422"/>
      <c r="MG120" s="422"/>
      <c r="MH120" s="422"/>
      <c r="MI120" s="422"/>
      <c r="MJ120" s="422"/>
      <c r="MK120" s="422"/>
      <c r="ML120" s="422"/>
      <c r="MM120" s="422"/>
      <c r="MN120" s="422"/>
      <c r="MO120" s="422"/>
      <c r="MP120" s="422"/>
      <c r="MQ120" s="422"/>
      <c r="MR120" s="422"/>
      <c r="MS120" s="422"/>
      <c r="MT120" s="422"/>
      <c r="MU120" s="422"/>
      <c r="MV120" s="422"/>
      <c r="MW120" s="422"/>
      <c r="MX120" s="422"/>
      <c r="MY120" s="422"/>
      <c r="MZ120" s="422"/>
      <c r="NA120" s="422"/>
      <c r="NB120" s="422"/>
      <c r="NC120" s="422"/>
      <c r="ND120" s="422"/>
      <c r="NE120" s="422"/>
      <c r="NF120" s="422"/>
      <c r="NG120" s="422"/>
      <c r="NH120" s="422"/>
      <c r="NI120" s="422"/>
      <c r="NJ120" s="422"/>
      <c r="NK120" s="422"/>
      <c r="NL120" s="422"/>
      <c r="NM120" s="422"/>
      <c r="NN120" s="422"/>
      <c r="NO120" s="422"/>
      <c r="NP120" s="422"/>
      <c r="NQ120" s="422"/>
      <c r="NR120" s="422"/>
      <c r="NS120" s="422"/>
      <c r="NT120" s="422"/>
      <c r="NU120" s="422"/>
      <c r="NV120" s="422"/>
      <c r="NW120" s="422"/>
      <c r="NX120" s="422"/>
      <c r="NY120" s="422"/>
      <c r="NZ120" s="422"/>
      <c r="OA120" s="422"/>
      <c r="OB120" s="422"/>
      <c r="OC120" s="422"/>
      <c r="OD120" s="422"/>
      <c r="OE120" s="422"/>
      <c r="OF120" s="422"/>
      <c r="OG120" s="422"/>
      <c r="OH120" s="422"/>
      <c r="OI120" s="422"/>
      <c r="OJ120" s="422"/>
      <c r="OK120" s="422"/>
      <c r="OL120" s="422"/>
      <c r="OM120" s="422"/>
      <c r="ON120" s="422"/>
      <c r="OO120" s="422"/>
      <c r="OP120" s="422"/>
      <c r="OQ120" s="422"/>
      <c r="OR120" s="422"/>
      <c r="OS120" s="422"/>
      <c r="OT120" s="422"/>
      <c r="OU120" s="422"/>
      <c r="OV120" s="422"/>
      <c r="OW120" s="422"/>
      <c r="OX120" s="422"/>
      <c r="OY120" s="422"/>
      <c r="OZ120" s="422"/>
      <c r="PA120" s="422"/>
      <c r="PB120" s="422"/>
      <c r="PC120" s="422"/>
      <c r="PD120" s="422"/>
      <c r="PE120" s="422"/>
      <c r="PF120" s="422"/>
      <c r="PG120" s="422"/>
      <c r="PH120" s="422"/>
      <c r="PI120" s="422"/>
      <c r="PJ120" s="422"/>
      <c r="PK120" s="422"/>
      <c r="PL120" s="422"/>
      <c r="PM120" s="422"/>
      <c r="PN120" s="422"/>
      <c r="PO120" s="422"/>
      <c r="PP120" s="422"/>
      <c r="PQ120" s="422"/>
      <c r="PR120" s="422"/>
      <c r="PS120" s="422"/>
      <c r="PT120" s="422"/>
      <c r="PU120" s="422"/>
      <c r="PV120" s="422"/>
      <c r="PW120" s="422"/>
      <c r="PX120" s="422"/>
      <c r="PY120" s="422"/>
      <c r="PZ120" s="422"/>
      <c r="QA120" s="422"/>
      <c r="QB120" s="422"/>
      <c r="QC120" s="422"/>
      <c r="QD120" s="422"/>
      <c r="QE120" s="422"/>
      <c r="QF120" s="422"/>
      <c r="QG120" s="422"/>
      <c r="QH120" s="422"/>
      <c r="QI120" s="422"/>
      <c r="QJ120" s="422"/>
      <c r="QK120" s="422"/>
      <c r="QL120" s="422"/>
      <c r="QM120" s="422"/>
      <c r="QN120" s="422"/>
      <c r="QO120" s="422"/>
      <c r="QP120" s="422"/>
      <c r="QQ120" s="422"/>
      <c r="QR120" s="422"/>
      <c r="QS120" s="422"/>
      <c r="QT120" s="422"/>
      <c r="QU120" s="422"/>
      <c r="QV120" s="422"/>
      <c r="QW120" s="422"/>
      <c r="QX120" s="422"/>
      <c r="QY120" s="422"/>
      <c r="QZ120" s="422"/>
      <c r="RA120" s="422"/>
      <c r="RB120" s="422"/>
      <c r="RC120" s="422"/>
      <c r="RD120" s="422"/>
      <c r="RE120" s="422"/>
      <c r="RF120" s="422"/>
      <c r="RG120" s="422"/>
      <c r="RH120" s="422"/>
      <c r="RI120" s="422"/>
      <c r="RJ120" s="422"/>
      <c r="RK120" s="422"/>
      <c r="RL120" s="422"/>
      <c r="RM120" s="422"/>
      <c r="RN120" s="422"/>
      <c r="RO120" s="422"/>
      <c r="RP120" s="422"/>
      <c r="RQ120" s="422"/>
      <c r="RR120" s="422"/>
      <c r="RS120" s="422"/>
      <c r="RT120" s="422"/>
      <c r="RU120" s="422"/>
      <c r="RV120" s="422"/>
      <c r="RW120" s="422"/>
      <c r="RX120" s="422"/>
      <c r="RY120" s="422"/>
      <c r="RZ120" s="422"/>
      <c r="SA120" s="422"/>
      <c r="SB120" s="422"/>
      <c r="SC120" s="422"/>
      <c r="SD120" s="422"/>
      <c r="SE120" s="422"/>
      <c r="SF120" s="422"/>
      <c r="SG120" s="422"/>
      <c r="SH120" s="422"/>
      <c r="SI120" s="422"/>
      <c r="SJ120" s="422"/>
      <c r="SK120" s="422"/>
      <c r="SL120" s="422"/>
      <c r="SM120" s="422"/>
      <c r="SN120" s="422"/>
      <c r="SO120" s="422"/>
      <c r="SP120" s="422"/>
      <c r="SQ120" s="422"/>
      <c r="SR120" s="422"/>
      <c r="SS120" s="422"/>
      <c r="ST120" s="422"/>
      <c r="SU120" s="422"/>
      <c r="SV120" s="422"/>
      <c r="SW120" s="422"/>
      <c r="SX120" s="422"/>
      <c r="SY120" s="422"/>
      <c r="SZ120" s="422"/>
      <c r="TA120" s="422"/>
      <c r="TB120" s="422"/>
      <c r="TC120" s="422"/>
      <c r="TD120" s="422"/>
      <c r="TE120" s="422"/>
      <c r="TF120" s="422"/>
      <c r="TG120" s="422"/>
      <c r="TH120" s="422"/>
      <c r="TI120" s="422"/>
      <c r="TJ120" s="422"/>
      <c r="TK120" s="422"/>
      <c r="TL120" s="422"/>
      <c r="TM120" s="422"/>
      <c r="TN120" s="422"/>
      <c r="TO120" s="422"/>
      <c r="TP120" s="422"/>
      <c r="TQ120" s="422"/>
      <c r="TR120" s="422"/>
      <c r="TS120" s="422"/>
      <c r="TT120" s="422"/>
      <c r="TU120" s="422"/>
      <c r="TV120" s="422"/>
      <c r="TW120" s="422"/>
      <c r="TX120" s="422"/>
      <c r="TY120" s="422"/>
      <c r="TZ120" s="422"/>
      <c r="UA120" s="422"/>
      <c r="UB120" s="422"/>
      <c r="UC120" s="422"/>
      <c r="UD120" s="422"/>
      <c r="UE120" s="422"/>
      <c r="UF120" s="422"/>
      <c r="UG120" s="422"/>
      <c r="UH120" s="422"/>
      <c r="UI120" s="422"/>
      <c r="UJ120" s="422"/>
      <c r="UK120" s="422"/>
      <c r="UL120" s="422"/>
      <c r="UM120" s="422"/>
      <c r="UN120" s="422"/>
      <c r="UO120" s="422"/>
      <c r="UP120" s="422"/>
      <c r="UQ120" s="422"/>
      <c r="UR120" s="422"/>
      <c r="US120" s="422"/>
      <c r="UT120" s="422"/>
      <c r="UU120" s="422"/>
      <c r="UV120" s="422"/>
      <c r="UW120" s="422"/>
      <c r="UX120" s="422"/>
      <c r="UY120" s="422"/>
      <c r="UZ120" s="422"/>
      <c r="VA120" s="422"/>
      <c r="VB120" s="422"/>
      <c r="VC120" s="422"/>
      <c r="VD120" s="422"/>
      <c r="VE120" s="422"/>
      <c r="VF120" s="422"/>
      <c r="VG120" s="422"/>
      <c r="VH120" s="422"/>
      <c r="VI120" s="422"/>
      <c r="VJ120" s="422"/>
      <c r="VK120" s="422"/>
      <c r="VL120" s="422"/>
      <c r="VM120" s="422"/>
      <c r="VN120" s="422"/>
      <c r="VO120" s="422"/>
      <c r="VP120" s="422"/>
      <c r="VQ120" s="422"/>
      <c r="VR120" s="422"/>
      <c r="VS120" s="422"/>
      <c r="VT120" s="422"/>
      <c r="VU120" s="422"/>
      <c r="VV120" s="422"/>
      <c r="VW120" s="422"/>
      <c r="VX120" s="422"/>
      <c r="VY120" s="422"/>
      <c r="VZ120" s="422"/>
      <c r="WA120" s="422"/>
      <c r="WB120" s="422"/>
      <c r="WC120" s="422"/>
      <c r="WD120" s="422"/>
      <c r="WE120" s="422"/>
      <c r="WF120" s="422"/>
      <c r="WG120" s="422"/>
      <c r="WH120" s="422"/>
      <c r="WI120" s="422"/>
      <c r="WJ120" s="422"/>
      <c r="WK120" s="422"/>
      <c r="WL120" s="422"/>
      <c r="WM120" s="422"/>
      <c r="WN120" s="422"/>
      <c r="WO120" s="422"/>
      <c r="WP120" s="422"/>
      <c r="WQ120" s="422"/>
      <c r="WR120" s="422"/>
      <c r="WS120" s="422"/>
      <c r="WT120" s="422"/>
      <c r="WU120" s="422"/>
      <c r="WV120" s="422"/>
      <c r="WW120" s="422"/>
      <c r="WX120" s="422"/>
      <c r="WY120" s="422"/>
      <c r="WZ120" s="422"/>
      <c r="XA120" s="422"/>
      <c r="XB120" s="422"/>
      <c r="XC120" s="422"/>
      <c r="XD120" s="422"/>
      <c r="XE120" s="422"/>
      <c r="XF120" s="422"/>
      <c r="XG120" s="422"/>
      <c r="XH120" s="422"/>
      <c r="XI120" s="422"/>
      <c r="XJ120" s="422"/>
      <c r="XK120" s="422"/>
      <c r="XL120" s="422"/>
      <c r="XM120" s="422"/>
      <c r="XN120" s="422"/>
      <c r="XO120" s="422"/>
      <c r="XP120" s="422"/>
      <c r="XQ120" s="422"/>
      <c r="XR120" s="422"/>
      <c r="XS120" s="422"/>
      <c r="XT120" s="422"/>
      <c r="XU120" s="422"/>
      <c r="XV120" s="422"/>
      <c r="XW120" s="422"/>
      <c r="XX120" s="422"/>
      <c r="XY120" s="422"/>
      <c r="XZ120" s="422"/>
      <c r="YA120" s="422"/>
      <c r="YB120" s="422"/>
      <c r="YC120" s="422"/>
      <c r="YD120" s="422"/>
      <c r="YE120" s="422"/>
      <c r="YF120" s="422"/>
      <c r="YG120" s="422"/>
      <c r="YH120" s="422"/>
      <c r="YI120" s="422"/>
      <c r="YJ120" s="422"/>
      <c r="YK120" s="422"/>
      <c r="YL120" s="422"/>
      <c r="YM120" s="422"/>
      <c r="YN120" s="422"/>
      <c r="YO120" s="422"/>
      <c r="YP120" s="422"/>
      <c r="YQ120" s="422"/>
      <c r="YR120" s="422"/>
      <c r="YS120" s="422"/>
      <c r="YT120" s="422"/>
      <c r="YU120" s="422"/>
      <c r="YV120" s="422"/>
      <c r="YW120" s="422"/>
      <c r="YX120" s="422"/>
      <c r="YY120" s="422"/>
      <c r="YZ120" s="422"/>
      <c r="ZA120" s="422"/>
      <c r="ZB120" s="422"/>
      <c r="ZC120" s="422"/>
      <c r="ZD120" s="422"/>
      <c r="ZE120" s="422"/>
      <c r="ZF120" s="422"/>
      <c r="ZG120" s="422"/>
      <c r="ZH120" s="422"/>
      <c r="ZI120" s="422"/>
      <c r="ZJ120" s="422"/>
      <c r="ZK120" s="422"/>
      <c r="ZL120" s="422"/>
      <c r="ZM120" s="422"/>
      <c r="ZN120" s="422"/>
      <c r="ZO120" s="422"/>
      <c r="ZP120" s="422"/>
      <c r="ZQ120" s="422"/>
      <c r="ZR120" s="422"/>
      <c r="ZS120" s="422"/>
      <c r="ZT120" s="422"/>
      <c r="ZU120" s="422"/>
      <c r="ZV120" s="422"/>
      <c r="ZW120" s="422"/>
      <c r="ZX120" s="422"/>
      <c r="ZY120" s="422"/>
      <c r="ZZ120" s="422"/>
      <c r="AAA120" s="422"/>
      <c r="AAB120" s="422"/>
      <c r="AAC120" s="422"/>
      <c r="AAD120" s="422"/>
      <c r="AAE120" s="422"/>
      <c r="AAF120" s="422"/>
      <c r="AAG120" s="422"/>
      <c r="AAH120" s="422"/>
      <c r="AAI120" s="422"/>
      <c r="AAJ120" s="422"/>
      <c r="AAK120" s="422"/>
      <c r="AAL120" s="422"/>
      <c r="AAM120" s="422"/>
      <c r="AAN120" s="422"/>
      <c r="AAO120" s="422"/>
      <c r="AAP120" s="422"/>
      <c r="AAQ120" s="422"/>
      <c r="AAR120" s="422"/>
      <c r="AAS120" s="422"/>
      <c r="AAT120" s="422"/>
      <c r="AAU120" s="422"/>
      <c r="AAV120" s="422"/>
      <c r="AAW120" s="422"/>
      <c r="AAX120" s="422"/>
      <c r="AAY120" s="422"/>
      <c r="AAZ120" s="422"/>
      <c r="ABA120" s="422"/>
      <c r="ABB120" s="422"/>
      <c r="ABC120" s="422"/>
      <c r="ABD120" s="422"/>
      <c r="ABE120" s="422"/>
      <c r="ABF120" s="422"/>
      <c r="ABG120" s="422"/>
      <c r="ABH120" s="422"/>
      <c r="ABI120" s="422"/>
      <c r="ABJ120" s="422"/>
      <c r="ABK120" s="422"/>
      <c r="ABL120" s="422"/>
      <c r="ABM120" s="422"/>
      <c r="ABN120" s="422"/>
      <c r="ABO120" s="422"/>
      <c r="ABP120" s="422"/>
      <c r="ABQ120" s="422"/>
      <c r="ABR120" s="422"/>
      <c r="ABS120" s="422"/>
      <c r="ABT120" s="422"/>
      <c r="ABU120" s="422"/>
      <c r="ABV120" s="422"/>
      <c r="ABW120" s="422"/>
      <c r="ABX120" s="422"/>
      <c r="ABY120" s="422"/>
      <c r="ABZ120" s="422"/>
      <c r="ACA120" s="422"/>
      <c r="ACB120" s="422"/>
      <c r="ACC120" s="422"/>
      <c r="ACD120" s="422"/>
      <c r="ACE120" s="422"/>
      <c r="ACF120" s="422"/>
      <c r="ACG120" s="422"/>
      <c r="ACH120" s="422"/>
      <c r="ACI120" s="422"/>
      <c r="ACJ120" s="422"/>
      <c r="ACK120" s="422"/>
      <c r="ACL120" s="422"/>
      <c r="ACM120" s="422"/>
      <c r="ACN120" s="422"/>
      <c r="ACO120" s="422"/>
      <c r="ACP120" s="422"/>
      <c r="ACQ120" s="422"/>
      <c r="ACR120" s="422"/>
      <c r="ACS120" s="422"/>
      <c r="ACT120" s="422"/>
      <c r="ACU120" s="422"/>
      <c r="ACV120" s="422"/>
      <c r="ACW120" s="422"/>
      <c r="ACX120" s="422"/>
      <c r="ACY120" s="422"/>
      <c r="ACZ120" s="422"/>
      <c r="ADA120" s="422"/>
      <c r="ADB120" s="422"/>
      <c r="ADC120" s="422"/>
      <c r="ADD120" s="422"/>
      <c r="ADE120" s="422"/>
      <c r="ADF120" s="422"/>
      <c r="ADG120" s="422"/>
      <c r="ADH120" s="422"/>
      <c r="ADI120" s="422"/>
      <c r="ADJ120" s="422"/>
      <c r="ADK120" s="422"/>
      <c r="ADL120" s="422"/>
      <c r="ADM120" s="422"/>
      <c r="ADN120" s="422"/>
      <c r="ADO120" s="422"/>
      <c r="ADP120" s="422"/>
      <c r="ADQ120" s="422"/>
      <c r="ADR120" s="422"/>
      <c r="ADS120" s="422"/>
      <c r="ADT120" s="422"/>
      <c r="ADU120" s="422"/>
      <c r="ADV120" s="422"/>
      <c r="ADW120" s="422"/>
      <c r="ADX120" s="422"/>
      <c r="ADY120" s="422"/>
      <c r="ADZ120" s="422"/>
      <c r="AEA120" s="422"/>
      <c r="AEB120" s="422"/>
      <c r="AEC120" s="422"/>
      <c r="AED120" s="422"/>
      <c r="AEE120" s="422"/>
      <c r="AEF120" s="422"/>
      <c r="AEG120" s="422"/>
      <c r="AEH120" s="422"/>
      <c r="AEI120" s="422"/>
      <c r="AEJ120" s="422"/>
      <c r="AEK120" s="422"/>
      <c r="AEL120" s="422"/>
      <c r="AEM120" s="422"/>
      <c r="AEN120" s="422"/>
      <c r="AEO120" s="422"/>
      <c r="AEP120" s="422"/>
      <c r="AEQ120" s="422"/>
      <c r="AER120" s="422"/>
      <c r="AES120" s="422"/>
      <c r="AET120" s="422"/>
      <c r="AEU120" s="422"/>
      <c r="AEV120" s="422"/>
      <c r="AEW120" s="422"/>
      <c r="AEX120" s="422"/>
      <c r="AEY120" s="422"/>
      <c r="AEZ120" s="422"/>
      <c r="AFA120" s="422"/>
      <c r="AFB120" s="422"/>
      <c r="AFC120" s="422"/>
      <c r="AFD120" s="422"/>
      <c r="AFE120" s="422"/>
      <c r="AFF120" s="422"/>
      <c r="AFG120" s="422"/>
      <c r="AFH120" s="422"/>
      <c r="AFI120" s="422"/>
      <c r="AFJ120" s="422"/>
      <c r="AFK120" s="422"/>
      <c r="AFL120" s="422"/>
      <c r="AFM120" s="422"/>
      <c r="AFN120" s="422"/>
      <c r="AFO120" s="422"/>
      <c r="AFP120" s="422"/>
      <c r="AFQ120" s="422"/>
      <c r="AFR120" s="422"/>
      <c r="AFS120" s="422"/>
      <c r="AFT120" s="422"/>
      <c r="AFU120" s="422"/>
      <c r="AFV120" s="422"/>
      <c r="AFW120" s="422"/>
      <c r="AFX120" s="422"/>
      <c r="AFY120" s="422"/>
      <c r="AFZ120" s="422"/>
      <c r="AGA120" s="422"/>
      <c r="AGB120" s="422"/>
      <c r="AGC120" s="422"/>
      <c r="AGD120" s="422"/>
      <c r="AGE120" s="422"/>
      <c r="AGF120" s="422"/>
      <c r="AGG120" s="422"/>
      <c r="AGH120" s="422"/>
      <c r="AGI120" s="422"/>
      <c r="AGJ120" s="422"/>
      <c r="AGK120" s="422"/>
      <c r="AGL120" s="422"/>
      <c r="AGM120" s="422"/>
      <c r="AGN120" s="422"/>
      <c r="AGO120" s="422"/>
      <c r="AGP120" s="422"/>
      <c r="AGQ120" s="422"/>
      <c r="AGR120" s="422"/>
      <c r="AGS120" s="422"/>
      <c r="AGT120" s="422"/>
      <c r="AGU120" s="422"/>
      <c r="AGV120" s="422"/>
      <c r="AGW120" s="422"/>
      <c r="AGX120" s="422"/>
      <c r="AGY120" s="422"/>
      <c r="AGZ120" s="422"/>
      <c r="AHA120" s="422"/>
      <c r="AHB120" s="422"/>
      <c r="AHC120" s="422"/>
      <c r="AHD120" s="422"/>
      <c r="AHE120" s="422"/>
      <c r="AHF120" s="422"/>
      <c r="AHG120" s="422"/>
      <c r="AHH120" s="422"/>
      <c r="AHI120" s="422"/>
      <c r="AHJ120" s="422"/>
      <c r="AHK120" s="422"/>
      <c r="AHL120" s="422"/>
      <c r="AHM120" s="422"/>
      <c r="AHN120" s="422"/>
      <c r="AHO120" s="422"/>
      <c r="AHP120" s="422"/>
      <c r="AHQ120" s="422"/>
      <c r="AHR120" s="422"/>
      <c r="AHS120" s="422"/>
      <c r="AHT120" s="422"/>
      <c r="AHU120" s="422"/>
      <c r="AHV120" s="422"/>
      <c r="AHW120" s="422"/>
      <c r="AHX120" s="422"/>
      <c r="AHY120" s="422"/>
      <c r="AHZ120" s="422"/>
      <c r="AIA120" s="422"/>
      <c r="AIB120" s="422"/>
      <c r="AIC120" s="422"/>
      <c r="AID120" s="422"/>
      <c r="AIE120" s="422"/>
      <c r="AIF120" s="422"/>
      <c r="AIG120" s="422"/>
      <c r="AIH120" s="422"/>
      <c r="AII120" s="422"/>
      <c r="AIJ120" s="422"/>
      <c r="AIK120" s="422"/>
      <c r="AIL120" s="422"/>
      <c r="AIM120" s="422"/>
      <c r="AIN120" s="422"/>
      <c r="AIO120" s="422"/>
      <c r="AIP120" s="422"/>
      <c r="AIQ120" s="422"/>
      <c r="AIR120" s="422"/>
      <c r="AIS120" s="422"/>
      <c r="AIT120" s="422"/>
      <c r="AIU120" s="422"/>
      <c r="AIV120" s="422"/>
      <c r="AIW120" s="422"/>
      <c r="AIX120" s="422"/>
      <c r="AIY120" s="422"/>
      <c r="AIZ120" s="422"/>
      <c r="AJA120" s="422"/>
      <c r="AJB120" s="422"/>
      <c r="AJC120" s="422"/>
      <c r="AJD120" s="422"/>
      <c r="AJE120" s="422"/>
      <c r="AJF120" s="422"/>
      <c r="AJG120" s="422"/>
      <c r="AJH120" s="422"/>
      <c r="AJI120" s="422"/>
      <c r="AJJ120" s="422"/>
      <c r="AJK120" s="422"/>
      <c r="AJL120" s="422"/>
      <c r="AJM120" s="422"/>
      <c r="AJN120" s="422"/>
      <c r="AJO120" s="422"/>
      <c r="AJP120" s="422"/>
      <c r="AJQ120" s="422"/>
      <c r="AJR120" s="422"/>
      <c r="AJS120" s="422"/>
      <c r="AJT120" s="422"/>
      <c r="AJU120" s="422"/>
      <c r="AJV120" s="422"/>
      <c r="AJW120" s="422"/>
      <c r="AJX120" s="422"/>
      <c r="AJY120" s="422"/>
      <c r="AJZ120" s="422"/>
      <c r="AKA120" s="422"/>
      <c r="AKB120" s="422"/>
      <c r="AKC120" s="422"/>
      <c r="AKD120" s="422"/>
      <c r="AKE120" s="422"/>
      <c r="AKF120" s="422"/>
      <c r="AKG120" s="422"/>
      <c r="AKH120" s="422"/>
      <c r="AKI120" s="422"/>
      <c r="AKJ120" s="422"/>
      <c r="AKK120" s="422"/>
      <c r="AKL120" s="422"/>
      <c r="AKM120" s="422"/>
      <c r="AKN120" s="422"/>
      <c r="AKO120" s="422"/>
      <c r="AKP120" s="422"/>
      <c r="AKQ120" s="422"/>
      <c r="AKR120" s="422"/>
      <c r="AKS120" s="422"/>
      <c r="AKT120" s="422"/>
      <c r="AKU120" s="422"/>
      <c r="AKV120" s="422"/>
      <c r="AKW120" s="422"/>
      <c r="AKX120" s="422"/>
      <c r="AKY120" s="422"/>
      <c r="AKZ120" s="422"/>
      <c r="ALA120" s="422"/>
      <c r="ALB120" s="422"/>
      <c r="ALC120" s="422"/>
      <c r="ALD120" s="422"/>
      <c r="ALE120" s="422"/>
      <c r="ALF120" s="422"/>
      <c r="ALG120" s="422"/>
      <c r="ALH120" s="422"/>
      <c r="ALI120" s="422"/>
      <c r="ALJ120" s="422"/>
      <c r="ALK120" s="422"/>
      <c r="ALL120" s="422"/>
      <c r="ALM120" s="422"/>
      <c r="ALN120" s="422"/>
      <c r="ALO120" s="422"/>
      <c r="ALP120" s="422"/>
      <c r="ALQ120" s="422"/>
      <c r="ALR120" s="422"/>
      <c r="ALS120" s="422"/>
      <c r="ALT120" s="422"/>
      <c r="ALU120" s="422"/>
      <c r="ALV120" s="422"/>
      <c r="ALW120" s="422"/>
      <c r="ALX120" s="422"/>
      <c r="ALY120" s="422"/>
      <c r="ALZ120" s="422"/>
      <c r="AMA120" s="422"/>
      <c r="AMB120" s="422"/>
      <c r="AMC120" s="422"/>
      <c r="AMD120" s="422"/>
      <c r="AME120" s="422"/>
      <c r="AMF120" s="422"/>
      <c r="AMG120" s="422"/>
      <c r="AMH120" s="422"/>
      <c r="AMI120" s="422"/>
      <c r="AMJ120" s="422"/>
      <c r="AMK120" s="422"/>
    </row>
    <row r="121" spans="1:1025">
      <c r="A121" s="368"/>
      <c r="B121" s="1134" t="s">
        <v>72</v>
      </c>
      <c r="C121" s="1135"/>
      <c r="D121" s="1135"/>
      <c r="E121" s="1135"/>
      <c r="F121" s="1136"/>
      <c r="G121" s="369" t="s">
        <v>74</v>
      </c>
      <c r="H121" s="310"/>
    </row>
    <row r="122" spans="1:1025">
      <c r="A122" s="322" t="s">
        <v>9</v>
      </c>
      <c r="B122" s="1025" t="s">
        <v>109</v>
      </c>
      <c r="C122" s="1026"/>
      <c r="D122" s="1026"/>
      <c r="E122" s="1026"/>
      <c r="F122" s="1154"/>
      <c r="G122" s="427">
        <v>0</v>
      </c>
      <c r="H122" s="310"/>
    </row>
    <row r="123" spans="1:1025" ht="18.75" customHeight="1">
      <c r="A123" s="1184" t="s">
        <v>144</v>
      </c>
      <c r="B123" s="1185"/>
      <c r="C123" s="1185"/>
      <c r="D123" s="1185"/>
      <c r="E123" s="1185"/>
      <c r="F123" s="1186"/>
      <c r="G123" s="449">
        <f>ROUND(SUM(G122),2)</f>
        <v>0</v>
      </c>
      <c r="H123" s="310"/>
    </row>
    <row r="124" spans="1:1025" ht="16.5" customHeight="1">
      <c r="A124" s="453"/>
      <c r="B124" s="454"/>
      <c r="C124" s="455"/>
      <c r="D124" s="455"/>
      <c r="E124" s="454"/>
      <c r="F124" s="454"/>
      <c r="G124" s="456"/>
      <c r="H124" s="310"/>
    </row>
    <row r="125" spans="1:1025" ht="19.5" customHeight="1">
      <c r="A125" s="1130" t="s">
        <v>85</v>
      </c>
      <c r="B125" s="1131"/>
      <c r="C125" s="1187" t="s">
        <v>97</v>
      </c>
      <c r="D125" s="1187"/>
      <c r="E125" s="1187"/>
      <c r="F125" s="1187"/>
      <c r="G125" s="1188"/>
      <c r="H125" s="310"/>
    </row>
    <row r="126" spans="1:1025" s="414" customFormat="1" ht="15.75" customHeight="1">
      <c r="A126" s="457"/>
      <c r="B126" s="1189" t="s">
        <v>72</v>
      </c>
      <c r="C126" s="1190"/>
      <c r="D126" s="1190"/>
      <c r="E126" s="1190"/>
      <c r="F126" s="1191"/>
      <c r="G126" s="458" t="s">
        <v>74</v>
      </c>
      <c r="I126" s="412"/>
      <c r="J126" s="412"/>
      <c r="K126" s="412"/>
      <c r="L126" s="412"/>
      <c r="M126" s="412"/>
      <c r="N126" s="412"/>
      <c r="O126" s="412"/>
      <c r="P126" s="412"/>
      <c r="Q126" s="412"/>
      <c r="R126" s="412"/>
      <c r="S126" s="412"/>
      <c r="T126" s="412"/>
      <c r="U126" s="412"/>
      <c r="V126" s="412"/>
      <c r="W126" s="412"/>
      <c r="X126" s="412"/>
      <c r="Y126" s="412"/>
      <c r="Z126" s="412"/>
      <c r="AA126" s="412"/>
      <c r="AB126" s="412"/>
      <c r="AC126" s="412"/>
      <c r="AD126" s="412"/>
      <c r="AE126" s="412"/>
      <c r="AF126" s="412"/>
      <c r="AG126" s="412"/>
      <c r="AH126" s="412"/>
      <c r="AI126" s="412"/>
      <c r="AJ126" s="412"/>
      <c r="AK126" s="412"/>
      <c r="AL126" s="412"/>
      <c r="AM126" s="412"/>
      <c r="AN126" s="412"/>
      <c r="AO126" s="412"/>
      <c r="AP126" s="412"/>
      <c r="AQ126" s="412"/>
      <c r="AR126" s="412"/>
      <c r="AS126" s="412"/>
      <c r="AT126" s="412"/>
      <c r="AU126" s="412"/>
      <c r="AV126" s="412"/>
      <c r="AW126" s="412"/>
      <c r="AX126" s="412"/>
      <c r="AY126" s="412"/>
      <c r="AZ126" s="412"/>
      <c r="BA126" s="412"/>
      <c r="BB126" s="412"/>
      <c r="BC126" s="412"/>
      <c r="BD126" s="412"/>
      <c r="BE126" s="412"/>
      <c r="BF126" s="412"/>
      <c r="BG126" s="412"/>
      <c r="BH126" s="412"/>
      <c r="BI126" s="412"/>
      <c r="BJ126" s="412"/>
      <c r="BK126" s="412"/>
      <c r="BL126" s="412"/>
      <c r="BM126" s="412"/>
      <c r="BN126" s="412"/>
      <c r="BO126" s="412"/>
      <c r="BP126" s="412"/>
      <c r="BQ126" s="412"/>
      <c r="BR126" s="412"/>
      <c r="BS126" s="412"/>
      <c r="BT126" s="412"/>
      <c r="BU126" s="412"/>
      <c r="BV126" s="412"/>
      <c r="BW126" s="412"/>
      <c r="BX126" s="412"/>
      <c r="BY126" s="412"/>
      <c r="BZ126" s="412"/>
      <c r="CA126" s="412"/>
      <c r="CB126" s="412"/>
      <c r="CC126" s="412"/>
      <c r="CD126" s="412"/>
      <c r="CE126" s="412"/>
      <c r="CF126" s="412"/>
      <c r="CG126" s="412"/>
      <c r="CH126" s="412"/>
      <c r="CI126" s="412"/>
      <c r="CJ126" s="412"/>
      <c r="CK126" s="412"/>
      <c r="CL126" s="412"/>
      <c r="CM126" s="412"/>
      <c r="CN126" s="412"/>
      <c r="CO126" s="412"/>
      <c r="CP126" s="412"/>
      <c r="CQ126" s="412"/>
      <c r="CR126" s="412"/>
      <c r="CS126" s="412"/>
      <c r="CT126" s="412"/>
      <c r="CU126" s="412"/>
      <c r="CV126" s="412"/>
      <c r="CW126" s="412"/>
      <c r="CX126" s="412"/>
      <c r="CY126" s="412"/>
      <c r="CZ126" s="412"/>
      <c r="DA126" s="412"/>
      <c r="DB126" s="412"/>
      <c r="DC126" s="412"/>
      <c r="DD126" s="412"/>
      <c r="DE126" s="412"/>
      <c r="DF126" s="412"/>
      <c r="DG126" s="412"/>
      <c r="DH126" s="412"/>
      <c r="DI126" s="412"/>
      <c r="DJ126" s="412"/>
      <c r="DK126" s="412"/>
      <c r="DL126" s="412"/>
      <c r="DM126" s="412"/>
      <c r="DN126" s="412"/>
      <c r="DO126" s="412"/>
      <c r="DP126" s="412"/>
      <c r="DQ126" s="412"/>
      <c r="DR126" s="412"/>
      <c r="DS126" s="412"/>
      <c r="DT126" s="412"/>
      <c r="DU126" s="412"/>
      <c r="DV126" s="412"/>
      <c r="DW126" s="412"/>
      <c r="DX126" s="412"/>
      <c r="DY126" s="412"/>
      <c r="DZ126" s="412"/>
      <c r="EA126" s="412"/>
      <c r="EB126" s="412"/>
      <c r="EC126" s="412"/>
      <c r="ED126" s="412"/>
      <c r="EE126" s="412"/>
      <c r="EF126" s="412"/>
      <c r="EG126" s="412"/>
      <c r="EH126" s="412"/>
      <c r="EI126" s="412"/>
      <c r="EJ126" s="412"/>
      <c r="EK126" s="412"/>
      <c r="EL126" s="412"/>
      <c r="EM126" s="412"/>
      <c r="EN126" s="412"/>
      <c r="EO126" s="412"/>
      <c r="EP126" s="412"/>
      <c r="EQ126" s="412"/>
      <c r="ER126" s="412"/>
      <c r="ES126" s="412"/>
      <c r="ET126" s="412"/>
      <c r="EU126" s="412"/>
      <c r="EV126" s="412"/>
      <c r="EW126" s="412"/>
      <c r="EX126" s="412"/>
      <c r="EY126" s="412"/>
      <c r="EZ126" s="412"/>
      <c r="FA126" s="412"/>
      <c r="FB126" s="412"/>
      <c r="FC126" s="412"/>
      <c r="FD126" s="412"/>
      <c r="FE126" s="412"/>
      <c r="FF126" s="412"/>
      <c r="FG126" s="412"/>
      <c r="FH126" s="412"/>
      <c r="FI126" s="412"/>
      <c r="FJ126" s="412"/>
      <c r="FK126" s="412"/>
      <c r="FL126" s="412"/>
      <c r="FM126" s="412"/>
      <c r="FN126" s="412"/>
      <c r="FO126" s="412"/>
      <c r="FP126" s="412"/>
      <c r="FQ126" s="412"/>
      <c r="FR126" s="412"/>
      <c r="FS126" s="412"/>
      <c r="FT126" s="412"/>
      <c r="FU126" s="412"/>
      <c r="FV126" s="412"/>
      <c r="FW126" s="412"/>
      <c r="FX126" s="412"/>
      <c r="FY126" s="412"/>
      <c r="FZ126" s="412"/>
      <c r="GA126" s="412"/>
      <c r="GB126" s="412"/>
      <c r="GC126" s="412"/>
      <c r="GD126" s="412"/>
      <c r="GE126" s="412"/>
      <c r="GF126" s="412"/>
      <c r="GG126" s="412"/>
      <c r="GH126" s="412"/>
      <c r="GI126" s="412"/>
      <c r="GJ126" s="412"/>
      <c r="GK126" s="412"/>
      <c r="GL126" s="412"/>
      <c r="GM126" s="412"/>
      <c r="GN126" s="412"/>
      <c r="GO126" s="412"/>
      <c r="GP126" s="412"/>
      <c r="GQ126" s="412"/>
      <c r="GR126" s="412"/>
      <c r="GS126" s="412"/>
      <c r="GT126" s="412"/>
      <c r="GU126" s="412"/>
      <c r="GV126" s="412"/>
      <c r="GW126" s="412"/>
      <c r="GX126" s="412"/>
      <c r="GY126" s="412"/>
      <c r="GZ126" s="412"/>
      <c r="HA126" s="412"/>
      <c r="HB126" s="412"/>
      <c r="HC126" s="412"/>
      <c r="HD126" s="412"/>
      <c r="HE126" s="412"/>
      <c r="HF126" s="412"/>
      <c r="HG126" s="412"/>
      <c r="HH126" s="412"/>
      <c r="HI126" s="412"/>
      <c r="HJ126" s="412"/>
      <c r="HK126" s="412"/>
      <c r="HL126" s="412"/>
      <c r="HM126" s="412"/>
      <c r="HN126" s="412"/>
      <c r="HO126" s="412"/>
      <c r="HP126" s="412"/>
      <c r="HQ126" s="412"/>
      <c r="HR126" s="412"/>
      <c r="HS126" s="412"/>
      <c r="HT126" s="412"/>
      <c r="HU126" s="412"/>
      <c r="HV126" s="412"/>
      <c r="HW126" s="412"/>
      <c r="HX126" s="412"/>
      <c r="HY126" s="412"/>
      <c r="HZ126" s="412"/>
      <c r="IA126" s="412"/>
      <c r="IB126" s="412"/>
      <c r="IC126" s="412"/>
      <c r="ID126" s="412"/>
      <c r="IE126" s="412"/>
      <c r="IF126" s="412"/>
      <c r="IG126" s="412"/>
      <c r="IH126" s="412"/>
      <c r="II126" s="412"/>
      <c r="IJ126" s="412"/>
      <c r="IK126" s="412"/>
      <c r="IL126" s="412"/>
      <c r="IM126" s="412"/>
      <c r="IN126" s="412"/>
      <c r="IO126" s="412"/>
      <c r="IP126" s="412"/>
      <c r="IQ126" s="412"/>
      <c r="IR126" s="412"/>
      <c r="IS126" s="412"/>
      <c r="IT126" s="412"/>
      <c r="IU126" s="412"/>
      <c r="IV126" s="412"/>
      <c r="IW126" s="412"/>
      <c r="IX126" s="412"/>
      <c r="IY126" s="412"/>
      <c r="IZ126" s="412"/>
      <c r="JA126" s="412"/>
      <c r="JB126" s="412"/>
      <c r="JC126" s="412"/>
      <c r="JD126" s="412"/>
      <c r="JE126" s="412"/>
      <c r="JF126" s="412"/>
      <c r="JG126" s="412"/>
      <c r="JH126" s="412"/>
      <c r="JI126" s="412"/>
      <c r="JJ126" s="412"/>
      <c r="JK126" s="412"/>
      <c r="JL126" s="412"/>
      <c r="JM126" s="412"/>
      <c r="JN126" s="412"/>
      <c r="JO126" s="412"/>
      <c r="JP126" s="412"/>
      <c r="JQ126" s="412"/>
      <c r="JR126" s="412"/>
      <c r="JS126" s="412"/>
      <c r="JT126" s="412"/>
      <c r="JU126" s="412"/>
      <c r="JV126" s="412"/>
      <c r="JW126" s="412"/>
      <c r="JX126" s="412"/>
      <c r="JY126" s="412"/>
      <c r="JZ126" s="412"/>
      <c r="KA126" s="412"/>
      <c r="KB126" s="412"/>
      <c r="KC126" s="412"/>
      <c r="KD126" s="412"/>
      <c r="KE126" s="412"/>
      <c r="KF126" s="412"/>
      <c r="KG126" s="412"/>
      <c r="KH126" s="412"/>
      <c r="KI126" s="412"/>
      <c r="KJ126" s="412"/>
      <c r="KK126" s="412"/>
      <c r="KL126" s="412"/>
      <c r="KM126" s="412"/>
      <c r="KN126" s="412"/>
      <c r="KO126" s="412"/>
      <c r="KP126" s="412"/>
      <c r="KQ126" s="412"/>
      <c r="KR126" s="412"/>
      <c r="KS126" s="412"/>
      <c r="KT126" s="412"/>
      <c r="KU126" s="412"/>
      <c r="KV126" s="412"/>
      <c r="KW126" s="412"/>
      <c r="KX126" s="412"/>
      <c r="KY126" s="412"/>
      <c r="KZ126" s="412"/>
      <c r="LA126" s="412"/>
      <c r="LB126" s="412"/>
      <c r="LC126" s="412"/>
      <c r="LD126" s="412"/>
      <c r="LE126" s="412"/>
      <c r="LF126" s="412"/>
      <c r="LG126" s="412"/>
      <c r="LH126" s="412"/>
      <c r="LI126" s="412"/>
      <c r="LJ126" s="412"/>
      <c r="LK126" s="412"/>
      <c r="LL126" s="412"/>
      <c r="LM126" s="412"/>
      <c r="LN126" s="412"/>
      <c r="LO126" s="412"/>
      <c r="LP126" s="412"/>
      <c r="LQ126" s="412"/>
      <c r="LR126" s="412"/>
      <c r="LS126" s="412"/>
      <c r="LT126" s="412"/>
      <c r="LU126" s="412"/>
      <c r="LV126" s="412"/>
      <c r="LW126" s="412"/>
      <c r="LX126" s="412"/>
      <c r="LY126" s="412"/>
      <c r="LZ126" s="412"/>
      <c r="MA126" s="412"/>
      <c r="MB126" s="412"/>
      <c r="MC126" s="412"/>
      <c r="MD126" s="412"/>
      <c r="ME126" s="412"/>
      <c r="MF126" s="412"/>
      <c r="MG126" s="412"/>
      <c r="MH126" s="412"/>
      <c r="MI126" s="412"/>
      <c r="MJ126" s="412"/>
      <c r="MK126" s="412"/>
      <c r="ML126" s="412"/>
      <c r="MM126" s="412"/>
      <c r="MN126" s="412"/>
      <c r="MO126" s="412"/>
      <c r="MP126" s="412"/>
      <c r="MQ126" s="412"/>
      <c r="MR126" s="412"/>
      <c r="MS126" s="412"/>
      <c r="MT126" s="412"/>
      <c r="MU126" s="412"/>
      <c r="MV126" s="412"/>
      <c r="MW126" s="412"/>
      <c r="MX126" s="412"/>
      <c r="MY126" s="412"/>
      <c r="MZ126" s="412"/>
      <c r="NA126" s="412"/>
      <c r="NB126" s="412"/>
      <c r="NC126" s="412"/>
      <c r="ND126" s="412"/>
      <c r="NE126" s="412"/>
      <c r="NF126" s="412"/>
      <c r="NG126" s="412"/>
      <c r="NH126" s="412"/>
      <c r="NI126" s="412"/>
      <c r="NJ126" s="412"/>
      <c r="NK126" s="412"/>
      <c r="NL126" s="412"/>
      <c r="NM126" s="412"/>
      <c r="NN126" s="412"/>
      <c r="NO126" s="412"/>
      <c r="NP126" s="412"/>
      <c r="NQ126" s="412"/>
      <c r="NR126" s="412"/>
      <c r="NS126" s="412"/>
      <c r="NT126" s="412"/>
      <c r="NU126" s="412"/>
      <c r="NV126" s="412"/>
      <c r="NW126" s="412"/>
      <c r="NX126" s="412"/>
      <c r="NY126" s="412"/>
      <c r="NZ126" s="412"/>
      <c r="OA126" s="412"/>
      <c r="OB126" s="412"/>
      <c r="OC126" s="412"/>
      <c r="OD126" s="412"/>
      <c r="OE126" s="412"/>
      <c r="OF126" s="412"/>
      <c r="OG126" s="412"/>
      <c r="OH126" s="412"/>
      <c r="OI126" s="412"/>
      <c r="OJ126" s="412"/>
      <c r="OK126" s="412"/>
      <c r="OL126" s="412"/>
      <c r="OM126" s="412"/>
      <c r="ON126" s="412"/>
      <c r="OO126" s="412"/>
      <c r="OP126" s="412"/>
      <c r="OQ126" s="412"/>
      <c r="OR126" s="412"/>
      <c r="OS126" s="412"/>
      <c r="OT126" s="412"/>
      <c r="OU126" s="412"/>
      <c r="OV126" s="412"/>
      <c r="OW126" s="412"/>
      <c r="OX126" s="412"/>
      <c r="OY126" s="412"/>
      <c r="OZ126" s="412"/>
      <c r="PA126" s="412"/>
      <c r="PB126" s="412"/>
      <c r="PC126" s="412"/>
      <c r="PD126" s="412"/>
      <c r="PE126" s="412"/>
      <c r="PF126" s="412"/>
      <c r="PG126" s="412"/>
      <c r="PH126" s="412"/>
      <c r="PI126" s="412"/>
      <c r="PJ126" s="412"/>
      <c r="PK126" s="412"/>
      <c r="PL126" s="412"/>
      <c r="PM126" s="412"/>
      <c r="PN126" s="412"/>
      <c r="PO126" s="412"/>
      <c r="PP126" s="412"/>
      <c r="PQ126" s="412"/>
      <c r="PR126" s="412"/>
      <c r="PS126" s="412"/>
      <c r="PT126" s="412"/>
      <c r="PU126" s="412"/>
      <c r="PV126" s="412"/>
      <c r="PW126" s="412"/>
      <c r="PX126" s="412"/>
      <c r="PY126" s="412"/>
      <c r="PZ126" s="412"/>
      <c r="QA126" s="412"/>
      <c r="QB126" s="412"/>
      <c r="QC126" s="412"/>
      <c r="QD126" s="412"/>
      <c r="QE126" s="412"/>
      <c r="QF126" s="412"/>
      <c r="QG126" s="412"/>
      <c r="QH126" s="412"/>
      <c r="QI126" s="412"/>
      <c r="QJ126" s="412"/>
      <c r="QK126" s="412"/>
      <c r="QL126" s="412"/>
      <c r="QM126" s="412"/>
      <c r="QN126" s="412"/>
      <c r="QO126" s="412"/>
      <c r="QP126" s="412"/>
      <c r="QQ126" s="412"/>
      <c r="QR126" s="412"/>
      <c r="QS126" s="412"/>
      <c r="QT126" s="412"/>
      <c r="QU126" s="412"/>
      <c r="QV126" s="412"/>
      <c r="QW126" s="412"/>
      <c r="QX126" s="412"/>
      <c r="QY126" s="412"/>
      <c r="QZ126" s="412"/>
      <c r="RA126" s="412"/>
      <c r="RB126" s="412"/>
      <c r="RC126" s="412"/>
      <c r="RD126" s="412"/>
      <c r="RE126" s="412"/>
      <c r="RF126" s="412"/>
      <c r="RG126" s="412"/>
      <c r="RH126" s="412"/>
      <c r="RI126" s="412"/>
      <c r="RJ126" s="412"/>
      <c r="RK126" s="412"/>
      <c r="RL126" s="412"/>
      <c r="RM126" s="412"/>
      <c r="RN126" s="412"/>
      <c r="RO126" s="412"/>
      <c r="RP126" s="412"/>
      <c r="RQ126" s="412"/>
      <c r="RR126" s="412"/>
      <c r="RS126" s="412"/>
      <c r="RT126" s="412"/>
      <c r="RU126" s="412"/>
      <c r="RV126" s="412"/>
      <c r="RW126" s="412"/>
      <c r="RX126" s="412"/>
      <c r="RY126" s="412"/>
      <c r="RZ126" s="412"/>
      <c r="SA126" s="412"/>
      <c r="SB126" s="412"/>
      <c r="SC126" s="412"/>
      <c r="SD126" s="412"/>
      <c r="SE126" s="412"/>
      <c r="SF126" s="412"/>
      <c r="SG126" s="412"/>
      <c r="SH126" s="412"/>
      <c r="SI126" s="412"/>
      <c r="SJ126" s="412"/>
      <c r="SK126" s="412"/>
      <c r="SL126" s="412"/>
      <c r="SM126" s="412"/>
      <c r="SN126" s="412"/>
      <c r="SO126" s="412"/>
      <c r="SP126" s="412"/>
      <c r="SQ126" s="412"/>
      <c r="SR126" s="412"/>
      <c r="SS126" s="412"/>
      <c r="ST126" s="412"/>
      <c r="SU126" s="412"/>
      <c r="SV126" s="412"/>
      <c r="SW126" s="412"/>
      <c r="SX126" s="412"/>
      <c r="SY126" s="412"/>
      <c r="SZ126" s="412"/>
      <c r="TA126" s="412"/>
      <c r="TB126" s="412"/>
      <c r="TC126" s="412"/>
      <c r="TD126" s="412"/>
      <c r="TE126" s="412"/>
      <c r="TF126" s="412"/>
      <c r="TG126" s="412"/>
      <c r="TH126" s="412"/>
      <c r="TI126" s="412"/>
      <c r="TJ126" s="412"/>
      <c r="TK126" s="412"/>
      <c r="TL126" s="412"/>
      <c r="TM126" s="412"/>
      <c r="TN126" s="412"/>
      <c r="TO126" s="412"/>
      <c r="TP126" s="412"/>
      <c r="TQ126" s="412"/>
      <c r="TR126" s="412"/>
      <c r="TS126" s="412"/>
      <c r="TT126" s="412"/>
      <c r="TU126" s="412"/>
      <c r="TV126" s="412"/>
      <c r="TW126" s="412"/>
      <c r="TX126" s="412"/>
      <c r="TY126" s="412"/>
      <c r="TZ126" s="412"/>
      <c r="UA126" s="412"/>
      <c r="UB126" s="412"/>
      <c r="UC126" s="412"/>
      <c r="UD126" s="412"/>
      <c r="UE126" s="412"/>
      <c r="UF126" s="412"/>
      <c r="UG126" s="412"/>
      <c r="UH126" s="412"/>
      <c r="UI126" s="412"/>
      <c r="UJ126" s="412"/>
      <c r="UK126" s="412"/>
      <c r="UL126" s="412"/>
      <c r="UM126" s="412"/>
      <c r="UN126" s="412"/>
      <c r="UO126" s="412"/>
      <c r="UP126" s="412"/>
      <c r="UQ126" s="412"/>
      <c r="UR126" s="412"/>
      <c r="US126" s="412"/>
      <c r="UT126" s="412"/>
      <c r="UU126" s="412"/>
      <c r="UV126" s="412"/>
      <c r="UW126" s="412"/>
      <c r="UX126" s="412"/>
      <c r="UY126" s="412"/>
      <c r="UZ126" s="412"/>
      <c r="VA126" s="412"/>
      <c r="VB126" s="412"/>
      <c r="VC126" s="412"/>
      <c r="VD126" s="412"/>
      <c r="VE126" s="412"/>
      <c r="VF126" s="412"/>
      <c r="VG126" s="412"/>
      <c r="VH126" s="412"/>
      <c r="VI126" s="412"/>
      <c r="VJ126" s="412"/>
      <c r="VK126" s="412"/>
      <c r="VL126" s="412"/>
      <c r="VM126" s="412"/>
      <c r="VN126" s="412"/>
      <c r="VO126" s="412"/>
      <c r="VP126" s="412"/>
      <c r="VQ126" s="412"/>
      <c r="VR126" s="412"/>
      <c r="VS126" s="412"/>
      <c r="VT126" s="412"/>
      <c r="VU126" s="412"/>
      <c r="VV126" s="412"/>
      <c r="VW126" s="412"/>
      <c r="VX126" s="412"/>
      <c r="VY126" s="412"/>
      <c r="VZ126" s="412"/>
      <c r="WA126" s="412"/>
      <c r="WB126" s="412"/>
      <c r="WC126" s="412"/>
      <c r="WD126" s="412"/>
      <c r="WE126" s="412"/>
      <c r="WF126" s="412"/>
      <c r="WG126" s="412"/>
      <c r="WH126" s="412"/>
      <c r="WI126" s="412"/>
      <c r="WJ126" s="412"/>
      <c r="WK126" s="412"/>
      <c r="WL126" s="412"/>
      <c r="WM126" s="412"/>
      <c r="WN126" s="412"/>
      <c r="WO126" s="412"/>
      <c r="WP126" s="412"/>
      <c r="WQ126" s="412"/>
      <c r="WR126" s="412"/>
      <c r="WS126" s="412"/>
      <c r="WT126" s="412"/>
      <c r="WU126" s="412"/>
      <c r="WV126" s="412"/>
      <c r="WW126" s="412"/>
      <c r="WX126" s="412"/>
      <c r="WY126" s="412"/>
      <c r="WZ126" s="412"/>
      <c r="XA126" s="412"/>
      <c r="XB126" s="412"/>
      <c r="XC126" s="412"/>
      <c r="XD126" s="412"/>
      <c r="XE126" s="412"/>
      <c r="XF126" s="412"/>
      <c r="XG126" s="412"/>
      <c r="XH126" s="412"/>
      <c r="XI126" s="412"/>
      <c r="XJ126" s="412"/>
      <c r="XK126" s="412"/>
      <c r="XL126" s="412"/>
      <c r="XM126" s="412"/>
      <c r="XN126" s="412"/>
      <c r="XO126" s="412"/>
      <c r="XP126" s="412"/>
      <c r="XQ126" s="412"/>
      <c r="XR126" s="412"/>
      <c r="XS126" s="412"/>
      <c r="XT126" s="412"/>
      <c r="XU126" s="412"/>
      <c r="XV126" s="412"/>
      <c r="XW126" s="412"/>
      <c r="XX126" s="412"/>
      <c r="XY126" s="412"/>
      <c r="XZ126" s="412"/>
      <c r="YA126" s="412"/>
      <c r="YB126" s="412"/>
      <c r="YC126" s="412"/>
      <c r="YD126" s="412"/>
      <c r="YE126" s="412"/>
      <c r="YF126" s="412"/>
      <c r="YG126" s="412"/>
      <c r="YH126" s="412"/>
      <c r="YI126" s="412"/>
      <c r="YJ126" s="412"/>
      <c r="YK126" s="412"/>
      <c r="YL126" s="412"/>
      <c r="YM126" s="412"/>
      <c r="YN126" s="412"/>
      <c r="YO126" s="412"/>
      <c r="YP126" s="412"/>
      <c r="YQ126" s="412"/>
      <c r="YR126" s="412"/>
      <c r="YS126" s="412"/>
      <c r="YT126" s="412"/>
      <c r="YU126" s="412"/>
      <c r="YV126" s="412"/>
      <c r="YW126" s="412"/>
      <c r="YX126" s="412"/>
      <c r="YY126" s="412"/>
      <c r="YZ126" s="412"/>
      <c r="ZA126" s="412"/>
      <c r="ZB126" s="412"/>
      <c r="ZC126" s="412"/>
      <c r="ZD126" s="412"/>
      <c r="ZE126" s="412"/>
      <c r="ZF126" s="412"/>
      <c r="ZG126" s="412"/>
      <c r="ZH126" s="412"/>
      <c r="ZI126" s="412"/>
      <c r="ZJ126" s="412"/>
      <c r="ZK126" s="412"/>
      <c r="ZL126" s="412"/>
      <c r="ZM126" s="412"/>
      <c r="ZN126" s="412"/>
      <c r="ZO126" s="412"/>
      <c r="ZP126" s="412"/>
      <c r="ZQ126" s="412"/>
      <c r="ZR126" s="412"/>
      <c r="ZS126" s="412"/>
      <c r="ZT126" s="412"/>
      <c r="ZU126" s="412"/>
      <c r="ZV126" s="412"/>
      <c r="ZW126" s="412"/>
      <c r="ZX126" s="412"/>
      <c r="ZY126" s="412"/>
      <c r="ZZ126" s="412"/>
      <c r="AAA126" s="412"/>
      <c r="AAB126" s="412"/>
      <c r="AAC126" s="412"/>
      <c r="AAD126" s="412"/>
      <c r="AAE126" s="412"/>
      <c r="AAF126" s="412"/>
      <c r="AAG126" s="412"/>
      <c r="AAH126" s="412"/>
      <c r="AAI126" s="412"/>
      <c r="AAJ126" s="412"/>
      <c r="AAK126" s="412"/>
      <c r="AAL126" s="412"/>
      <c r="AAM126" s="412"/>
      <c r="AAN126" s="412"/>
      <c r="AAO126" s="412"/>
      <c r="AAP126" s="412"/>
      <c r="AAQ126" s="412"/>
      <c r="AAR126" s="412"/>
      <c r="AAS126" s="412"/>
      <c r="AAT126" s="412"/>
      <c r="AAU126" s="412"/>
      <c r="AAV126" s="412"/>
      <c r="AAW126" s="412"/>
      <c r="AAX126" s="412"/>
      <c r="AAY126" s="412"/>
      <c r="AAZ126" s="412"/>
      <c r="ABA126" s="412"/>
      <c r="ABB126" s="412"/>
      <c r="ABC126" s="412"/>
      <c r="ABD126" s="412"/>
      <c r="ABE126" s="412"/>
      <c r="ABF126" s="412"/>
      <c r="ABG126" s="412"/>
      <c r="ABH126" s="412"/>
      <c r="ABI126" s="412"/>
      <c r="ABJ126" s="412"/>
      <c r="ABK126" s="412"/>
      <c r="ABL126" s="412"/>
      <c r="ABM126" s="412"/>
      <c r="ABN126" s="412"/>
      <c r="ABO126" s="412"/>
      <c r="ABP126" s="412"/>
      <c r="ABQ126" s="412"/>
      <c r="ABR126" s="412"/>
      <c r="ABS126" s="412"/>
      <c r="ABT126" s="412"/>
      <c r="ABU126" s="412"/>
      <c r="ABV126" s="412"/>
      <c r="ABW126" s="412"/>
      <c r="ABX126" s="412"/>
      <c r="ABY126" s="412"/>
      <c r="ABZ126" s="412"/>
      <c r="ACA126" s="412"/>
      <c r="ACB126" s="412"/>
      <c r="ACC126" s="412"/>
      <c r="ACD126" s="412"/>
      <c r="ACE126" s="412"/>
      <c r="ACF126" s="412"/>
      <c r="ACG126" s="412"/>
      <c r="ACH126" s="412"/>
      <c r="ACI126" s="412"/>
      <c r="ACJ126" s="412"/>
      <c r="ACK126" s="412"/>
      <c r="ACL126" s="412"/>
      <c r="ACM126" s="412"/>
      <c r="ACN126" s="412"/>
      <c r="ACO126" s="412"/>
      <c r="ACP126" s="412"/>
      <c r="ACQ126" s="412"/>
      <c r="ACR126" s="412"/>
      <c r="ACS126" s="412"/>
      <c r="ACT126" s="412"/>
      <c r="ACU126" s="412"/>
      <c r="ACV126" s="412"/>
      <c r="ACW126" s="412"/>
      <c r="ACX126" s="412"/>
      <c r="ACY126" s="412"/>
      <c r="ACZ126" s="412"/>
      <c r="ADA126" s="412"/>
      <c r="ADB126" s="412"/>
      <c r="ADC126" s="412"/>
      <c r="ADD126" s="412"/>
      <c r="ADE126" s="412"/>
      <c r="ADF126" s="412"/>
      <c r="ADG126" s="412"/>
      <c r="ADH126" s="412"/>
      <c r="ADI126" s="412"/>
      <c r="ADJ126" s="412"/>
      <c r="ADK126" s="412"/>
      <c r="ADL126" s="412"/>
      <c r="ADM126" s="412"/>
      <c r="ADN126" s="412"/>
      <c r="ADO126" s="412"/>
      <c r="ADP126" s="412"/>
      <c r="ADQ126" s="412"/>
      <c r="ADR126" s="412"/>
      <c r="ADS126" s="412"/>
      <c r="ADT126" s="412"/>
      <c r="ADU126" s="412"/>
      <c r="ADV126" s="412"/>
      <c r="ADW126" s="412"/>
      <c r="ADX126" s="412"/>
      <c r="ADY126" s="412"/>
      <c r="ADZ126" s="412"/>
      <c r="AEA126" s="412"/>
      <c r="AEB126" s="412"/>
      <c r="AEC126" s="412"/>
      <c r="AED126" s="412"/>
      <c r="AEE126" s="412"/>
      <c r="AEF126" s="412"/>
      <c r="AEG126" s="412"/>
      <c r="AEH126" s="412"/>
      <c r="AEI126" s="412"/>
      <c r="AEJ126" s="412"/>
      <c r="AEK126" s="412"/>
      <c r="AEL126" s="412"/>
      <c r="AEM126" s="412"/>
      <c r="AEN126" s="412"/>
      <c r="AEO126" s="412"/>
      <c r="AEP126" s="412"/>
      <c r="AEQ126" s="412"/>
      <c r="AER126" s="412"/>
      <c r="AES126" s="412"/>
      <c r="AET126" s="412"/>
      <c r="AEU126" s="412"/>
      <c r="AEV126" s="412"/>
      <c r="AEW126" s="412"/>
      <c r="AEX126" s="412"/>
      <c r="AEY126" s="412"/>
      <c r="AEZ126" s="412"/>
      <c r="AFA126" s="412"/>
      <c r="AFB126" s="412"/>
      <c r="AFC126" s="412"/>
      <c r="AFD126" s="412"/>
      <c r="AFE126" s="412"/>
      <c r="AFF126" s="412"/>
      <c r="AFG126" s="412"/>
      <c r="AFH126" s="412"/>
      <c r="AFI126" s="412"/>
      <c r="AFJ126" s="412"/>
      <c r="AFK126" s="412"/>
      <c r="AFL126" s="412"/>
      <c r="AFM126" s="412"/>
      <c r="AFN126" s="412"/>
      <c r="AFO126" s="412"/>
      <c r="AFP126" s="412"/>
      <c r="AFQ126" s="412"/>
      <c r="AFR126" s="412"/>
      <c r="AFS126" s="412"/>
      <c r="AFT126" s="412"/>
      <c r="AFU126" s="412"/>
      <c r="AFV126" s="412"/>
      <c r="AFW126" s="412"/>
      <c r="AFX126" s="412"/>
      <c r="AFY126" s="412"/>
      <c r="AFZ126" s="412"/>
      <c r="AGA126" s="412"/>
      <c r="AGB126" s="412"/>
      <c r="AGC126" s="412"/>
      <c r="AGD126" s="412"/>
      <c r="AGE126" s="412"/>
      <c r="AGF126" s="412"/>
      <c r="AGG126" s="412"/>
      <c r="AGH126" s="412"/>
      <c r="AGI126" s="412"/>
      <c r="AGJ126" s="412"/>
      <c r="AGK126" s="412"/>
      <c r="AGL126" s="412"/>
      <c r="AGM126" s="412"/>
      <c r="AGN126" s="412"/>
      <c r="AGO126" s="412"/>
      <c r="AGP126" s="412"/>
      <c r="AGQ126" s="412"/>
      <c r="AGR126" s="412"/>
      <c r="AGS126" s="412"/>
      <c r="AGT126" s="412"/>
      <c r="AGU126" s="412"/>
      <c r="AGV126" s="412"/>
      <c r="AGW126" s="412"/>
      <c r="AGX126" s="412"/>
      <c r="AGY126" s="412"/>
      <c r="AGZ126" s="412"/>
      <c r="AHA126" s="412"/>
      <c r="AHB126" s="412"/>
      <c r="AHC126" s="412"/>
      <c r="AHD126" s="412"/>
      <c r="AHE126" s="412"/>
      <c r="AHF126" s="412"/>
      <c r="AHG126" s="412"/>
      <c r="AHH126" s="412"/>
      <c r="AHI126" s="412"/>
      <c r="AHJ126" s="412"/>
      <c r="AHK126" s="412"/>
      <c r="AHL126" s="412"/>
      <c r="AHM126" s="412"/>
      <c r="AHN126" s="412"/>
      <c r="AHO126" s="412"/>
      <c r="AHP126" s="412"/>
      <c r="AHQ126" s="412"/>
      <c r="AHR126" s="412"/>
      <c r="AHS126" s="412"/>
      <c r="AHT126" s="412"/>
      <c r="AHU126" s="412"/>
      <c r="AHV126" s="412"/>
      <c r="AHW126" s="412"/>
      <c r="AHX126" s="412"/>
      <c r="AHY126" s="412"/>
      <c r="AHZ126" s="412"/>
      <c r="AIA126" s="412"/>
      <c r="AIB126" s="412"/>
      <c r="AIC126" s="412"/>
      <c r="AID126" s="412"/>
      <c r="AIE126" s="412"/>
      <c r="AIF126" s="412"/>
      <c r="AIG126" s="412"/>
      <c r="AIH126" s="412"/>
      <c r="AII126" s="412"/>
      <c r="AIJ126" s="412"/>
      <c r="AIK126" s="412"/>
      <c r="AIL126" s="412"/>
      <c r="AIM126" s="412"/>
      <c r="AIN126" s="412"/>
      <c r="AIO126" s="412"/>
      <c r="AIP126" s="412"/>
      <c r="AIQ126" s="412"/>
      <c r="AIR126" s="412"/>
      <c r="AIS126" s="412"/>
      <c r="AIT126" s="412"/>
      <c r="AIU126" s="412"/>
      <c r="AIV126" s="412"/>
      <c r="AIW126" s="412"/>
      <c r="AIX126" s="412"/>
      <c r="AIY126" s="412"/>
      <c r="AIZ126" s="412"/>
      <c r="AJA126" s="412"/>
      <c r="AJB126" s="412"/>
      <c r="AJC126" s="412"/>
      <c r="AJD126" s="412"/>
      <c r="AJE126" s="412"/>
      <c r="AJF126" s="412"/>
      <c r="AJG126" s="412"/>
      <c r="AJH126" s="412"/>
      <c r="AJI126" s="412"/>
      <c r="AJJ126" s="412"/>
      <c r="AJK126" s="412"/>
      <c r="AJL126" s="412"/>
      <c r="AJM126" s="412"/>
      <c r="AJN126" s="412"/>
      <c r="AJO126" s="412"/>
      <c r="AJP126" s="412"/>
      <c r="AJQ126" s="412"/>
      <c r="AJR126" s="412"/>
      <c r="AJS126" s="412"/>
      <c r="AJT126" s="412"/>
      <c r="AJU126" s="412"/>
      <c r="AJV126" s="412"/>
      <c r="AJW126" s="412"/>
      <c r="AJX126" s="412"/>
      <c r="AJY126" s="412"/>
      <c r="AJZ126" s="412"/>
      <c r="AKA126" s="412"/>
      <c r="AKB126" s="412"/>
      <c r="AKC126" s="412"/>
      <c r="AKD126" s="412"/>
      <c r="AKE126" s="412"/>
      <c r="AKF126" s="412"/>
      <c r="AKG126" s="412"/>
      <c r="AKH126" s="412"/>
      <c r="AKI126" s="412"/>
      <c r="AKJ126" s="412"/>
      <c r="AKK126" s="412"/>
      <c r="AKL126" s="412"/>
      <c r="AKM126" s="412"/>
      <c r="AKN126" s="412"/>
      <c r="AKO126" s="412"/>
      <c r="AKP126" s="412"/>
      <c r="AKQ126" s="412"/>
      <c r="AKR126" s="412"/>
      <c r="AKS126" s="412"/>
      <c r="AKT126" s="412"/>
      <c r="AKU126" s="412"/>
      <c r="AKV126" s="412"/>
      <c r="AKW126" s="412"/>
      <c r="AKX126" s="412"/>
      <c r="AKY126" s="412"/>
      <c r="AKZ126" s="412"/>
      <c r="ALA126" s="412"/>
      <c r="ALB126" s="412"/>
      <c r="ALC126" s="412"/>
      <c r="ALD126" s="412"/>
      <c r="ALE126" s="412"/>
      <c r="ALF126" s="412"/>
      <c r="ALG126" s="412"/>
      <c r="ALH126" s="412"/>
      <c r="ALI126" s="412"/>
      <c r="ALJ126" s="412"/>
      <c r="ALK126" s="412"/>
      <c r="ALL126" s="412"/>
      <c r="ALM126" s="412"/>
      <c r="ALN126" s="412"/>
      <c r="ALO126" s="412"/>
      <c r="ALP126" s="412"/>
      <c r="ALQ126" s="412"/>
      <c r="ALR126" s="412"/>
      <c r="ALS126" s="412"/>
      <c r="ALT126" s="412"/>
      <c r="ALU126" s="412"/>
      <c r="ALV126" s="412"/>
      <c r="ALW126" s="412"/>
      <c r="ALX126" s="412"/>
      <c r="ALY126" s="412"/>
      <c r="ALZ126" s="412"/>
      <c r="AMA126" s="412"/>
      <c r="AMB126" s="412"/>
      <c r="AMC126" s="412"/>
      <c r="AMD126" s="412"/>
      <c r="AME126" s="412"/>
      <c r="AMF126" s="412"/>
      <c r="AMG126" s="412"/>
      <c r="AMH126" s="412"/>
      <c r="AMI126" s="412"/>
      <c r="AMJ126" s="412"/>
      <c r="AMK126" s="412"/>
    </row>
    <row r="127" spans="1:1025">
      <c r="A127" s="459" t="s">
        <v>54</v>
      </c>
      <c r="B127" s="1174" t="s">
        <v>99</v>
      </c>
      <c r="C127" s="1175"/>
      <c r="D127" s="1175"/>
      <c r="E127" s="1175"/>
      <c r="F127" s="1176"/>
      <c r="G127" s="460">
        <f>G118</f>
        <v>280.45</v>
      </c>
      <c r="H127" s="310"/>
    </row>
    <row r="128" spans="1:1025">
      <c r="A128" s="459" t="s">
        <v>58</v>
      </c>
      <c r="B128" s="1174" t="s">
        <v>108</v>
      </c>
      <c r="C128" s="1175"/>
      <c r="D128" s="1175"/>
      <c r="E128" s="1175"/>
      <c r="F128" s="1176"/>
      <c r="G128" s="460">
        <f>G122</f>
        <v>0</v>
      </c>
      <c r="H128" s="310"/>
    </row>
    <row r="129" spans="1:1025" s="385" customFormat="1" ht="28.5" customHeight="1" thickBot="1">
      <c r="A129" s="1192" t="s">
        <v>110</v>
      </c>
      <c r="B129" s="1193"/>
      <c r="C129" s="1193"/>
      <c r="D129" s="1193"/>
      <c r="E129" s="1193"/>
      <c r="F129" s="1194"/>
      <c r="G129" s="461">
        <f>SUM(G126:G128)</f>
        <v>280.45</v>
      </c>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c r="IW129" s="383"/>
      <c r="IX129" s="383"/>
      <c r="IY129" s="383"/>
      <c r="IZ129" s="383"/>
      <c r="JA129" s="383"/>
      <c r="JB129" s="383"/>
      <c r="JC129" s="383"/>
      <c r="JD129" s="383"/>
      <c r="JE129" s="383"/>
      <c r="JF129" s="383"/>
      <c r="JG129" s="383"/>
      <c r="JH129" s="383"/>
      <c r="JI129" s="383"/>
      <c r="JJ129" s="383"/>
      <c r="JK129" s="383"/>
      <c r="JL129" s="383"/>
      <c r="JM129" s="383"/>
      <c r="JN129" s="383"/>
      <c r="JO129" s="383"/>
      <c r="JP129" s="383"/>
      <c r="JQ129" s="383"/>
      <c r="JR129" s="383"/>
      <c r="JS129" s="383"/>
      <c r="JT129" s="383"/>
      <c r="JU129" s="383"/>
      <c r="JV129" s="383"/>
      <c r="JW129" s="383"/>
      <c r="JX129" s="383"/>
      <c r="JY129" s="383"/>
      <c r="JZ129" s="383"/>
      <c r="KA129" s="383"/>
      <c r="KB129" s="383"/>
      <c r="KC129" s="383"/>
      <c r="KD129" s="383"/>
      <c r="KE129" s="383"/>
      <c r="KF129" s="383"/>
      <c r="KG129" s="383"/>
      <c r="KH129" s="383"/>
      <c r="KI129" s="383"/>
      <c r="KJ129" s="383"/>
      <c r="KK129" s="383"/>
      <c r="KL129" s="383"/>
      <c r="KM129" s="383"/>
      <c r="KN129" s="383"/>
      <c r="KO129" s="383"/>
      <c r="KP129" s="383"/>
      <c r="KQ129" s="383"/>
      <c r="KR129" s="383"/>
      <c r="KS129" s="383"/>
      <c r="KT129" s="383"/>
      <c r="KU129" s="383"/>
      <c r="KV129" s="383"/>
      <c r="KW129" s="383"/>
      <c r="KX129" s="383"/>
      <c r="KY129" s="383"/>
      <c r="KZ129" s="383"/>
      <c r="LA129" s="383"/>
      <c r="LB129" s="383"/>
      <c r="LC129" s="383"/>
      <c r="LD129" s="383"/>
      <c r="LE129" s="383"/>
      <c r="LF129" s="383"/>
      <c r="LG129" s="383"/>
      <c r="LH129" s="383"/>
      <c r="LI129" s="383"/>
      <c r="LJ129" s="383"/>
      <c r="LK129" s="383"/>
      <c r="LL129" s="383"/>
      <c r="LM129" s="383"/>
      <c r="LN129" s="383"/>
      <c r="LO129" s="383"/>
      <c r="LP129" s="383"/>
      <c r="LQ129" s="383"/>
      <c r="LR129" s="383"/>
      <c r="LS129" s="383"/>
      <c r="LT129" s="383"/>
      <c r="LU129" s="383"/>
      <c r="LV129" s="383"/>
      <c r="LW129" s="383"/>
      <c r="LX129" s="383"/>
      <c r="LY129" s="383"/>
      <c r="LZ129" s="383"/>
      <c r="MA129" s="383"/>
      <c r="MB129" s="383"/>
      <c r="MC129" s="383"/>
      <c r="MD129" s="383"/>
      <c r="ME129" s="383"/>
      <c r="MF129" s="383"/>
      <c r="MG129" s="383"/>
      <c r="MH129" s="383"/>
      <c r="MI129" s="383"/>
      <c r="MJ129" s="383"/>
      <c r="MK129" s="383"/>
      <c r="ML129" s="383"/>
      <c r="MM129" s="383"/>
      <c r="MN129" s="383"/>
      <c r="MO129" s="383"/>
      <c r="MP129" s="383"/>
      <c r="MQ129" s="383"/>
      <c r="MR129" s="383"/>
      <c r="MS129" s="383"/>
      <c r="MT129" s="383"/>
      <c r="MU129" s="383"/>
      <c r="MV129" s="383"/>
      <c r="MW129" s="383"/>
      <c r="MX129" s="383"/>
      <c r="MY129" s="383"/>
      <c r="MZ129" s="383"/>
      <c r="NA129" s="383"/>
      <c r="NB129" s="383"/>
      <c r="NC129" s="383"/>
      <c r="ND129" s="383"/>
      <c r="NE129" s="383"/>
      <c r="NF129" s="383"/>
      <c r="NG129" s="383"/>
      <c r="NH129" s="383"/>
      <c r="NI129" s="383"/>
      <c r="NJ129" s="383"/>
      <c r="NK129" s="383"/>
      <c r="NL129" s="383"/>
      <c r="NM129" s="383"/>
      <c r="NN129" s="383"/>
      <c r="NO129" s="383"/>
      <c r="NP129" s="383"/>
      <c r="NQ129" s="383"/>
      <c r="NR129" s="383"/>
      <c r="NS129" s="383"/>
      <c r="NT129" s="383"/>
      <c r="NU129" s="383"/>
      <c r="NV129" s="383"/>
      <c r="NW129" s="383"/>
      <c r="NX129" s="383"/>
      <c r="NY129" s="383"/>
      <c r="NZ129" s="383"/>
      <c r="OA129" s="383"/>
      <c r="OB129" s="383"/>
      <c r="OC129" s="383"/>
      <c r="OD129" s="383"/>
      <c r="OE129" s="383"/>
      <c r="OF129" s="383"/>
      <c r="OG129" s="383"/>
      <c r="OH129" s="383"/>
      <c r="OI129" s="383"/>
      <c r="OJ129" s="383"/>
      <c r="OK129" s="383"/>
      <c r="OL129" s="383"/>
      <c r="OM129" s="383"/>
      <c r="ON129" s="383"/>
      <c r="OO129" s="383"/>
      <c r="OP129" s="383"/>
      <c r="OQ129" s="383"/>
      <c r="OR129" s="383"/>
      <c r="OS129" s="383"/>
      <c r="OT129" s="383"/>
      <c r="OU129" s="383"/>
      <c r="OV129" s="383"/>
      <c r="OW129" s="383"/>
      <c r="OX129" s="383"/>
      <c r="OY129" s="383"/>
      <c r="OZ129" s="383"/>
      <c r="PA129" s="383"/>
      <c r="PB129" s="383"/>
      <c r="PC129" s="383"/>
      <c r="PD129" s="383"/>
      <c r="PE129" s="383"/>
      <c r="PF129" s="383"/>
      <c r="PG129" s="383"/>
      <c r="PH129" s="383"/>
      <c r="PI129" s="383"/>
      <c r="PJ129" s="383"/>
      <c r="PK129" s="383"/>
      <c r="PL129" s="383"/>
      <c r="PM129" s="383"/>
      <c r="PN129" s="383"/>
      <c r="PO129" s="383"/>
      <c r="PP129" s="383"/>
      <c r="PQ129" s="383"/>
      <c r="PR129" s="383"/>
      <c r="PS129" s="383"/>
      <c r="PT129" s="383"/>
      <c r="PU129" s="383"/>
      <c r="PV129" s="383"/>
      <c r="PW129" s="383"/>
      <c r="PX129" s="383"/>
      <c r="PY129" s="383"/>
      <c r="PZ129" s="383"/>
      <c r="QA129" s="383"/>
      <c r="QB129" s="383"/>
      <c r="QC129" s="383"/>
      <c r="QD129" s="383"/>
      <c r="QE129" s="383"/>
      <c r="QF129" s="383"/>
      <c r="QG129" s="383"/>
      <c r="QH129" s="383"/>
      <c r="QI129" s="383"/>
      <c r="QJ129" s="383"/>
      <c r="QK129" s="383"/>
      <c r="QL129" s="383"/>
      <c r="QM129" s="383"/>
      <c r="QN129" s="383"/>
      <c r="QO129" s="383"/>
      <c r="QP129" s="383"/>
      <c r="QQ129" s="383"/>
      <c r="QR129" s="383"/>
      <c r="QS129" s="383"/>
      <c r="QT129" s="383"/>
      <c r="QU129" s="383"/>
      <c r="QV129" s="383"/>
      <c r="QW129" s="383"/>
      <c r="QX129" s="383"/>
      <c r="QY129" s="383"/>
      <c r="QZ129" s="383"/>
      <c r="RA129" s="383"/>
      <c r="RB129" s="383"/>
      <c r="RC129" s="383"/>
      <c r="RD129" s="383"/>
      <c r="RE129" s="383"/>
      <c r="RF129" s="383"/>
      <c r="RG129" s="383"/>
      <c r="RH129" s="383"/>
      <c r="RI129" s="383"/>
      <c r="RJ129" s="383"/>
      <c r="RK129" s="383"/>
      <c r="RL129" s="383"/>
      <c r="RM129" s="383"/>
      <c r="RN129" s="383"/>
      <c r="RO129" s="383"/>
      <c r="RP129" s="383"/>
      <c r="RQ129" s="383"/>
      <c r="RR129" s="383"/>
      <c r="RS129" s="383"/>
      <c r="RT129" s="383"/>
      <c r="RU129" s="383"/>
      <c r="RV129" s="383"/>
      <c r="RW129" s="383"/>
      <c r="RX129" s="383"/>
      <c r="RY129" s="383"/>
      <c r="RZ129" s="383"/>
      <c r="SA129" s="383"/>
      <c r="SB129" s="383"/>
      <c r="SC129" s="383"/>
      <c r="SD129" s="383"/>
      <c r="SE129" s="383"/>
      <c r="SF129" s="383"/>
      <c r="SG129" s="383"/>
      <c r="SH129" s="383"/>
      <c r="SI129" s="383"/>
      <c r="SJ129" s="383"/>
      <c r="SK129" s="383"/>
      <c r="SL129" s="383"/>
      <c r="SM129" s="383"/>
      <c r="SN129" s="383"/>
      <c r="SO129" s="383"/>
      <c r="SP129" s="383"/>
      <c r="SQ129" s="383"/>
      <c r="SR129" s="383"/>
      <c r="SS129" s="383"/>
      <c r="ST129" s="383"/>
      <c r="SU129" s="383"/>
      <c r="SV129" s="383"/>
      <c r="SW129" s="383"/>
      <c r="SX129" s="383"/>
      <c r="SY129" s="383"/>
      <c r="SZ129" s="383"/>
      <c r="TA129" s="383"/>
      <c r="TB129" s="383"/>
      <c r="TC129" s="383"/>
      <c r="TD129" s="383"/>
      <c r="TE129" s="383"/>
      <c r="TF129" s="383"/>
      <c r="TG129" s="383"/>
      <c r="TH129" s="383"/>
      <c r="TI129" s="383"/>
      <c r="TJ129" s="383"/>
      <c r="TK129" s="383"/>
      <c r="TL129" s="383"/>
      <c r="TM129" s="383"/>
      <c r="TN129" s="383"/>
      <c r="TO129" s="383"/>
      <c r="TP129" s="383"/>
      <c r="TQ129" s="383"/>
      <c r="TR129" s="383"/>
      <c r="TS129" s="383"/>
      <c r="TT129" s="383"/>
      <c r="TU129" s="383"/>
      <c r="TV129" s="383"/>
      <c r="TW129" s="383"/>
      <c r="TX129" s="383"/>
      <c r="TY129" s="383"/>
      <c r="TZ129" s="383"/>
      <c r="UA129" s="383"/>
      <c r="UB129" s="383"/>
      <c r="UC129" s="383"/>
      <c r="UD129" s="383"/>
      <c r="UE129" s="383"/>
      <c r="UF129" s="383"/>
      <c r="UG129" s="383"/>
      <c r="UH129" s="383"/>
      <c r="UI129" s="383"/>
      <c r="UJ129" s="383"/>
      <c r="UK129" s="383"/>
      <c r="UL129" s="383"/>
      <c r="UM129" s="383"/>
      <c r="UN129" s="383"/>
      <c r="UO129" s="383"/>
      <c r="UP129" s="383"/>
      <c r="UQ129" s="383"/>
      <c r="UR129" s="383"/>
      <c r="US129" s="383"/>
      <c r="UT129" s="383"/>
      <c r="UU129" s="383"/>
      <c r="UV129" s="383"/>
      <c r="UW129" s="383"/>
      <c r="UX129" s="383"/>
      <c r="UY129" s="383"/>
      <c r="UZ129" s="383"/>
      <c r="VA129" s="383"/>
      <c r="VB129" s="383"/>
      <c r="VC129" s="383"/>
      <c r="VD129" s="383"/>
      <c r="VE129" s="383"/>
      <c r="VF129" s="383"/>
      <c r="VG129" s="383"/>
      <c r="VH129" s="383"/>
      <c r="VI129" s="383"/>
      <c r="VJ129" s="383"/>
      <c r="VK129" s="383"/>
      <c r="VL129" s="383"/>
      <c r="VM129" s="383"/>
      <c r="VN129" s="383"/>
      <c r="VO129" s="383"/>
      <c r="VP129" s="383"/>
      <c r="VQ129" s="383"/>
      <c r="VR129" s="383"/>
      <c r="VS129" s="383"/>
      <c r="VT129" s="383"/>
      <c r="VU129" s="383"/>
      <c r="VV129" s="383"/>
      <c r="VW129" s="383"/>
      <c r="VX129" s="383"/>
      <c r="VY129" s="383"/>
      <c r="VZ129" s="383"/>
      <c r="WA129" s="383"/>
      <c r="WB129" s="383"/>
      <c r="WC129" s="383"/>
      <c r="WD129" s="383"/>
      <c r="WE129" s="383"/>
      <c r="WF129" s="383"/>
      <c r="WG129" s="383"/>
      <c r="WH129" s="383"/>
      <c r="WI129" s="383"/>
      <c r="WJ129" s="383"/>
      <c r="WK129" s="383"/>
      <c r="WL129" s="383"/>
      <c r="WM129" s="383"/>
      <c r="WN129" s="383"/>
      <c r="WO129" s="383"/>
      <c r="WP129" s="383"/>
      <c r="WQ129" s="383"/>
      <c r="WR129" s="383"/>
      <c r="WS129" s="383"/>
      <c r="WT129" s="383"/>
      <c r="WU129" s="383"/>
      <c r="WV129" s="383"/>
      <c r="WW129" s="383"/>
      <c r="WX129" s="383"/>
      <c r="WY129" s="383"/>
      <c r="WZ129" s="383"/>
      <c r="XA129" s="383"/>
      <c r="XB129" s="383"/>
      <c r="XC129" s="383"/>
      <c r="XD129" s="383"/>
      <c r="XE129" s="383"/>
      <c r="XF129" s="383"/>
      <c r="XG129" s="383"/>
      <c r="XH129" s="383"/>
      <c r="XI129" s="383"/>
      <c r="XJ129" s="383"/>
      <c r="XK129" s="383"/>
      <c r="XL129" s="383"/>
      <c r="XM129" s="383"/>
      <c r="XN129" s="383"/>
      <c r="XO129" s="383"/>
      <c r="XP129" s="383"/>
      <c r="XQ129" s="383"/>
      <c r="XR129" s="383"/>
      <c r="XS129" s="383"/>
      <c r="XT129" s="383"/>
      <c r="XU129" s="383"/>
      <c r="XV129" s="383"/>
      <c r="XW129" s="383"/>
      <c r="XX129" s="383"/>
      <c r="XY129" s="383"/>
      <c r="XZ129" s="383"/>
      <c r="YA129" s="383"/>
      <c r="YB129" s="383"/>
      <c r="YC129" s="383"/>
      <c r="YD129" s="383"/>
      <c r="YE129" s="383"/>
      <c r="YF129" s="383"/>
      <c r="YG129" s="383"/>
      <c r="YH129" s="383"/>
      <c r="YI129" s="383"/>
      <c r="YJ129" s="383"/>
      <c r="YK129" s="383"/>
      <c r="YL129" s="383"/>
      <c r="YM129" s="383"/>
      <c r="YN129" s="383"/>
      <c r="YO129" s="383"/>
      <c r="YP129" s="383"/>
      <c r="YQ129" s="383"/>
      <c r="YR129" s="383"/>
      <c r="YS129" s="383"/>
      <c r="YT129" s="383"/>
      <c r="YU129" s="383"/>
      <c r="YV129" s="383"/>
      <c r="YW129" s="383"/>
      <c r="YX129" s="383"/>
      <c r="YY129" s="383"/>
      <c r="YZ129" s="383"/>
      <c r="ZA129" s="383"/>
      <c r="ZB129" s="383"/>
      <c r="ZC129" s="383"/>
      <c r="ZD129" s="383"/>
      <c r="ZE129" s="383"/>
      <c r="ZF129" s="383"/>
      <c r="ZG129" s="383"/>
      <c r="ZH129" s="383"/>
      <c r="ZI129" s="383"/>
      <c r="ZJ129" s="383"/>
      <c r="ZK129" s="383"/>
      <c r="ZL129" s="383"/>
      <c r="ZM129" s="383"/>
      <c r="ZN129" s="383"/>
      <c r="ZO129" s="383"/>
      <c r="ZP129" s="383"/>
      <c r="ZQ129" s="383"/>
      <c r="ZR129" s="383"/>
      <c r="ZS129" s="383"/>
      <c r="ZT129" s="383"/>
      <c r="ZU129" s="383"/>
      <c r="ZV129" s="383"/>
      <c r="ZW129" s="383"/>
      <c r="ZX129" s="383"/>
      <c r="ZY129" s="383"/>
      <c r="ZZ129" s="383"/>
      <c r="AAA129" s="383"/>
      <c r="AAB129" s="383"/>
      <c r="AAC129" s="383"/>
      <c r="AAD129" s="383"/>
      <c r="AAE129" s="383"/>
      <c r="AAF129" s="383"/>
      <c r="AAG129" s="383"/>
      <c r="AAH129" s="383"/>
      <c r="AAI129" s="383"/>
      <c r="AAJ129" s="383"/>
      <c r="AAK129" s="383"/>
      <c r="AAL129" s="383"/>
      <c r="AAM129" s="383"/>
      <c r="AAN129" s="383"/>
      <c r="AAO129" s="383"/>
      <c r="AAP129" s="383"/>
      <c r="AAQ129" s="383"/>
      <c r="AAR129" s="383"/>
      <c r="AAS129" s="383"/>
      <c r="AAT129" s="383"/>
      <c r="AAU129" s="383"/>
      <c r="AAV129" s="383"/>
      <c r="AAW129" s="383"/>
      <c r="AAX129" s="383"/>
      <c r="AAY129" s="383"/>
      <c r="AAZ129" s="383"/>
      <c r="ABA129" s="383"/>
      <c r="ABB129" s="383"/>
      <c r="ABC129" s="383"/>
      <c r="ABD129" s="383"/>
      <c r="ABE129" s="383"/>
      <c r="ABF129" s="383"/>
      <c r="ABG129" s="383"/>
      <c r="ABH129" s="383"/>
      <c r="ABI129" s="383"/>
      <c r="ABJ129" s="383"/>
      <c r="ABK129" s="383"/>
      <c r="ABL129" s="383"/>
      <c r="ABM129" s="383"/>
      <c r="ABN129" s="383"/>
      <c r="ABO129" s="383"/>
      <c r="ABP129" s="383"/>
      <c r="ABQ129" s="383"/>
      <c r="ABR129" s="383"/>
      <c r="ABS129" s="383"/>
      <c r="ABT129" s="383"/>
      <c r="ABU129" s="383"/>
      <c r="ABV129" s="383"/>
      <c r="ABW129" s="383"/>
      <c r="ABX129" s="383"/>
      <c r="ABY129" s="383"/>
      <c r="ABZ129" s="383"/>
      <c r="ACA129" s="383"/>
      <c r="ACB129" s="383"/>
      <c r="ACC129" s="383"/>
      <c r="ACD129" s="383"/>
      <c r="ACE129" s="383"/>
      <c r="ACF129" s="383"/>
      <c r="ACG129" s="383"/>
      <c r="ACH129" s="383"/>
      <c r="ACI129" s="383"/>
      <c r="ACJ129" s="383"/>
      <c r="ACK129" s="383"/>
      <c r="ACL129" s="383"/>
      <c r="ACM129" s="383"/>
      <c r="ACN129" s="383"/>
      <c r="ACO129" s="383"/>
      <c r="ACP129" s="383"/>
      <c r="ACQ129" s="383"/>
      <c r="ACR129" s="383"/>
      <c r="ACS129" s="383"/>
      <c r="ACT129" s="383"/>
      <c r="ACU129" s="383"/>
      <c r="ACV129" s="383"/>
      <c r="ACW129" s="383"/>
      <c r="ACX129" s="383"/>
      <c r="ACY129" s="383"/>
      <c r="ACZ129" s="383"/>
      <c r="ADA129" s="383"/>
      <c r="ADB129" s="383"/>
      <c r="ADC129" s="383"/>
      <c r="ADD129" s="383"/>
      <c r="ADE129" s="383"/>
      <c r="ADF129" s="383"/>
      <c r="ADG129" s="383"/>
      <c r="ADH129" s="383"/>
      <c r="ADI129" s="383"/>
      <c r="ADJ129" s="383"/>
      <c r="ADK129" s="383"/>
      <c r="ADL129" s="383"/>
      <c r="ADM129" s="383"/>
      <c r="ADN129" s="383"/>
      <c r="ADO129" s="383"/>
      <c r="ADP129" s="383"/>
      <c r="ADQ129" s="383"/>
      <c r="ADR129" s="383"/>
      <c r="ADS129" s="383"/>
      <c r="ADT129" s="383"/>
      <c r="ADU129" s="383"/>
      <c r="ADV129" s="383"/>
      <c r="ADW129" s="383"/>
      <c r="ADX129" s="383"/>
      <c r="ADY129" s="383"/>
      <c r="ADZ129" s="383"/>
      <c r="AEA129" s="383"/>
      <c r="AEB129" s="383"/>
      <c r="AEC129" s="383"/>
      <c r="AED129" s="383"/>
      <c r="AEE129" s="383"/>
      <c r="AEF129" s="383"/>
      <c r="AEG129" s="383"/>
      <c r="AEH129" s="383"/>
      <c r="AEI129" s="383"/>
      <c r="AEJ129" s="383"/>
      <c r="AEK129" s="383"/>
      <c r="AEL129" s="383"/>
      <c r="AEM129" s="383"/>
      <c r="AEN129" s="383"/>
      <c r="AEO129" s="383"/>
      <c r="AEP129" s="383"/>
      <c r="AEQ129" s="383"/>
      <c r="AER129" s="383"/>
      <c r="AES129" s="383"/>
      <c r="AET129" s="383"/>
      <c r="AEU129" s="383"/>
      <c r="AEV129" s="383"/>
      <c r="AEW129" s="383"/>
      <c r="AEX129" s="383"/>
      <c r="AEY129" s="383"/>
      <c r="AEZ129" s="383"/>
      <c r="AFA129" s="383"/>
      <c r="AFB129" s="383"/>
      <c r="AFC129" s="383"/>
      <c r="AFD129" s="383"/>
      <c r="AFE129" s="383"/>
      <c r="AFF129" s="383"/>
      <c r="AFG129" s="383"/>
      <c r="AFH129" s="383"/>
      <c r="AFI129" s="383"/>
      <c r="AFJ129" s="383"/>
      <c r="AFK129" s="383"/>
      <c r="AFL129" s="383"/>
      <c r="AFM129" s="383"/>
      <c r="AFN129" s="383"/>
      <c r="AFO129" s="383"/>
      <c r="AFP129" s="383"/>
      <c r="AFQ129" s="383"/>
      <c r="AFR129" s="383"/>
      <c r="AFS129" s="383"/>
      <c r="AFT129" s="383"/>
      <c r="AFU129" s="383"/>
      <c r="AFV129" s="383"/>
      <c r="AFW129" s="383"/>
      <c r="AFX129" s="383"/>
      <c r="AFY129" s="383"/>
      <c r="AFZ129" s="383"/>
      <c r="AGA129" s="383"/>
      <c r="AGB129" s="383"/>
      <c r="AGC129" s="383"/>
      <c r="AGD129" s="383"/>
      <c r="AGE129" s="383"/>
      <c r="AGF129" s="383"/>
      <c r="AGG129" s="383"/>
      <c r="AGH129" s="383"/>
      <c r="AGI129" s="383"/>
      <c r="AGJ129" s="383"/>
      <c r="AGK129" s="383"/>
      <c r="AGL129" s="383"/>
      <c r="AGM129" s="383"/>
      <c r="AGN129" s="383"/>
      <c r="AGO129" s="383"/>
      <c r="AGP129" s="383"/>
      <c r="AGQ129" s="383"/>
      <c r="AGR129" s="383"/>
      <c r="AGS129" s="383"/>
      <c r="AGT129" s="383"/>
      <c r="AGU129" s="383"/>
      <c r="AGV129" s="383"/>
      <c r="AGW129" s="383"/>
      <c r="AGX129" s="383"/>
      <c r="AGY129" s="383"/>
      <c r="AGZ129" s="383"/>
      <c r="AHA129" s="383"/>
      <c r="AHB129" s="383"/>
      <c r="AHC129" s="383"/>
      <c r="AHD129" s="383"/>
      <c r="AHE129" s="383"/>
      <c r="AHF129" s="383"/>
      <c r="AHG129" s="383"/>
      <c r="AHH129" s="383"/>
      <c r="AHI129" s="383"/>
      <c r="AHJ129" s="383"/>
      <c r="AHK129" s="383"/>
      <c r="AHL129" s="383"/>
      <c r="AHM129" s="383"/>
      <c r="AHN129" s="383"/>
      <c r="AHO129" s="383"/>
      <c r="AHP129" s="383"/>
      <c r="AHQ129" s="383"/>
      <c r="AHR129" s="383"/>
      <c r="AHS129" s="383"/>
      <c r="AHT129" s="383"/>
      <c r="AHU129" s="383"/>
      <c r="AHV129" s="383"/>
      <c r="AHW129" s="383"/>
      <c r="AHX129" s="383"/>
      <c r="AHY129" s="383"/>
      <c r="AHZ129" s="383"/>
      <c r="AIA129" s="383"/>
      <c r="AIB129" s="383"/>
      <c r="AIC129" s="383"/>
      <c r="AID129" s="383"/>
      <c r="AIE129" s="383"/>
      <c r="AIF129" s="383"/>
      <c r="AIG129" s="383"/>
      <c r="AIH129" s="383"/>
      <c r="AII129" s="383"/>
      <c r="AIJ129" s="383"/>
      <c r="AIK129" s="383"/>
      <c r="AIL129" s="383"/>
      <c r="AIM129" s="383"/>
      <c r="AIN129" s="383"/>
      <c r="AIO129" s="383"/>
      <c r="AIP129" s="383"/>
      <c r="AIQ129" s="383"/>
      <c r="AIR129" s="383"/>
      <c r="AIS129" s="383"/>
      <c r="AIT129" s="383"/>
      <c r="AIU129" s="383"/>
      <c r="AIV129" s="383"/>
      <c r="AIW129" s="383"/>
      <c r="AIX129" s="383"/>
      <c r="AIY129" s="383"/>
      <c r="AIZ129" s="383"/>
      <c r="AJA129" s="383"/>
      <c r="AJB129" s="383"/>
      <c r="AJC129" s="383"/>
      <c r="AJD129" s="383"/>
      <c r="AJE129" s="383"/>
      <c r="AJF129" s="383"/>
      <c r="AJG129" s="383"/>
      <c r="AJH129" s="383"/>
      <c r="AJI129" s="383"/>
      <c r="AJJ129" s="383"/>
      <c r="AJK129" s="383"/>
      <c r="AJL129" s="383"/>
      <c r="AJM129" s="383"/>
      <c r="AJN129" s="383"/>
      <c r="AJO129" s="383"/>
      <c r="AJP129" s="383"/>
      <c r="AJQ129" s="383"/>
      <c r="AJR129" s="383"/>
      <c r="AJS129" s="383"/>
      <c r="AJT129" s="383"/>
      <c r="AJU129" s="383"/>
      <c r="AJV129" s="383"/>
      <c r="AJW129" s="383"/>
      <c r="AJX129" s="383"/>
      <c r="AJY129" s="383"/>
      <c r="AJZ129" s="383"/>
      <c r="AKA129" s="383"/>
      <c r="AKB129" s="383"/>
      <c r="AKC129" s="383"/>
      <c r="AKD129" s="383"/>
      <c r="AKE129" s="383"/>
      <c r="AKF129" s="383"/>
      <c r="AKG129" s="383"/>
      <c r="AKH129" s="383"/>
      <c r="AKI129" s="383"/>
      <c r="AKJ129" s="383"/>
      <c r="AKK129" s="383"/>
      <c r="AKL129" s="383"/>
      <c r="AKM129" s="383"/>
      <c r="AKN129" s="383"/>
      <c r="AKO129" s="383"/>
      <c r="AKP129" s="383"/>
      <c r="AKQ129" s="383"/>
      <c r="AKR129" s="383"/>
      <c r="AKS129" s="383"/>
      <c r="AKT129" s="383"/>
      <c r="AKU129" s="383"/>
      <c r="AKV129" s="383"/>
      <c r="AKW129" s="383"/>
      <c r="AKX129" s="383"/>
      <c r="AKY129" s="383"/>
      <c r="AKZ129" s="383"/>
      <c r="ALA129" s="383"/>
      <c r="ALB129" s="383"/>
      <c r="ALC129" s="383"/>
      <c r="ALD129" s="383"/>
      <c r="ALE129" s="383"/>
      <c r="ALF129" s="383"/>
      <c r="ALG129" s="383"/>
      <c r="ALH129" s="383"/>
      <c r="ALI129" s="383"/>
      <c r="ALJ129" s="383"/>
      <c r="ALK129" s="383"/>
      <c r="ALL129" s="383"/>
      <c r="ALM129" s="383"/>
      <c r="ALN129" s="383"/>
      <c r="ALO129" s="383"/>
      <c r="ALP129" s="383"/>
      <c r="ALQ129" s="383"/>
      <c r="ALR129" s="383"/>
      <c r="ALS129" s="383"/>
      <c r="ALT129" s="383"/>
      <c r="ALU129" s="383"/>
      <c r="ALV129" s="383"/>
      <c r="ALW129" s="383"/>
      <c r="ALX129" s="383"/>
      <c r="ALY129" s="383"/>
      <c r="ALZ129" s="383"/>
      <c r="AMA129" s="383"/>
      <c r="AMB129" s="383"/>
      <c r="AMC129" s="383"/>
      <c r="AMD129" s="383"/>
      <c r="AME129" s="383"/>
      <c r="AMF129" s="383"/>
      <c r="AMG129" s="383"/>
      <c r="AMH129" s="383"/>
      <c r="AMI129" s="383"/>
      <c r="AMJ129" s="383"/>
      <c r="AMK129" s="383"/>
    </row>
    <row r="130" spans="1:1025" ht="13.5" thickBot="1">
      <c r="A130" s="462"/>
      <c r="B130" s="462"/>
      <c r="C130" s="462"/>
      <c r="D130" s="462"/>
      <c r="E130" s="462"/>
      <c r="F130" s="462"/>
      <c r="G130" s="462"/>
      <c r="H130" s="310"/>
    </row>
    <row r="131" spans="1:1025" s="418" customFormat="1" ht="30.75" customHeight="1">
      <c r="A131" s="1195" t="s">
        <v>111</v>
      </c>
      <c r="B131" s="1196"/>
      <c r="C131" s="1197" t="s">
        <v>112</v>
      </c>
      <c r="D131" s="1197"/>
      <c r="E131" s="1196"/>
      <c r="F131" s="1196"/>
      <c r="G131" s="1198"/>
      <c r="H131" s="452"/>
      <c r="I131" s="422"/>
      <c r="J131" s="422"/>
      <c r="K131" s="422"/>
      <c r="L131" s="422"/>
      <c r="M131" s="422"/>
      <c r="N131" s="422"/>
      <c r="O131" s="422"/>
      <c r="P131" s="422"/>
      <c r="Q131" s="422"/>
      <c r="R131" s="422"/>
      <c r="S131" s="422"/>
      <c r="T131" s="422"/>
      <c r="U131" s="422"/>
      <c r="V131" s="422"/>
      <c r="W131" s="422"/>
      <c r="X131" s="422"/>
      <c r="Y131" s="422"/>
      <c r="Z131" s="422"/>
      <c r="AA131" s="422"/>
      <c r="AB131" s="422"/>
      <c r="AC131" s="422"/>
      <c r="AD131" s="422"/>
      <c r="AE131" s="422"/>
      <c r="AF131" s="422"/>
      <c r="AG131" s="422"/>
      <c r="AH131" s="422"/>
      <c r="AI131" s="422"/>
      <c r="AJ131" s="422"/>
      <c r="AK131" s="422"/>
      <c r="AL131" s="422"/>
      <c r="AM131" s="422"/>
      <c r="AN131" s="422"/>
      <c r="AO131" s="422"/>
      <c r="AP131" s="422"/>
      <c r="AQ131" s="422"/>
      <c r="AR131" s="422"/>
      <c r="AS131" s="422"/>
      <c r="AT131" s="422"/>
      <c r="AU131" s="422"/>
      <c r="AV131" s="422"/>
      <c r="AW131" s="422"/>
      <c r="AX131" s="422"/>
      <c r="AY131" s="422"/>
      <c r="AZ131" s="422"/>
      <c r="BA131" s="422"/>
      <c r="BB131" s="422"/>
      <c r="BC131" s="422"/>
      <c r="BD131" s="422"/>
      <c r="BE131" s="422"/>
      <c r="BF131" s="422"/>
      <c r="BG131" s="422"/>
      <c r="BH131" s="422"/>
      <c r="BI131" s="422"/>
      <c r="BJ131" s="422"/>
      <c r="BK131" s="422"/>
      <c r="BL131" s="422"/>
      <c r="BM131" s="422"/>
      <c r="BN131" s="422"/>
      <c r="BO131" s="422"/>
      <c r="BP131" s="422"/>
      <c r="BQ131" s="422"/>
      <c r="BR131" s="422"/>
      <c r="BS131" s="422"/>
      <c r="BT131" s="422"/>
      <c r="BU131" s="422"/>
      <c r="BV131" s="422"/>
      <c r="BW131" s="422"/>
      <c r="BX131" s="422"/>
      <c r="BY131" s="422"/>
      <c r="BZ131" s="422"/>
      <c r="CA131" s="422"/>
      <c r="CB131" s="422"/>
      <c r="CC131" s="422"/>
      <c r="CD131" s="422"/>
      <c r="CE131" s="422"/>
      <c r="CF131" s="422"/>
      <c r="CG131" s="422"/>
      <c r="CH131" s="422"/>
      <c r="CI131" s="422"/>
      <c r="CJ131" s="422"/>
      <c r="CK131" s="422"/>
      <c r="CL131" s="422"/>
      <c r="CM131" s="422"/>
      <c r="CN131" s="422"/>
      <c r="CO131" s="422"/>
      <c r="CP131" s="422"/>
      <c r="CQ131" s="422"/>
      <c r="CR131" s="422"/>
      <c r="CS131" s="422"/>
      <c r="CT131" s="422"/>
      <c r="CU131" s="422"/>
      <c r="CV131" s="422"/>
      <c r="CW131" s="422"/>
      <c r="CX131" s="422"/>
      <c r="CY131" s="422"/>
      <c r="CZ131" s="422"/>
      <c r="DA131" s="422"/>
      <c r="DB131" s="422"/>
      <c r="DC131" s="422"/>
      <c r="DD131" s="422"/>
      <c r="DE131" s="422"/>
      <c r="DF131" s="422"/>
      <c r="DG131" s="422"/>
      <c r="DH131" s="422"/>
      <c r="DI131" s="422"/>
      <c r="DJ131" s="422"/>
      <c r="DK131" s="422"/>
      <c r="DL131" s="422"/>
      <c r="DM131" s="422"/>
      <c r="DN131" s="422"/>
      <c r="DO131" s="422"/>
      <c r="DP131" s="422"/>
      <c r="DQ131" s="422"/>
      <c r="DR131" s="422"/>
      <c r="DS131" s="422"/>
      <c r="DT131" s="422"/>
      <c r="DU131" s="422"/>
      <c r="DV131" s="422"/>
      <c r="DW131" s="422"/>
      <c r="DX131" s="422"/>
      <c r="DY131" s="422"/>
      <c r="DZ131" s="422"/>
      <c r="EA131" s="422"/>
      <c r="EB131" s="422"/>
      <c r="EC131" s="422"/>
      <c r="ED131" s="422"/>
      <c r="EE131" s="422"/>
      <c r="EF131" s="422"/>
      <c r="EG131" s="422"/>
      <c r="EH131" s="422"/>
      <c r="EI131" s="422"/>
      <c r="EJ131" s="422"/>
      <c r="EK131" s="422"/>
      <c r="EL131" s="422"/>
      <c r="EM131" s="422"/>
      <c r="EN131" s="422"/>
      <c r="EO131" s="422"/>
      <c r="EP131" s="422"/>
      <c r="EQ131" s="422"/>
      <c r="ER131" s="422"/>
      <c r="ES131" s="422"/>
      <c r="ET131" s="422"/>
      <c r="EU131" s="422"/>
      <c r="EV131" s="422"/>
      <c r="EW131" s="422"/>
      <c r="EX131" s="422"/>
      <c r="EY131" s="422"/>
      <c r="EZ131" s="422"/>
      <c r="FA131" s="422"/>
      <c r="FB131" s="422"/>
      <c r="FC131" s="422"/>
      <c r="FD131" s="422"/>
      <c r="FE131" s="422"/>
      <c r="FF131" s="422"/>
      <c r="FG131" s="422"/>
      <c r="FH131" s="422"/>
      <c r="FI131" s="422"/>
      <c r="FJ131" s="422"/>
      <c r="FK131" s="422"/>
      <c r="FL131" s="422"/>
      <c r="FM131" s="422"/>
      <c r="FN131" s="422"/>
      <c r="FO131" s="422"/>
      <c r="FP131" s="422"/>
      <c r="FQ131" s="422"/>
      <c r="FR131" s="422"/>
      <c r="FS131" s="422"/>
      <c r="FT131" s="422"/>
      <c r="FU131" s="422"/>
      <c r="FV131" s="422"/>
      <c r="FW131" s="422"/>
      <c r="FX131" s="422"/>
      <c r="FY131" s="422"/>
      <c r="FZ131" s="422"/>
      <c r="GA131" s="422"/>
      <c r="GB131" s="422"/>
      <c r="GC131" s="422"/>
      <c r="GD131" s="422"/>
      <c r="GE131" s="422"/>
      <c r="GF131" s="422"/>
      <c r="GG131" s="422"/>
      <c r="GH131" s="422"/>
      <c r="GI131" s="422"/>
      <c r="GJ131" s="422"/>
      <c r="GK131" s="422"/>
      <c r="GL131" s="422"/>
      <c r="GM131" s="422"/>
      <c r="GN131" s="422"/>
      <c r="GO131" s="422"/>
      <c r="GP131" s="422"/>
      <c r="GQ131" s="422"/>
      <c r="GR131" s="422"/>
      <c r="GS131" s="422"/>
      <c r="GT131" s="422"/>
      <c r="GU131" s="422"/>
      <c r="GV131" s="422"/>
      <c r="GW131" s="422"/>
      <c r="GX131" s="422"/>
      <c r="GY131" s="422"/>
      <c r="GZ131" s="422"/>
      <c r="HA131" s="422"/>
      <c r="HB131" s="422"/>
      <c r="HC131" s="422"/>
      <c r="HD131" s="422"/>
      <c r="HE131" s="422"/>
      <c r="HF131" s="422"/>
      <c r="HG131" s="422"/>
      <c r="HH131" s="422"/>
      <c r="HI131" s="422"/>
      <c r="HJ131" s="422"/>
      <c r="HK131" s="422"/>
      <c r="HL131" s="422"/>
      <c r="HM131" s="422"/>
      <c r="HN131" s="422"/>
      <c r="HO131" s="422"/>
      <c r="HP131" s="422"/>
      <c r="HQ131" s="422"/>
      <c r="HR131" s="422"/>
      <c r="HS131" s="422"/>
      <c r="HT131" s="422"/>
      <c r="HU131" s="422"/>
      <c r="HV131" s="422"/>
      <c r="HW131" s="422"/>
      <c r="HX131" s="422"/>
      <c r="HY131" s="422"/>
      <c r="HZ131" s="422"/>
      <c r="IA131" s="422"/>
      <c r="IB131" s="422"/>
      <c r="IC131" s="422"/>
      <c r="ID131" s="422"/>
      <c r="IE131" s="422"/>
      <c r="IF131" s="422"/>
      <c r="IG131" s="422"/>
      <c r="IH131" s="422"/>
      <c r="II131" s="422"/>
      <c r="IJ131" s="422"/>
      <c r="IK131" s="422"/>
      <c r="IL131" s="422"/>
      <c r="IM131" s="422"/>
      <c r="IN131" s="422"/>
      <c r="IO131" s="422"/>
      <c r="IP131" s="422"/>
      <c r="IQ131" s="422"/>
      <c r="IR131" s="422"/>
      <c r="IS131" s="422"/>
      <c r="IT131" s="422"/>
      <c r="IU131" s="422"/>
      <c r="IV131" s="422"/>
      <c r="IW131" s="422"/>
      <c r="IX131" s="422"/>
      <c r="IY131" s="422"/>
      <c r="IZ131" s="422"/>
      <c r="JA131" s="422"/>
      <c r="JB131" s="422"/>
      <c r="JC131" s="422"/>
      <c r="JD131" s="422"/>
      <c r="JE131" s="422"/>
      <c r="JF131" s="422"/>
      <c r="JG131" s="422"/>
      <c r="JH131" s="422"/>
      <c r="JI131" s="422"/>
      <c r="JJ131" s="422"/>
      <c r="JK131" s="422"/>
      <c r="JL131" s="422"/>
      <c r="JM131" s="422"/>
      <c r="JN131" s="422"/>
      <c r="JO131" s="422"/>
      <c r="JP131" s="422"/>
      <c r="JQ131" s="422"/>
      <c r="JR131" s="422"/>
      <c r="JS131" s="422"/>
      <c r="JT131" s="422"/>
      <c r="JU131" s="422"/>
      <c r="JV131" s="422"/>
      <c r="JW131" s="422"/>
      <c r="JX131" s="422"/>
      <c r="JY131" s="422"/>
      <c r="JZ131" s="422"/>
      <c r="KA131" s="422"/>
      <c r="KB131" s="422"/>
      <c r="KC131" s="422"/>
      <c r="KD131" s="422"/>
      <c r="KE131" s="422"/>
      <c r="KF131" s="422"/>
      <c r="KG131" s="422"/>
      <c r="KH131" s="422"/>
      <c r="KI131" s="422"/>
      <c r="KJ131" s="422"/>
      <c r="KK131" s="422"/>
      <c r="KL131" s="422"/>
      <c r="KM131" s="422"/>
      <c r="KN131" s="422"/>
      <c r="KO131" s="422"/>
      <c r="KP131" s="422"/>
      <c r="KQ131" s="422"/>
      <c r="KR131" s="422"/>
      <c r="KS131" s="422"/>
      <c r="KT131" s="422"/>
      <c r="KU131" s="422"/>
      <c r="KV131" s="422"/>
      <c r="KW131" s="422"/>
      <c r="KX131" s="422"/>
      <c r="KY131" s="422"/>
      <c r="KZ131" s="422"/>
      <c r="LA131" s="422"/>
      <c r="LB131" s="422"/>
      <c r="LC131" s="422"/>
      <c r="LD131" s="422"/>
      <c r="LE131" s="422"/>
      <c r="LF131" s="422"/>
      <c r="LG131" s="422"/>
      <c r="LH131" s="422"/>
      <c r="LI131" s="422"/>
      <c r="LJ131" s="422"/>
      <c r="LK131" s="422"/>
      <c r="LL131" s="422"/>
      <c r="LM131" s="422"/>
      <c r="LN131" s="422"/>
      <c r="LO131" s="422"/>
      <c r="LP131" s="422"/>
      <c r="LQ131" s="422"/>
      <c r="LR131" s="422"/>
      <c r="LS131" s="422"/>
      <c r="LT131" s="422"/>
      <c r="LU131" s="422"/>
      <c r="LV131" s="422"/>
      <c r="LW131" s="422"/>
      <c r="LX131" s="422"/>
      <c r="LY131" s="422"/>
      <c r="LZ131" s="422"/>
      <c r="MA131" s="422"/>
      <c r="MB131" s="422"/>
      <c r="MC131" s="422"/>
      <c r="MD131" s="422"/>
      <c r="ME131" s="422"/>
      <c r="MF131" s="422"/>
      <c r="MG131" s="422"/>
      <c r="MH131" s="422"/>
      <c r="MI131" s="422"/>
      <c r="MJ131" s="422"/>
      <c r="MK131" s="422"/>
      <c r="ML131" s="422"/>
      <c r="MM131" s="422"/>
      <c r="MN131" s="422"/>
      <c r="MO131" s="422"/>
      <c r="MP131" s="422"/>
      <c r="MQ131" s="422"/>
      <c r="MR131" s="422"/>
      <c r="MS131" s="422"/>
      <c r="MT131" s="422"/>
      <c r="MU131" s="422"/>
      <c r="MV131" s="422"/>
      <c r="MW131" s="422"/>
      <c r="MX131" s="422"/>
      <c r="MY131" s="422"/>
      <c r="MZ131" s="422"/>
      <c r="NA131" s="422"/>
      <c r="NB131" s="422"/>
      <c r="NC131" s="422"/>
      <c r="ND131" s="422"/>
      <c r="NE131" s="422"/>
      <c r="NF131" s="422"/>
      <c r="NG131" s="422"/>
      <c r="NH131" s="422"/>
      <c r="NI131" s="422"/>
      <c r="NJ131" s="422"/>
      <c r="NK131" s="422"/>
      <c r="NL131" s="422"/>
      <c r="NM131" s="422"/>
      <c r="NN131" s="422"/>
      <c r="NO131" s="422"/>
      <c r="NP131" s="422"/>
      <c r="NQ131" s="422"/>
      <c r="NR131" s="422"/>
      <c r="NS131" s="422"/>
      <c r="NT131" s="422"/>
      <c r="NU131" s="422"/>
      <c r="NV131" s="422"/>
      <c r="NW131" s="422"/>
      <c r="NX131" s="422"/>
      <c r="NY131" s="422"/>
      <c r="NZ131" s="422"/>
      <c r="OA131" s="422"/>
      <c r="OB131" s="422"/>
      <c r="OC131" s="422"/>
      <c r="OD131" s="422"/>
      <c r="OE131" s="422"/>
      <c r="OF131" s="422"/>
      <c r="OG131" s="422"/>
      <c r="OH131" s="422"/>
      <c r="OI131" s="422"/>
      <c r="OJ131" s="422"/>
      <c r="OK131" s="422"/>
      <c r="OL131" s="422"/>
      <c r="OM131" s="422"/>
      <c r="ON131" s="422"/>
      <c r="OO131" s="422"/>
      <c r="OP131" s="422"/>
      <c r="OQ131" s="422"/>
      <c r="OR131" s="422"/>
      <c r="OS131" s="422"/>
      <c r="OT131" s="422"/>
      <c r="OU131" s="422"/>
      <c r="OV131" s="422"/>
      <c r="OW131" s="422"/>
      <c r="OX131" s="422"/>
      <c r="OY131" s="422"/>
      <c r="OZ131" s="422"/>
      <c r="PA131" s="422"/>
      <c r="PB131" s="422"/>
      <c r="PC131" s="422"/>
      <c r="PD131" s="422"/>
      <c r="PE131" s="422"/>
      <c r="PF131" s="422"/>
      <c r="PG131" s="422"/>
      <c r="PH131" s="422"/>
      <c r="PI131" s="422"/>
      <c r="PJ131" s="422"/>
      <c r="PK131" s="422"/>
      <c r="PL131" s="422"/>
      <c r="PM131" s="422"/>
      <c r="PN131" s="422"/>
      <c r="PO131" s="422"/>
      <c r="PP131" s="422"/>
      <c r="PQ131" s="422"/>
      <c r="PR131" s="422"/>
      <c r="PS131" s="422"/>
      <c r="PT131" s="422"/>
      <c r="PU131" s="422"/>
      <c r="PV131" s="422"/>
      <c r="PW131" s="422"/>
      <c r="PX131" s="422"/>
      <c r="PY131" s="422"/>
      <c r="PZ131" s="422"/>
      <c r="QA131" s="422"/>
      <c r="QB131" s="422"/>
      <c r="QC131" s="422"/>
      <c r="QD131" s="422"/>
      <c r="QE131" s="422"/>
      <c r="QF131" s="422"/>
      <c r="QG131" s="422"/>
      <c r="QH131" s="422"/>
      <c r="QI131" s="422"/>
      <c r="QJ131" s="422"/>
      <c r="QK131" s="422"/>
      <c r="QL131" s="422"/>
      <c r="QM131" s="422"/>
      <c r="QN131" s="422"/>
      <c r="QO131" s="422"/>
      <c r="QP131" s="422"/>
      <c r="QQ131" s="422"/>
      <c r="QR131" s="422"/>
      <c r="QS131" s="422"/>
      <c r="QT131" s="422"/>
      <c r="QU131" s="422"/>
      <c r="QV131" s="422"/>
      <c r="QW131" s="422"/>
      <c r="QX131" s="422"/>
      <c r="QY131" s="422"/>
      <c r="QZ131" s="422"/>
      <c r="RA131" s="422"/>
      <c r="RB131" s="422"/>
      <c r="RC131" s="422"/>
      <c r="RD131" s="422"/>
      <c r="RE131" s="422"/>
      <c r="RF131" s="422"/>
      <c r="RG131" s="422"/>
      <c r="RH131" s="422"/>
      <c r="RI131" s="422"/>
      <c r="RJ131" s="422"/>
      <c r="RK131" s="422"/>
      <c r="RL131" s="422"/>
      <c r="RM131" s="422"/>
      <c r="RN131" s="422"/>
      <c r="RO131" s="422"/>
      <c r="RP131" s="422"/>
      <c r="RQ131" s="422"/>
      <c r="RR131" s="422"/>
      <c r="RS131" s="422"/>
      <c r="RT131" s="422"/>
      <c r="RU131" s="422"/>
      <c r="RV131" s="422"/>
      <c r="RW131" s="422"/>
      <c r="RX131" s="422"/>
      <c r="RY131" s="422"/>
      <c r="RZ131" s="422"/>
      <c r="SA131" s="422"/>
      <c r="SB131" s="422"/>
      <c r="SC131" s="422"/>
      <c r="SD131" s="422"/>
      <c r="SE131" s="422"/>
      <c r="SF131" s="422"/>
      <c r="SG131" s="422"/>
      <c r="SH131" s="422"/>
      <c r="SI131" s="422"/>
      <c r="SJ131" s="422"/>
      <c r="SK131" s="422"/>
      <c r="SL131" s="422"/>
      <c r="SM131" s="422"/>
      <c r="SN131" s="422"/>
      <c r="SO131" s="422"/>
      <c r="SP131" s="422"/>
      <c r="SQ131" s="422"/>
      <c r="SR131" s="422"/>
      <c r="SS131" s="422"/>
      <c r="ST131" s="422"/>
      <c r="SU131" s="422"/>
      <c r="SV131" s="422"/>
      <c r="SW131" s="422"/>
      <c r="SX131" s="422"/>
      <c r="SY131" s="422"/>
      <c r="SZ131" s="422"/>
      <c r="TA131" s="422"/>
      <c r="TB131" s="422"/>
      <c r="TC131" s="422"/>
      <c r="TD131" s="422"/>
      <c r="TE131" s="422"/>
      <c r="TF131" s="422"/>
      <c r="TG131" s="422"/>
      <c r="TH131" s="422"/>
      <c r="TI131" s="422"/>
      <c r="TJ131" s="422"/>
      <c r="TK131" s="422"/>
      <c r="TL131" s="422"/>
      <c r="TM131" s="422"/>
      <c r="TN131" s="422"/>
      <c r="TO131" s="422"/>
      <c r="TP131" s="422"/>
      <c r="TQ131" s="422"/>
      <c r="TR131" s="422"/>
      <c r="TS131" s="422"/>
      <c r="TT131" s="422"/>
      <c r="TU131" s="422"/>
      <c r="TV131" s="422"/>
      <c r="TW131" s="422"/>
      <c r="TX131" s="422"/>
      <c r="TY131" s="422"/>
      <c r="TZ131" s="422"/>
      <c r="UA131" s="422"/>
      <c r="UB131" s="422"/>
      <c r="UC131" s="422"/>
      <c r="UD131" s="422"/>
      <c r="UE131" s="422"/>
      <c r="UF131" s="422"/>
      <c r="UG131" s="422"/>
      <c r="UH131" s="422"/>
      <c r="UI131" s="422"/>
      <c r="UJ131" s="422"/>
      <c r="UK131" s="422"/>
      <c r="UL131" s="422"/>
      <c r="UM131" s="422"/>
      <c r="UN131" s="422"/>
      <c r="UO131" s="422"/>
      <c r="UP131" s="422"/>
      <c r="UQ131" s="422"/>
      <c r="UR131" s="422"/>
      <c r="US131" s="422"/>
      <c r="UT131" s="422"/>
      <c r="UU131" s="422"/>
      <c r="UV131" s="422"/>
      <c r="UW131" s="422"/>
      <c r="UX131" s="422"/>
      <c r="UY131" s="422"/>
      <c r="UZ131" s="422"/>
      <c r="VA131" s="422"/>
      <c r="VB131" s="422"/>
      <c r="VC131" s="422"/>
      <c r="VD131" s="422"/>
      <c r="VE131" s="422"/>
      <c r="VF131" s="422"/>
      <c r="VG131" s="422"/>
      <c r="VH131" s="422"/>
      <c r="VI131" s="422"/>
      <c r="VJ131" s="422"/>
      <c r="VK131" s="422"/>
      <c r="VL131" s="422"/>
      <c r="VM131" s="422"/>
      <c r="VN131" s="422"/>
      <c r="VO131" s="422"/>
      <c r="VP131" s="422"/>
      <c r="VQ131" s="422"/>
      <c r="VR131" s="422"/>
      <c r="VS131" s="422"/>
      <c r="VT131" s="422"/>
      <c r="VU131" s="422"/>
      <c r="VV131" s="422"/>
      <c r="VW131" s="422"/>
      <c r="VX131" s="422"/>
      <c r="VY131" s="422"/>
      <c r="VZ131" s="422"/>
      <c r="WA131" s="422"/>
      <c r="WB131" s="422"/>
      <c r="WC131" s="422"/>
      <c r="WD131" s="422"/>
      <c r="WE131" s="422"/>
      <c r="WF131" s="422"/>
      <c r="WG131" s="422"/>
      <c r="WH131" s="422"/>
      <c r="WI131" s="422"/>
      <c r="WJ131" s="422"/>
      <c r="WK131" s="422"/>
      <c r="WL131" s="422"/>
      <c r="WM131" s="422"/>
      <c r="WN131" s="422"/>
      <c r="WO131" s="422"/>
      <c r="WP131" s="422"/>
      <c r="WQ131" s="422"/>
      <c r="WR131" s="422"/>
      <c r="WS131" s="422"/>
      <c r="WT131" s="422"/>
      <c r="WU131" s="422"/>
      <c r="WV131" s="422"/>
      <c r="WW131" s="422"/>
      <c r="WX131" s="422"/>
      <c r="WY131" s="422"/>
      <c r="WZ131" s="422"/>
      <c r="XA131" s="422"/>
      <c r="XB131" s="422"/>
      <c r="XC131" s="422"/>
      <c r="XD131" s="422"/>
      <c r="XE131" s="422"/>
      <c r="XF131" s="422"/>
      <c r="XG131" s="422"/>
      <c r="XH131" s="422"/>
      <c r="XI131" s="422"/>
      <c r="XJ131" s="422"/>
      <c r="XK131" s="422"/>
      <c r="XL131" s="422"/>
      <c r="XM131" s="422"/>
      <c r="XN131" s="422"/>
      <c r="XO131" s="422"/>
      <c r="XP131" s="422"/>
      <c r="XQ131" s="422"/>
      <c r="XR131" s="422"/>
      <c r="XS131" s="422"/>
      <c r="XT131" s="422"/>
      <c r="XU131" s="422"/>
      <c r="XV131" s="422"/>
      <c r="XW131" s="422"/>
      <c r="XX131" s="422"/>
      <c r="XY131" s="422"/>
      <c r="XZ131" s="422"/>
      <c r="YA131" s="422"/>
      <c r="YB131" s="422"/>
      <c r="YC131" s="422"/>
      <c r="YD131" s="422"/>
      <c r="YE131" s="422"/>
      <c r="YF131" s="422"/>
      <c r="YG131" s="422"/>
      <c r="YH131" s="422"/>
      <c r="YI131" s="422"/>
      <c r="YJ131" s="422"/>
      <c r="YK131" s="422"/>
      <c r="YL131" s="422"/>
      <c r="YM131" s="422"/>
      <c r="YN131" s="422"/>
      <c r="YO131" s="422"/>
      <c r="YP131" s="422"/>
      <c r="YQ131" s="422"/>
      <c r="YR131" s="422"/>
      <c r="YS131" s="422"/>
      <c r="YT131" s="422"/>
      <c r="YU131" s="422"/>
      <c r="YV131" s="422"/>
      <c r="YW131" s="422"/>
      <c r="YX131" s="422"/>
      <c r="YY131" s="422"/>
      <c r="YZ131" s="422"/>
      <c r="ZA131" s="422"/>
      <c r="ZB131" s="422"/>
      <c r="ZC131" s="422"/>
      <c r="ZD131" s="422"/>
      <c r="ZE131" s="422"/>
      <c r="ZF131" s="422"/>
      <c r="ZG131" s="422"/>
      <c r="ZH131" s="422"/>
      <c r="ZI131" s="422"/>
      <c r="ZJ131" s="422"/>
      <c r="ZK131" s="422"/>
      <c r="ZL131" s="422"/>
      <c r="ZM131" s="422"/>
      <c r="ZN131" s="422"/>
      <c r="ZO131" s="422"/>
      <c r="ZP131" s="422"/>
      <c r="ZQ131" s="422"/>
      <c r="ZR131" s="422"/>
      <c r="ZS131" s="422"/>
      <c r="ZT131" s="422"/>
      <c r="ZU131" s="422"/>
      <c r="ZV131" s="422"/>
      <c r="ZW131" s="422"/>
      <c r="ZX131" s="422"/>
      <c r="ZY131" s="422"/>
      <c r="ZZ131" s="422"/>
      <c r="AAA131" s="422"/>
      <c r="AAB131" s="422"/>
      <c r="AAC131" s="422"/>
      <c r="AAD131" s="422"/>
      <c r="AAE131" s="422"/>
      <c r="AAF131" s="422"/>
      <c r="AAG131" s="422"/>
      <c r="AAH131" s="422"/>
      <c r="AAI131" s="422"/>
      <c r="AAJ131" s="422"/>
      <c r="AAK131" s="422"/>
      <c r="AAL131" s="422"/>
      <c r="AAM131" s="422"/>
      <c r="AAN131" s="422"/>
      <c r="AAO131" s="422"/>
      <c r="AAP131" s="422"/>
      <c r="AAQ131" s="422"/>
      <c r="AAR131" s="422"/>
      <c r="AAS131" s="422"/>
      <c r="AAT131" s="422"/>
      <c r="AAU131" s="422"/>
      <c r="AAV131" s="422"/>
      <c r="AAW131" s="422"/>
      <c r="AAX131" s="422"/>
      <c r="AAY131" s="422"/>
      <c r="AAZ131" s="422"/>
      <c r="ABA131" s="422"/>
      <c r="ABB131" s="422"/>
      <c r="ABC131" s="422"/>
      <c r="ABD131" s="422"/>
      <c r="ABE131" s="422"/>
      <c r="ABF131" s="422"/>
      <c r="ABG131" s="422"/>
      <c r="ABH131" s="422"/>
      <c r="ABI131" s="422"/>
      <c r="ABJ131" s="422"/>
      <c r="ABK131" s="422"/>
      <c r="ABL131" s="422"/>
      <c r="ABM131" s="422"/>
      <c r="ABN131" s="422"/>
      <c r="ABO131" s="422"/>
      <c r="ABP131" s="422"/>
      <c r="ABQ131" s="422"/>
      <c r="ABR131" s="422"/>
      <c r="ABS131" s="422"/>
      <c r="ABT131" s="422"/>
      <c r="ABU131" s="422"/>
      <c r="ABV131" s="422"/>
      <c r="ABW131" s="422"/>
      <c r="ABX131" s="422"/>
      <c r="ABY131" s="422"/>
      <c r="ABZ131" s="422"/>
      <c r="ACA131" s="422"/>
      <c r="ACB131" s="422"/>
      <c r="ACC131" s="422"/>
      <c r="ACD131" s="422"/>
      <c r="ACE131" s="422"/>
      <c r="ACF131" s="422"/>
      <c r="ACG131" s="422"/>
      <c r="ACH131" s="422"/>
      <c r="ACI131" s="422"/>
      <c r="ACJ131" s="422"/>
      <c r="ACK131" s="422"/>
      <c r="ACL131" s="422"/>
      <c r="ACM131" s="422"/>
      <c r="ACN131" s="422"/>
      <c r="ACO131" s="422"/>
      <c r="ACP131" s="422"/>
      <c r="ACQ131" s="422"/>
      <c r="ACR131" s="422"/>
      <c r="ACS131" s="422"/>
      <c r="ACT131" s="422"/>
      <c r="ACU131" s="422"/>
      <c r="ACV131" s="422"/>
      <c r="ACW131" s="422"/>
      <c r="ACX131" s="422"/>
      <c r="ACY131" s="422"/>
      <c r="ACZ131" s="422"/>
      <c r="ADA131" s="422"/>
      <c r="ADB131" s="422"/>
      <c r="ADC131" s="422"/>
      <c r="ADD131" s="422"/>
      <c r="ADE131" s="422"/>
      <c r="ADF131" s="422"/>
      <c r="ADG131" s="422"/>
      <c r="ADH131" s="422"/>
      <c r="ADI131" s="422"/>
      <c r="ADJ131" s="422"/>
      <c r="ADK131" s="422"/>
      <c r="ADL131" s="422"/>
      <c r="ADM131" s="422"/>
      <c r="ADN131" s="422"/>
      <c r="ADO131" s="422"/>
      <c r="ADP131" s="422"/>
      <c r="ADQ131" s="422"/>
      <c r="ADR131" s="422"/>
      <c r="ADS131" s="422"/>
      <c r="ADT131" s="422"/>
      <c r="ADU131" s="422"/>
      <c r="ADV131" s="422"/>
      <c r="ADW131" s="422"/>
      <c r="ADX131" s="422"/>
      <c r="ADY131" s="422"/>
      <c r="ADZ131" s="422"/>
      <c r="AEA131" s="422"/>
      <c r="AEB131" s="422"/>
      <c r="AEC131" s="422"/>
      <c r="AED131" s="422"/>
      <c r="AEE131" s="422"/>
      <c r="AEF131" s="422"/>
      <c r="AEG131" s="422"/>
      <c r="AEH131" s="422"/>
      <c r="AEI131" s="422"/>
      <c r="AEJ131" s="422"/>
      <c r="AEK131" s="422"/>
      <c r="AEL131" s="422"/>
      <c r="AEM131" s="422"/>
      <c r="AEN131" s="422"/>
      <c r="AEO131" s="422"/>
      <c r="AEP131" s="422"/>
      <c r="AEQ131" s="422"/>
      <c r="AER131" s="422"/>
      <c r="AES131" s="422"/>
      <c r="AET131" s="422"/>
      <c r="AEU131" s="422"/>
      <c r="AEV131" s="422"/>
      <c r="AEW131" s="422"/>
      <c r="AEX131" s="422"/>
      <c r="AEY131" s="422"/>
      <c r="AEZ131" s="422"/>
      <c r="AFA131" s="422"/>
      <c r="AFB131" s="422"/>
      <c r="AFC131" s="422"/>
      <c r="AFD131" s="422"/>
      <c r="AFE131" s="422"/>
      <c r="AFF131" s="422"/>
      <c r="AFG131" s="422"/>
      <c r="AFH131" s="422"/>
      <c r="AFI131" s="422"/>
      <c r="AFJ131" s="422"/>
      <c r="AFK131" s="422"/>
      <c r="AFL131" s="422"/>
      <c r="AFM131" s="422"/>
      <c r="AFN131" s="422"/>
      <c r="AFO131" s="422"/>
      <c r="AFP131" s="422"/>
      <c r="AFQ131" s="422"/>
      <c r="AFR131" s="422"/>
      <c r="AFS131" s="422"/>
      <c r="AFT131" s="422"/>
      <c r="AFU131" s="422"/>
      <c r="AFV131" s="422"/>
      <c r="AFW131" s="422"/>
      <c r="AFX131" s="422"/>
      <c r="AFY131" s="422"/>
      <c r="AFZ131" s="422"/>
      <c r="AGA131" s="422"/>
      <c r="AGB131" s="422"/>
      <c r="AGC131" s="422"/>
      <c r="AGD131" s="422"/>
      <c r="AGE131" s="422"/>
      <c r="AGF131" s="422"/>
      <c r="AGG131" s="422"/>
      <c r="AGH131" s="422"/>
      <c r="AGI131" s="422"/>
      <c r="AGJ131" s="422"/>
      <c r="AGK131" s="422"/>
      <c r="AGL131" s="422"/>
      <c r="AGM131" s="422"/>
      <c r="AGN131" s="422"/>
      <c r="AGO131" s="422"/>
      <c r="AGP131" s="422"/>
      <c r="AGQ131" s="422"/>
      <c r="AGR131" s="422"/>
      <c r="AGS131" s="422"/>
      <c r="AGT131" s="422"/>
      <c r="AGU131" s="422"/>
      <c r="AGV131" s="422"/>
      <c r="AGW131" s="422"/>
      <c r="AGX131" s="422"/>
      <c r="AGY131" s="422"/>
      <c r="AGZ131" s="422"/>
      <c r="AHA131" s="422"/>
      <c r="AHB131" s="422"/>
      <c r="AHC131" s="422"/>
      <c r="AHD131" s="422"/>
      <c r="AHE131" s="422"/>
      <c r="AHF131" s="422"/>
      <c r="AHG131" s="422"/>
      <c r="AHH131" s="422"/>
      <c r="AHI131" s="422"/>
      <c r="AHJ131" s="422"/>
      <c r="AHK131" s="422"/>
      <c r="AHL131" s="422"/>
      <c r="AHM131" s="422"/>
      <c r="AHN131" s="422"/>
      <c r="AHO131" s="422"/>
      <c r="AHP131" s="422"/>
      <c r="AHQ131" s="422"/>
      <c r="AHR131" s="422"/>
      <c r="AHS131" s="422"/>
      <c r="AHT131" s="422"/>
      <c r="AHU131" s="422"/>
      <c r="AHV131" s="422"/>
      <c r="AHW131" s="422"/>
      <c r="AHX131" s="422"/>
      <c r="AHY131" s="422"/>
      <c r="AHZ131" s="422"/>
      <c r="AIA131" s="422"/>
      <c r="AIB131" s="422"/>
      <c r="AIC131" s="422"/>
      <c r="AID131" s="422"/>
      <c r="AIE131" s="422"/>
      <c r="AIF131" s="422"/>
      <c r="AIG131" s="422"/>
      <c r="AIH131" s="422"/>
      <c r="AII131" s="422"/>
      <c r="AIJ131" s="422"/>
      <c r="AIK131" s="422"/>
      <c r="AIL131" s="422"/>
      <c r="AIM131" s="422"/>
      <c r="AIN131" s="422"/>
      <c r="AIO131" s="422"/>
      <c r="AIP131" s="422"/>
      <c r="AIQ131" s="422"/>
      <c r="AIR131" s="422"/>
      <c r="AIS131" s="422"/>
      <c r="AIT131" s="422"/>
      <c r="AIU131" s="422"/>
      <c r="AIV131" s="422"/>
      <c r="AIW131" s="422"/>
      <c r="AIX131" s="422"/>
      <c r="AIY131" s="422"/>
      <c r="AIZ131" s="422"/>
      <c r="AJA131" s="422"/>
      <c r="AJB131" s="422"/>
      <c r="AJC131" s="422"/>
      <c r="AJD131" s="422"/>
      <c r="AJE131" s="422"/>
      <c r="AJF131" s="422"/>
      <c r="AJG131" s="422"/>
      <c r="AJH131" s="422"/>
      <c r="AJI131" s="422"/>
      <c r="AJJ131" s="422"/>
      <c r="AJK131" s="422"/>
      <c r="AJL131" s="422"/>
      <c r="AJM131" s="422"/>
      <c r="AJN131" s="422"/>
      <c r="AJO131" s="422"/>
      <c r="AJP131" s="422"/>
      <c r="AJQ131" s="422"/>
      <c r="AJR131" s="422"/>
      <c r="AJS131" s="422"/>
      <c r="AJT131" s="422"/>
      <c r="AJU131" s="422"/>
      <c r="AJV131" s="422"/>
      <c r="AJW131" s="422"/>
      <c r="AJX131" s="422"/>
      <c r="AJY131" s="422"/>
      <c r="AJZ131" s="422"/>
      <c r="AKA131" s="422"/>
      <c r="AKB131" s="422"/>
      <c r="AKC131" s="422"/>
      <c r="AKD131" s="422"/>
      <c r="AKE131" s="422"/>
      <c r="AKF131" s="422"/>
      <c r="AKG131" s="422"/>
      <c r="AKH131" s="422"/>
      <c r="AKI131" s="422"/>
      <c r="AKJ131" s="422"/>
      <c r="AKK131" s="422"/>
      <c r="AKL131" s="422"/>
      <c r="AKM131" s="422"/>
      <c r="AKN131" s="422"/>
      <c r="AKO131" s="422"/>
      <c r="AKP131" s="422"/>
      <c r="AKQ131" s="422"/>
      <c r="AKR131" s="422"/>
      <c r="AKS131" s="422"/>
      <c r="AKT131" s="422"/>
      <c r="AKU131" s="422"/>
      <c r="AKV131" s="422"/>
      <c r="AKW131" s="422"/>
      <c r="AKX131" s="422"/>
      <c r="AKY131" s="422"/>
      <c r="AKZ131" s="422"/>
      <c r="ALA131" s="422"/>
      <c r="ALB131" s="422"/>
      <c r="ALC131" s="422"/>
      <c r="ALD131" s="422"/>
      <c r="ALE131" s="422"/>
      <c r="ALF131" s="422"/>
      <c r="ALG131" s="422"/>
      <c r="ALH131" s="422"/>
      <c r="ALI131" s="422"/>
      <c r="ALJ131" s="422"/>
      <c r="ALK131" s="422"/>
      <c r="ALL131" s="422"/>
      <c r="ALM131" s="422"/>
      <c r="ALN131" s="422"/>
      <c r="ALO131" s="422"/>
      <c r="ALP131" s="422"/>
      <c r="ALQ131" s="422"/>
      <c r="ALR131" s="422"/>
      <c r="ALS131" s="422"/>
      <c r="ALT131" s="422"/>
      <c r="ALU131" s="422"/>
      <c r="ALV131" s="422"/>
      <c r="ALW131" s="422"/>
      <c r="ALX131" s="422"/>
      <c r="ALY131" s="422"/>
      <c r="ALZ131" s="422"/>
      <c r="AMA131" s="422"/>
      <c r="AMB131" s="422"/>
      <c r="AMC131" s="422"/>
      <c r="AMD131" s="422"/>
      <c r="AME131" s="422"/>
      <c r="AMF131" s="422"/>
      <c r="AMG131" s="422"/>
      <c r="AMH131" s="422"/>
      <c r="AMI131" s="422"/>
      <c r="AMJ131" s="422"/>
      <c r="AMK131" s="422"/>
    </row>
    <row r="132" spans="1:1025">
      <c r="A132" s="463">
        <v>5</v>
      </c>
      <c r="B132" s="1199" t="s">
        <v>113</v>
      </c>
      <c r="C132" s="1200"/>
      <c r="D132" s="1201"/>
      <c r="E132" s="1201"/>
      <c r="F132" s="1201"/>
      <c r="G132" s="464" t="s">
        <v>74</v>
      </c>
      <c r="H132" s="310"/>
    </row>
    <row r="133" spans="1:1025" ht="13.5" customHeight="1">
      <c r="A133" s="465" t="s">
        <v>9</v>
      </c>
      <c r="B133" s="1259" t="s">
        <v>256</v>
      </c>
      <c r="C133" s="1260"/>
      <c r="D133" s="1260"/>
      <c r="E133" s="1260"/>
      <c r="F133" s="1261"/>
      <c r="G133" s="1268">
        <f>'uniformes equip. DESARMADA'!$G$29</f>
        <v>81.339416666666693</v>
      </c>
      <c r="H133" s="310"/>
    </row>
    <row r="134" spans="1:1025" ht="13.5" customHeight="1">
      <c r="A134" s="465" t="s">
        <v>11</v>
      </c>
      <c r="B134" s="1262"/>
      <c r="C134" s="1263"/>
      <c r="D134" s="1263"/>
      <c r="E134" s="1263"/>
      <c r="F134" s="1264"/>
      <c r="G134" s="1269"/>
      <c r="H134" s="310"/>
    </row>
    <row r="135" spans="1:1025" ht="13.5" customHeight="1">
      <c r="A135" s="465" t="s">
        <v>13</v>
      </c>
      <c r="B135" s="1265"/>
      <c r="C135" s="1266"/>
      <c r="D135" s="1266"/>
      <c r="E135" s="1266"/>
      <c r="F135" s="1267"/>
      <c r="G135" s="1270"/>
      <c r="H135" s="310"/>
    </row>
    <row r="136" spans="1:1025" ht="13.5" customHeight="1">
      <c r="A136" s="466" t="s">
        <v>14</v>
      </c>
      <c r="B136" s="1167" t="s">
        <v>117</v>
      </c>
      <c r="C136" s="1168"/>
      <c r="D136" s="1168"/>
      <c r="E136" s="1169"/>
      <c r="F136" s="1076"/>
      <c r="G136" s="467"/>
      <c r="H136" s="310"/>
    </row>
    <row r="137" spans="1:1025" ht="25.5" customHeight="1" thickBot="1">
      <c r="A137" s="1170" t="s">
        <v>118</v>
      </c>
      <c r="B137" s="1171"/>
      <c r="C137" s="1171"/>
      <c r="D137" s="1172"/>
      <c r="E137" s="1172"/>
      <c r="F137" s="1173"/>
      <c r="G137" s="468">
        <f>SUM(G133:G136)</f>
        <v>81.339416666666693</v>
      </c>
      <c r="H137" s="310"/>
    </row>
    <row r="138" spans="1:1025" ht="13.5" thickBot="1">
      <c r="A138" s="469"/>
      <c r="B138" s="470"/>
      <c r="C138" s="470"/>
      <c r="D138" s="470"/>
      <c r="E138" s="471"/>
      <c r="F138" s="471"/>
      <c r="G138" s="472"/>
      <c r="H138" s="407"/>
    </row>
    <row r="139" spans="1:1025" s="418" customFormat="1" ht="30.75" customHeight="1">
      <c r="A139" s="1195" t="s">
        <v>119</v>
      </c>
      <c r="B139" s="1204"/>
      <c r="C139" s="1197" t="s">
        <v>124</v>
      </c>
      <c r="D139" s="1197"/>
      <c r="E139" s="1196"/>
      <c r="F139" s="1196"/>
      <c r="G139" s="1198"/>
      <c r="H139" s="452"/>
      <c r="I139" s="422"/>
      <c r="J139" s="422"/>
      <c r="K139" s="422"/>
      <c r="L139" s="422"/>
      <c r="M139" s="422"/>
      <c r="N139" s="422"/>
      <c r="O139" s="422"/>
      <c r="P139" s="422"/>
      <c r="Q139" s="422"/>
      <c r="R139" s="422"/>
      <c r="S139" s="422"/>
      <c r="T139" s="422"/>
      <c r="U139" s="422"/>
      <c r="V139" s="422"/>
      <c r="W139" s="422"/>
      <c r="X139" s="422"/>
      <c r="Y139" s="422"/>
      <c r="Z139" s="422"/>
      <c r="AA139" s="422"/>
      <c r="AB139" s="422"/>
      <c r="AC139" s="422"/>
      <c r="AD139" s="422"/>
      <c r="AE139" s="422"/>
      <c r="AF139" s="422"/>
      <c r="AG139" s="422"/>
      <c r="AH139" s="422"/>
      <c r="AI139" s="422"/>
      <c r="AJ139" s="422"/>
      <c r="AK139" s="422"/>
      <c r="AL139" s="422"/>
      <c r="AM139" s="422"/>
      <c r="AN139" s="422"/>
      <c r="AO139" s="422"/>
      <c r="AP139" s="422"/>
      <c r="AQ139" s="422"/>
      <c r="AR139" s="422"/>
      <c r="AS139" s="422"/>
      <c r="AT139" s="422"/>
      <c r="AU139" s="422"/>
      <c r="AV139" s="422"/>
      <c r="AW139" s="422"/>
      <c r="AX139" s="422"/>
      <c r="AY139" s="422"/>
      <c r="AZ139" s="422"/>
      <c r="BA139" s="422"/>
      <c r="BB139" s="422"/>
      <c r="BC139" s="422"/>
      <c r="BD139" s="422"/>
      <c r="BE139" s="422"/>
      <c r="BF139" s="422"/>
      <c r="BG139" s="422"/>
      <c r="BH139" s="422"/>
      <c r="BI139" s="422"/>
      <c r="BJ139" s="422"/>
      <c r="BK139" s="422"/>
      <c r="BL139" s="422"/>
      <c r="BM139" s="422"/>
      <c r="BN139" s="422"/>
      <c r="BO139" s="422"/>
      <c r="BP139" s="422"/>
      <c r="BQ139" s="422"/>
      <c r="BR139" s="422"/>
      <c r="BS139" s="422"/>
      <c r="BT139" s="422"/>
      <c r="BU139" s="422"/>
      <c r="BV139" s="422"/>
      <c r="BW139" s="422"/>
      <c r="BX139" s="422"/>
      <c r="BY139" s="422"/>
      <c r="BZ139" s="422"/>
      <c r="CA139" s="422"/>
      <c r="CB139" s="422"/>
      <c r="CC139" s="422"/>
      <c r="CD139" s="422"/>
      <c r="CE139" s="422"/>
      <c r="CF139" s="422"/>
      <c r="CG139" s="422"/>
      <c r="CH139" s="422"/>
      <c r="CI139" s="422"/>
      <c r="CJ139" s="422"/>
      <c r="CK139" s="422"/>
      <c r="CL139" s="422"/>
      <c r="CM139" s="422"/>
      <c r="CN139" s="422"/>
      <c r="CO139" s="422"/>
      <c r="CP139" s="422"/>
      <c r="CQ139" s="422"/>
      <c r="CR139" s="422"/>
      <c r="CS139" s="422"/>
      <c r="CT139" s="422"/>
      <c r="CU139" s="422"/>
      <c r="CV139" s="422"/>
      <c r="CW139" s="422"/>
      <c r="CX139" s="422"/>
      <c r="CY139" s="422"/>
      <c r="CZ139" s="422"/>
      <c r="DA139" s="422"/>
      <c r="DB139" s="422"/>
      <c r="DC139" s="422"/>
      <c r="DD139" s="422"/>
      <c r="DE139" s="422"/>
      <c r="DF139" s="422"/>
      <c r="DG139" s="422"/>
      <c r="DH139" s="422"/>
      <c r="DI139" s="422"/>
      <c r="DJ139" s="422"/>
      <c r="DK139" s="422"/>
      <c r="DL139" s="422"/>
      <c r="DM139" s="422"/>
      <c r="DN139" s="422"/>
      <c r="DO139" s="422"/>
      <c r="DP139" s="422"/>
      <c r="DQ139" s="422"/>
      <c r="DR139" s="422"/>
      <c r="DS139" s="422"/>
      <c r="DT139" s="422"/>
      <c r="DU139" s="422"/>
      <c r="DV139" s="422"/>
      <c r="DW139" s="422"/>
      <c r="DX139" s="422"/>
      <c r="DY139" s="422"/>
      <c r="DZ139" s="422"/>
      <c r="EA139" s="422"/>
      <c r="EB139" s="422"/>
      <c r="EC139" s="422"/>
      <c r="ED139" s="422"/>
      <c r="EE139" s="422"/>
      <c r="EF139" s="422"/>
      <c r="EG139" s="422"/>
      <c r="EH139" s="422"/>
      <c r="EI139" s="422"/>
      <c r="EJ139" s="422"/>
      <c r="EK139" s="422"/>
      <c r="EL139" s="422"/>
      <c r="EM139" s="422"/>
      <c r="EN139" s="422"/>
      <c r="EO139" s="422"/>
      <c r="EP139" s="422"/>
      <c r="EQ139" s="422"/>
      <c r="ER139" s="422"/>
      <c r="ES139" s="422"/>
      <c r="ET139" s="422"/>
      <c r="EU139" s="422"/>
      <c r="EV139" s="422"/>
      <c r="EW139" s="422"/>
      <c r="EX139" s="422"/>
      <c r="EY139" s="422"/>
      <c r="EZ139" s="422"/>
      <c r="FA139" s="422"/>
      <c r="FB139" s="422"/>
      <c r="FC139" s="422"/>
      <c r="FD139" s="422"/>
      <c r="FE139" s="422"/>
      <c r="FF139" s="422"/>
      <c r="FG139" s="422"/>
      <c r="FH139" s="422"/>
      <c r="FI139" s="422"/>
      <c r="FJ139" s="422"/>
      <c r="FK139" s="422"/>
      <c r="FL139" s="422"/>
      <c r="FM139" s="422"/>
      <c r="FN139" s="422"/>
      <c r="FO139" s="422"/>
      <c r="FP139" s="422"/>
      <c r="FQ139" s="422"/>
      <c r="FR139" s="422"/>
      <c r="FS139" s="422"/>
      <c r="FT139" s="422"/>
      <c r="FU139" s="422"/>
      <c r="FV139" s="422"/>
      <c r="FW139" s="422"/>
      <c r="FX139" s="422"/>
      <c r="FY139" s="422"/>
      <c r="FZ139" s="422"/>
      <c r="GA139" s="422"/>
      <c r="GB139" s="422"/>
      <c r="GC139" s="422"/>
      <c r="GD139" s="422"/>
      <c r="GE139" s="422"/>
      <c r="GF139" s="422"/>
      <c r="GG139" s="422"/>
      <c r="GH139" s="422"/>
      <c r="GI139" s="422"/>
      <c r="GJ139" s="422"/>
      <c r="GK139" s="422"/>
      <c r="GL139" s="422"/>
      <c r="GM139" s="422"/>
      <c r="GN139" s="422"/>
      <c r="GO139" s="422"/>
      <c r="GP139" s="422"/>
      <c r="GQ139" s="422"/>
      <c r="GR139" s="422"/>
      <c r="GS139" s="422"/>
      <c r="GT139" s="422"/>
      <c r="GU139" s="422"/>
      <c r="GV139" s="422"/>
      <c r="GW139" s="422"/>
      <c r="GX139" s="422"/>
      <c r="GY139" s="422"/>
      <c r="GZ139" s="422"/>
      <c r="HA139" s="422"/>
      <c r="HB139" s="422"/>
      <c r="HC139" s="422"/>
      <c r="HD139" s="422"/>
      <c r="HE139" s="422"/>
      <c r="HF139" s="422"/>
      <c r="HG139" s="422"/>
      <c r="HH139" s="422"/>
      <c r="HI139" s="422"/>
      <c r="HJ139" s="422"/>
      <c r="HK139" s="422"/>
      <c r="HL139" s="422"/>
      <c r="HM139" s="422"/>
      <c r="HN139" s="422"/>
      <c r="HO139" s="422"/>
      <c r="HP139" s="422"/>
      <c r="HQ139" s="422"/>
      <c r="HR139" s="422"/>
      <c r="HS139" s="422"/>
      <c r="HT139" s="422"/>
      <c r="HU139" s="422"/>
      <c r="HV139" s="422"/>
      <c r="HW139" s="422"/>
      <c r="HX139" s="422"/>
      <c r="HY139" s="422"/>
      <c r="HZ139" s="422"/>
      <c r="IA139" s="422"/>
      <c r="IB139" s="422"/>
      <c r="IC139" s="422"/>
      <c r="ID139" s="422"/>
      <c r="IE139" s="422"/>
      <c r="IF139" s="422"/>
      <c r="IG139" s="422"/>
      <c r="IH139" s="422"/>
      <c r="II139" s="422"/>
      <c r="IJ139" s="422"/>
      <c r="IK139" s="422"/>
      <c r="IL139" s="422"/>
      <c r="IM139" s="422"/>
      <c r="IN139" s="422"/>
      <c r="IO139" s="422"/>
      <c r="IP139" s="422"/>
      <c r="IQ139" s="422"/>
      <c r="IR139" s="422"/>
      <c r="IS139" s="422"/>
      <c r="IT139" s="422"/>
      <c r="IU139" s="422"/>
      <c r="IV139" s="422"/>
      <c r="IW139" s="422"/>
      <c r="IX139" s="422"/>
      <c r="IY139" s="422"/>
      <c r="IZ139" s="422"/>
      <c r="JA139" s="422"/>
      <c r="JB139" s="422"/>
      <c r="JC139" s="422"/>
      <c r="JD139" s="422"/>
      <c r="JE139" s="422"/>
      <c r="JF139" s="422"/>
      <c r="JG139" s="422"/>
      <c r="JH139" s="422"/>
      <c r="JI139" s="422"/>
      <c r="JJ139" s="422"/>
      <c r="JK139" s="422"/>
      <c r="JL139" s="422"/>
      <c r="JM139" s="422"/>
      <c r="JN139" s="422"/>
      <c r="JO139" s="422"/>
      <c r="JP139" s="422"/>
      <c r="JQ139" s="422"/>
      <c r="JR139" s="422"/>
      <c r="JS139" s="422"/>
      <c r="JT139" s="422"/>
      <c r="JU139" s="422"/>
      <c r="JV139" s="422"/>
      <c r="JW139" s="422"/>
      <c r="JX139" s="422"/>
      <c r="JY139" s="422"/>
      <c r="JZ139" s="422"/>
      <c r="KA139" s="422"/>
      <c r="KB139" s="422"/>
      <c r="KC139" s="422"/>
      <c r="KD139" s="422"/>
      <c r="KE139" s="422"/>
      <c r="KF139" s="422"/>
      <c r="KG139" s="422"/>
      <c r="KH139" s="422"/>
      <c r="KI139" s="422"/>
      <c r="KJ139" s="422"/>
      <c r="KK139" s="422"/>
      <c r="KL139" s="422"/>
      <c r="KM139" s="422"/>
      <c r="KN139" s="422"/>
      <c r="KO139" s="422"/>
      <c r="KP139" s="422"/>
      <c r="KQ139" s="422"/>
      <c r="KR139" s="422"/>
      <c r="KS139" s="422"/>
      <c r="KT139" s="422"/>
      <c r="KU139" s="422"/>
      <c r="KV139" s="422"/>
      <c r="KW139" s="422"/>
      <c r="KX139" s="422"/>
      <c r="KY139" s="422"/>
      <c r="KZ139" s="422"/>
      <c r="LA139" s="422"/>
      <c r="LB139" s="422"/>
      <c r="LC139" s="422"/>
      <c r="LD139" s="422"/>
      <c r="LE139" s="422"/>
      <c r="LF139" s="422"/>
      <c r="LG139" s="422"/>
      <c r="LH139" s="422"/>
      <c r="LI139" s="422"/>
      <c r="LJ139" s="422"/>
      <c r="LK139" s="422"/>
      <c r="LL139" s="422"/>
      <c r="LM139" s="422"/>
      <c r="LN139" s="422"/>
      <c r="LO139" s="422"/>
      <c r="LP139" s="422"/>
      <c r="LQ139" s="422"/>
      <c r="LR139" s="422"/>
      <c r="LS139" s="422"/>
      <c r="LT139" s="422"/>
      <c r="LU139" s="422"/>
      <c r="LV139" s="422"/>
      <c r="LW139" s="422"/>
      <c r="LX139" s="422"/>
      <c r="LY139" s="422"/>
      <c r="LZ139" s="422"/>
      <c r="MA139" s="422"/>
      <c r="MB139" s="422"/>
      <c r="MC139" s="422"/>
      <c r="MD139" s="422"/>
      <c r="ME139" s="422"/>
      <c r="MF139" s="422"/>
      <c r="MG139" s="422"/>
      <c r="MH139" s="422"/>
      <c r="MI139" s="422"/>
      <c r="MJ139" s="422"/>
      <c r="MK139" s="422"/>
      <c r="ML139" s="422"/>
      <c r="MM139" s="422"/>
      <c r="MN139" s="422"/>
      <c r="MO139" s="422"/>
      <c r="MP139" s="422"/>
      <c r="MQ139" s="422"/>
      <c r="MR139" s="422"/>
      <c r="MS139" s="422"/>
      <c r="MT139" s="422"/>
      <c r="MU139" s="422"/>
      <c r="MV139" s="422"/>
      <c r="MW139" s="422"/>
      <c r="MX139" s="422"/>
      <c r="MY139" s="422"/>
      <c r="MZ139" s="422"/>
      <c r="NA139" s="422"/>
      <c r="NB139" s="422"/>
      <c r="NC139" s="422"/>
      <c r="ND139" s="422"/>
      <c r="NE139" s="422"/>
      <c r="NF139" s="422"/>
      <c r="NG139" s="422"/>
      <c r="NH139" s="422"/>
      <c r="NI139" s="422"/>
      <c r="NJ139" s="422"/>
      <c r="NK139" s="422"/>
      <c r="NL139" s="422"/>
      <c r="NM139" s="422"/>
      <c r="NN139" s="422"/>
      <c r="NO139" s="422"/>
      <c r="NP139" s="422"/>
      <c r="NQ139" s="422"/>
      <c r="NR139" s="422"/>
      <c r="NS139" s="422"/>
      <c r="NT139" s="422"/>
      <c r="NU139" s="422"/>
      <c r="NV139" s="422"/>
      <c r="NW139" s="422"/>
      <c r="NX139" s="422"/>
      <c r="NY139" s="422"/>
      <c r="NZ139" s="422"/>
      <c r="OA139" s="422"/>
      <c r="OB139" s="422"/>
      <c r="OC139" s="422"/>
      <c r="OD139" s="422"/>
      <c r="OE139" s="422"/>
      <c r="OF139" s="422"/>
      <c r="OG139" s="422"/>
      <c r="OH139" s="422"/>
      <c r="OI139" s="422"/>
      <c r="OJ139" s="422"/>
      <c r="OK139" s="422"/>
      <c r="OL139" s="422"/>
      <c r="OM139" s="422"/>
      <c r="ON139" s="422"/>
      <c r="OO139" s="422"/>
      <c r="OP139" s="422"/>
      <c r="OQ139" s="422"/>
      <c r="OR139" s="422"/>
      <c r="OS139" s="422"/>
      <c r="OT139" s="422"/>
      <c r="OU139" s="422"/>
      <c r="OV139" s="422"/>
      <c r="OW139" s="422"/>
      <c r="OX139" s="422"/>
      <c r="OY139" s="422"/>
      <c r="OZ139" s="422"/>
      <c r="PA139" s="422"/>
      <c r="PB139" s="422"/>
      <c r="PC139" s="422"/>
      <c r="PD139" s="422"/>
      <c r="PE139" s="422"/>
      <c r="PF139" s="422"/>
      <c r="PG139" s="422"/>
      <c r="PH139" s="422"/>
      <c r="PI139" s="422"/>
      <c r="PJ139" s="422"/>
      <c r="PK139" s="422"/>
      <c r="PL139" s="422"/>
      <c r="PM139" s="422"/>
      <c r="PN139" s="422"/>
      <c r="PO139" s="422"/>
      <c r="PP139" s="422"/>
      <c r="PQ139" s="422"/>
      <c r="PR139" s="422"/>
      <c r="PS139" s="422"/>
      <c r="PT139" s="422"/>
      <c r="PU139" s="422"/>
      <c r="PV139" s="422"/>
      <c r="PW139" s="422"/>
      <c r="PX139" s="422"/>
      <c r="PY139" s="422"/>
      <c r="PZ139" s="422"/>
      <c r="QA139" s="422"/>
      <c r="QB139" s="422"/>
      <c r="QC139" s="422"/>
      <c r="QD139" s="422"/>
      <c r="QE139" s="422"/>
      <c r="QF139" s="422"/>
      <c r="QG139" s="422"/>
      <c r="QH139" s="422"/>
      <c r="QI139" s="422"/>
      <c r="QJ139" s="422"/>
      <c r="QK139" s="422"/>
      <c r="QL139" s="422"/>
      <c r="QM139" s="422"/>
      <c r="QN139" s="422"/>
      <c r="QO139" s="422"/>
      <c r="QP139" s="422"/>
      <c r="QQ139" s="422"/>
      <c r="QR139" s="422"/>
      <c r="QS139" s="422"/>
      <c r="QT139" s="422"/>
      <c r="QU139" s="422"/>
      <c r="QV139" s="422"/>
      <c r="QW139" s="422"/>
      <c r="QX139" s="422"/>
      <c r="QY139" s="422"/>
      <c r="QZ139" s="422"/>
      <c r="RA139" s="422"/>
      <c r="RB139" s="422"/>
      <c r="RC139" s="422"/>
      <c r="RD139" s="422"/>
      <c r="RE139" s="422"/>
      <c r="RF139" s="422"/>
      <c r="RG139" s="422"/>
      <c r="RH139" s="422"/>
      <c r="RI139" s="422"/>
      <c r="RJ139" s="422"/>
      <c r="RK139" s="422"/>
      <c r="RL139" s="422"/>
      <c r="RM139" s="422"/>
      <c r="RN139" s="422"/>
      <c r="RO139" s="422"/>
      <c r="RP139" s="422"/>
      <c r="RQ139" s="422"/>
      <c r="RR139" s="422"/>
      <c r="RS139" s="422"/>
      <c r="RT139" s="422"/>
      <c r="RU139" s="422"/>
      <c r="RV139" s="422"/>
      <c r="RW139" s="422"/>
      <c r="RX139" s="422"/>
      <c r="RY139" s="422"/>
      <c r="RZ139" s="422"/>
      <c r="SA139" s="422"/>
      <c r="SB139" s="422"/>
      <c r="SC139" s="422"/>
      <c r="SD139" s="422"/>
      <c r="SE139" s="422"/>
      <c r="SF139" s="422"/>
      <c r="SG139" s="422"/>
      <c r="SH139" s="422"/>
      <c r="SI139" s="422"/>
      <c r="SJ139" s="422"/>
      <c r="SK139" s="422"/>
      <c r="SL139" s="422"/>
      <c r="SM139" s="422"/>
      <c r="SN139" s="422"/>
      <c r="SO139" s="422"/>
      <c r="SP139" s="422"/>
      <c r="SQ139" s="422"/>
      <c r="SR139" s="422"/>
      <c r="SS139" s="422"/>
      <c r="ST139" s="422"/>
      <c r="SU139" s="422"/>
      <c r="SV139" s="422"/>
      <c r="SW139" s="422"/>
      <c r="SX139" s="422"/>
      <c r="SY139" s="422"/>
      <c r="SZ139" s="422"/>
      <c r="TA139" s="422"/>
      <c r="TB139" s="422"/>
      <c r="TC139" s="422"/>
      <c r="TD139" s="422"/>
      <c r="TE139" s="422"/>
      <c r="TF139" s="422"/>
      <c r="TG139" s="422"/>
      <c r="TH139" s="422"/>
      <c r="TI139" s="422"/>
      <c r="TJ139" s="422"/>
      <c r="TK139" s="422"/>
      <c r="TL139" s="422"/>
      <c r="TM139" s="422"/>
      <c r="TN139" s="422"/>
      <c r="TO139" s="422"/>
      <c r="TP139" s="422"/>
      <c r="TQ139" s="422"/>
      <c r="TR139" s="422"/>
      <c r="TS139" s="422"/>
      <c r="TT139" s="422"/>
      <c r="TU139" s="422"/>
      <c r="TV139" s="422"/>
      <c r="TW139" s="422"/>
      <c r="TX139" s="422"/>
      <c r="TY139" s="422"/>
      <c r="TZ139" s="422"/>
      <c r="UA139" s="422"/>
      <c r="UB139" s="422"/>
      <c r="UC139" s="422"/>
      <c r="UD139" s="422"/>
      <c r="UE139" s="422"/>
      <c r="UF139" s="422"/>
      <c r="UG139" s="422"/>
      <c r="UH139" s="422"/>
      <c r="UI139" s="422"/>
      <c r="UJ139" s="422"/>
      <c r="UK139" s="422"/>
      <c r="UL139" s="422"/>
      <c r="UM139" s="422"/>
      <c r="UN139" s="422"/>
      <c r="UO139" s="422"/>
      <c r="UP139" s="422"/>
      <c r="UQ139" s="422"/>
      <c r="UR139" s="422"/>
      <c r="US139" s="422"/>
      <c r="UT139" s="422"/>
      <c r="UU139" s="422"/>
      <c r="UV139" s="422"/>
      <c r="UW139" s="422"/>
      <c r="UX139" s="422"/>
      <c r="UY139" s="422"/>
      <c r="UZ139" s="422"/>
      <c r="VA139" s="422"/>
      <c r="VB139" s="422"/>
      <c r="VC139" s="422"/>
      <c r="VD139" s="422"/>
      <c r="VE139" s="422"/>
      <c r="VF139" s="422"/>
      <c r="VG139" s="422"/>
      <c r="VH139" s="422"/>
      <c r="VI139" s="422"/>
      <c r="VJ139" s="422"/>
      <c r="VK139" s="422"/>
      <c r="VL139" s="422"/>
      <c r="VM139" s="422"/>
      <c r="VN139" s="422"/>
      <c r="VO139" s="422"/>
      <c r="VP139" s="422"/>
      <c r="VQ139" s="422"/>
      <c r="VR139" s="422"/>
      <c r="VS139" s="422"/>
      <c r="VT139" s="422"/>
      <c r="VU139" s="422"/>
      <c r="VV139" s="422"/>
      <c r="VW139" s="422"/>
      <c r="VX139" s="422"/>
      <c r="VY139" s="422"/>
      <c r="VZ139" s="422"/>
      <c r="WA139" s="422"/>
      <c r="WB139" s="422"/>
      <c r="WC139" s="422"/>
      <c r="WD139" s="422"/>
      <c r="WE139" s="422"/>
      <c r="WF139" s="422"/>
      <c r="WG139" s="422"/>
      <c r="WH139" s="422"/>
      <c r="WI139" s="422"/>
      <c r="WJ139" s="422"/>
      <c r="WK139" s="422"/>
      <c r="WL139" s="422"/>
      <c r="WM139" s="422"/>
      <c r="WN139" s="422"/>
      <c r="WO139" s="422"/>
      <c r="WP139" s="422"/>
      <c r="WQ139" s="422"/>
      <c r="WR139" s="422"/>
      <c r="WS139" s="422"/>
      <c r="WT139" s="422"/>
      <c r="WU139" s="422"/>
      <c r="WV139" s="422"/>
      <c r="WW139" s="422"/>
      <c r="WX139" s="422"/>
      <c r="WY139" s="422"/>
      <c r="WZ139" s="422"/>
      <c r="XA139" s="422"/>
      <c r="XB139" s="422"/>
      <c r="XC139" s="422"/>
      <c r="XD139" s="422"/>
      <c r="XE139" s="422"/>
      <c r="XF139" s="422"/>
      <c r="XG139" s="422"/>
      <c r="XH139" s="422"/>
      <c r="XI139" s="422"/>
      <c r="XJ139" s="422"/>
      <c r="XK139" s="422"/>
      <c r="XL139" s="422"/>
      <c r="XM139" s="422"/>
      <c r="XN139" s="422"/>
      <c r="XO139" s="422"/>
      <c r="XP139" s="422"/>
      <c r="XQ139" s="422"/>
      <c r="XR139" s="422"/>
      <c r="XS139" s="422"/>
      <c r="XT139" s="422"/>
      <c r="XU139" s="422"/>
      <c r="XV139" s="422"/>
      <c r="XW139" s="422"/>
      <c r="XX139" s="422"/>
      <c r="XY139" s="422"/>
      <c r="XZ139" s="422"/>
      <c r="YA139" s="422"/>
      <c r="YB139" s="422"/>
      <c r="YC139" s="422"/>
      <c r="YD139" s="422"/>
      <c r="YE139" s="422"/>
      <c r="YF139" s="422"/>
      <c r="YG139" s="422"/>
      <c r="YH139" s="422"/>
      <c r="YI139" s="422"/>
      <c r="YJ139" s="422"/>
      <c r="YK139" s="422"/>
      <c r="YL139" s="422"/>
      <c r="YM139" s="422"/>
      <c r="YN139" s="422"/>
      <c r="YO139" s="422"/>
      <c r="YP139" s="422"/>
      <c r="YQ139" s="422"/>
      <c r="YR139" s="422"/>
      <c r="YS139" s="422"/>
      <c r="YT139" s="422"/>
      <c r="YU139" s="422"/>
      <c r="YV139" s="422"/>
      <c r="YW139" s="422"/>
      <c r="YX139" s="422"/>
      <c r="YY139" s="422"/>
      <c r="YZ139" s="422"/>
      <c r="ZA139" s="422"/>
      <c r="ZB139" s="422"/>
      <c r="ZC139" s="422"/>
      <c r="ZD139" s="422"/>
      <c r="ZE139" s="422"/>
      <c r="ZF139" s="422"/>
      <c r="ZG139" s="422"/>
      <c r="ZH139" s="422"/>
      <c r="ZI139" s="422"/>
      <c r="ZJ139" s="422"/>
      <c r="ZK139" s="422"/>
      <c r="ZL139" s="422"/>
      <c r="ZM139" s="422"/>
      <c r="ZN139" s="422"/>
      <c r="ZO139" s="422"/>
      <c r="ZP139" s="422"/>
      <c r="ZQ139" s="422"/>
      <c r="ZR139" s="422"/>
      <c r="ZS139" s="422"/>
      <c r="ZT139" s="422"/>
      <c r="ZU139" s="422"/>
      <c r="ZV139" s="422"/>
      <c r="ZW139" s="422"/>
      <c r="ZX139" s="422"/>
      <c r="ZY139" s="422"/>
      <c r="ZZ139" s="422"/>
      <c r="AAA139" s="422"/>
      <c r="AAB139" s="422"/>
      <c r="AAC139" s="422"/>
      <c r="AAD139" s="422"/>
      <c r="AAE139" s="422"/>
      <c r="AAF139" s="422"/>
      <c r="AAG139" s="422"/>
      <c r="AAH139" s="422"/>
      <c r="AAI139" s="422"/>
      <c r="AAJ139" s="422"/>
      <c r="AAK139" s="422"/>
      <c r="AAL139" s="422"/>
      <c r="AAM139" s="422"/>
      <c r="AAN139" s="422"/>
      <c r="AAO139" s="422"/>
      <c r="AAP139" s="422"/>
      <c r="AAQ139" s="422"/>
      <c r="AAR139" s="422"/>
      <c r="AAS139" s="422"/>
      <c r="AAT139" s="422"/>
      <c r="AAU139" s="422"/>
      <c r="AAV139" s="422"/>
      <c r="AAW139" s="422"/>
      <c r="AAX139" s="422"/>
      <c r="AAY139" s="422"/>
      <c r="AAZ139" s="422"/>
      <c r="ABA139" s="422"/>
      <c r="ABB139" s="422"/>
      <c r="ABC139" s="422"/>
      <c r="ABD139" s="422"/>
      <c r="ABE139" s="422"/>
      <c r="ABF139" s="422"/>
      <c r="ABG139" s="422"/>
      <c r="ABH139" s="422"/>
      <c r="ABI139" s="422"/>
      <c r="ABJ139" s="422"/>
      <c r="ABK139" s="422"/>
      <c r="ABL139" s="422"/>
      <c r="ABM139" s="422"/>
      <c r="ABN139" s="422"/>
      <c r="ABO139" s="422"/>
      <c r="ABP139" s="422"/>
      <c r="ABQ139" s="422"/>
      <c r="ABR139" s="422"/>
      <c r="ABS139" s="422"/>
      <c r="ABT139" s="422"/>
      <c r="ABU139" s="422"/>
      <c r="ABV139" s="422"/>
      <c r="ABW139" s="422"/>
      <c r="ABX139" s="422"/>
      <c r="ABY139" s="422"/>
      <c r="ABZ139" s="422"/>
      <c r="ACA139" s="422"/>
      <c r="ACB139" s="422"/>
      <c r="ACC139" s="422"/>
      <c r="ACD139" s="422"/>
      <c r="ACE139" s="422"/>
      <c r="ACF139" s="422"/>
      <c r="ACG139" s="422"/>
      <c r="ACH139" s="422"/>
      <c r="ACI139" s="422"/>
      <c r="ACJ139" s="422"/>
      <c r="ACK139" s="422"/>
      <c r="ACL139" s="422"/>
      <c r="ACM139" s="422"/>
      <c r="ACN139" s="422"/>
      <c r="ACO139" s="422"/>
      <c r="ACP139" s="422"/>
      <c r="ACQ139" s="422"/>
      <c r="ACR139" s="422"/>
      <c r="ACS139" s="422"/>
      <c r="ACT139" s="422"/>
      <c r="ACU139" s="422"/>
      <c r="ACV139" s="422"/>
      <c r="ACW139" s="422"/>
      <c r="ACX139" s="422"/>
      <c r="ACY139" s="422"/>
      <c r="ACZ139" s="422"/>
      <c r="ADA139" s="422"/>
      <c r="ADB139" s="422"/>
      <c r="ADC139" s="422"/>
      <c r="ADD139" s="422"/>
      <c r="ADE139" s="422"/>
      <c r="ADF139" s="422"/>
      <c r="ADG139" s="422"/>
      <c r="ADH139" s="422"/>
      <c r="ADI139" s="422"/>
      <c r="ADJ139" s="422"/>
      <c r="ADK139" s="422"/>
      <c r="ADL139" s="422"/>
      <c r="ADM139" s="422"/>
      <c r="ADN139" s="422"/>
      <c r="ADO139" s="422"/>
      <c r="ADP139" s="422"/>
      <c r="ADQ139" s="422"/>
      <c r="ADR139" s="422"/>
      <c r="ADS139" s="422"/>
      <c r="ADT139" s="422"/>
      <c r="ADU139" s="422"/>
      <c r="ADV139" s="422"/>
      <c r="ADW139" s="422"/>
      <c r="ADX139" s="422"/>
      <c r="ADY139" s="422"/>
      <c r="ADZ139" s="422"/>
      <c r="AEA139" s="422"/>
      <c r="AEB139" s="422"/>
      <c r="AEC139" s="422"/>
      <c r="AED139" s="422"/>
      <c r="AEE139" s="422"/>
      <c r="AEF139" s="422"/>
      <c r="AEG139" s="422"/>
      <c r="AEH139" s="422"/>
      <c r="AEI139" s="422"/>
      <c r="AEJ139" s="422"/>
      <c r="AEK139" s="422"/>
      <c r="AEL139" s="422"/>
      <c r="AEM139" s="422"/>
      <c r="AEN139" s="422"/>
      <c r="AEO139" s="422"/>
      <c r="AEP139" s="422"/>
      <c r="AEQ139" s="422"/>
      <c r="AER139" s="422"/>
      <c r="AES139" s="422"/>
      <c r="AET139" s="422"/>
      <c r="AEU139" s="422"/>
      <c r="AEV139" s="422"/>
      <c r="AEW139" s="422"/>
      <c r="AEX139" s="422"/>
      <c r="AEY139" s="422"/>
      <c r="AEZ139" s="422"/>
      <c r="AFA139" s="422"/>
      <c r="AFB139" s="422"/>
      <c r="AFC139" s="422"/>
      <c r="AFD139" s="422"/>
      <c r="AFE139" s="422"/>
      <c r="AFF139" s="422"/>
      <c r="AFG139" s="422"/>
      <c r="AFH139" s="422"/>
      <c r="AFI139" s="422"/>
      <c r="AFJ139" s="422"/>
      <c r="AFK139" s="422"/>
      <c r="AFL139" s="422"/>
      <c r="AFM139" s="422"/>
      <c r="AFN139" s="422"/>
      <c r="AFO139" s="422"/>
      <c r="AFP139" s="422"/>
      <c r="AFQ139" s="422"/>
      <c r="AFR139" s="422"/>
      <c r="AFS139" s="422"/>
      <c r="AFT139" s="422"/>
      <c r="AFU139" s="422"/>
      <c r="AFV139" s="422"/>
      <c r="AFW139" s="422"/>
      <c r="AFX139" s="422"/>
      <c r="AFY139" s="422"/>
      <c r="AFZ139" s="422"/>
      <c r="AGA139" s="422"/>
      <c r="AGB139" s="422"/>
      <c r="AGC139" s="422"/>
      <c r="AGD139" s="422"/>
      <c r="AGE139" s="422"/>
      <c r="AGF139" s="422"/>
      <c r="AGG139" s="422"/>
      <c r="AGH139" s="422"/>
      <c r="AGI139" s="422"/>
      <c r="AGJ139" s="422"/>
      <c r="AGK139" s="422"/>
      <c r="AGL139" s="422"/>
      <c r="AGM139" s="422"/>
      <c r="AGN139" s="422"/>
      <c r="AGO139" s="422"/>
      <c r="AGP139" s="422"/>
      <c r="AGQ139" s="422"/>
      <c r="AGR139" s="422"/>
      <c r="AGS139" s="422"/>
      <c r="AGT139" s="422"/>
      <c r="AGU139" s="422"/>
      <c r="AGV139" s="422"/>
      <c r="AGW139" s="422"/>
      <c r="AGX139" s="422"/>
      <c r="AGY139" s="422"/>
      <c r="AGZ139" s="422"/>
      <c r="AHA139" s="422"/>
      <c r="AHB139" s="422"/>
      <c r="AHC139" s="422"/>
      <c r="AHD139" s="422"/>
      <c r="AHE139" s="422"/>
      <c r="AHF139" s="422"/>
      <c r="AHG139" s="422"/>
      <c r="AHH139" s="422"/>
      <c r="AHI139" s="422"/>
      <c r="AHJ139" s="422"/>
      <c r="AHK139" s="422"/>
      <c r="AHL139" s="422"/>
      <c r="AHM139" s="422"/>
      <c r="AHN139" s="422"/>
      <c r="AHO139" s="422"/>
      <c r="AHP139" s="422"/>
      <c r="AHQ139" s="422"/>
      <c r="AHR139" s="422"/>
      <c r="AHS139" s="422"/>
      <c r="AHT139" s="422"/>
      <c r="AHU139" s="422"/>
      <c r="AHV139" s="422"/>
      <c r="AHW139" s="422"/>
      <c r="AHX139" s="422"/>
      <c r="AHY139" s="422"/>
      <c r="AHZ139" s="422"/>
      <c r="AIA139" s="422"/>
      <c r="AIB139" s="422"/>
      <c r="AIC139" s="422"/>
      <c r="AID139" s="422"/>
      <c r="AIE139" s="422"/>
      <c r="AIF139" s="422"/>
      <c r="AIG139" s="422"/>
      <c r="AIH139" s="422"/>
      <c r="AII139" s="422"/>
      <c r="AIJ139" s="422"/>
      <c r="AIK139" s="422"/>
      <c r="AIL139" s="422"/>
      <c r="AIM139" s="422"/>
      <c r="AIN139" s="422"/>
      <c r="AIO139" s="422"/>
      <c r="AIP139" s="422"/>
      <c r="AIQ139" s="422"/>
      <c r="AIR139" s="422"/>
      <c r="AIS139" s="422"/>
      <c r="AIT139" s="422"/>
      <c r="AIU139" s="422"/>
      <c r="AIV139" s="422"/>
      <c r="AIW139" s="422"/>
      <c r="AIX139" s="422"/>
      <c r="AIY139" s="422"/>
      <c r="AIZ139" s="422"/>
      <c r="AJA139" s="422"/>
      <c r="AJB139" s="422"/>
      <c r="AJC139" s="422"/>
      <c r="AJD139" s="422"/>
      <c r="AJE139" s="422"/>
      <c r="AJF139" s="422"/>
      <c r="AJG139" s="422"/>
      <c r="AJH139" s="422"/>
      <c r="AJI139" s="422"/>
      <c r="AJJ139" s="422"/>
      <c r="AJK139" s="422"/>
      <c r="AJL139" s="422"/>
      <c r="AJM139" s="422"/>
      <c r="AJN139" s="422"/>
      <c r="AJO139" s="422"/>
      <c r="AJP139" s="422"/>
      <c r="AJQ139" s="422"/>
      <c r="AJR139" s="422"/>
      <c r="AJS139" s="422"/>
      <c r="AJT139" s="422"/>
      <c r="AJU139" s="422"/>
      <c r="AJV139" s="422"/>
      <c r="AJW139" s="422"/>
      <c r="AJX139" s="422"/>
      <c r="AJY139" s="422"/>
      <c r="AJZ139" s="422"/>
      <c r="AKA139" s="422"/>
      <c r="AKB139" s="422"/>
      <c r="AKC139" s="422"/>
      <c r="AKD139" s="422"/>
      <c r="AKE139" s="422"/>
      <c r="AKF139" s="422"/>
      <c r="AKG139" s="422"/>
      <c r="AKH139" s="422"/>
      <c r="AKI139" s="422"/>
      <c r="AKJ139" s="422"/>
      <c r="AKK139" s="422"/>
      <c r="AKL139" s="422"/>
      <c r="AKM139" s="422"/>
      <c r="AKN139" s="422"/>
      <c r="AKO139" s="422"/>
      <c r="AKP139" s="422"/>
      <c r="AKQ139" s="422"/>
      <c r="AKR139" s="422"/>
      <c r="AKS139" s="422"/>
      <c r="AKT139" s="422"/>
      <c r="AKU139" s="422"/>
      <c r="AKV139" s="422"/>
      <c r="AKW139" s="422"/>
      <c r="AKX139" s="422"/>
      <c r="AKY139" s="422"/>
      <c r="AKZ139" s="422"/>
      <c r="ALA139" s="422"/>
      <c r="ALB139" s="422"/>
      <c r="ALC139" s="422"/>
      <c r="ALD139" s="422"/>
      <c r="ALE139" s="422"/>
      <c r="ALF139" s="422"/>
      <c r="ALG139" s="422"/>
      <c r="ALH139" s="422"/>
      <c r="ALI139" s="422"/>
      <c r="ALJ139" s="422"/>
      <c r="ALK139" s="422"/>
      <c r="ALL139" s="422"/>
      <c r="ALM139" s="422"/>
      <c r="ALN139" s="422"/>
      <c r="ALO139" s="422"/>
      <c r="ALP139" s="422"/>
      <c r="ALQ139" s="422"/>
      <c r="ALR139" s="422"/>
      <c r="ALS139" s="422"/>
      <c r="ALT139" s="422"/>
      <c r="ALU139" s="422"/>
      <c r="ALV139" s="422"/>
      <c r="ALW139" s="422"/>
      <c r="ALX139" s="422"/>
      <c r="ALY139" s="422"/>
      <c r="ALZ139" s="422"/>
      <c r="AMA139" s="422"/>
      <c r="AMB139" s="422"/>
      <c r="AMC139" s="422"/>
      <c r="AMD139" s="422"/>
      <c r="AME139" s="422"/>
      <c r="AMF139" s="422"/>
      <c r="AMG139" s="422"/>
      <c r="AMH139" s="422"/>
      <c r="AMI139" s="422"/>
      <c r="AMJ139" s="422"/>
      <c r="AMK139" s="422"/>
    </row>
    <row r="140" spans="1:1025" s="385" customFormat="1" ht="18.75" customHeight="1">
      <c r="A140" s="473">
        <v>6</v>
      </c>
      <c r="B140" s="1189" t="s">
        <v>113</v>
      </c>
      <c r="C140" s="1190"/>
      <c r="D140" s="1157"/>
      <c r="E140" s="1202" t="s">
        <v>73</v>
      </c>
      <c r="F140" s="1203"/>
      <c r="G140" s="474" t="s">
        <v>74</v>
      </c>
      <c r="H140" s="452"/>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c r="IW140" s="383"/>
      <c r="IX140" s="383"/>
      <c r="IY140" s="383"/>
      <c r="IZ140" s="383"/>
      <c r="JA140" s="383"/>
      <c r="JB140" s="383"/>
      <c r="JC140" s="383"/>
      <c r="JD140" s="383"/>
      <c r="JE140" s="383"/>
      <c r="JF140" s="383"/>
      <c r="JG140" s="383"/>
      <c r="JH140" s="383"/>
      <c r="JI140" s="383"/>
      <c r="JJ140" s="383"/>
      <c r="JK140" s="383"/>
      <c r="JL140" s="383"/>
      <c r="JM140" s="383"/>
      <c r="JN140" s="383"/>
      <c r="JO140" s="383"/>
      <c r="JP140" s="383"/>
      <c r="JQ140" s="383"/>
      <c r="JR140" s="383"/>
      <c r="JS140" s="383"/>
      <c r="JT140" s="383"/>
      <c r="JU140" s="383"/>
      <c r="JV140" s="383"/>
      <c r="JW140" s="383"/>
      <c r="JX140" s="383"/>
      <c r="JY140" s="383"/>
      <c r="JZ140" s="383"/>
      <c r="KA140" s="383"/>
      <c r="KB140" s="383"/>
      <c r="KC140" s="383"/>
      <c r="KD140" s="383"/>
      <c r="KE140" s="383"/>
      <c r="KF140" s="383"/>
      <c r="KG140" s="383"/>
      <c r="KH140" s="383"/>
      <c r="KI140" s="383"/>
      <c r="KJ140" s="383"/>
      <c r="KK140" s="383"/>
      <c r="KL140" s="383"/>
      <c r="KM140" s="383"/>
      <c r="KN140" s="383"/>
      <c r="KO140" s="383"/>
      <c r="KP140" s="383"/>
      <c r="KQ140" s="383"/>
      <c r="KR140" s="383"/>
      <c r="KS140" s="383"/>
      <c r="KT140" s="383"/>
      <c r="KU140" s="383"/>
      <c r="KV140" s="383"/>
      <c r="KW140" s="383"/>
      <c r="KX140" s="383"/>
      <c r="KY140" s="383"/>
      <c r="KZ140" s="383"/>
      <c r="LA140" s="383"/>
      <c r="LB140" s="383"/>
      <c r="LC140" s="383"/>
      <c r="LD140" s="383"/>
      <c r="LE140" s="383"/>
      <c r="LF140" s="383"/>
      <c r="LG140" s="383"/>
      <c r="LH140" s="383"/>
      <c r="LI140" s="383"/>
      <c r="LJ140" s="383"/>
      <c r="LK140" s="383"/>
      <c r="LL140" s="383"/>
      <c r="LM140" s="383"/>
      <c r="LN140" s="383"/>
      <c r="LO140" s="383"/>
      <c r="LP140" s="383"/>
      <c r="LQ140" s="383"/>
      <c r="LR140" s="383"/>
      <c r="LS140" s="383"/>
      <c r="LT140" s="383"/>
      <c r="LU140" s="383"/>
      <c r="LV140" s="383"/>
      <c r="LW140" s="383"/>
      <c r="LX140" s="383"/>
      <c r="LY140" s="383"/>
      <c r="LZ140" s="383"/>
      <c r="MA140" s="383"/>
      <c r="MB140" s="383"/>
      <c r="MC140" s="383"/>
      <c r="MD140" s="383"/>
      <c r="ME140" s="383"/>
      <c r="MF140" s="383"/>
      <c r="MG140" s="383"/>
      <c r="MH140" s="383"/>
      <c r="MI140" s="383"/>
      <c r="MJ140" s="383"/>
      <c r="MK140" s="383"/>
      <c r="ML140" s="383"/>
      <c r="MM140" s="383"/>
      <c r="MN140" s="383"/>
      <c r="MO140" s="383"/>
      <c r="MP140" s="383"/>
      <c r="MQ140" s="383"/>
      <c r="MR140" s="383"/>
      <c r="MS140" s="383"/>
      <c r="MT140" s="383"/>
      <c r="MU140" s="383"/>
      <c r="MV140" s="383"/>
      <c r="MW140" s="383"/>
      <c r="MX140" s="383"/>
      <c r="MY140" s="383"/>
      <c r="MZ140" s="383"/>
      <c r="NA140" s="383"/>
      <c r="NB140" s="383"/>
      <c r="NC140" s="383"/>
      <c r="ND140" s="383"/>
      <c r="NE140" s="383"/>
      <c r="NF140" s="383"/>
      <c r="NG140" s="383"/>
      <c r="NH140" s="383"/>
      <c r="NI140" s="383"/>
      <c r="NJ140" s="383"/>
      <c r="NK140" s="383"/>
      <c r="NL140" s="383"/>
      <c r="NM140" s="383"/>
      <c r="NN140" s="383"/>
      <c r="NO140" s="383"/>
      <c r="NP140" s="383"/>
      <c r="NQ140" s="383"/>
      <c r="NR140" s="383"/>
      <c r="NS140" s="383"/>
      <c r="NT140" s="383"/>
      <c r="NU140" s="383"/>
      <c r="NV140" s="383"/>
      <c r="NW140" s="383"/>
      <c r="NX140" s="383"/>
      <c r="NY140" s="383"/>
      <c r="NZ140" s="383"/>
      <c r="OA140" s="383"/>
      <c r="OB140" s="383"/>
      <c r="OC140" s="383"/>
      <c r="OD140" s="383"/>
      <c r="OE140" s="383"/>
      <c r="OF140" s="383"/>
      <c r="OG140" s="383"/>
      <c r="OH140" s="383"/>
      <c r="OI140" s="383"/>
      <c r="OJ140" s="383"/>
      <c r="OK140" s="383"/>
      <c r="OL140" s="383"/>
      <c r="OM140" s="383"/>
      <c r="ON140" s="383"/>
      <c r="OO140" s="383"/>
      <c r="OP140" s="383"/>
      <c r="OQ140" s="383"/>
      <c r="OR140" s="383"/>
      <c r="OS140" s="383"/>
      <c r="OT140" s="383"/>
      <c r="OU140" s="383"/>
      <c r="OV140" s="383"/>
      <c r="OW140" s="383"/>
      <c r="OX140" s="383"/>
      <c r="OY140" s="383"/>
      <c r="OZ140" s="383"/>
      <c r="PA140" s="383"/>
      <c r="PB140" s="383"/>
      <c r="PC140" s="383"/>
      <c r="PD140" s="383"/>
      <c r="PE140" s="383"/>
      <c r="PF140" s="383"/>
      <c r="PG140" s="383"/>
      <c r="PH140" s="383"/>
      <c r="PI140" s="383"/>
      <c r="PJ140" s="383"/>
      <c r="PK140" s="383"/>
      <c r="PL140" s="383"/>
      <c r="PM140" s="383"/>
      <c r="PN140" s="383"/>
      <c r="PO140" s="383"/>
      <c r="PP140" s="383"/>
      <c r="PQ140" s="383"/>
      <c r="PR140" s="383"/>
      <c r="PS140" s="383"/>
      <c r="PT140" s="383"/>
      <c r="PU140" s="383"/>
      <c r="PV140" s="383"/>
      <c r="PW140" s="383"/>
      <c r="PX140" s="383"/>
      <c r="PY140" s="383"/>
      <c r="PZ140" s="383"/>
      <c r="QA140" s="383"/>
      <c r="QB140" s="383"/>
      <c r="QC140" s="383"/>
      <c r="QD140" s="383"/>
      <c r="QE140" s="383"/>
      <c r="QF140" s="383"/>
      <c r="QG140" s="383"/>
      <c r="QH140" s="383"/>
      <c r="QI140" s="383"/>
      <c r="QJ140" s="383"/>
      <c r="QK140" s="383"/>
      <c r="QL140" s="383"/>
      <c r="QM140" s="383"/>
      <c r="QN140" s="383"/>
      <c r="QO140" s="383"/>
      <c r="QP140" s="383"/>
      <c r="QQ140" s="383"/>
      <c r="QR140" s="383"/>
      <c r="QS140" s="383"/>
      <c r="QT140" s="383"/>
      <c r="QU140" s="383"/>
      <c r="QV140" s="383"/>
      <c r="QW140" s="383"/>
      <c r="QX140" s="383"/>
      <c r="QY140" s="383"/>
      <c r="QZ140" s="383"/>
      <c r="RA140" s="383"/>
      <c r="RB140" s="383"/>
      <c r="RC140" s="383"/>
      <c r="RD140" s="383"/>
      <c r="RE140" s="383"/>
      <c r="RF140" s="383"/>
      <c r="RG140" s="383"/>
      <c r="RH140" s="383"/>
      <c r="RI140" s="383"/>
      <c r="RJ140" s="383"/>
      <c r="RK140" s="383"/>
      <c r="RL140" s="383"/>
      <c r="RM140" s="383"/>
      <c r="RN140" s="383"/>
      <c r="RO140" s="383"/>
      <c r="RP140" s="383"/>
      <c r="RQ140" s="383"/>
      <c r="RR140" s="383"/>
      <c r="RS140" s="383"/>
      <c r="RT140" s="383"/>
      <c r="RU140" s="383"/>
      <c r="RV140" s="383"/>
      <c r="RW140" s="383"/>
      <c r="RX140" s="383"/>
      <c r="RY140" s="383"/>
      <c r="RZ140" s="383"/>
      <c r="SA140" s="383"/>
      <c r="SB140" s="383"/>
      <c r="SC140" s="383"/>
      <c r="SD140" s="383"/>
      <c r="SE140" s="383"/>
      <c r="SF140" s="383"/>
      <c r="SG140" s="383"/>
      <c r="SH140" s="383"/>
      <c r="SI140" s="383"/>
      <c r="SJ140" s="383"/>
      <c r="SK140" s="383"/>
      <c r="SL140" s="383"/>
      <c r="SM140" s="383"/>
      <c r="SN140" s="383"/>
      <c r="SO140" s="383"/>
      <c r="SP140" s="383"/>
      <c r="SQ140" s="383"/>
      <c r="SR140" s="383"/>
      <c r="SS140" s="383"/>
      <c r="ST140" s="383"/>
      <c r="SU140" s="383"/>
      <c r="SV140" s="383"/>
      <c r="SW140" s="383"/>
      <c r="SX140" s="383"/>
      <c r="SY140" s="383"/>
      <c r="SZ140" s="383"/>
      <c r="TA140" s="383"/>
      <c r="TB140" s="383"/>
      <c r="TC140" s="383"/>
      <c r="TD140" s="383"/>
      <c r="TE140" s="383"/>
      <c r="TF140" s="383"/>
      <c r="TG140" s="383"/>
      <c r="TH140" s="383"/>
      <c r="TI140" s="383"/>
      <c r="TJ140" s="383"/>
      <c r="TK140" s="383"/>
      <c r="TL140" s="383"/>
      <c r="TM140" s="383"/>
      <c r="TN140" s="383"/>
      <c r="TO140" s="383"/>
      <c r="TP140" s="383"/>
      <c r="TQ140" s="383"/>
      <c r="TR140" s="383"/>
      <c r="TS140" s="383"/>
      <c r="TT140" s="383"/>
      <c r="TU140" s="383"/>
      <c r="TV140" s="383"/>
      <c r="TW140" s="383"/>
      <c r="TX140" s="383"/>
      <c r="TY140" s="383"/>
      <c r="TZ140" s="383"/>
      <c r="UA140" s="383"/>
      <c r="UB140" s="383"/>
      <c r="UC140" s="383"/>
      <c r="UD140" s="383"/>
      <c r="UE140" s="383"/>
      <c r="UF140" s="383"/>
      <c r="UG140" s="383"/>
      <c r="UH140" s="383"/>
      <c r="UI140" s="383"/>
      <c r="UJ140" s="383"/>
      <c r="UK140" s="383"/>
      <c r="UL140" s="383"/>
      <c r="UM140" s="383"/>
      <c r="UN140" s="383"/>
      <c r="UO140" s="383"/>
      <c r="UP140" s="383"/>
      <c r="UQ140" s="383"/>
      <c r="UR140" s="383"/>
      <c r="US140" s="383"/>
      <c r="UT140" s="383"/>
      <c r="UU140" s="383"/>
      <c r="UV140" s="383"/>
      <c r="UW140" s="383"/>
      <c r="UX140" s="383"/>
      <c r="UY140" s="383"/>
      <c r="UZ140" s="383"/>
      <c r="VA140" s="383"/>
      <c r="VB140" s="383"/>
      <c r="VC140" s="383"/>
      <c r="VD140" s="383"/>
      <c r="VE140" s="383"/>
      <c r="VF140" s="383"/>
      <c r="VG140" s="383"/>
      <c r="VH140" s="383"/>
      <c r="VI140" s="383"/>
      <c r="VJ140" s="383"/>
      <c r="VK140" s="383"/>
      <c r="VL140" s="383"/>
      <c r="VM140" s="383"/>
      <c r="VN140" s="383"/>
      <c r="VO140" s="383"/>
      <c r="VP140" s="383"/>
      <c r="VQ140" s="383"/>
      <c r="VR140" s="383"/>
      <c r="VS140" s="383"/>
      <c r="VT140" s="383"/>
      <c r="VU140" s="383"/>
      <c r="VV140" s="383"/>
      <c r="VW140" s="383"/>
      <c r="VX140" s="383"/>
      <c r="VY140" s="383"/>
      <c r="VZ140" s="383"/>
      <c r="WA140" s="383"/>
      <c r="WB140" s="383"/>
      <c r="WC140" s="383"/>
      <c r="WD140" s="383"/>
      <c r="WE140" s="383"/>
      <c r="WF140" s="383"/>
      <c r="WG140" s="383"/>
      <c r="WH140" s="383"/>
      <c r="WI140" s="383"/>
      <c r="WJ140" s="383"/>
      <c r="WK140" s="383"/>
      <c r="WL140" s="383"/>
      <c r="WM140" s="383"/>
      <c r="WN140" s="383"/>
      <c r="WO140" s="383"/>
      <c r="WP140" s="383"/>
      <c r="WQ140" s="383"/>
      <c r="WR140" s="383"/>
      <c r="WS140" s="383"/>
      <c r="WT140" s="383"/>
      <c r="WU140" s="383"/>
      <c r="WV140" s="383"/>
      <c r="WW140" s="383"/>
      <c r="WX140" s="383"/>
      <c r="WY140" s="383"/>
      <c r="WZ140" s="383"/>
      <c r="XA140" s="383"/>
      <c r="XB140" s="383"/>
      <c r="XC140" s="383"/>
      <c r="XD140" s="383"/>
      <c r="XE140" s="383"/>
      <c r="XF140" s="383"/>
      <c r="XG140" s="383"/>
      <c r="XH140" s="383"/>
      <c r="XI140" s="383"/>
      <c r="XJ140" s="383"/>
      <c r="XK140" s="383"/>
      <c r="XL140" s="383"/>
      <c r="XM140" s="383"/>
      <c r="XN140" s="383"/>
      <c r="XO140" s="383"/>
      <c r="XP140" s="383"/>
      <c r="XQ140" s="383"/>
      <c r="XR140" s="383"/>
      <c r="XS140" s="383"/>
      <c r="XT140" s="383"/>
      <c r="XU140" s="383"/>
      <c r="XV140" s="383"/>
      <c r="XW140" s="383"/>
      <c r="XX140" s="383"/>
      <c r="XY140" s="383"/>
      <c r="XZ140" s="383"/>
      <c r="YA140" s="383"/>
      <c r="YB140" s="383"/>
      <c r="YC140" s="383"/>
      <c r="YD140" s="383"/>
      <c r="YE140" s="383"/>
      <c r="YF140" s="383"/>
      <c r="YG140" s="383"/>
      <c r="YH140" s="383"/>
      <c r="YI140" s="383"/>
      <c r="YJ140" s="383"/>
      <c r="YK140" s="383"/>
      <c r="YL140" s="383"/>
      <c r="YM140" s="383"/>
      <c r="YN140" s="383"/>
      <c r="YO140" s="383"/>
      <c r="YP140" s="383"/>
      <c r="YQ140" s="383"/>
      <c r="YR140" s="383"/>
      <c r="YS140" s="383"/>
      <c r="YT140" s="383"/>
      <c r="YU140" s="383"/>
      <c r="YV140" s="383"/>
      <c r="YW140" s="383"/>
      <c r="YX140" s="383"/>
      <c r="YY140" s="383"/>
      <c r="YZ140" s="383"/>
      <c r="ZA140" s="383"/>
      <c r="ZB140" s="383"/>
      <c r="ZC140" s="383"/>
      <c r="ZD140" s="383"/>
      <c r="ZE140" s="383"/>
      <c r="ZF140" s="383"/>
      <c r="ZG140" s="383"/>
      <c r="ZH140" s="383"/>
      <c r="ZI140" s="383"/>
      <c r="ZJ140" s="383"/>
      <c r="ZK140" s="383"/>
      <c r="ZL140" s="383"/>
      <c r="ZM140" s="383"/>
      <c r="ZN140" s="383"/>
      <c r="ZO140" s="383"/>
      <c r="ZP140" s="383"/>
      <c r="ZQ140" s="383"/>
      <c r="ZR140" s="383"/>
      <c r="ZS140" s="383"/>
      <c r="ZT140" s="383"/>
      <c r="ZU140" s="383"/>
      <c r="ZV140" s="383"/>
      <c r="ZW140" s="383"/>
      <c r="ZX140" s="383"/>
      <c r="ZY140" s="383"/>
      <c r="ZZ140" s="383"/>
      <c r="AAA140" s="383"/>
      <c r="AAB140" s="383"/>
      <c r="AAC140" s="383"/>
      <c r="AAD140" s="383"/>
      <c r="AAE140" s="383"/>
      <c r="AAF140" s="383"/>
      <c r="AAG140" s="383"/>
      <c r="AAH140" s="383"/>
      <c r="AAI140" s="383"/>
      <c r="AAJ140" s="383"/>
      <c r="AAK140" s="383"/>
      <c r="AAL140" s="383"/>
      <c r="AAM140" s="383"/>
      <c r="AAN140" s="383"/>
      <c r="AAO140" s="383"/>
      <c r="AAP140" s="383"/>
      <c r="AAQ140" s="383"/>
      <c r="AAR140" s="383"/>
      <c r="AAS140" s="383"/>
      <c r="AAT140" s="383"/>
      <c r="AAU140" s="383"/>
      <c r="AAV140" s="383"/>
      <c r="AAW140" s="383"/>
      <c r="AAX140" s="383"/>
      <c r="AAY140" s="383"/>
      <c r="AAZ140" s="383"/>
      <c r="ABA140" s="383"/>
      <c r="ABB140" s="383"/>
      <c r="ABC140" s="383"/>
      <c r="ABD140" s="383"/>
      <c r="ABE140" s="383"/>
      <c r="ABF140" s="383"/>
      <c r="ABG140" s="383"/>
      <c r="ABH140" s="383"/>
      <c r="ABI140" s="383"/>
      <c r="ABJ140" s="383"/>
      <c r="ABK140" s="383"/>
      <c r="ABL140" s="383"/>
      <c r="ABM140" s="383"/>
      <c r="ABN140" s="383"/>
      <c r="ABO140" s="383"/>
      <c r="ABP140" s="383"/>
      <c r="ABQ140" s="383"/>
      <c r="ABR140" s="383"/>
      <c r="ABS140" s="383"/>
      <c r="ABT140" s="383"/>
      <c r="ABU140" s="383"/>
      <c r="ABV140" s="383"/>
      <c r="ABW140" s="383"/>
      <c r="ABX140" s="383"/>
      <c r="ABY140" s="383"/>
      <c r="ABZ140" s="383"/>
      <c r="ACA140" s="383"/>
      <c r="ACB140" s="383"/>
      <c r="ACC140" s="383"/>
      <c r="ACD140" s="383"/>
      <c r="ACE140" s="383"/>
      <c r="ACF140" s="383"/>
      <c r="ACG140" s="383"/>
      <c r="ACH140" s="383"/>
      <c r="ACI140" s="383"/>
      <c r="ACJ140" s="383"/>
      <c r="ACK140" s="383"/>
      <c r="ACL140" s="383"/>
      <c r="ACM140" s="383"/>
      <c r="ACN140" s="383"/>
      <c r="ACO140" s="383"/>
      <c r="ACP140" s="383"/>
      <c r="ACQ140" s="383"/>
      <c r="ACR140" s="383"/>
      <c r="ACS140" s="383"/>
      <c r="ACT140" s="383"/>
      <c r="ACU140" s="383"/>
      <c r="ACV140" s="383"/>
      <c r="ACW140" s="383"/>
      <c r="ACX140" s="383"/>
      <c r="ACY140" s="383"/>
      <c r="ACZ140" s="383"/>
      <c r="ADA140" s="383"/>
      <c r="ADB140" s="383"/>
      <c r="ADC140" s="383"/>
      <c r="ADD140" s="383"/>
      <c r="ADE140" s="383"/>
      <c r="ADF140" s="383"/>
      <c r="ADG140" s="383"/>
      <c r="ADH140" s="383"/>
      <c r="ADI140" s="383"/>
      <c r="ADJ140" s="383"/>
      <c r="ADK140" s="383"/>
      <c r="ADL140" s="383"/>
      <c r="ADM140" s="383"/>
      <c r="ADN140" s="383"/>
      <c r="ADO140" s="383"/>
      <c r="ADP140" s="383"/>
      <c r="ADQ140" s="383"/>
      <c r="ADR140" s="383"/>
      <c r="ADS140" s="383"/>
      <c r="ADT140" s="383"/>
      <c r="ADU140" s="383"/>
      <c r="ADV140" s="383"/>
      <c r="ADW140" s="383"/>
      <c r="ADX140" s="383"/>
      <c r="ADY140" s="383"/>
      <c r="ADZ140" s="383"/>
      <c r="AEA140" s="383"/>
      <c r="AEB140" s="383"/>
      <c r="AEC140" s="383"/>
      <c r="AED140" s="383"/>
      <c r="AEE140" s="383"/>
      <c r="AEF140" s="383"/>
      <c r="AEG140" s="383"/>
      <c r="AEH140" s="383"/>
      <c r="AEI140" s="383"/>
      <c r="AEJ140" s="383"/>
      <c r="AEK140" s="383"/>
      <c r="AEL140" s="383"/>
      <c r="AEM140" s="383"/>
      <c r="AEN140" s="383"/>
      <c r="AEO140" s="383"/>
      <c r="AEP140" s="383"/>
      <c r="AEQ140" s="383"/>
      <c r="AER140" s="383"/>
      <c r="AES140" s="383"/>
      <c r="AET140" s="383"/>
      <c r="AEU140" s="383"/>
      <c r="AEV140" s="383"/>
      <c r="AEW140" s="383"/>
      <c r="AEX140" s="383"/>
      <c r="AEY140" s="383"/>
      <c r="AEZ140" s="383"/>
      <c r="AFA140" s="383"/>
      <c r="AFB140" s="383"/>
      <c r="AFC140" s="383"/>
      <c r="AFD140" s="383"/>
      <c r="AFE140" s="383"/>
      <c r="AFF140" s="383"/>
      <c r="AFG140" s="383"/>
      <c r="AFH140" s="383"/>
      <c r="AFI140" s="383"/>
      <c r="AFJ140" s="383"/>
      <c r="AFK140" s="383"/>
      <c r="AFL140" s="383"/>
      <c r="AFM140" s="383"/>
      <c r="AFN140" s="383"/>
      <c r="AFO140" s="383"/>
      <c r="AFP140" s="383"/>
      <c r="AFQ140" s="383"/>
      <c r="AFR140" s="383"/>
      <c r="AFS140" s="383"/>
      <c r="AFT140" s="383"/>
      <c r="AFU140" s="383"/>
      <c r="AFV140" s="383"/>
      <c r="AFW140" s="383"/>
      <c r="AFX140" s="383"/>
      <c r="AFY140" s="383"/>
      <c r="AFZ140" s="383"/>
      <c r="AGA140" s="383"/>
      <c r="AGB140" s="383"/>
      <c r="AGC140" s="383"/>
      <c r="AGD140" s="383"/>
      <c r="AGE140" s="383"/>
      <c r="AGF140" s="383"/>
      <c r="AGG140" s="383"/>
      <c r="AGH140" s="383"/>
      <c r="AGI140" s="383"/>
      <c r="AGJ140" s="383"/>
      <c r="AGK140" s="383"/>
      <c r="AGL140" s="383"/>
      <c r="AGM140" s="383"/>
      <c r="AGN140" s="383"/>
      <c r="AGO140" s="383"/>
      <c r="AGP140" s="383"/>
      <c r="AGQ140" s="383"/>
      <c r="AGR140" s="383"/>
      <c r="AGS140" s="383"/>
      <c r="AGT140" s="383"/>
      <c r="AGU140" s="383"/>
      <c r="AGV140" s="383"/>
      <c r="AGW140" s="383"/>
      <c r="AGX140" s="383"/>
      <c r="AGY140" s="383"/>
      <c r="AGZ140" s="383"/>
      <c r="AHA140" s="383"/>
      <c r="AHB140" s="383"/>
      <c r="AHC140" s="383"/>
      <c r="AHD140" s="383"/>
      <c r="AHE140" s="383"/>
      <c r="AHF140" s="383"/>
      <c r="AHG140" s="383"/>
      <c r="AHH140" s="383"/>
      <c r="AHI140" s="383"/>
      <c r="AHJ140" s="383"/>
      <c r="AHK140" s="383"/>
      <c r="AHL140" s="383"/>
      <c r="AHM140" s="383"/>
      <c r="AHN140" s="383"/>
      <c r="AHO140" s="383"/>
      <c r="AHP140" s="383"/>
      <c r="AHQ140" s="383"/>
      <c r="AHR140" s="383"/>
      <c r="AHS140" s="383"/>
      <c r="AHT140" s="383"/>
      <c r="AHU140" s="383"/>
      <c r="AHV140" s="383"/>
      <c r="AHW140" s="383"/>
      <c r="AHX140" s="383"/>
      <c r="AHY140" s="383"/>
      <c r="AHZ140" s="383"/>
      <c r="AIA140" s="383"/>
      <c r="AIB140" s="383"/>
      <c r="AIC140" s="383"/>
      <c r="AID140" s="383"/>
      <c r="AIE140" s="383"/>
      <c r="AIF140" s="383"/>
      <c r="AIG140" s="383"/>
      <c r="AIH140" s="383"/>
      <c r="AII140" s="383"/>
      <c r="AIJ140" s="383"/>
      <c r="AIK140" s="383"/>
      <c r="AIL140" s="383"/>
      <c r="AIM140" s="383"/>
      <c r="AIN140" s="383"/>
      <c r="AIO140" s="383"/>
      <c r="AIP140" s="383"/>
      <c r="AIQ140" s="383"/>
      <c r="AIR140" s="383"/>
      <c r="AIS140" s="383"/>
      <c r="AIT140" s="383"/>
      <c r="AIU140" s="383"/>
      <c r="AIV140" s="383"/>
      <c r="AIW140" s="383"/>
      <c r="AIX140" s="383"/>
      <c r="AIY140" s="383"/>
      <c r="AIZ140" s="383"/>
      <c r="AJA140" s="383"/>
      <c r="AJB140" s="383"/>
      <c r="AJC140" s="383"/>
      <c r="AJD140" s="383"/>
      <c r="AJE140" s="383"/>
      <c r="AJF140" s="383"/>
      <c r="AJG140" s="383"/>
      <c r="AJH140" s="383"/>
      <c r="AJI140" s="383"/>
      <c r="AJJ140" s="383"/>
      <c r="AJK140" s="383"/>
      <c r="AJL140" s="383"/>
      <c r="AJM140" s="383"/>
      <c r="AJN140" s="383"/>
      <c r="AJO140" s="383"/>
      <c r="AJP140" s="383"/>
      <c r="AJQ140" s="383"/>
      <c r="AJR140" s="383"/>
      <c r="AJS140" s="383"/>
      <c r="AJT140" s="383"/>
      <c r="AJU140" s="383"/>
      <c r="AJV140" s="383"/>
      <c r="AJW140" s="383"/>
      <c r="AJX140" s="383"/>
      <c r="AJY140" s="383"/>
      <c r="AJZ140" s="383"/>
      <c r="AKA140" s="383"/>
      <c r="AKB140" s="383"/>
      <c r="AKC140" s="383"/>
      <c r="AKD140" s="383"/>
      <c r="AKE140" s="383"/>
      <c r="AKF140" s="383"/>
      <c r="AKG140" s="383"/>
      <c r="AKH140" s="383"/>
      <c r="AKI140" s="383"/>
      <c r="AKJ140" s="383"/>
      <c r="AKK140" s="383"/>
      <c r="AKL140" s="383"/>
      <c r="AKM140" s="383"/>
      <c r="AKN140" s="383"/>
      <c r="AKO140" s="383"/>
      <c r="AKP140" s="383"/>
      <c r="AKQ140" s="383"/>
      <c r="AKR140" s="383"/>
      <c r="AKS140" s="383"/>
      <c r="AKT140" s="383"/>
      <c r="AKU140" s="383"/>
      <c r="AKV140" s="383"/>
      <c r="AKW140" s="383"/>
      <c r="AKX140" s="383"/>
      <c r="AKY140" s="383"/>
      <c r="AKZ140" s="383"/>
      <c r="ALA140" s="383"/>
      <c r="ALB140" s="383"/>
      <c r="ALC140" s="383"/>
      <c r="ALD140" s="383"/>
      <c r="ALE140" s="383"/>
      <c r="ALF140" s="383"/>
      <c r="ALG140" s="383"/>
      <c r="ALH140" s="383"/>
      <c r="ALI140" s="383"/>
      <c r="ALJ140" s="383"/>
      <c r="ALK140" s="383"/>
      <c r="ALL140" s="383"/>
      <c r="ALM140" s="383"/>
      <c r="ALN140" s="383"/>
      <c r="ALO140" s="383"/>
      <c r="ALP140" s="383"/>
      <c r="ALQ140" s="383"/>
      <c r="ALR140" s="383"/>
      <c r="ALS140" s="383"/>
      <c r="ALT140" s="383"/>
      <c r="ALU140" s="383"/>
      <c r="ALV140" s="383"/>
      <c r="ALW140" s="383"/>
      <c r="ALX140" s="383"/>
      <c r="ALY140" s="383"/>
      <c r="ALZ140" s="383"/>
      <c r="AMA140" s="383"/>
      <c r="AMB140" s="383"/>
      <c r="AMC140" s="383"/>
      <c r="AMD140" s="383"/>
      <c r="AME140" s="383"/>
      <c r="AMF140" s="383"/>
      <c r="AMG140" s="383"/>
      <c r="AMH140" s="383"/>
      <c r="AMI140" s="383"/>
      <c r="AMJ140" s="383"/>
      <c r="AMK140" s="383"/>
    </row>
    <row r="141" spans="1:1025" s="385" customFormat="1" ht="19.5" customHeight="1">
      <c r="A141" s="1205" t="s">
        <v>9</v>
      </c>
      <c r="B141" s="1207" t="s">
        <v>120</v>
      </c>
      <c r="C141" s="1208"/>
      <c r="D141" s="1208"/>
      <c r="E141" s="475" t="s">
        <v>153</v>
      </c>
      <c r="F141" s="476">
        <f>G154+G155+G156+G157+G158</f>
        <v>3705.185116666667</v>
      </c>
      <c r="G141" s="1212">
        <f>ROUND(F141*F142,2)</f>
        <v>370.52</v>
      </c>
      <c r="H141" s="452"/>
      <c r="I141" s="335"/>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c r="IW141" s="383"/>
      <c r="IX141" s="383"/>
      <c r="IY141" s="383"/>
      <c r="IZ141" s="383"/>
      <c r="JA141" s="383"/>
      <c r="JB141" s="383"/>
      <c r="JC141" s="383"/>
      <c r="JD141" s="383"/>
      <c r="JE141" s="383"/>
      <c r="JF141" s="383"/>
      <c r="JG141" s="383"/>
      <c r="JH141" s="383"/>
      <c r="JI141" s="383"/>
      <c r="JJ141" s="383"/>
      <c r="JK141" s="383"/>
      <c r="JL141" s="383"/>
      <c r="JM141" s="383"/>
      <c r="JN141" s="383"/>
      <c r="JO141" s="383"/>
      <c r="JP141" s="383"/>
      <c r="JQ141" s="383"/>
      <c r="JR141" s="383"/>
      <c r="JS141" s="383"/>
      <c r="JT141" s="383"/>
      <c r="JU141" s="383"/>
      <c r="JV141" s="383"/>
      <c r="JW141" s="383"/>
      <c r="JX141" s="383"/>
      <c r="JY141" s="383"/>
      <c r="JZ141" s="383"/>
      <c r="KA141" s="383"/>
      <c r="KB141" s="383"/>
      <c r="KC141" s="383"/>
      <c r="KD141" s="383"/>
      <c r="KE141" s="383"/>
      <c r="KF141" s="383"/>
      <c r="KG141" s="383"/>
      <c r="KH141" s="383"/>
      <c r="KI141" s="383"/>
      <c r="KJ141" s="383"/>
      <c r="KK141" s="383"/>
      <c r="KL141" s="383"/>
      <c r="KM141" s="383"/>
      <c r="KN141" s="383"/>
      <c r="KO141" s="383"/>
      <c r="KP141" s="383"/>
      <c r="KQ141" s="383"/>
      <c r="KR141" s="383"/>
      <c r="KS141" s="383"/>
      <c r="KT141" s="383"/>
      <c r="KU141" s="383"/>
      <c r="KV141" s="383"/>
      <c r="KW141" s="383"/>
      <c r="KX141" s="383"/>
      <c r="KY141" s="383"/>
      <c r="KZ141" s="383"/>
      <c r="LA141" s="383"/>
      <c r="LB141" s="383"/>
      <c r="LC141" s="383"/>
      <c r="LD141" s="383"/>
      <c r="LE141" s="383"/>
      <c r="LF141" s="383"/>
      <c r="LG141" s="383"/>
      <c r="LH141" s="383"/>
      <c r="LI141" s="383"/>
      <c r="LJ141" s="383"/>
      <c r="LK141" s="383"/>
      <c r="LL141" s="383"/>
      <c r="LM141" s="383"/>
      <c r="LN141" s="383"/>
      <c r="LO141" s="383"/>
      <c r="LP141" s="383"/>
      <c r="LQ141" s="383"/>
      <c r="LR141" s="383"/>
      <c r="LS141" s="383"/>
      <c r="LT141" s="383"/>
      <c r="LU141" s="383"/>
      <c r="LV141" s="383"/>
      <c r="LW141" s="383"/>
      <c r="LX141" s="383"/>
      <c r="LY141" s="383"/>
      <c r="LZ141" s="383"/>
      <c r="MA141" s="383"/>
      <c r="MB141" s="383"/>
      <c r="MC141" s="383"/>
      <c r="MD141" s="383"/>
      <c r="ME141" s="383"/>
      <c r="MF141" s="383"/>
      <c r="MG141" s="383"/>
      <c r="MH141" s="383"/>
      <c r="MI141" s="383"/>
      <c r="MJ141" s="383"/>
      <c r="MK141" s="383"/>
      <c r="ML141" s="383"/>
      <c r="MM141" s="383"/>
      <c r="MN141" s="383"/>
      <c r="MO141" s="383"/>
      <c r="MP141" s="383"/>
      <c r="MQ141" s="383"/>
      <c r="MR141" s="383"/>
      <c r="MS141" s="383"/>
      <c r="MT141" s="383"/>
      <c r="MU141" s="383"/>
      <c r="MV141" s="383"/>
      <c r="MW141" s="383"/>
      <c r="MX141" s="383"/>
      <c r="MY141" s="383"/>
      <c r="MZ141" s="383"/>
      <c r="NA141" s="383"/>
      <c r="NB141" s="383"/>
      <c r="NC141" s="383"/>
      <c r="ND141" s="383"/>
      <c r="NE141" s="383"/>
      <c r="NF141" s="383"/>
      <c r="NG141" s="383"/>
      <c r="NH141" s="383"/>
      <c r="NI141" s="383"/>
      <c r="NJ141" s="383"/>
      <c r="NK141" s="383"/>
      <c r="NL141" s="383"/>
      <c r="NM141" s="383"/>
      <c r="NN141" s="383"/>
      <c r="NO141" s="383"/>
      <c r="NP141" s="383"/>
      <c r="NQ141" s="383"/>
      <c r="NR141" s="383"/>
      <c r="NS141" s="383"/>
      <c r="NT141" s="383"/>
      <c r="NU141" s="383"/>
      <c r="NV141" s="383"/>
      <c r="NW141" s="383"/>
      <c r="NX141" s="383"/>
      <c r="NY141" s="383"/>
      <c r="NZ141" s="383"/>
      <c r="OA141" s="383"/>
      <c r="OB141" s="383"/>
      <c r="OC141" s="383"/>
      <c r="OD141" s="383"/>
      <c r="OE141" s="383"/>
      <c r="OF141" s="383"/>
      <c r="OG141" s="383"/>
      <c r="OH141" s="383"/>
      <c r="OI141" s="383"/>
      <c r="OJ141" s="383"/>
      <c r="OK141" s="383"/>
      <c r="OL141" s="383"/>
      <c r="OM141" s="383"/>
      <c r="ON141" s="383"/>
      <c r="OO141" s="383"/>
      <c r="OP141" s="383"/>
      <c r="OQ141" s="383"/>
      <c r="OR141" s="383"/>
      <c r="OS141" s="383"/>
      <c r="OT141" s="383"/>
      <c r="OU141" s="383"/>
      <c r="OV141" s="383"/>
      <c r="OW141" s="383"/>
      <c r="OX141" s="383"/>
      <c r="OY141" s="383"/>
      <c r="OZ141" s="383"/>
      <c r="PA141" s="383"/>
      <c r="PB141" s="383"/>
      <c r="PC141" s="383"/>
      <c r="PD141" s="383"/>
      <c r="PE141" s="383"/>
      <c r="PF141" s="383"/>
      <c r="PG141" s="383"/>
      <c r="PH141" s="383"/>
      <c r="PI141" s="383"/>
      <c r="PJ141" s="383"/>
      <c r="PK141" s="383"/>
      <c r="PL141" s="383"/>
      <c r="PM141" s="383"/>
      <c r="PN141" s="383"/>
      <c r="PO141" s="383"/>
      <c r="PP141" s="383"/>
      <c r="PQ141" s="383"/>
      <c r="PR141" s="383"/>
      <c r="PS141" s="383"/>
      <c r="PT141" s="383"/>
      <c r="PU141" s="383"/>
      <c r="PV141" s="383"/>
      <c r="PW141" s="383"/>
      <c r="PX141" s="383"/>
      <c r="PY141" s="383"/>
      <c r="PZ141" s="383"/>
      <c r="QA141" s="383"/>
      <c r="QB141" s="383"/>
      <c r="QC141" s="383"/>
      <c r="QD141" s="383"/>
      <c r="QE141" s="383"/>
      <c r="QF141" s="383"/>
      <c r="QG141" s="383"/>
      <c r="QH141" s="383"/>
      <c r="QI141" s="383"/>
      <c r="QJ141" s="383"/>
      <c r="QK141" s="383"/>
      <c r="QL141" s="383"/>
      <c r="QM141" s="383"/>
      <c r="QN141" s="383"/>
      <c r="QO141" s="383"/>
      <c r="QP141" s="383"/>
      <c r="QQ141" s="383"/>
      <c r="QR141" s="383"/>
      <c r="QS141" s="383"/>
      <c r="QT141" s="383"/>
      <c r="QU141" s="383"/>
      <c r="QV141" s="383"/>
      <c r="QW141" s="383"/>
      <c r="QX141" s="383"/>
      <c r="QY141" s="383"/>
      <c r="QZ141" s="383"/>
      <c r="RA141" s="383"/>
      <c r="RB141" s="383"/>
      <c r="RC141" s="383"/>
      <c r="RD141" s="383"/>
      <c r="RE141" s="383"/>
      <c r="RF141" s="383"/>
      <c r="RG141" s="383"/>
      <c r="RH141" s="383"/>
      <c r="RI141" s="383"/>
      <c r="RJ141" s="383"/>
      <c r="RK141" s="383"/>
      <c r="RL141" s="383"/>
      <c r="RM141" s="383"/>
      <c r="RN141" s="383"/>
      <c r="RO141" s="383"/>
      <c r="RP141" s="383"/>
      <c r="RQ141" s="383"/>
      <c r="RR141" s="383"/>
      <c r="RS141" s="383"/>
      <c r="RT141" s="383"/>
      <c r="RU141" s="383"/>
      <c r="RV141" s="383"/>
      <c r="RW141" s="383"/>
      <c r="RX141" s="383"/>
      <c r="RY141" s="383"/>
      <c r="RZ141" s="383"/>
      <c r="SA141" s="383"/>
      <c r="SB141" s="383"/>
      <c r="SC141" s="383"/>
      <c r="SD141" s="383"/>
      <c r="SE141" s="383"/>
      <c r="SF141" s="383"/>
      <c r="SG141" s="383"/>
      <c r="SH141" s="383"/>
      <c r="SI141" s="383"/>
      <c r="SJ141" s="383"/>
      <c r="SK141" s="383"/>
      <c r="SL141" s="383"/>
      <c r="SM141" s="383"/>
      <c r="SN141" s="383"/>
      <c r="SO141" s="383"/>
      <c r="SP141" s="383"/>
      <c r="SQ141" s="383"/>
      <c r="SR141" s="383"/>
      <c r="SS141" s="383"/>
      <c r="ST141" s="383"/>
      <c r="SU141" s="383"/>
      <c r="SV141" s="383"/>
      <c r="SW141" s="383"/>
      <c r="SX141" s="383"/>
      <c r="SY141" s="383"/>
      <c r="SZ141" s="383"/>
      <c r="TA141" s="383"/>
      <c r="TB141" s="383"/>
      <c r="TC141" s="383"/>
      <c r="TD141" s="383"/>
      <c r="TE141" s="383"/>
      <c r="TF141" s="383"/>
      <c r="TG141" s="383"/>
      <c r="TH141" s="383"/>
      <c r="TI141" s="383"/>
      <c r="TJ141" s="383"/>
      <c r="TK141" s="383"/>
      <c r="TL141" s="383"/>
      <c r="TM141" s="383"/>
      <c r="TN141" s="383"/>
      <c r="TO141" s="383"/>
      <c r="TP141" s="383"/>
      <c r="TQ141" s="383"/>
      <c r="TR141" s="383"/>
      <c r="TS141" s="383"/>
      <c r="TT141" s="383"/>
      <c r="TU141" s="383"/>
      <c r="TV141" s="383"/>
      <c r="TW141" s="383"/>
      <c r="TX141" s="383"/>
      <c r="TY141" s="383"/>
      <c r="TZ141" s="383"/>
      <c r="UA141" s="383"/>
      <c r="UB141" s="383"/>
      <c r="UC141" s="383"/>
      <c r="UD141" s="383"/>
      <c r="UE141" s="383"/>
      <c r="UF141" s="383"/>
      <c r="UG141" s="383"/>
      <c r="UH141" s="383"/>
      <c r="UI141" s="383"/>
      <c r="UJ141" s="383"/>
      <c r="UK141" s="383"/>
      <c r="UL141" s="383"/>
      <c r="UM141" s="383"/>
      <c r="UN141" s="383"/>
      <c r="UO141" s="383"/>
      <c r="UP141" s="383"/>
      <c r="UQ141" s="383"/>
      <c r="UR141" s="383"/>
      <c r="US141" s="383"/>
      <c r="UT141" s="383"/>
      <c r="UU141" s="383"/>
      <c r="UV141" s="383"/>
      <c r="UW141" s="383"/>
      <c r="UX141" s="383"/>
      <c r="UY141" s="383"/>
      <c r="UZ141" s="383"/>
      <c r="VA141" s="383"/>
      <c r="VB141" s="383"/>
      <c r="VC141" s="383"/>
      <c r="VD141" s="383"/>
      <c r="VE141" s="383"/>
      <c r="VF141" s="383"/>
      <c r="VG141" s="383"/>
      <c r="VH141" s="383"/>
      <c r="VI141" s="383"/>
      <c r="VJ141" s="383"/>
      <c r="VK141" s="383"/>
      <c r="VL141" s="383"/>
      <c r="VM141" s="383"/>
      <c r="VN141" s="383"/>
      <c r="VO141" s="383"/>
      <c r="VP141" s="383"/>
      <c r="VQ141" s="383"/>
      <c r="VR141" s="383"/>
      <c r="VS141" s="383"/>
      <c r="VT141" s="383"/>
      <c r="VU141" s="383"/>
      <c r="VV141" s="383"/>
      <c r="VW141" s="383"/>
      <c r="VX141" s="383"/>
      <c r="VY141" s="383"/>
      <c r="VZ141" s="383"/>
      <c r="WA141" s="383"/>
      <c r="WB141" s="383"/>
      <c r="WC141" s="383"/>
      <c r="WD141" s="383"/>
      <c r="WE141" s="383"/>
      <c r="WF141" s="383"/>
      <c r="WG141" s="383"/>
      <c r="WH141" s="383"/>
      <c r="WI141" s="383"/>
      <c r="WJ141" s="383"/>
      <c r="WK141" s="383"/>
      <c r="WL141" s="383"/>
      <c r="WM141" s="383"/>
      <c r="WN141" s="383"/>
      <c r="WO141" s="383"/>
      <c r="WP141" s="383"/>
      <c r="WQ141" s="383"/>
      <c r="WR141" s="383"/>
      <c r="WS141" s="383"/>
      <c r="WT141" s="383"/>
      <c r="WU141" s="383"/>
      <c r="WV141" s="383"/>
      <c r="WW141" s="383"/>
      <c r="WX141" s="383"/>
      <c r="WY141" s="383"/>
      <c r="WZ141" s="383"/>
      <c r="XA141" s="383"/>
      <c r="XB141" s="383"/>
      <c r="XC141" s="383"/>
      <c r="XD141" s="383"/>
      <c r="XE141" s="383"/>
      <c r="XF141" s="383"/>
      <c r="XG141" s="383"/>
      <c r="XH141" s="383"/>
      <c r="XI141" s="383"/>
      <c r="XJ141" s="383"/>
      <c r="XK141" s="383"/>
      <c r="XL141" s="383"/>
      <c r="XM141" s="383"/>
      <c r="XN141" s="383"/>
      <c r="XO141" s="383"/>
      <c r="XP141" s="383"/>
      <c r="XQ141" s="383"/>
      <c r="XR141" s="383"/>
      <c r="XS141" s="383"/>
      <c r="XT141" s="383"/>
      <c r="XU141" s="383"/>
      <c r="XV141" s="383"/>
      <c r="XW141" s="383"/>
      <c r="XX141" s="383"/>
      <c r="XY141" s="383"/>
      <c r="XZ141" s="383"/>
      <c r="YA141" s="383"/>
      <c r="YB141" s="383"/>
      <c r="YC141" s="383"/>
      <c r="YD141" s="383"/>
      <c r="YE141" s="383"/>
      <c r="YF141" s="383"/>
      <c r="YG141" s="383"/>
      <c r="YH141" s="383"/>
      <c r="YI141" s="383"/>
      <c r="YJ141" s="383"/>
      <c r="YK141" s="383"/>
      <c r="YL141" s="383"/>
      <c r="YM141" s="383"/>
      <c r="YN141" s="383"/>
      <c r="YO141" s="383"/>
      <c r="YP141" s="383"/>
      <c r="YQ141" s="383"/>
      <c r="YR141" s="383"/>
      <c r="YS141" s="383"/>
      <c r="YT141" s="383"/>
      <c r="YU141" s="383"/>
      <c r="YV141" s="383"/>
      <c r="YW141" s="383"/>
      <c r="YX141" s="383"/>
      <c r="YY141" s="383"/>
      <c r="YZ141" s="383"/>
      <c r="ZA141" s="383"/>
      <c r="ZB141" s="383"/>
      <c r="ZC141" s="383"/>
      <c r="ZD141" s="383"/>
      <c r="ZE141" s="383"/>
      <c r="ZF141" s="383"/>
      <c r="ZG141" s="383"/>
      <c r="ZH141" s="383"/>
      <c r="ZI141" s="383"/>
      <c r="ZJ141" s="383"/>
      <c r="ZK141" s="383"/>
      <c r="ZL141" s="383"/>
      <c r="ZM141" s="383"/>
      <c r="ZN141" s="383"/>
      <c r="ZO141" s="383"/>
      <c r="ZP141" s="383"/>
      <c r="ZQ141" s="383"/>
      <c r="ZR141" s="383"/>
      <c r="ZS141" s="383"/>
      <c r="ZT141" s="383"/>
      <c r="ZU141" s="383"/>
      <c r="ZV141" s="383"/>
      <c r="ZW141" s="383"/>
      <c r="ZX141" s="383"/>
      <c r="ZY141" s="383"/>
      <c r="ZZ141" s="383"/>
      <c r="AAA141" s="383"/>
      <c r="AAB141" s="383"/>
      <c r="AAC141" s="383"/>
      <c r="AAD141" s="383"/>
      <c r="AAE141" s="383"/>
      <c r="AAF141" s="383"/>
      <c r="AAG141" s="383"/>
      <c r="AAH141" s="383"/>
      <c r="AAI141" s="383"/>
      <c r="AAJ141" s="383"/>
      <c r="AAK141" s="383"/>
      <c r="AAL141" s="383"/>
      <c r="AAM141" s="383"/>
      <c r="AAN141" s="383"/>
      <c r="AAO141" s="383"/>
      <c r="AAP141" s="383"/>
      <c r="AAQ141" s="383"/>
      <c r="AAR141" s="383"/>
      <c r="AAS141" s="383"/>
      <c r="AAT141" s="383"/>
      <c r="AAU141" s="383"/>
      <c r="AAV141" s="383"/>
      <c r="AAW141" s="383"/>
      <c r="AAX141" s="383"/>
      <c r="AAY141" s="383"/>
      <c r="AAZ141" s="383"/>
      <c r="ABA141" s="383"/>
      <c r="ABB141" s="383"/>
      <c r="ABC141" s="383"/>
      <c r="ABD141" s="383"/>
      <c r="ABE141" s="383"/>
      <c r="ABF141" s="383"/>
      <c r="ABG141" s="383"/>
      <c r="ABH141" s="383"/>
      <c r="ABI141" s="383"/>
      <c r="ABJ141" s="383"/>
      <c r="ABK141" s="383"/>
      <c r="ABL141" s="383"/>
      <c r="ABM141" s="383"/>
      <c r="ABN141" s="383"/>
      <c r="ABO141" s="383"/>
      <c r="ABP141" s="383"/>
      <c r="ABQ141" s="383"/>
      <c r="ABR141" s="383"/>
      <c r="ABS141" s="383"/>
      <c r="ABT141" s="383"/>
      <c r="ABU141" s="383"/>
      <c r="ABV141" s="383"/>
      <c r="ABW141" s="383"/>
      <c r="ABX141" s="383"/>
      <c r="ABY141" s="383"/>
      <c r="ABZ141" s="383"/>
      <c r="ACA141" s="383"/>
      <c r="ACB141" s="383"/>
      <c r="ACC141" s="383"/>
      <c r="ACD141" s="383"/>
      <c r="ACE141" s="383"/>
      <c r="ACF141" s="383"/>
      <c r="ACG141" s="383"/>
      <c r="ACH141" s="383"/>
      <c r="ACI141" s="383"/>
      <c r="ACJ141" s="383"/>
      <c r="ACK141" s="383"/>
      <c r="ACL141" s="383"/>
      <c r="ACM141" s="383"/>
      <c r="ACN141" s="383"/>
      <c r="ACO141" s="383"/>
      <c r="ACP141" s="383"/>
      <c r="ACQ141" s="383"/>
      <c r="ACR141" s="383"/>
      <c r="ACS141" s="383"/>
      <c r="ACT141" s="383"/>
      <c r="ACU141" s="383"/>
      <c r="ACV141" s="383"/>
      <c r="ACW141" s="383"/>
      <c r="ACX141" s="383"/>
      <c r="ACY141" s="383"/>
      <c r="ACZ141" s="383"/>
      <c r="ADA141" s="383"/>
      <c r="ADB141" s="383"/>
      <c r="ADC141" s="383"/>
      <c r="ADD141" s="383"/>
      <c r="ADE141" s="383"/>
      <c r="ADF141" s="383"/>
      <c r="ADG141" s="383"/>
      <c r="ADH141" s="383"/>
      <c r="ADI141" s="383"/>
      <c r="ADJ141" s="383"/>
      <c r="ADK141" s="383"/>
      <c r="ADL141" s="383"/>
      <c r="ADM141" s="383"/>
      <c r="ADN141" s="383"/>
      <c r="ADO141" s="383"/>
      <c r="ADP141" s="383"/>
      <c r="ADQ141" s="383"/>
      <c r="ADR141" s="383"/>
      <c r="ADS141" s="383"/>
      <c r="ADT141" s="383"/>
      <c r="ADU141" s="383"/>
      <c r="ADV141" s="383"/>
      <c r="ADW141" s="383"/>
      <c r="ADX141" s="383"/>
      <c r="ADY141" s="383"/>
      <c r="ADZ141" s="383"/>
      <c r="AEA141" s="383"/>
      <c r="AEB141" s="383"/>
      <c r="AEC141" s="383"/>
      <c r="AED141" s="383"/>
      <c r="AEE141" s="383"/>
      <c r="AEF141" s="383"/>
      <c r="AEG141" s="383"/>
      <c r="AEH141" s="383"/>
      <c r="AEI141" s="383"/>
      <c r="AEJ141" s="383"/>
      <c r="AEK141" s="383"/>
      <c r="AEL141" s="383"/>
      <c r="AEM141" s="383"/>
      <c r="AEN141" s="383"/>
      <c r="AEO141" s="383"/>
      <c r="AEP141" s="383"/>
      <c r="AEQ141" s="383"/>
      <c r="AER141" s="383"/>
      <c r="AES141" s="383"/>
      <c r="AET141" s="383"/>
      <c r="AEU141" s="383"/>
      <c r="AEV141" s="383"/>
      <c r="AEW141" s="383"/>
      <c r="AEX141" s="383"/>
      <c r="AEY141" s="383"/>
      <c r="AEZ141" s="383"/>
      <c r="AFA141" s="383"/>
      <c r="AFB141" s="383"/>
      <c r="AFC141" s="383"/>
      <c r="AFD141" s="383"/>
      <c r="AFE141" s="383"/>
      <c r="AFF141" s="383"/>
      <c r="AFG141" s="383"/>
      <c r="AFH141" s="383"/>
      <c r="AFI141" s="383"/>
      <c r="AFJ141" s="383"/>
      <c r="AFK141" s="383"/>
      <c r="AFL141" s="383"/>
      <c r="AFM141" s="383"/>
      <c r="AFN141" s="383"/>
      <c r="AFO141" s="383"/>
      <c r="AFP141" s="383"/>
      <c r="AFQ141" s="383"/>
      <c r="AFR141" s="383"/>
      <c r="AFS141" s="383"/>
      <c r="AFT141" s="383"/>
      <c r="AFU141" s="383"/>
      <c r="AFV141" s="383"/>
      <c r="AFW141" s="383"/>
      <c r="AFX141" s="383"/>
      <c r="AFY141" s="383"/>
      <c r="AFZ141" s="383"/>
      <c r="AGA141" s="383"/>
      <c r="AGB141" s="383"/>
      <c r="AGC141" s="383"/>
      <c r="AGD141" s="383"/>
      <c r="AGE141" s="383"/>
      <c r="AGF141" s="383"/>
      <c r="AGG141" s="383"/>
      <c r="AGH141" s="383"/>
      <c r="AGI141" s="383"/>
      <c r="AGJ141" s="383"/>
      <c r="AGK141" s="383"/>
      <c r="AGL141" s="383"/>
      <c r="AGM141" s="383"/>
      <c r="AGN141" s="383"/>
      <c r="AGO141" s="383"/>
      <c r="AGP141" s="383"/>
      <c r="AGQ141" s="383"/>
      <c r="AGR141" s="383"/>
      <c r="AGS141" s="383"/>
      <c r="AGT141" s="383"/>
      <c r="AGU141" s="383"/>
      <c r="AGV141" s="383"/>
      <c r="AGW141" s="383"/>
      <c r="AGX141" s="383"/>
      <c r="AGY141" s="383"/>
      <c r="AGZ141" s="383"/>
      <c r="AHA141" s="383"/>
      <c r="AHB141" s="383"/>
      <c r="AHC141" s="383"/>
      <c r="AHD141" s="383"/>
      <c r="AHE141" s="383"/>
      <c r="AHF141" s="383"/>
      <c r="AHG141" s="383"/>
      <c r="AHH141" s="383"/>
      <c r="AHI141" s="383"/>
      <c r="AHJ141" s="383"/>
      <c r="AHK141" s="383"/>
      <c r="AHL141" s="383"/>
      <c r="AHM141" s="383"/>
      <c r="AHN141" s="383"/>
      <c r="AHO141" s="383"/>
      <c r="AHP141" s="383"/>
      <c r="AHQ141" s="383"/>
      <c r="AHR141" s="383"/>
      <c r="AHS141" s="383"/>
      <c r="AHT141" s="383"/>
      <c r="AHU141" s="383"/>
      <c r="AHV141" s="383"/>
      <c r="AHW141" s="383"/>
      <c r="AHX141" s="383"/>
      <c r="AHY141" s="383"/>
      <c r="AHZ141" s="383"/>
      <c r="AIA141" s="383"/>
      <c r="AIB141" s="383"/>
      <c r="AIC141" s="383"/>
      <c r="AID141" s="383"/>
      <c r="AIE141" s="383"/>
      <c r="AIF141" s="383"/>
      <c r="AIG141" s="383"/>
      <c r="AIH141" s="383"/>
      <c r="AII141" s="383"/>
      <c r="AIJ141" s="383"/>
      <c r="AIK141" s="383"/>
      <c r="AIL141" s="383"/>
      <c r="AIM141" s="383"/>
      <c r="AIN141" s="383"/>
      <c r="AIO141" s="383"/>
      <c r="AIP141" s="383"/>
      <c r="AIQ141" s="383"/>
      <c r="AIR141" s="383"/>
      <c r="AIS141" s="383"/>
      <c r="AIT141" s="383"/>
      <c r="AIU141" s="383"/>
      <c r="AIV141" s="383"/>
      <c r="AIW141" s="383"/>
      <c r="AIX141" s="383"/>
      <c r="AIY141" s="383"/>
      <c r="AIZ141" s="383"/>
      <c r="AJA141" s="383"/>
      <c r="AJB141" s="383"/>
      <c r="AJC141" s="383"/>
      <c r="AJD141" s="383"/>
      <c r="AJE141" s="383"/>
      <c r="AJF141" s="383"/>
      <c r="AJG141" s="383"/>
      <c r="AJH141" s="383"/>
      <c r="AJI141" s="383"/>
      <c r="AJJ141" s="383"/>
      <c r="AJK141" s="383"/>
      <c r="AJL141" s="383"/>
      <c r="AJM141" s="383"/>
      <c r="AJN141" s="383"/>
      <c r="AJO141" s="383"/>
      <c r="AJP141" s="383"/>
      <c r="AJQ141" s="383"/>
      <c r="AJR141" s="383"/>
      <c r="AJS141" s="383"/>
      <c r="AJT141" s="383"/>
      <c r="AJU141" s="383"/>
      <c r="AJV141" s="383"/>
      <c r="AJW141" s="383"/>
      <c r="AJX141" s="383"/>
      <c r="AJY141" s="383"/>
      <c r="AJZ141" s="383"/>
      <c r="AKA141" s="383"/>
      <c r="AKB141" s="383"/>
      <c r="AKC141" s="383"/>
      <c r="AKD141" s="383"/>
      <c r="AKE141" s="383"/>
      <c r="AKF141" s="383"/>
      <c r="AKG141" s="383"/>
      <c r="AKH141" s="383"/>
      <c r="AKI141" s="383"/>
      <c r="AKJ141" s="383"/>
      <c r="AKK141" s="383"/>
      <c r="AKL141" s="383"/>
      <c r="AKM141" s="383"/>
      <c r="AKN141" s="383"/>
      <c r="AKO141" s="383"/>
      <c r="AKP141" s="383"/>
      <c r="AKQ141" s="383"/>
      <c r="AKR141" s="383"/>
      <c r="AKS141" s="383"/>
      <c r="AKT141" s="383"/>
      <c r="AKU141" s="383"/>
      <c r="AKV141" s="383"/>
      <c r="AKW141" s="383"/>
      <c r="AKX141" s="383"/>
      <c r="AKY141" s="383"/>
      <c r="AKZ141" s="383"/>
      <c r="ALA141" s="383"/>
      <c r="ALB141" s="383"/>
      <c r="ALC141" s="383"/>
      <c r="ALD141" s="383"/>
      <c r="ALE141" s="383"/>
      <c r="ALF141" s="383"/>
      <c r="ALG141" s="383"/>
      <c r="ALH141" s="383"/>
      <c r="ALI141" s="383"/>
      <c r="ALJ141" s="383"/>
      <c r="ALK141" s="383"/>
      <c r="ALL141" s="383"/>
      <c r="ALM141" s="383"/>
      <c r="ALN141" s="383"/>
      <c r="ALO141" s="383"/>
      <c r="ALP141" s="383"/>
      <c r="ALQ141" s="383"/>
      <c r="ALR141" s="383"/>
      <c r="ALS141" s="383"/>
      <c r="ALT141" s="383"/>
      <c r="ALU141" s="383"/>
      <c r="ALV141" s="383"/>
      <c r="ALW141" s="383"/>
      <c r="ALX141" s="383"/>
      <c r="ALY141" s="383"/>
      <c r="ALZ141" s="383"/>
      <c r="AMA141" s="383"/>
      <c r="AMB141" s="383"/>
      <c r="AMC141" s="383"/>
      <c r="AMD141" s="383"/>
      <c r="AME141" s="383"/>
      <c r="AMF141" s="383"/>
      <c r="AMG141" s="383"/>
      <c r="AMH141" s="383"/>
      <c r="AMI141" s="383"/>
      <c r="AMJ141" s="383"/>
      <c r="AMK141" s="383"/>
    </row>
    <row r="142" spans="1:1025" s="385" customFormat="1" ht="19.5" customHeight="1">
      <c r="A142" s="1206"/>
      <c r="B142" s="1209"/>
      <c r="C142" s="1210"/>
      <c r="D142" s="1211"/>
      <c r="E142" s="621" t="s">
        <v>73</v>
      </c>
      <c r="F142" s="622">
        <v>0.1</v>
      </c>
      <c r="G142" s="1213"/>
      <c r="H142" s="452"/>
      <c r="I142" s="335"/>
      <c r="J142" s="335"/>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c r="IW142" s="383"/>
      <c r="IX142" s="383"/>
      <c r="IY142" s="383"/>
      <c r="IZ142" s="383"/>
      <c r="JA142" s="383"/>
      <c r="JB142" s="383"/>
      <c r="JC142" s="383"/>
      <c r="JD142" s="383"/>
      <c r="JE142" s="383"/>
      <c r="JF142" s="383"/>
      <c r="JG142" s="383"/>
      <c r="JH142" s="383"/>
      <c r="JI142" s="383"/>
      <c r="JJ142" s="383"/>
      <c r="JK142" s="383"/>
      <c r="JL142" s="383"/>
      <c r="JM142" s="383"/>
      <c r="JN142" s="383"/>
      <c r="JO142" s="383"/>
      <c r="JP142" s="383"/>
      <c r="JQ142" s="383"/>
      <c r="JR142" s="383"/>
      <c r="JS142" s="383"/>
      <c r="JT142" s="383"/>
      <c r="JU142" s="383"/>
      <c r="JV142" s="383"/>
      <c r="JW142" s="383"/>
      <c r="JX142" s="383"/>
      <c r="JY142" s="383"/>
      <c r="JZ142" s="383"/>
      <c r="KA142" s="383"/>
      <c r="KB142" s="383"/>
      <c r="KC142" s="383"/>
      <c r="KD142" s="383"/>
      <c r="KE142" s="383"/>
      <c r="KF142" s="383"/>
      <c r="KG142" s="383"/>
      <c r="KH142" s="383"/>
      <c r="KI142" s="383"/>
      <c r="KJ142" s="383"/>
      <c r="KK142" s="383"/>
      <c r="KL142" s="383"/>
      <c r="KM142" s="383"/>
      <c r="KN142" s="383"/>
      <c r="KO142" s="383"/>
      <c r="KP142" s="383"/>
      <c r="KQ142" s="383"/>
      <c r="KR142" s="383"/>
      <c r="KS142" s="383"/>
      <c r="KT142" s="383"/>
      <c r="KU142" s="383"/>
      <c r="KV142" s="383"/>
      <c r="KW142" s="383"/>
      <c r="KX142" s="383"/>
      <c r="KY142" s="383"/>
      <c r="KZ142" s="383"/>
      <c r="LA142" s="383"/>
      <c r="LB142" s="383"/>
      <c r="LC142" s="383"/>
      <c r="LD142" s="383"/>
      <c r="LE142" s="383"/>
      <c r="LF142" s="383"/>
      <c r="LG142" s="383"/>
      <c r="LH142" s="383"/>
      <c r="LI142" s="383"/>
      <c r="LJ142" s="383"/>
      <c r="LK142" s="383"/>
      <c r="LL142" s="383"/>
      <c r="LM142" s="383"/>
      <c r="LN142" s="383"/>
      <c r="LO142" s="383"/>
      <c r="LP142" s="383"/>
      <c r="LQ142" s="383"/>
      <c r="LR142" s="383"/>
      <c r="LS142" s="383"/>
      <c r="LT142" s="383"/>
      <c r="LU142" s="383"/>
      <c r="LV142" s="383"/>
      <c r="LW142" s="383"/>
      <c r="LX142" s="383"/>
      <c r="LY142" s="383"/>
      <c r="LZ142" s="383"/>
      <c r="MA142" s="383"/>
      <c r="MB142" s="383"/>
      <c r="MC142" s="383"/>
      <c r="MD142" s="383"/>
      <c r="ME142" s="383"/>
      <c r="MF142" s="383"/>
      <c r="MG142" s="383"/>
      <c r="MH142" s="383"/>
      <c r="MI142" s="383"/>
      <c r="MJ142" s="383"/>
      <c r="MK142" s="383"/>
      <c r="ML142" s="383"/>
      <c r="MM142" s="383"/>
      <c r="MN142" s="383"/>
      <c r="MO142" s="383"/>
      <c r="MP142" s="383"/>
      <c r="MQ142" s="383"/>
      <c r="MR142" s="383"/>
      <c r="MS142" s="383"/>
      <c r="MT142" s="383"/>
      <c r="MU142" s="383"/>
      <c r="MV142" s="383"/>
      <c r="MW142" s="383"/>
      <c r="MX142" s="383"/>
      <c r="MY142" s="383"/>
      <c r="MZ142" s="383"/>
      <c r="NA142" s="383"/>
      <c r="NB142" s="383"/>
      <c r="NC142" s="383"/>
      <c r="ND142" s="383"/>
      <c r="NE142" s="383"/>
      <c r="NF142" s="383"/>
      <c r="NG142" s="383"/>
      <c r="NH142" s="383"/>
      <c r="NI142" s="383"/>
      <c r="NJ142" s="383"/>
      <c r="NK142" s="383"/>
      <c r="NL142" s="383"/>
      <c r="NM142" s="383"/>
      <c r="NN142" s="383"/>
      <c r="NO142" s="383"/>
      <c r="NP142" s="383"/>
      <c r="NQ142" s="383"/>
      <c r="NR142" s="383"/>
      <c r="NS142" s="383"/>
      <c r="NT142" s="383"/>
      <c r="NU142" s="383"/>
      <c r="NV142" s="383"/>
      <c r="NW142" s="383"/>
      <c r="NX142" s="383"/>
      <c r="NY142" s="383"/>
      <c r="NZ142" s="383"/>
      <c r="OA142" s="383"/>
      <c r="OB142" s="383"/>
      <c r="OC142" s="383"/>
      <c r="OD142" s="383"/>
      <c r="OE142" s="383"/>
      <c r="OF142" s="383"/>
      <c r="OG142" s="383"/>
      <c r="OH142" s="383"/>
      <c r="OI142" s="383"/>
      <c r="OJ142" s="383"/>
      <c r="OK142" s="383"/>
      <c r="OL142" s="383"/>
      <c r="OM142" s="383"/>
      <c r="ON142" s="383"/>
      <c r="OO142" s="383"/>
      <c r="OP142" s="383"/>
      <c r="OQ142" s="383"/>
      <c r="OR142" s="383"/>
      <c r="OS142" s="383"/>
      <c r="OT142" s="383"/>
      <c r="OU142" s="383"/>
      <c r="OV142" s="383"/>
      <c r="OW142" s="383"/>
      <c r="OX142" s="383"/>
      <c r="OY142" s="383"/>
      <c r="OZ142" s="383"/>
      <c r="PA142" s="383"/>
      <c r="PB142" s="383"/>
      <c r="PC142" s="383"/>
      <c r="PD142" s="383"/>
      <c r="PE142" s="383"/>
      <c r="PF142" s="383"/>
      <c r="PG142" s="383"/>
      <c r="PH142" s="383"/>
      <c r="PI142" s="383"/>
      <c r="PJ142" s="383"/>
      <c r="PK142" s="383"/>
      <c r="PL142" s="383"/>
      <c r="PM142" s="383"/>
      <c r="PN142" s="383"/>
      <c r="PO142" s="383"/>
      <c r="PP142" s="383"/>
      <c r="PQ142" s="383"/>
      <c r="PR142" s="383"/>
      <c r="PS142" s="383"/>
      <c r="PT142" s="383"/>
      <c r="PU142" s="383"/>
      <c r="PV142" s="383"/>
      <c r="PW142" s="383"/>
      <c r="PX142" s="383"/>
      <c r="PY142" s="383"/>
      <c r="PZ142" s="383"/>
      <c r="QA142" s="383"/>
      <c r="QB142" s="383"/>
      <c r="QC142" s="383"/>
      <c r="QD142" s="383"/>
      <c r="QE142" s="383"/>
      <c r="QF142" s="383"/>
      <c r="QG142" s="383"/>
      <c r="QH142" s="383"/>
      <c r="QI142" s="383"/>
      <c r="QJ142" s="383"/>
      <c r="QK142" s="383"/>
      <c r="QL142" s="383"/>
      <c r="QM142" s="383"/>
      <c r="QN142" s="383"/>
      <c r="QO142" s="383"/>
      <c r="QP142" s="383"/>
      <c r="QQ142" s="383"/>
      <c r="QR142" s="383"/>
      <c r="QS142" s="383"/>
      <c r="QT142" s="383"/>
      <c r="QU142" s="383"/>
      <c r="QV142" s="383"/>
      <c r="QW142" s="383"/>
      <c r="QX142" s="383"/>
      <c r="QY142" s="383"/>
      <c r="QZ142" s="383"/>
      <c r="RA142" s="383"/>
      <c r="RB142" s="383"/>
      <c r="RC142" s="383"/>
      <c r="RD142" s="383"/>
      <c r="RE142" s="383"/>
      <c r="RF142" s="383"/>
      <c r="RG142" s="383"/>
      <c r="RH142" s="383"/>
      <c r="RI142" s="383"/>
      <c r="RJ142" s="383"/>
      <c r="RK142" s="383"/>
      <c r="RL142" s="383"/>
      <c r="RM142" s="383"/>
      <c r="RN142" s="383"/>
      <c r="RO142" s="383"/>
      <c r="RP142" s="383"/>
      <c r="RQ142" s="383"/>
      <c r="RR142" s="383"/>
      <c r="RS142" s="383"/>
      <c r="RT142" s="383"/>
      <c r="RU142" s="383"/>
      <c r="RV142" s="383"/>
      <c r="RW142" s="383"/>
      <c r="RX142" s="383"/>
      <c r="RY142" s="383"/>
      <c r="RZ142" s="383"/>
      <c r="SA142" s="383"/>
      <c r="SB142" s="383"/>
      <c r="SC142" s="383"/>
      <c r="SD142" s="383"/>
      <c r="SE142" s="383"/>
      <c r="SF142" s="383"/>
      <c r="SG142" s="383"/>
      <c r="SH142" s="383"/>
      <c r="SI142" s="383"/>
      <c r="SJ142" s="383"/>
      <c r="SK142" s="383"/>
      <c r="SL142" s="383"/>
      <c r="SM142" s="383"/>
      <c r="SN142" s="383"/>
      <c r="SO142" s="383"/>
      <c r="SP142" s="383"/>
      <c r="SQ142" s="383"/>
      <c r="SR142" s="383"/>
      <c r="SS142" s="383"/>
      <c r="ST142" s="383"/>
      <c r="SU142" s="383"/>
      <c r="SV142" s="383"/>
      <c r="SW142" s="383"/>
      <c r="SX142" s="383"/>
      <c r="SY142" s="383"/>
      <c r="SZ142" s="383"/>
      <c r="TA142" s="383"/>
      <c r="TB142" s="383"/>
      <c r="TC142" s="383"/>
      <c r="TD142" s="383"/>
      <c r="TE142" s="383"/>
      <c r="TF142" s="383"/>
      <c r="TG142" s="383"/>
      <c r="TH142" s="383"/>
      <c r="TI142" s="383"/>
      <c r="TJ142" s="383"/>
      <c r="TK142" s="383"/>
      <c r="TL142" s="383"/>
      <c r="TM142" s="383"/>
      <c r="TN142" s="383"/>
      <c r="TO142" s="383"/>
      <c r="TP142" s="383"/>
      <c r="TQ142" s="383"/>
      <c r="TR142" s="383"/>
      <c r="TS142" s="383"/>
      <c r="TT142" s="383"/>
      <c r="TU142" s="383"/>
      <c r="TV142" s="383"/>
      <c r="TW142" s="383"/>
      <c r="TX142" s="383"/>
      <c r="TY142" s="383"/>
      <c r="TZ142" s="383"/>
      <c r="UA142" s="383"/>
      <c r="UB142" s="383"/>
      <c r="UC142" s="383"/>
      <c r="UD142" s="383"/>
      <c r="UE142" s="383"/>
      <c r="UF142" s="383"/>
      <c r="UG142" s="383"/>
      <c r="UH142" s="383"/>
      <c r="UI142" s="383"/>
      <c r="UJ142" s="383"/>
      <c r="UK142" s="383"/>
      <c r="UL142" s="383"/>
      <c r="UM142" s="383"/>
      <c r="UN142" s="383"/>
      <c r="UO142" s="383"/>
      <c r="UP142" s="383"/>
      <c r="UQ142" s="383"/>
      <c r="UR142" s="383"/>
      <c r="US142" s="383"/>
      <c r="UT142" s="383"/>
      <c r="UU142" s="383"/>
      <c r="UV142" s="383"/>
      <c r="UW142" s="383"/>
      <c r="UX142" s="383"/>
      <c r="UY142" s="383"/>
      <c r="UZ142" s="383"/>
      <c r="VA142" s="383"/>
      <c r="VB142" s="383"/>
      <c r="VC142" s="383"/>
      <c r="VD142" s="383"/>
      <c r="VE142" s="383"/>
      <c r="VF142" s="383"/>
      <c r="VG142" s="383"/>
      <c r="VH142" s="383"/>
      <c r="VI142" s="383"/>
      <c r="VJ142" s="383"/>
      <c r="VK142" s="383"/>
      <c r="VL142" s="383"/>
      <c r="VM142" s="383"/>
      <c r="VN142" s="383"/>
      <c r="VO142" s="383"/>
      <c r="VP142" s="383"/>
      <c r="VQ142" s="383"/>
      <c r="VR142" s="383"/>
      <c r="VS142" s="383"/>
      <c r="VT142" s="383"/>
      <c r="VU142" s="383"/>
      <c r="VV142" s="383"/>
      <c r="VW142" s="383"/>
      <c r="VX142" s="383"/>
      <c r="VY142" s="383"/>
      <c r="VZ142" s="383"/>
      <c r="WA142" s="383"/>
      <c r="WB142" s="383"/>
      <c r="WC142" s="383"/>
      <c r="WD142" s="383"/>
      <c r="WE142" s="383"/>
      <c r="WF142" s="383"/>
      <c r="WG142" s="383"/>
      <c r="WH142" s="383"/>
      <c r="WI142" s="383"/>
      <c r="WJ142" s="383"/>
      <c r="WK142" s="383"/>
      <c r="WL142" s="383"/>
      <c r="WM142" s="383"/>
      <c r="WN142" s="383"/>
      <c r="WO142" s="383"/>
      <c r="WP142" s="383"/>
      <c r="WQ142" s="383"/>
      <c r="WR142" s="383"/>
      <c r="WS142" s="383"/>
      <c r="WT142" s="383"/>
      <c r="WU142" s="383"/>
      <c r="WV142" s="383"/>
      <c r="WW142" s="383"/>
      <c r="WX142" s="383"/>
      <c r="WY142" s="383"/>
      <c r="WZ142" s="383"/>
      <c r="XA142" s="383"/>
      <c r="XB142" s="383"/>
      <c r="XC142" s="383"/>
      <c r="XD142" s="383"/>
      <c r="XE142" s="383"/>
      <c r="XF142" s="383"/>
      <c r="XG142" s="383"/>
      <c r="XH142" s="383"/>
      <c r="XI142" s="383"/>
      <c r="XJ142" s="383"/>
      <c r="XK142" s="383"/>
      <c r="XL142" s="383"/>
      <c r="XM142" s="383"/>
      <c r="XN142" s="383"/>
      <c r="XO142" s="383"/>
      <c r="XP142" s="383"/>
      <c r="XQ142" s="383"/>
      <c r="XR142" s="383"/>
      <c r="XS142" s="383"/>
      <c r="XT142" s="383"/>
      <c r="XU142" s="383"/>
      <c r="XV142" s="383"/>
      <c r="XW142" s="383"/>
      <c r="XX142" s="383"/>
      <c r="XY142" s="383"/>
      <c r="XZ142" s="383"/>
      <c r="YA142" s="383"/>
      <c r="YB142" s="383"/>
      <c r="YC142" s="383"/>
      <c r="YD142" s="383"/>
      <c r="YE142" s="383"/>
      <c r="YF142" s="383"/>
      <c r="YG142" s="383"/>
      <c r="YH142" s="383"/>
      <c r="YI142" s="383"/>
      <c r="YJ142" s="383"/>
      <c r="YK142" s="383"/>
      <c r="YL142" s="383"/>
      <c r="YM142" s="383"/>
      <c r="YN142" s="383"/>
      <c r="YO142" s="383"/>
      <c r="YP142" s="383"/>
      <c r="YQ142" s="383"/>
      <c r="YR142" s="383"/>
      <c r="YS142" s="383"/>
      <c r="YT142" s="383"/>
      <c r="YU142" s="383"/>
      <c r="YV142" s="383"/>
      <c r="YW142" s="383"/>
      <c r="YX142" s="383"/>
      <c r="YY142" s="383"/>
      <c r="YZ142" s="383"/>
      <c r="ZA142" s="383"/>
      <c r="ZB142" s="383"/>
      <c r="ZC142" s="383"/>
      <c r="ZD142" s="383"/>
      <c r="ZE142" s="383"/>
      <c r="ZF142" s="383"/>
      <c r="ZG142" s="383"/>
      <c r="ZH142" s="383"/>
      <c r="ZI142" s="383"/>
      <c r="ZJ142" s="383"/>
      <c r="ZK142" s="383"/>
      <c r="ZL142" s="383"/>
      <c r="ZM142" s="383"/>
      <c r="ZN142" s="383"/>
      <c r="ZO142" s="383"/>
      <c r="ZP142" s="383"/>
      <c r="ZQ142" s="383"/>
      <c r="ZR142" s="383"/>
      <c r="ZS142" s="383"/>
      <c r="ZT142" s="383"/>
      <c r="ZU142" s="383"/>
      <c r="ZV142" s="383"/>
      <c r="ZW142" s="383"/>
      <c r="ZX142" s="383"/>
      <c r="ZY142" s="383"/>
      <c r="ZZ142" s="383"/>
      <c r="AAA142" s="383"/>
      <c r="AAB142" s="383"/>
      <c r="AAC142" s="383"/>
      <c r="AAD142" s="383"/>
      <c r="AAE142" s="383"/>
      <c r="AAF142" s="383"/>
      <c r="AAG142" s="383"/>
      <c r="AAH142" s="383"/>
      <c r="AAI142" s="383"/>
      <c r="AAJ142" s="383"/>
      <c r="AAK142" s="383"/>
      <c r="AAL142" s="383"/>
      <c r="AAM142" s="383"/>
      <c r="AAN142" s="383"/>
      <c r="AAO142" s="383"/>
      <c r="AAP142" s="383"/>
      <c r="AAQ142" s="383"/>
      <c r="AAR142" s="383"/>
      <c r="AAS142" s="383"/>
      <c r="AAT142" s="383"/>
      <c r="AAU142" s="383"/>
      <c r="AAV142" s="383"/>
      <c r="AAW142" s="383"/>
      <c r="AAX142" s="383"/>
      <c r="AAY142" s="383"/>
      <c r="AAZ142" s="383"/>
      <c r="ABA142" s="383"/>
      <c r="ABB142" s="383"/>
      <c r="ABC142" s="383"/>
      <c r="ABD142" s="383"/>
      <c r="ABE142" s="383"/>
      <c r="ABF142" s="383"/>
      <c r="ABG142" s="383"/>
      <c r="ABH142" s="383"/>
      <c r="ABI142" s="383"/>
      <c r="ABJ142" s="383"/>
      <c r="ABK142" s="383"/>
      <c r="ABL142" s="383"/>
      <c r="ABM142" s="383"/>
      <c r="ABN142" s="383"/>
      <c r="ABO142" s="383"/>
      <c r="ABP142" s="383"/>
      <c r="ABQ142" s="383"/>
      <c r="ABR142" s="383"/>
      <c r="ABS142" s="383"/>
      <c r="ABT142" s="383"/>
      <c r="ABU142" s="383"/>
      <c r="ABV142" s="383"/>
      <c r="ABW142" s="383"/>
      <c r="ABX142" s="383"/>
      <c r="ABY142" s="383"/>
      <c r="ABZ142" s="383"/>
      <c r="ACA142" s="383"/>
      <c r="ACB142" s="383"/>
      <c r="ACC142" s="383"/>
      <c r="ACD142" s="383"/>
      <c r="ACE142" s="383"/>
      <c r="ACF142" s="383"/>
      <c r="ACG142" s="383"/>
      <c r="ACH142" s="383"/>
      <c r="ACI142" s="383"/>
      <c r="ACJ142" s="383"/>
      <c r="ACK142" s="383"/>
      <c r="ACL142" s="383"/>
      <c r="ACM142" s="383"/>
      <c r="ACN142" s="383"/>
      <c r="ACO142" s="383"/>
      <c r="ACP142" s="383"/>
      <c r="ACQ142" s="383"/>
      <c r="ACR142" s="383"/>
      <c r="ACS142" s="383"/>
      <c r="ACT142" s="383"/>
      <c r="ACU142" s="383"/>
      <c r="ACV142" s="383"/>
      <c r="ACW142" s="383"/>
      <c r="ACX142" s="383"/>
      <c r="ACY142" s="383"/>
      <c r="ACZ142" s="383"/>
      <c r="ADA142" s="383"/>
      <c r="ADB142" s="383"/>
      <c r="ADC142" s="383"/>
      <c r="ADD142" s="383"/>
      <c r="ADE142" s="383"/>
      <c r="ADF142" s="383"/>
      <c r="ADG142" s="383"/>
      <c r="ADH142" s="383"/>
      <c r="ADI142" s="383"/>
      <c r="ADJ142" s="383"/>
      <c r="ADK142" s="383"/>
      <c r="ADL142" s="383"/>
      <c r="ADM142" s="383"/>
      <c r="ADN142" s="383"/>
      <c r="ADO142" s="383"/>
      <c r="ADP142" s="383"/>
      <c r="ADQ142" s="383"/>
      <c r="ADR142" s="383"/>
      <c r="ADS142" s="383"/>
      <c r="ADT142" s="383"/>
      <c r="ADU142" s="383"/>
      <c r="ADV142" s="383"/>
      <c r="ADW142" s="383"/>
      <c r="ADX142" s="383"/>
      <c r="ADY142" s="383"/>
      <c r="ADZ142" s="383"/>
      <c r="AEA142" s="383"/>
      <c r="AEB142" s="383"/>
      <c r="AEC142" s="383"/>
      <c r="AED142" s="383"/>
      <c r="AEE142" s="383"/>
      <c r="AEF142" s="383"/>
      <c r="AEG142" s="383"/>
      <c r="AEH142" s="383"/>
      <c r="AEI142" s="383"/>
      <c r="AEJ142" s="383"/>
      <c r="AEK142" s="383"/>
      <c r="AEL142" s="383"/>
      <c r="AEM142" s="383"/>
      <c r="AEN142" s="383"/>
      <c r="AEO142" s="383"/>
      <c r="AEP142" s="383"/>
      <c r="AEQ142" s="383"/>
      <c r="AER142" s="383"/>
      <c r="AES142" s="383"/>
      <c r="AET142" s="383"/>
      <c r="AEU142" s="383"/>
      <c r="AEV142" s="383"/>
      <c r="AEW142" s="383"/>
      <c r="AEX142" s="383"/>
      <c r="AEY142" s="383"/>
      <c r="AEZ142" s="383"/>
      <c r="AFA142" s="383"/>
      <c r="AFB142" s="383"/>
      <c r="AFC142" s="383"/>
      <c r="AFD142" s="383"/>
      <c r="AFE142" s="383"/>
      <c r="AFF142" s="383"/>
      <c r="AFG142" s="383"/>
      <c r="AFH142" s="383"/>
      <c r="AFI142" s="383"/>
      <c r="AFJ142" s="383"/>
      <c r="AFK142" s="383"/>
      <c r="AFL142" s="383"/>
      <c r="AFM142" s="383"/>
      <c r="AFN142" s="383"/>
      <c r="AFO142" s="383"/>
      <c r="AFP142" s="383"/>
      <c r="AFQ142" s="383"/>
      <c r="AFR142" s="383"/>
      <c r="AFS142" s="383"/>
      <c r="AFT142" s="383"/>
      <c r="AFU142" s="383"/>
      <c r="AFV142" s="383"/>
      <c r="AFW142" s="383"/>
      <c r="AFX142" s="383"/>
      <c r="AFY142" s="383"/>
      <c r="AFZ142" s="383"/>
      <c r="AGA142" s="383"/>
      <c r="AGB142" s="383"/>
      <c r="AGC142" s="383"/>
      <c r="AGD142" s="383"/>
      <c r="AGE142" s="383"/>
      <c r="AGF142" s="383"/>
      <c r="AGG142" s="383"/>
      <c r="AGH142" s="383"/>
      <c r="AGI142" s="383"/>
      <c r="AGJ142" s="383"/>
      <c r="AGK142" s="383"/>
      <c r="AGL142" s="383"/>
      <c r="AGM142" s="383"/>
      <c r="AGN142" s="383"/>
      <c r="AGO142" s="383"/>
      <c r="AGP142" s="383"/>
      <c r="AGQ142" s="383"/>
      <c r="AGR142" s="383"/>
      <c r="AGS142" s="383"/>
      <c r="AGT142" s="383"/>
      <c r="AGU142" s="383"/>
      <c r="AGV142" s="383"/>
      <c r="AGW142" s="383"/>
      <c r="AGX142" s="383"/>
      <c r="AGY142" s="383"/>
      <c r="AGZ142" s="383"/>
      <c r="AHA142" s="383"/>
      <c r="AHB142" s="383"/>
      <c r="AHC142" s="383"/>
      <c r="AHD142" s="383"/>
      <c r="AHE142" s="383"/>
      <c r="AHF142" s="383"/>
      <c r="AHG142" s="383"/>
      <c r="AHH142" s="383"/>
      <c r="AHI142" s="383"/>
      <c r="AHJ142" s="383"/>
      <c r="AHK142" s="383"/>
      <c r="AHL142" s="383"/>
      <c r="AHM142" s="383"/>
      <c r="AHN142" s="383"/>
      <c r="AHO142" s="383"/>
      <c r="AHP142" s="383"/>
      <c r="AHQ142" s="383"/>
      <c r="AHR142" s="383"/>
      <c r="AHS142" s="383"/>
      <c r="AHT142" s="383"/>
      <c r="AHU142" s="383"/>
      <c r="AHV142" s="383"/>
      <c r="AHW142" s="383"/>
      <c r="AHX142" s="383"/>
      <c r="AHY142" s="383"/>
      <c r="AHZ142" s="383"/>
      <c r="AIA142" s="383"/>
      <c r="AIB142" s="383"/>
      <c r="AIC142" s="383"/>
      <c r="AID142" s="383"/>
      <c r="AIE142" s="383"/>
      <c r="AIF142" s="383"/>
      <c r="AIG142" s="383"/>
      <c r="AIH142" s="383"/>
      <c r="AII142" s="383"/>
      <c r="AIJ142" s="383"/>
      <c r="AIK142" s="383"/>
      <c r="AIL142" s="383"/>
      <c r="AIM142" s="383"/>
      <c r="AIN142" s="383"/>
      <c r="AIO142" s="383"/>
      <c r="AIP142" s="383"/>
      <c r="AIQ142" s="383"/>
      <c r="AIR142" s="383"/>
      <c r="AIS142" s="383"/>
      <c r="AIT142" s="383"/>
      <c r="AIU142" s="383"/>
      <c r="AIV142" s="383"/>
      <c r="AIW142" s="383"/>
      <c r="AIX142" s="383"/>
      <c r="AIY142" s="383"/>
      <c r="AIZ142" s="383"/>
      <c r="AJA142" s="383"/>
      <c r="AJB142" s="383"/>
      <c r="AJC142" s="383"/>
      <c r="AJD142" s="383"/>
      <c r="AJE142" s="383"/>
      <c r="AJF142" s="383"/>
      <c r="AJG142" s="383"/>
      <c r="AJH142" s="383"/>
      <c r="AJI142" s="383"/>
      <c r="AJJ142" s="383"/>
      <c r="AJK142" s="383"/>
      <c r="AJL142" s="383"/>
      <c r="AJM142" s="383"/>
      <c r="AJN142" s="383"/>
      <c r="AJO142" s="383"/>
      <c r="AJP142" s="383"/>
      <c r="AJQ142" s="383"/>
      <c r="AJR142" s="383"/>
      <c r="AJS142" s="383"/>
      <c r="AJT142" s="383"/>
      <c r="AJU142" s="383"/>
      <c r="AJV142" s="383"/>
      <c r="AJW142" s="383"/>
      <c r="AJX142" s="383"/>
      <c r="AJY142" s="383"/>
      <c r="AJZ142" s="383"/>
      <c r="AKA142" s="383"/>
      <c r="AKB142" s="383"/>
      <c r="AKC142" s="383"/>
      <c r="AKD142" s="383"/>
      <c r="AKE142" s="383"/>
      <c r="AKF142" s="383"/>
      <c r="AKG142" s="383"/>
      <c r="AKH142" s="383"/>
      <c r="AKI142" s="383"/>
      <c r="AKJ142" s="383"/>
      <c r="AKK142" s="383"/>
      <c r="AKL142" s="383"/>
      <c r="AKM142" s="383"/>
      <c r="AKN142" s="383"/>
      <c r="AKO142" s="383"/>
      <c r="AKP142" s="383"/>
      <c r="AKQ142" s="383"/>
      <c r="AKR142" s="383"/>
      <c r="AKS142" s="383"/>
      <c r="AKT142" s="383"/>
      <c r="AKU142" s="383"/>
      <c r="AKV142" s="383"/>
      <c r="AKW142" s="383"/>
      <c r="AKX142" s="383"/>
      <c r="AKY142" s="383"/>
      <c r="AKZ142" s="383"/>
      <c r="ALA142" s="383"/>
      <c r="ALB142" s="383"/>
      <c r="ALC142" s="383"/>
      <c r="ALD142" s="383"/>
      <c r="ALE142" s="383"/>
      <c r="ALF142" s="383"/>
      <c r="ALG142" s="383"/>
      <c r="ALH142" s="383"/>
      <c r="ALI142" s="383"/>
      <c r="ALJ142" s="383"/>
      <c r="ALK142" s="383"/>
      <c r="ALL142" s="383"/>
      <c r="ALM142" s="383"/>
      <c r="ALN142" s="383"/>
      <c r="ALO142" s="383"/>
      <c r="ALP142" s="383"/>
      <c r="ALQ142" s="383"/>
      <c r="ALR142" s="383"/>
      <c r="ALS142" s="383"/>
      <c r="ALT142" s="383"/>
      <c r="ALU142" s="383"/>
      <c r="ALV142" s="383"/>
      <c r="ALW142" s="383"/>
      <c r="ALX142" s="383"/>
      <c r="ALY142" s="383"/>
      <c r="ALZ142" s="383"/>
      <c r="AMA142" s="383"/>
      <c r="AMB142" s="383"/>
      <c r="AMC142" s="383"/>
      <c r="AMD142" s="383"/>
      <c r="AME142" s="383"/>
      <c r="AMF142" s="383"/>
      <c r="AMG142" s="383"/>
      <c r="AMH142" s="383"/>
      <c r="AMI142" s="383"/>
      <c r="AMJ142" s="383"/>
      <c r="AMK142" s="383"/>
    </row>
    <row r="143" spans="1:1025" s="385" customFormat="1" ht="19.5" customHeight="1">
      <c r="A143" s="466" t="s">
        <v>11</v>
      </c>
      <c r="B143" s="1207" t="s">
        <v>121</v>
      </c>
      <c r="C143" s="1208"/>
      <c r="D143" s="1214"/>
      <c r="E143" s="623" t="s">
        <v>153</v>
      </c>
      <c r="F143" s="624">
        <f>F141+G141</f>
        <v>4075.705116666667</v>
      </c>
      <c r="G143" s="1212">
        <f>ROUND(F143*F144,2)</f>
        <v>489.08</v>
      </c>
      <c r="H143" s="452"/>
      <c r="I143" s="383"/>
      <c r="J143" s="335"/>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c r="IW143" s="383"/>
      <c r="IX143" s="383"/>
      <c r="IY143" s="383"/>
      <c r="IZ143" s="383"/>
      <c r="JA143" s="383"/>
      <c r="JB143" s="383"/>
      <c r="JC143" s="383"/>
      <c r="JD143" s="383"/>
      <c r="JE143" s="383"/>
      <c r="JF143" s="383"/>
      <c r="JG143" s="383"/>
      <c r="JH143" s="383"/>
      <c r="JI143" s="383"/>
      <c r="JJ143" s="383"/>
      <c r="JK143" s="383"/>
      <c r="JL143" s="383"/>
      <c r="JM143" s="383"/>
      <c r="JN143" s="383"/>
      <c r="JO143" s="383"/>
      <c r="JP143" s="383"/>
      <c r="JQ143" s="383"/>
      <c r="JR143" s="383"/>
      <c r="JS143" s="383"/>
      <c r="JT143" s="383"/>
      <c r="JU143" s="383"/>
      <c r="JV143" s="383"/>
      <c r="JW143" s="383"/>
      <c r="JX143" s="383"/>
      <c r="JY143" s="383"/>
      <c r="JZ143" s="383"/>
      <c r="KA143" s="383"/>
      <c r="KB143" s="383"/>
      <c r="KC143" s="383"/>
      <c r="KD143" s="383"/>
      <c r="KE143" s="383"/>
      <c r="KF143" s="383"/>
      <c r="KG143" s="383"/>
      <c r="KH143" s="383"/>
      <c r="KI143" s="383"/>
      <c r="KJ143" s="383"/>
      <c r="KK143" s="383"/>
      <c r="KL143" s="383"/>
      <c r="KM143" s="383"/>
      <c r="KN143" s="383"/>
      <c r="KO143" s="383"/>
      <c r="KP143" s="383"/>
      <c r="KQ143" s="383"/>
      <c r="KR143" s="383"/>
      <c r="KS143" s="383"/>
      <c r="KT143" s="383"/>
      <c r="KU143" s="383"/>
      <c r="KV143" s="383"/>
      <c r="KW143" s="383"/>
      <c r="KX143" s="383"/>
      <c r="KY143" s="383"/>
      <c r="KZ143" s="383"/>
      <c r="LA143" s="383"/>
      <c r="LB143" s="383"/>
      <c r="LC143" s="383"/>
      <c r="LD143" s="383"/>
      <c r="LE143" s="383"/>
      <c r="LF143" s="383"/>
      <c r="LG143" s="383"/>
      <c r="LH143" s="383"/>
      <c r="LI143" s="383"/>
      <c r="LJ143" s="383"/>
      <c r="LK143" s="383"/>
      <c r="LL143" s="383"/>
      <c r="LM143" s="383"/>
      <c r="LN143" s="383"/>
      <c r="LO143" s="383"/>
      <c r="LP143" s="383"/>
      <c r="LQ143" s="383"/>
      <c r="LR143" s="383"/>
      <c r="LS143" s="383"/>
      <c r="LT143" s="383"/>
      <c r="LU143" s="383"/>
      <c r="LV143" s="383"/>
      <c r="LW143" s="383"/>
      <c r="LX143" s="383"/>
      <c r="LY143" s="383"/>
      <c r="LZ143" s="383"/>
      <c r="MA143" s="383"/>
      <c r="MB143" s="383"/>
      <c r="MC143" s="383"/>
      <c r="MD143" s="383"/>
      <c r="ME143" s="383"/>
      <c r="MF143" s="383"/>
      <c r="MG143" s="383"/>
      <c r="MH143" s="383"/>
      <c r="MI143" s="383"/>
      <c r="MJ143" s="383"/>
      <c r="MK143" s="383"/>
      <c r="ML143" s="383"/>
      <c r="MM143" s="383"/>
      <c r="MN143" s="383"/>
      <c r="MO143" s="383"/>
      <c r="MP143" s="383"/>
      <c r="MQ143" s="383"/>
      <c r="MR143" s="383"/>
      <c r="MS143" s="383"/>
      <c r="MT143" s="383"/>
      <c r="MU143" s="383"/>
      <c r="MV143" s="383"/>
      <c r="MW143" s="383"/>
      <c r="MX143" s="383"/>
      <c r="MY143" s="383"/>
      <c r="MZ143" s="383"/>
      <c r="NA143" s="383"/>
      <c r="NB143" s="383"/>
      <c r="NC143" s="383"/>
      <c r="ND143" s="383"/>
      <c r="NE143" s="383"/>
      <c r="NF143" s="383"/>
      <c r="NG143" s="383"/>
      <c r="NH143" s="383"/>
      <c r="NI143" s="383"/>
      <c r="NJ143" s="383"/>
      <c r="NK143" s="383"/>
      <c r="NL143" s="383"/>
      <c r="NM143" s="383"/>
      <c r="NN143" s="383"/>
      <c r="NO143" s="383"/>
      <c r="NP143" s="383"/>
      <c r="NQ143" s="383"/>
      <c r="NR143" s="383"/>
      <c r="NS143" s="383"/>
      <c r="NT143" s="383"/>
      <c r="NU143" s="383"/>
      <c r="NV143" s="383"/>
      <c r="NW143" s="383"/>
      <c r="NX143" s="383"/>
      <c r="NY143" s="383"/>
      <c r="NZ143" s="383"/>
      <c r="OA143" s="383"/>
      <c r="OB143" s="383"/>
      <c r="OC143" s="383"/>
      <c r="OD143" s="383"/>
      <c r="OE143" s="383"/>
      <c r="OF143" s="383"/>
      <c r="OG143" s="383"/>
      <c r="OH143" s="383"/>
      <c r="OI143" s="383"/>
      <c r="OJ143" s="383"/>
      <c r="OK143" s="383"/>
      <c r="OL143" s="383"/>
      <c r="OM143" s="383"/>
      <c r="ON143" s="383"/>
      <c r="OO143" s="383"/>
      <c r="OP143" s="383"/>
      <c r="OQ143" s="383"/>
      <c r="OR143" s="383"/>
      <c r="OS143" s="383"/>
      <c r="OT143" s="383"/>
      <c r="OU143" s="383"/>
      <c r="OV143" s="383"/>
      <c r="OW143" s="383"/>
      <c r="OX143" s="383"/>
      <c r="OY143" s="383"/>
      <c r="OZ143" s="383"/>
      <c r="PA143" s="383"/>
      <c r="PB143" s="383"/>
      <c r="PC143" s="383"/>
      <c r="PD143" s="383"/>
      <c r="PE143" s="383"/>
      <c r="PF143" s="383"/>
      <c r="PG143" s="383"/>
      <c r="PH143" s="383"/>
      <c r="PI143" s="383"/>
      <c r="PJ143" s="383"/>
      <c r="PK143" s="383"/>
      <c r="PL143" s="383"/>
      <c r="PM143" s="383"/>
      <c r="PN143" s="383"/>
      <c r="PO143" s="383"/>
      <c r="PP143" s="383"/>
      <c r="PQ143" s="383"/>
      <c r="PR143" s="383"/>
      <c r="PS143" s="383"/>
      <c r="PT143" s="383"/>
      <c r="PU143" s="383"/>
      <c r="PV143" s="383"/>
      <c r="PW143" s="383"/>
      <c r="PX143" s="383"/>
      <c r="PY143" s="383"/>
      <c r="PZ143" s="383"/>
      <c r="QA143" s="383"/>
      <c r="QB143" s="383"/>
      <c r="QC143" s="383"/>
      <c r="QD143" s="383"/>
      <c r="QE143" s="383"/>
      <c r="QF143" s="383"/>
      <c r="QG143" s="383"/>
      <c r="QH143" s="383"/>
      <c r="QI143" s="383"/>
      <c r="QJ143" s="383"/>
      <c r="QK143" s="383"/>
      <c r="QL143" s="383"/>
      <c r="QM143" s="383"/>
      <c r="QN143" s="383"/>
      <c r="QO143" s="383"/>
      <c r="QP143" s="383"/>
      <c r="QQ143" s="383"/>
      <c r="QR143" s="383"/>
      <c r="QS143" s="383"/>
      <c r="QT143" s="383"/>
      <c r="QU143" s="383"/>
      <c r="QV143" s="383"/>
      <c r="QW143" s="383"/>
      <c r="QX143" s="383"/>
      <c r="QY143" s="383"/>
      <c r="QZ143" s="383"/>
      <c r="RA143" s="383"/>
      <c r="RB143" s="383"/>
      <c r="RC143" s="383"/>
      <c r="RD143" s="383"/>
      <c r="RE143" s="383"/>
      <c r="RF143" s="383"/>
      <c r="RG143" s="383"/>
      <c r="RH143" s="383"/>
      <c r="RI143" s="383"/>
      <c r="RJ143" s="383"/>
      <c r="RK143" s="383"/>
      <c r="RL143" s="383"/>
      <c r="RM143" s="383"/>
      <c r="RN143" s="383"/>
      <c r="RO143" s="383"/>
      <c r="RP143" s="383"/>
      <c r="RQ143" s="383"/>
      <c r="RR143" s="383"/>
      <c r="RS143" s="383"/>
      <c r="RT143" s="383"/>
      <c r="RU143" s="383"/>
      <c r="RV143" s="383"/>
      <c r="RW143" s="383"/>
      <c r="RX143" s="383"/>
      <c r="RY143" s="383"/>
      <c r="RZ143" s="383"/>
      <c r="SA143" s="383"/>
      <c r="SB143" s="383"/>
      <c r="SC143" s="383"/>
      <c r="SD143" s="383"/>
      <c r="SE143" s="383"/>
      <c r="SF143" s="383"/>
      <c r="SG143" s="383"/>
      <c r="SH143" s="383"/>
      <c r="SI143" s="383"/>
      <c r="SJ143" s="383"/>
      <c r="SK143" s="383"/>
      <c r="SL143" s="383"/>
      <c r="SM143" s="383"/>
      <c r="SN143" s="383"/>
      <c r="SO143" s="383"/>
      <c r="SP143" s="383"/>
      <c r="SQ143" s="383"/>
      <c r="SR143" s="383"/>
      <c r="SS143" s="383"/>
      <c r="ST143" s="383"/>
      <c r="SU143" s="383"/>
      <c r="SV143" s="383"/>
      <c r="SW143" s="383"/>
      <c r="SX143" s="383"/>
      <c r="SY143" s="383"/>
      <c r="SZ143" s="383"/>
      <c r="TA143" s="383"/>
      <c r="TB143" s="383"/>
      <c r="TC143" s="383"/>
      <c r="TD143" s="383"/>
      <c r="TE143" s="383"/>
      <c r="TF143" s="383"/>
      <c r="TG143" s="383"/>
      <c r="TH143" s="383"/>
      <c r="TI143" s="383"/>
      <c r="TJ143" s="383"/>
      <c r="TK143" s="383"/>
      <c r="TL143" s="383"/>
      <c r="TM143" s="383"/>
      <c r="TN143" s="383"/>
      <c r="TO143" s="383"/>
      <c r="TP143" s="383"/>
      <c r="TQ143" s="383"/>
      <c r="TR143" s="383"/>
      <c r="TS143" s="383"/>
      <c r="TT143" s="383"/>
      <c r="TU143" s="383"/>
      <c r="TV143" s="383"/>
      <c r="TW143" s="383"/>
      <c r="TX143" s="383"/>
      <c r="TY143" s="383"/>
      <c r="TZ143" s="383"/>
      <c r="UA143" s="383"/>
      <c r="UB143" s="383"/>
      <c r="UC143" s="383"/>
      <c r="UD143" s="383"/>
      <c r="UE143" s="383"/>
      <c r="UF143" s="383"/>
      <c r="UG143" s="383"/>
      <c r="UH143" s="383"/>
      <c r="UI143" s="383"/>
      <c r="UJ143" s="383"/>
      <c r="UK143" s="383"/>
      <c r="UL143" s="383"/>
      <c r="UM143" s="383"/>
      <c r="UN143" s="383"/>
      <c r="UO143" s="383"/>
      <c r="UP143" s="383"/>
      <c r="UQ143" s="383"/>
      <c r="UR143" s="383"/>
      <c r="US143" s="383"/>
      <c r="UT143" s="383"/>
      <c r="UU143" s="383"/>
      <c r="UV143" s="383"/>
      <c r="UW143" s="383"/>
      <c r="UX143" s="383"/>
      <c r="UY143" s="383"/>
      <c r="UZ143" s="383"/>
      <c r="VA143" s="383"/>
      <c r="VB143" s="383"/>
      <c r="VC143" s="383"/>
      <c r="VD143" s="383"/>
      <c r="VE143" s="383"/>
      <c r="VF143" s="383"/>
      <c r="VG143" s="383"/>
      <c r="VH143" s="383"/>
      <c r="VI143" s="383"/>
      <c r="VJ143" s="383"/>
      <c r="VK143" s="383"/>
      <c r="VL143" s="383"/>
      <c r="VM143" s="383"/>
      <c r="VN143" s="383"/>
      <c r="VO143" s="383"/>
      <c r="VP143" s="383"/>
      <c r="VQ143" s="383"/>
      <c r="VR143" s="383"/>
      <c r="VS143" s="383"/>
      <c r="VT143" s="383"/>
      <c r="VU143" s="383"/>
      <c r="VV143" s="383"/>
      <c r="VW143" s="383"/>
      <c r="VX143" s="383"/>
      <c r="VY143" s="383"/>
      <c r="VZ143" s="383"/>
      <c r="WA143" s="383"/>
      <c r="WB143" s="383"/>
      <c r="WC143" s="383"/>
      <c r="WD143" s="383"/>
      <c r="WE143" s="383"/>
      <c r="WF143" s="383"/>
      <c r="WG143" s="383"/>
      <c r="WH143" s="383"/>
      <c r="WI143" s="383"/>
      <c r="WJ143" s="383"/>
      <c r="WK143" s="383"/>
      <c r="WL143" s="383"/>
      <c r="WM143" s="383"/>
      <c r="WN143" s="383"/>
      <c r="WO143" s="383"/>
      <c r="WP143" s="383"/>
      <c r="WQ143" s="383"/>
      <c r="WR143" s="383"/>
      <c r="WS143" s="383"/>
      <c r="WT143" s="383"/>
      <c r="WU143" s="383"/>
      <c r="WV143" s="383"/>
      <c r="WW143" s="383"/>
      <c r="WX143" s="383"/>
      <c r="WY143" s="383"/>
      <c r="WZ143" s="383"/>
      <c r="XA143" s="383"/>
      <c r="XB143" s="383"/>
      <c r="XC143" s="383"/>
      <c r="XD143" s="383"/>
      <c r="XE143" s="383"/>
      <c r="XF143" s="383"/>
      <c r="XG143" s="383"/>
      <c r="XH143" s="383"/>
      <c r="XI143" s="383"/>
      <c r="XJ143" s="383"/>
      <c r="XK143" s="383"/>
      <c r="XL143" s="383"/>
      <c r="XM143" s="383"/>
      <c r="XN143" s="383"/>
      <c r="XO143" s="383"/>
      <c r="XP143" s="383"/>
      <c r="XQ143" s="383"/>
      <c r="XR143" s="383"/>
      <c r="XS143" s="383"/>
      <c r="XT143" s="383"/>
      <c r="XU143" s="383"/>
      <c r="XV143" s="383"/>
      <c r="XW143" s="383"/>
      <c r="XX143" s="383"/>
      <c r="XY143" s="383"/>
      <c r="XZ143" s="383"/>
      <c r="YA143" s="383"/>
      <c r="YB143" s="383"/>
      <c r="YC143" s="383"/>
      <c r="YD143" s="383"/>
      <c r="YE143" s="383"/>
      <c r="YF143" s="383"/>
      <c r="YG143" s="383"/>
      <c r="YH143" s="383"/>
      <c r="YI143" s="383"/>
      <c r="YJ143" s="383"/>
      <c r="YK143" s="383"/>
      <c r="YL143" s="383"/>
      <c r="YM143" s="383"/>
      <c r="YN143" s="383"/>
      <c r="YO143" s="383"/>
      <c r="YP143" s="383"/>
      <c r="YQ143" s="383"/>
      <c r="YR143" s="383"/>
      <c r="YS143" s="383"/>
      <c r="YT143" s="383"/>
      <c r="YU143" s="383"/>
      <c r="YV143" s="383"/>
      <c r="YW143" s="383"/>
      <c r="YX143" s="383"/>
      <c r="YY143" s="383"/>
      <c r="YZ143" s="383"/>
      <c r="ZA143" s="383"/>
      <c r="ZB143" s="383"/>
      <c r="ZC143" s="383"/>
      <c r="ZD143" s="383"/>
      <c r="ZE143" s="383"/>
      <c r="ZF143" s="383"/>
      <c r="ZG143" s="383"/>
      <c r="ZH143" s="383"/>
      <c r="ZI143" s="383"/>
      <c r="ZJ143" s="383"/>
      <c r="ZK143" s="383"/>
      <c r="ZL143" s="383"/>
      <c r="ZM143" s="383"/>
      <c r="ZN143" s="383"/>
      <c r="ZO143" s="383"/>
      <c r="ZP143" s="383"/>
      <c r="ZQ143" s="383"/>
      <c r="ZR143" s="383"/>
      <c r="ZS143" s="383"/>
      <c r="ZT143" s="383"/>
      <c r="ZU143" s="383"/>
      <c r="ZV143" s="383"/>
      <c r="ZW143" s="383"/>
      <c r="ZX143" s="383"/>
      <c r="ZY143" s="383"/>
      <c r="ZZ143" s="383"/>
      <c r="AAA143" s="383"/>
      <c r="AAB143" s="383"/>
      <c r="AAC143" s="383"/>
      <c r="AAD143" s="383"/>
      <c r="AAE143" s="383"/>
      <c r="AAF143" s="383"/>
      <c r="AAG143" s="383"/>
      <c r="AAH143" s="383"/>
      <c r="AAI143" s="383"/>
      <c r="AAJ143" s="383"/>
      <c r="AAK143" s="383"/>
      <c r="AAL143" s="383"/>
      <c r="AAM143" s="383"/>
      <c r="AAN143" s="383"/>
      <c r="AAO143" s="383"/>
      <c r="AAP143" s="383"/>
      <c r="AAQ143" s="383"/>
      <c r="AAR143" s="383"/>
      <c r="AAS143" s="383"/>
      <c r="AAT143" s="383"/>
      <c r="AAU143" s="383"/>
      <c r="AAV143" s="383"/>
      <c r="AAW143" s="383"/>
      <c r="AAX143" s="383"/>
      <c r="AAY143" s="383"/>
      <c r="AAZ143" s="383"/>
      <c r="ABA143" s="383"/>
      <c r="ABB143" s="383"/>
      <c r="ABC143" s="383"/>
      <c r="ABD143" s="383"/>
      <c r="ABE143" s="383"/>
      <c r="ABF143" s="383"/>
      <c r="ABG143" s="383"/>
      <c r="ABH143" s="383"/>
      <c r="ABI143" s="383"/>
      <c r="ABJ143" s="383"/>
      <c r="ABK143" s="383"/>
      <c r="ABL143" s="383"/>
      <c r="ABM143" s="383"/>
      <c r="ABN143" s="383"/>
      <c r="ABO143" s="383"/>
      <c r="ABP143" s="383"/>
      <c r="ABQ143" s="383"/>
      <c r="ABR143" s="383"/>
      <c r="ABS143" s="383"/>
      <c r="ABT143" s="383"/>
      <c r="ABU143" s="383"/>
      <c r="ABV143" s="383"/>
      <c r="ABW143" s="383"/>
      <c r="ABX143" s="383"/>
      <c r="ABY143" s="383"/>
      <c r="ABZ143" s="383"/>
      <c r="ACA143" s="383"/>
      <c r="ACB143" s="383"/>
      <c r="ACC143" s="383"/>
      <c r="ACD143" s="383"/>
      <c r="ACE143" s="383"/>
      <c r="ACF143" s="383"/>
      <c r="ACG143" s="383"/>
      <c r="ACH143" s="383"/>
      <c r="ACI143" s="383"/>
      <c r="ACJ143" s="383"/>
      <c r="ACK143" s="383"/>
      <c r="ACL143" s="383"/>
      <c r="ACM143" s="383"/>
      <c r="ACN143" s="383"/>
      <c r="ACO143" s="383"/>
      <c r="ACP143" s="383"/>
      <c r="ACQ143" s="383"/>
      <c r="ACR143" s="383"/>
      <c r="ACS143" s="383"/>
      <c r="ACT143" s="383"/>
      <c r="ACU143" s="383"/>
      <c r="ACV143" s="383"/>
      <c r="ACW143" s="383"/>
      <c r="ACX143" s="383"/>
      <c r="ACY143" s="383"/>
      <c r="ACZ143" s="383"/>
      <c r="ADA143" s="383"/>
      <c r="ADB143" s="383"/>
      <c r="ADC143" s="383"/>
      <c r="ADD143" s="383"/>
      <c r="ADE143" s="383"/>
      <c r="ADF143" s="383"/>
      <c r="ADG143" s="383"/>
      <c r="ADH143" s="383"/>
      <c r="ADI143" s="383"/>
      <c r="ADJ143" s="383"/>
      <c r="ADK143" s="383"/>
      <c r="ADL143" s="383"/>
      <c r="ADM143" s="383"/>
      <c r="ADN143" s="383"/>
      <c r="ADO143" s="383"/>
      <c r="ADP143" s="383"/>
      <c r="ADQ143" s="383"/>
      <c r="ADR143" s="383"/>
      <c r="ADS143" s="383"/>
      <c r="ADT143" s="383"/>
      <c r="ADU143" s="383"/>
      <c r="ADV143" s="383"/>
      <c r="ADW143" s="383"/>
      <c r="ADX143" s="383"/>
      <c r="ADY143" s="383"/>
      <c r="ADZ143" s="383"/>
      <c r="AEA143" s="383"/>
      <c r="AEB143" s="383"/>
      <c r="AEC143" s="383"/>
      <c r="AED143" s="383"/>
      <c r="AEE143" s="383"/>
      <c r="AEF143" s="383"/>
      <c r="AEG143" s="383"/>
      <c r="AEH143" s="383"/>
      <c r="AEI143" s="383"/>
      <c r="AEJ143" s="383"/>
      <c r="AEK143" s="383"/>
      <c r="AEL143" s="383"/>
      <c r="AEM143" s="383"/>
      <c r="AEN143" s="383"/>
      <c r="AEO143" s="383"/>
      <c r="AEP143" s="383"/>
      <c r="AEQ143" s="383"/>
      <c r="AER143" s="383"/>
      <c r="AES143" s="383"/>
      <c r="AET143" s="383"/>
      <c r="AEU143" s="383"/>
      <c r="AEV143" s="383"/>
      <c r="AEW143" s="383"/>
      <c r="AEX143" s="383"/>
      <c r="AEY143" s="383"/>
      <c r="AEZ143" s="383"/>
      <c r="AFA143" s="383"/>
      <c r="AFB143" s="383"/>
      <c r="AFC143" s="383"/>
      <c r="AFD143" s="383"/>
      <c r="AFE143" s="383"/>
      <c r="AFF143" s="383"/>
      <c r="AFG143" s="383"/>
      <c r="AFH143" s="383"/>
      <c r="AFI143" s="383"/>
      <c r="AFJ143" s="383"/>
      <c r="AFK143" s="383"/>
      <c r="AFL143" s="383"/>
      <c r="AFM143" s="383"/>
      <c r="AFN143" s="383"/>
      <c r="AFO143" s="383"/>
      <c r="AFP143" s="383"/>
      <c r="AFQ143" s="383"/>
      <c r="AFR143" s="383"/>
      <c r="AFS143" s="383"/>
      <c r="AFT143" s="383"/>
      <c r="AFU143" s="383"/>
      <c r="AFV143" s="383"/>
      <c r="AFW143" s="383"/>
      <c r="AFX143" s="383"/>
      <c r="AFY143" s="383"/>
      <c r="AFZ143" s="383"/>
      <c r="AGA143" s="383"/>
      <c r="AGB143" s="383"/>
      <c r="AGC143" s="383"/>
      <c r="AGD143" s="383"/>
      <c r="AGE143" s="383"/>
      <c r="AGF143" s="383"/>
      <c r="AGG143" s="383"/>
      <c r="AGH143" s="383"/>
      <c r="AGI143" s="383"/>
      <c r="AGJ143" s="383"/>
      <c r="AGK143" s="383"/>
      <c r="AGL143" s="383"/>
      <c r="AGM143" s="383"/>
      <c r="AGN143" s="383"/>
      <c r="AGO143" s="383"/>
      <c r="AGP143" s="383"/>
      <c r="AGQ143" s="383"/>
      <c r="AGR143" s="383"/>
      <c r="AGS143" s="383"/>
      <c r="AGT143" s="383"/>
      <c r="AGU143" s="383"/>
      <c r="AGV143" s="383"/>
      <c r="AGW143" s="383"/>
      <c r="AGX143" s="383"/>
      <c r="AGY143" s="383"/>
      <c r="AGZ143" s="383"/>
      <c r="AHA143" s="383"/>
      <c r="AHB143" s="383"/>
      <c r="AHC143" s="383"/>
      <c r="AHD143" s="383"/>
      <c r="AHE143" s="383"/>
      <c r="AHF143" s="383"/>
      <c r="AHG143" s="383"/>
      <c r="AHH143" s="383"/>
      <c r="AHI143" s="383"/>
      <c r="AHJ143" s="383"/>
      <c r="AHK143" s="383"/>
      <c r="AHL143" s="383"/>
      <c r="AHM143" s="383"/>
      <c r="AHN143" s="383"/>
      <c r="AHO143" s="383"/>
      <c r="AHP143" s="383"/>
      <c r="AHQ143" s="383"/>
      <c r="AHR143" s="383"/>
      <c r="AHS143" s="383"/>
      <c r="AHT143" s="383"/>
      <c r="AHU143" s="383"/>
      <c r="AHV143" s="383"/>
      <c r="AHW143" s="383"/>
      <c r="AHX143" s="383"/>
      <c r="AHY143" s="383"/>
      <c r="AHZ143" s="383"/>
      <c r="AIA143" s="383"/>
      <c r="AIB143" s="383"/>
      <c r="AIC143" s="383"/>
      <c r="AID143" s="383"/>
      <c r="AIE143" s="383"/>
      <c r="AIF143" s="383"/>
      <c r="AIG143" s="383"/>
      <c r="AIH143" s="383"/>
      <c r="AII143" s="383"/>
      <c r="AIJ143" s="383"/>
      <c r="AIK143" s="383"/>
      <c r="AIL143" s="383"/>
      <c r="AIM143" s="383"/>
      <c r="AIN143" s="383"/>
      <c r="AIO143" s="383"/>
      <c r="AIP143" s="383"/>
      <c r="AIQ143" s="383"/>
      <c r="AIR143" s="383"/>
      <c r="AIS143" s="383"/>
      <c r="AIT143" s="383"/>
      <c r="AIU143" s="383"/>
      <c r="AIV143" s="383"/>
      <c r="AIW143" s="383"/>
      <c r="AIX143" s="383"/>
      <c r="AIY143" s="383"/>
      <c r="AIZ143" s="383"/>
      <c r="AJA143" s="383"/>
      <c r="AJB143" s="383"/>
      <c r="AJC143" s="383"/>
      <c r="AJD143" s="383"/>
      <c r="AJE143" s="383"/>
      <c r="AJF143" s="383"/>
      <c r="AJG143" s="383"/>
      <c r="AJH143" s="383"/>
      <c r="AJI143" s="383"/>
      <c r="AJJ143" s="383"/>
      <c r="AJK143" s="383"/>
      <c r="AJL143" s="383"/>
      <c r="AJM143" s="383"/>
      <c r="AJN143" s="383"/>
      <c r="AJO143" s="383"/>
      <c r="AJP143" s="383"/>
      <c r="AJQ143" s="383"/>
      <c r="AJR143" s="383"/>
      <c r="AJS143" s="383"/>
      <c r="AJT143" s="383"/>
      <c r="AJU143" s="383"/>
      <c r="AJV143" s="383"/>
      <c r="AJW143" s="383"/>
      <c r="AJX143" s="383"/>
      <c r="AJY143" s="383"/>
      <c r="AJZ143" s="383"/>
      <c r="AKA143" s="383"/>
      <c r="AKB143" s="383"/>
      <c r="AKC143" s="383"/>
      <c r="AKD143" s="383"/>
      <c r="AKE143" s="383"/>
      <c r="AKF143" s="383"/>
      <c r="AKG143" s="383"/>
      <c r="AKH143" s="383"/>
      <c r="AKI143" s="383"/>
      <c r="AKJ143" s="383"/>
      <c r="AKK143" s="383"/>
      <c r="AKL143" s="383"/>
      <c r="AKM143" s="383"/>
      <c r="AKN143" s="383"/>
      <c r="AKO143" s="383"/>
      <c r="AKP143" s="383"/>
      <c r="AKQ143" s="383"/>
      <c r="AKR143" s="383"/>
      <c r="AKS143" s="383"/>
      <c r="AKT143" s="383"/>
      <c r="AKU143" s="383"/>
      <c r="AKV143" s="383"/>
      <c r="AKW143" s="383"/>
      <c r="AKX143" s="383"/>
      <c r="AKY143" s="383"/>
      <c r="AKZ143" s="383"/>
      <c r="ALA143" s="383"/>
      <c r="ALB143" s="383"/>
      <c r="ALC143" s="383"/>
      <c r="ALD143" s="383"/>
      <c r="ALE143" s="383"/>
      <c r="ALF143" s="383"/>
      <c r="ALG143" s="383"/>
      <c r="ALH143" s="383"/>
      <c r="ALI143" s="383"/>
      <c r="ALJ143" s="383"/>
      <c r="ALK143" s="383"/>
      <c r="ALL143" s="383"/>
      <c r="ALM143" s="383"/>
      <c r="ALN143" s="383"/>
      <c r="ALO143" s="383"/>
      <c r="ALP143" s="383"/>
      <c r="ALQ143" s="383"/>
      <c r="ALR143" s="383"/>
      <c r="ALS143" s="383"/>
      <c r="ALT143" s="383"/>
      <c r="ALU143" s="383"/>
      <c r="ALV143" s="383"/>
      <c r="ALW143" s="383"/>
      <c r="ALX143" s="383"/>
      <c r="ALY143" s="383"/>
      <c r="ALZ143" s="383"/>
      <c r="AMA143" s="383"/>
      <c r="AMB143" s="383"/>
      <c r="AMC143" s="383"/>
      <c r="AMD143" s="383"/>
      <c r="AME143" s="383"/>
      <c r="AMF143" s="383"/>
      <c r="AMG143" s="383"/>
      <c r="AMH143" s="383"/>
      <c r="AMI143" s="383"/>
      <c r="AMJ143" s="383"/>
      <c r="AMK143" s="383"/>
    </row>
    <row r="144" spans="1:1025" s="385" customFormat="1" ht="19.5" customHeight="1">
      <c r="A144" s="466"/>
      <c r="B144" s="1209"/>
      <c r="C144" s="1210"/>
      <c r="D144" s="1211"/>
      <c r="E144" s="621" t="s">
        <v>73</v>
      </c>
      <c r="F144" s="622">
        <v>0.12</v>
      </c>
      <c r="G144" s="1213"/>
      <c r="H144" s="452"/>
      <c r="I144" s="383"/>
      <c r="J144" s="335"/>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c r="IW144" s="383"/>
      <c r="IX144" s="383"/>
      <c r="IY144" s="383"/>
      <c r="IZ144" s="383"/>
      <c r="JA144" s="383"/>
      <c r="JB144" s="383"/>
      <c r="JC144" s="383"/>
      <c r="JD144" s="383"/>
      <c r="JE144" s="383"/>
      <c r="JF144" s="383"/>
      <c r="JG144" s="383"/>
      <c r="JH144" s="383"/>
      <c r="JI144" s="383"/>
      <c r="JJ144" s="383"/>
      <c r="JK144" s="383"/>
      <c r="JL144" s="383"/>
      <c r="JM144" s="383"/>
      <c r="JN144" s="383"/>
      <c r="JO144" s="383"/>
      <c r="JP144" s="383"/>
      <c r="JQ144" s="383"/>
      <c r="JR144" s="383"/>
      <c r="JS144" s="383"/>
      <c r="JT144" s="383"/>
      <c r="JU144" s="383"/>
      <c r="JV144" s="383"/>
      <c r="JW144" s="383"/>
      <c r="JX144" s="383"/>
      <c r="JY144" s="383"/>
      <c r="JZ144" s="383"/>
      <c r="KA144" s="383"/>
      <c r="KB144" s="383"/>
      <c r="KC144" s="383"/>
      <c r="KD144" s="383"/>
      <c r="KE144" s="383"/>
      <c r="KF144" s="383"/>
      <c r="KG144" s="383"/>
      <c r="KH144" s="383"/>
      <c r="KI144" s="383"/>
      <c r="KJ144" s="383"/>
      <c r="KK144" s="383"/>
      <c r="KL144" s="383"/>
      <c r="KM144" s="383"/>
      <c r="KN144" s="383"/>
      <c r="KO144" s="383"/>
      <c r="KP144" s="383"/>
      <c r="KQ144" s="383"/>
      <c r="KR144" s="383"/>
      <c r="KS144" s="383"/>
      <c r="KT144" s="383"/>
      <c r="KU144" s="383"/>
      <c r="KV144" s="383"/>
      <c r="KW144" s="383"/>
      <c r="KX144" s="383"/>
      <c r="KY144" s="383"/>
      <c r="KZ144" s="383"/>
      <c r="LA144" s="383"/>
      <c r="LB144" s="383"/>
      <c r="LC144" s="383"/>
      <c r="LD144" s="383"/>
      <c r="LE144" s="383"/>
      <c r="LF144" s="383"/>
      <c r="LG144" s="383"/>
      <c r="LH144" s="383"/>
      <c r="LI144" s="383"/>
      <c r="LJ144" s="383"/>
      <c r="LK144" s="383"/>
      <c r="LL144" s="383"/>
      <c r="LM144" s="383"/>
      <c r="LN144" s="383"/>
      <c r="LO144" s="383"/>
      <c r="LP144" s="383"/>
      <c r="LQ144" s="383"/>
      <c r="LR144" s="383"/>
      <c r="LS144" s="383"/>
      <c r="LT144" s="383"/>
      <c r="LU144" s="383"/>
      <c r="LV144" s="383"/>
      <c r="LW144" s="383"/>
      <c r="LX144" s="383"/>
      <c r="LY144" s="383"/>
      <c r="LZ144" s="383"/>
      <c r="MA144" s="383"/>
      <c r="MB144" s="383"/>
      <c r="MC144" s="383"/>
      <c r="MD144" s="383"/>
      <c r="ME144" s="383"/>
      <c r="MF144" s="383"/>
      <c r="MG144" s="383"/>
      <c r="MH144" s="383"/>
      <c r="MI144" s="383"/>
      <c r="MJ144" s="383"/>
      <c r="MK144" s="383"/>
      <c r="ML144" s="383"/>
      <c r="MM144" s="383"/>
      <c r="MN144" s="383"/>
      <c r="MO144" s="383"/>
      <c r="MP144" s="383"/>
      <c r="MQ144" s="383"/>
      <c r="MR144" s="383"/>
      <c r="MS144" s="383"/>
      <c r="MT144" s="383"/>
      <c r="MU144" s="383"/>
      <c r="MV144" s="383"/>
      <c r="MW144" s="383"/>
      <c r="MX144" s="383"/>
      <c r="MY144" s="383"/>
      <c r="MZ144" s="383"/>
      <c r="NA144" s="383"/>
      <c r="NB144" s="383"/>
      <c r="NC144" s="383"/>
      <c r="ND144" s="383"/>
      <c r="NE144" s="383"/>
      <c r="NF144" s="383"/>
      <c r="NG144" s="383"/>
      <c r="NH144" s="383"/>
      <c r="NI144" s="383"/>
      <c r="NJ144" s="383"/>
      <c r="NK144" s="383"/>
      <c r="NL144" s="383"/>
      <c r="NM144" s="383"/>
      <c r="NN144" s="383"/>
      <c r="NO144" s="383"/>
      <c r="NP144" s="383"/>
      <c r="NQ144" s="383"/>
      <c r="NR144" s="383"/>
      <c r="NS144" s="383"/>
      <c r="NT144" s="383"/>
      <c r="NU144" s="383"/>
      <c r="NV144" s="383"/>
      <c r="NW144" s="383"/>
      <c r="NX144" s="383"/>
      <c r="NY144" s="383"/>
      <c r="NZ144" s="383"/>
      <c r="OA144" s="383"/>
      <c r="OB144" s="383"/>
      <c r="OC144" s="383"/>
      <c r="OD144" s="383"/>
      <c r="OE144" s="383"/>
      <c r="OF144" s="383"/>
      <c r="OG144" s="383"/>
      <c r="OH144" s="383"/>
      <c r="OI144" s="383"/>
      <c r="OJ144" s="383"/>
      <c r="OK144" s="383"/>
      <c r="OL144" s="383"/>
      <c r="OM144" s="383"/>
      <c r="ON144" s="383"/>
      <c r="OO144" s="383"/>
      <c r="OP144" s="383"/>
      <c r="OQ144" s="383"/>
      <c r="OR144" s="383"/>
      <c r="OS144" s="383"/>
      <c r="OT144" s="383"/>
      <c r="OU144" s="383"/>
      <c r="OV144" s="383"/>
      <c r="OW144" s="383"/>
      <c r="OX144" s="383"/>
      <c r="OY144" s="383"/>
      <c r="OZ144" s="383"/>
      <c r="PA144" s="383"/>
      <c r="PB144" s="383"/>
      <c r="PC144" s="383"/>
      <c r="PD144" s="383"/>
      <c r="PE144" s="383"/>
      <c r="PF144" s="383"/>
      <c r="PG144" s="383"/>
      <c r="PH144" s="383"/>
      <c r="PI144" s="383"/>
      <c r="PJ144" s="383"/>
      <c r="PK144" s="383"/>
      <c r="PL144" s="383"/>
      <c r="PM144" s="383"/>
      <c r="PN144" s="383"/>
      <c r="PO144" s="383"/>
      <c r="PP144" s="383"/>
      <c r="PQ144" s="383"/>
      <c r="PR144" s="383"/>
      <c r="PS144" s="383"/>
      <c r="PT144" s="383"/>
      <c r="PU144" s="383"/>
      <c r="PV144" s="383"/>
      <c r="PW144" s="383"/>
      <c r="PX144" s="383"/>
      <c r="PY144" s="383"/>
      <c r="PZ144" s="383"/>
      <c r="QA144" s="383"/>
      <c r="QB144" s="383"/>
      <c r="QC144" s="383"/>
      <c r="QD144" s="383"/>
      <c r="QE144" s="383"/>
      <c r="QF144" s="383"/>
      <c r="QG144" s="383"/>
      <c r="QH144" s="383"/>
      <c r="QI144" s="383"/>
      <c r="QJ144" s="383"/>
      <c r="QK144" s="383"/>
      <c r="QL144" s="383"/>
      <c r="QM144" s="383"/>
      <c r="QN144" s="383"/>
      <c r="QO144" s="383"/>
      <c r="QP144" s="383"/>
      <c r="QQ144" s="383"/>
      <c r="QR144" s="383"/>
      <c r="QS144" s="383"/>
      <c r="QT144" s="383"/>
      <c r="QU144" s="383"/>
      <c r="QV144" s="383"/>
      <c r="QW144" s="383"/>
      <c r="QX144" s="383"/>
      <c r="QY144" s="383"/>
      <c r="QZ144" s="383"/>
      <c r="RA144" s="383"/>
      <c r="RB144" s="383"/>
      <c r="RC144" s="383"/>
      <c r="RD144" s="383"/>
      <c r="RE144" s="383"/>
      <c r="RF144" s="383"/>
      <c r="RG144" s="383"/>
      <c r="RH144" s="383"/>
      <c r="RI144" s="383"/>
      <c r="RJ144" s="383"/>
      <c r="RK144" s="383"/>
      <c r="RL144" s="383"/>
      <c r="RM144" s="383"/>
      <c r="RN144" s="383"/>
      <c r="RO144" s="383"/>
      <c r="RP144" s="383"/>
      <c r="RQ144" s="383"/>
      <c r="RR144" s="383"/>
      <c r="RS144" s="383"/>
      <c r="RT144" s="383"/>
      <c r="RU144" s="383"/>
      <c r="RV144" s="383"/>
      <c r="RW144" s="383"/>
      <c r="RX144" s="383"/>
      <c r="RY144" s="383"/>
      <c r="RZ144" s="383"/>
      <c r="SA144" s="383"/>
      <c r="SB144" s="383"/>
      <c r="SC144" s="383"/>
      <c r="SD144" s="383"/>
      <c r="SE144" s="383"/>
      <c r="SF144" s="383"/>
      <c r="SG144" s="383"/>
      <c r="SH144" s="383"/>
      <c r="SI144" s="383"/>
      <c r="SJ144" s="383"/>
      <c r="SK144" s="383"/>
      <c r="SL144" s="383"/>
      <c r="SM144" s="383"/>
      <c r="SN144" s="383"/>
      <c r="SO144" s="383"/>
      <c r="SP144" s="383"/>
      <c r="SQ144" s="383"/>
      <c r="SR144" s="383"/>
      <c r="SS144" s="383"/>
      <c r="ST144" s="383"/>
      <c r="SU144" s="383"/>
      <c r="SV144" s="383"/>
      <c r="SW144" s="383"/>
      <c r="SX144" s="383"/>
      <c r="SY144" s="383"/>
      <c r="SZ144" s="383"/>
      <c r="TA144" s="383"/>
      <c r="TB144" s="383"/>
      <c r="TC144" s="383"/>
      <c r="TD144" s="383"/>
      <c r="TE144" s="383"/>
      <c r="TF144" s="383"/>
      <c r="TG144" s="383"/>
      <c r="TH144" s="383"/>
      <c r="TI144" s="383"/>
      <c r="TJ144" s="383"/>
      <c r="TK144" s="383"/>
      <c r="TL144" s="383"/>
      <c r="TM144" s="383"/>
      <c r="TN144" s="383"/>
      <c r="TO144" s="383"/>
      <c r="TP144" s="383"/>
      <c r="TQ144" s="383"/>
      <c r="TR144" s="383"/>
      <c r="TS144" s="383"/>
      <c r="TT144" s="383"/>
      <c r="TU144" s="383"/>
      <c r="TV144" s="383"/>
      <c r="TW144" s="383"/>
      <c r="TX144" s="383"/>
      <c r="TY144" s="383"/>
      <c r="TZ144" s="383"/>
      <c r="UA144" s="383"/>
      <c r="UB144" s="383"/>
      <c r="UC144" s="383"/>
      <c r="UD144" s="383"/>
      <c r="UE144" s="383"/>
      <c r="UF144" s="383"/>
      <c r="UG144" s="383"/>
      <c r="UH144" s="383"/>
      <c r="UI144" s="383"/>
      <c r="UJ144" s="383"/>
      <c r="UK144" s="383"/>
      <c r="UL144" s="383"/>
      <c r="UM144" s="383"/>
      <c r="UN144" s="383"/>
      <c r="UO144" s="383"/>
      <c r="UP144" s="383"/>
      <c r="UQ144" s="383"/>
      <c r="UR144" s="383"/>
      <c r="US144" s="383"/>
      <c r="UT144" s="383"/>
      <c r="UU144" s="383"/>
      <c r="UV144" s="383"/>
      <c r="UW144" s="383"/>
      <c r="UX144" s="383"/>
      <c r="UY144" s="383"/>
      <c r="UZ144" s="383"/>
      <c r="VA144" s="383"/>
      <c r="VB144" s="383"/>
      <c r="VC144" s="383"/>
      <c r="VD144" s="383"/>
      <c r="VE144" s="383"/>
      <c r="VF144" s="383"/>
      <c r="VG144" s="383"/>
      <c r="VH144" s="383"/>
      <c r="VI144" s="383"/>
      <c r="VJ144" s="383"/>
      <c r="VK144" s="383"/>
      <c r="VL144" s="383"/>
      <c r="VM144" s="383"/>
      <c r="VN144" s="383"/>
      <c r="VO144" s="383"/>
      <c r="VP144" s="383"/>
      <c r="VQ144" s="383"/>
      <c r="VR144" s="383"/>
      <c r="VS144" s="383"/>
      <c r="VT144" s="383"/>
      <c r="VU144" s="383"/>
      <c r="VV144" s="383"/>
      <c r="VW144" s="383"/>
      <c r="VX144" s="383"/>
      <c r="VY144" s="383"/>
      <c r="VZ144" s="383"/>
      <c r="WA144" s="383"/>
      <c r="WB144" s="383"/>
      <c r="WC144" s="383"/>
      <c r="WD144" s="383"/>
      <c r="WE144" s="383"/>
      <c r="WF144" s="383"/>
      <c r="WG144" s="383"/>
      <c r="WH144" s="383"/>
      <c r="WI144" s="383"/>
      <c r="WJ144" s="383"/>
      <c r="WK144" s="383"/>
      <c r="WL144" s="383"/>
      <c r="WM144" s="383"/>
      <c r="WN144" s="383"/>
      <c r="WO144" s="383"/>
      <c r="WP144" s="383"/>
      <c r="WQ144" s="383"/>
      <c r="WR144" s="383"/>
      <c r="WS144" s="383"/>
      <c r="WT144" s="383"/>
      <c r="WU144" s="383"/>
      <c r="WV144" s="383"/>
      <c r="WW144" s="383"/>
      <c r="WX144" s="383"/>
      <c r="WY144" s="383"/>
      <c r="WZ144" s="383"/>
      <c r="XA144" s="383"/>
      <c r="XB144" s="383"/>
      <c r="XC144" s="383"/>
      <c r="XD144" s="383"/>
      <c r="XE144" s="383"/>
      <c r="XF144" s="383"/>
      <c r="XG144" s="383"/>
      <c r="XH144" s="383"/>
      <c r="XI144" s="383"/>
      <c r="XJ144" s="383"/>
      <c r="XK144" s="383"/>
      <c r="XL144" s="383"/>
      <c r="XM144" s="383"/>
      <c r="XN144" s="383"/>
      <c r="XO144" s="383"/>
      <c r="XP144" s="383"/>
      <c r="XQ144" s="383"/>
      <c r="XR144" s="383"/>
      <c r="XS144" s="383"/>
      <c r="XT144" s="383"/>
      <c r="XU144" s="383"/>
      <c r="XV144" s="383"/>
      <c r="XW144" s="383"/>
      <c r="XX144" s="383"/>
      <c r="XY144" s="383"/>
      <c r="XZ144" s="383"/>
      <c r="YA144" s="383"/>
      <c r="YB144" s="383"/>
      <c r="YC144" s="383"/>
      <c r="YD144" s="383"/>
      <c r="YE144" s="383"/>
      <c r="YF144" s="383"/>
      <c r="YG144" s="383"/>
      <c r="YH144" s="383"/>
      <c r="YI144" s="383"/>
      <c r="YJ144" s="383"/>
      <c r="YK144" s="383"/>
      <c r="YL144" s="383"/>
      <c r="YM144" s="383"/>
      <c r="YN144" s="383"/>
      <c r="YO144" s="383"/>
      <c r="YP144" s="383"/>
      <c r="YQ144" s="383"/>
      <c r="YR144" s="383"/>
      <c r="YS144" s="383"/>
      <c r="YT144" s="383"/>
      <c r="YU144" s="383"/>
      <c r="YV144" s="383"/>
      <c r="YW144" s="383"/>
      <c r="YX144" s="383"/>
      <c r="YY144" s="383"/>
      <c r="YZ144" s="383"/>
      <c r="ZA144" s="383"/>
      <c r="ZB144" s="383"/>
      <c r="ZC144" s="383"/>
      <c r="ZD144" s="383"/>
      <c r="ZE144" s="383"/>
      <c r="ZF144" s="383"/>
      <c r="ZG144" s="383"/>
      <c r="ZH144" s="383"/>
      <c r="ZI144" s="383"/>
      <c r="ZJ144" s="383"/>
      <c r="ZK144" s="383"/>
      <c r="ZL144" s="383"/>
      <c r="ZM144" s="383"/>
      <c r="ZN144" s="383"/>
      <c r="ZO144" s="383"/>
      <c r="ZP144" s="383"/>
      <c r="ZQ144" s="383"/>
      <c r="ZR144" s="383"/>
      <c r="ZS144" s="383"/>
      <c r="ZT144" s="383"/>
      <c r="ZU144" s="383"/>
      <c r="ZV144" s="383"/>
      <c r="ZW144" s="383"/>
      <c r="ZX144" s="383"/>
      <c r="ZY144" s="383"/>
      <c r="ZZ144" s="383"/>
      <c r="AAA144" s="383"/>
      <c r="AAB144" s="383"/>
      <c r="AAC144" s="383"/>
      <c r="AAD144" s="383"/>
      <c r="AAE144" s="383"/>
      <c r="AAF144" s="383"/>
      <c r="AAG144" s="383"/>
      <c r="AAH144" s="383"/>
      <c r="AAI144" s="383"/>
      <c r="AAJ144" s="383"/>
      <c r="AAK144" s="383"/>
      <c r="AAL144" s="383"/>
      <c r="AAM144" s="383"/>
      <c r="AAN144" s="383"/>
      <c r="AAO144" s="383"/>
      <c r="AAP144" s="383"/>
      <c r="AAQ144" s="383"/>
      <c r="AAR144" s="383"/>
      <c r="AAS144" s="383"/>
      <c r="AAT144" s="383"/>
      <c r="AAU144" s="383"/>
      <c r="AAV144" s="383"/>
      <c r="AAW144" s="383"/>
      <c r="AAX144" s="383"/>
      <c r="AAY144" s="383"/>
      <c r="AAZ144" s="383"/>
      <c r="ABA144" s="383"/>
      <c r="ABB144" s="383"/>
      <c r="ABC144" s="383"/>
      <c r="ABD144" s="383"/>
      <c r="ABE144" s="383"/>
      <c r="ABF144" s="383"/>
      <c r="ABG144" s="383"/>
      <c r="ABH144" s="383"/>
      <c r="ABI144" s="383"/>
      <c r="ABJ144" s="383"/>
      <c r="ABK144" s="383"/>
      <c r="ABL144" s="383"/>
      <c r="ABM144" s="383"/>
      <c r="ABN144" s="383"/>
      <c r="ABO144" s="383"/>
      <c r="ABP144" s="383"/>
      <c r="ABQ144" s="383"/>
      <c r="ABR144" s="383"/>
      <c r="ABS144" s="383"/>
      <c r="ABT144" s="383"/>
      <c r="ABU144" s="383"/>
      <c r="ABV144" s="383"/>
      <c r="ABW144" s="383"/>
      <c r="ABX144" s="383"/>
      <c r="ABY144" s="383"/>
      <c r="ABZ144" s="383"/>
      <c r="ACA144" s="383"/>
      <c r="ACB144" s="383"/>
      <c r="ACC144" s="383"/>
      <c r="ACD144" s="383"/>
      <c r="ACE144" s="383"/>
      <c r="ACF144" s="383"/>
      <c r="ACG144" s="383"/>
      <c r="ACH144" s="383"/>
      <c r="ACI144" s="383"/>
      <c r="ACJ144" s="383"/>
      <c r="ACK144" s="383"/>
      <c r="ACL144" s="383"/>
      <c r="ACM144" s="383"/>
      <c r="ACN144" s="383"/>
      <c r="ACO144" s="383"/>
      <c r="ACP144" s="383"/>
      <c r="ACQ144" s="383"/>
      <c r="ACR144" s="383"/>
      <c r="ACS144" s="383"/>
      <c r="ACT144" s="383"/>
      <c r="ACU144" s="383"/>
      <c r="ACV144" s="383"/>
      <c r="ACW144" s="383"/>
      <c r="ACX144" s="383"/>
      <c r="ACY144" s="383"/>
      <c r="ACZ144" s="383"/>
      <c r="ADA144" s="383"/>
      <c r="ADB144" s="383"/>
      <c r="ADC144" s="383"/>
      <c r="ADD144" s="383"/>
      <c r="ADE144" s="383"/>
      <c r="ADF144" s="383"/>
      <c r="ADG144" s="383"/>
      <c r="ADH144" s="383"/>
      <c r="ADI144" s="383"/>
      <c r="ADJ144" s="383"/>
      <c r="ADK144" s="383"/>
      <c r="ADL144" s="383"/>
      <c r="ADM144" s="383"/>
      <c r="ADN144" s="383"/>
      <c r="ADO144" s="383"/>
      <c r="ADP144" s="383"/>
      <c r="ADQ144" s="383"/>
      <c r="ADR144" s="383"/>
      <c r="ADS144" s="383"/>
      <c r="ADT144" s="383"/>
      <c r="ADU144" s="383"/>
      <c r="ADV144" s="383"/>
      <c r="ADW144" s="383"/>
      <c r="ADX144" s="383"/>
      <c r="ADY144" s="383"/>
      <c r="ADZ144" s="383"/>
      <c r="AEA144" s="383"/>
      <c r="AEB144" s="383"/>
      <c r="AEC144" s="383"/>
      <c r="AED144" s="383"/>
      <c r="AEE144" s="383"/>
      <c r="AEF144" s="383"/>
      <c r="AEG144" s="383"/>
      <c r="AEH144" s="383"/>
      <c r="AEI144" s="383"/>
      <c r="AEJ144" s="383"/>
      <c r="AEK144" s="383"/>
      <c r="AEL144" s="383"/>
      <c r="AEM144" s="383"/>
      <c r="AEN144" s="383"/>
      <c r="AEO144" s="383"/>
      <c r="AEP144" s="383"/>
      <c r="AEQ144" s="383"/>
      <c r="AER144" s="383"/>
      <c r="AES144" s="383"/>
      <c r="AET144" s="383"/>
      <c r="AEU144" s="383"/>
      <c r="AEV144" s="383"/>
      <c r="AEW144" s="383"/>
      <c r="AEX144" s="383"/>
      <c r="AEY144" s="383"/>
      <c r="AEZ144" s="383"/>
      <c r="AFA144" s="383"/>
      <c r="AFB144" s="383"/>
      <c r="AFC144" s="383"/>
      <c r="AFD144" s="383"/>
      <c r="AFE144" s="383"/>
      <c r="AFF144" s="383"/>
      <c r="AFG144" s="383"/>
      <c r="AFH144" s="383"/>
      <c r="AFI144" s="383"/>
      <c r="AFJ144" s="383"/>
      <c r="AFK144" s="383"/>
      <c r="AFL144" s="383"/>
      <c r="AFM144" s="383"/>
      <c r="AFN144" s="383"/>
      <c r="AFO144" s="383"/>
      <c r="AFP144" s="383"/>
      <c r="AFQ144" s="383"/>
      <c r="AFR144" s="383"/>
      <c r="AFS144" s="383"/>
      <c r="AFT144" s="383"/>
      <c r="AFU144" s="383"/>
      <c r="AFV144" s="383"/>
      <c r="AFW144" s="383"/>
      <c r="AFX144" s="383"/>
      <c r="AFY144" s="383"/>
      <c r="AFZ144" s="383"/>
      <c r="AGA144" s="383"/>
      <c r="AGB144" s="383"/>
      <c r="AGC144" s="383"/>
      <c r="AGD144" s="383"/>
      <c r="AGE144" s="383"/>
      <c r="AGF144" s="383"/>
      <c r="AGG144" s="383"/>
      <c r="AGH144" s="383"/>
      <c r="AGI144" s="383"/>
      <c r="AGJ144" s="383"/>
      <c r="AGK144" s="383"/>
      <c r="AGL144" s="383"/>
      <c r="AGM144" s="383"/>
      <c r="AGN144" s="383"/>
      <c r="AGO144" s="383"/>
      <c r="AGP144" s="383"/>
      <c r="AGQ144" s="383"/>
      <c r="AGR144" s="383"/>
      <c r="AGS144" s="383"/>
      <c r="AGT144" s="383"/>
      <c r="AGU144" s="383"/>
      <c r="AGV144" s="383"/>
      <c r="AGW144" s="383"/>
      <c r="AGX144" s="383"/>
      <c r="AGY144" s="383"/>
      <c r="AGZ144" s="383"/>
      <c r="AHA144" s="383"/>
      <c r="AHB144" s="383"/>
      <c r="AHC144" s="383"/>
      <c r="AHD144" s="383"/>
      <c r="AHE144" s="383"/>
      <c r="AHF144" s="383"/>
      <c r="AHG144" s="383"/>
      <c r="AHH144" s="383"/>
      <c r="AHI144" s="383"/>
      <c r="AHJ144" s="383"/>
      <c r="AHK144" s="383"/>
      <c r="AHL144" s="383"/>
      <c r="AHM144" s="383"/>
      <c r="AHN144" s="383"/>
      <c r="AHO144" s="383"/>
      <c r="AHP144" s="383"/>
      <c r="AHQ144" s="383"/>
      <c r="AHR144" s="383"/>
      <c r="AHS144" s="383"/>
      <c r="AHT144" s="383"/>
      <c r="AHU144" s="383"/>
      <c r="AHV144" s="383"/>
      <c r="AHW144" s="383"/>
      <c r="AHX144" s="383"/>
      <c r="AHY144" s="383"/>
      <c r="AHZ144" s="383"/>
      <c r="AIA144" s="383"/>
      <c r="AIB144" s="383"/>
      <c r="AIC144" s="383"/>
      <c r="AID144" s="383"/>
      <c r="AIE144" s="383"/>
      <c r="AIF144" s="383"/>
      <c r="AIG144" s="383"/>
      <c r="AIH144" s="383"/>
      <c r="AII144" s="383"/>
      <c r="AIJ144" s="383"/>
      <c r="AIK144" s="383"/>
      <c r="AIL144" s="383"/>
      <c r="AIM144" s="383"/>
      <c r="AIN144" s="383"/>
      <c r="AIO144" s="383"/>
      <c r="AIP144" s="383"/>
      <c r="AIQ144" s="383"/>
      <c r="AIR144" s="383"/>
      <c r="AIS144" s="383"/>
      <c r="AIT144" s="383"/>
      <c r="AIU144" s="383"/>
      <c r="AIV144" s="383"/>
      <c r="AIW144" s="383"/>
      <c r="AIX144" s="383"/>
      <c r="AIY144" s="383"/>
      <c r="AIZ144" s="383"/>
      <c r="AJA144" s="383"/>
      <c r="AJB144" s="383"/>
      <c r="AJC144" s="383"/>
      <c r="AJD144" s="383"/>
      <c r="AJE144" s="383"/>
      <c r="AJF144" s="383"/>
      <c r="AJG144" s="383"/>
      <c r="AJH144" s="383"/>
      <c r="AJI144" s="383"/>
      <c r="AJJ144" s="383"/>
      <c r="AJK144" s="383"/>
      <c r="AJL144" s="383"/>
      <c r="AJM144" s="383"/>
      <c r="AJN144" s="383"/>
      <c r="AJO144" s="383"/>
      <c r="AJP144" s="383"/>
      <c r="AJQ144" s="383"/>
      <c r="AJR144" s="383"/>
      <c r="AJS144" s="383"/>
      <c r="AJT144" s="383"/>
      <c r="AJU144" s="383"/>
      <c r="AJV144" s="383"/>
      <c r="AJW144" s="383"/>
      <c r="AJX144" s="383"/>
      <c r="AJY144" s="383"/>
      <c r="AJZ144" s="383"/>
      <c r="AKA144" s="383"/>
      <c r="AKB144" s="383"/>
      <c r="AKC144" s="383"/>
      <c r="AKD144" s="383"/>
      <c r="AKE144" s="383"/>
      <c r="AKF144" s="383"/>
      <c r="AKG144" s="383"/>
      <c r="AKH144" s="383"/>
      <c r="AKI144" s="383"/>
      <c r="AKJ144" s="383"/>
      <c r="AKK144" s="383"/>
      <c r="AKL144" s="383"/>
      <c r="AKM144" s="383"/>
      <c r="AKN144" s="383"/>
      <c r="AKO144" s="383"/>
      <c r="AKP144" s="383"/>
      <c r="AKQ144" s="383"/>
      <c r="AKR144" s="383"/>
      <c r="AKS144" s="383"/>
      <c r="AKT144" s="383"/>
      <c r="AKU144" s="383"/>
      <c r="AKV144" s="383"/>
      <c r="AKW144" s="383"/>
      <c r="AKX144" s="383"/>
      <c r="AKY144" s="383"/>
      <c r="AKZ144" s="383"/>
      <c r="ALA144" s="383"/>
      <c r="ALB144" s="383"/>
      <c r="ALC144" s="383"/>
      <c r="ALD144" s="383"/>
      <c r="ALE144" s="383"/>
      <c r="ALF144" s="383"/>
      <c r="ALG144" s="383"/>
      <c r="ALH144" s="383"/>
      <c r="ALI144" s="383"/>
      <c r="ALJ144" s="383"/>
      <c r="ALK144" s="383"/>
      <c r="ALL144" s="383"/>
      <c r="ALM144" s="383"/>
      <c r="ALN144" s="383"/>
      <c r="ALO144" s="383"/>
      <c r="ALP144" s="383"/>
      <c r="ALQ144" s="383"/>
      <c r="ALR144" s="383"/>
      <c r="ALS144" s="383"/>
      <c r="ALT144" s="383"/>
      <c r="ALU144" s="383"/>
      <c r="ALV144" s="383"/>
      <c r="ALW144" s="383"/>
      <c r="ALX144" s="383"/>
      <c r="ALY144" s="383"/>
      <c r="ALZ144" s="383"/>
      <c r="AMA144" s="383"/>
      <c r="AMB144" s="383"/>
      <c r="AMC144" s="383"/>
      <c r="AMD144" s="383"/>
      <c r="AME144" s="383"/>
      <c r="AMF144" s="383"/>
      <c r="AMG144" s="383"/>
      <c r="AMH144" s="383"/>
      <c r="AMI144" s="383"/>
      <c r="AMJ144" s="383"/>
      <c r="AMK144" s="383"/>
    </row>
    <row r="145" spans="1:1025" s="385" customFormat="1" ht="19.5" customHeight="1">
      <c r="A145" s="466" t="s">
        <v>13</v>
      </c>
      <c r="B145" s="477" t="s">
        <v>122</v>
      </c>
      <c r="C145" s="380"/>
      <c r="D145" s="478"/>
      <c r="E145" s="1285">
        <f>SUM(E146:F149)</f>
        <v>8.6499999999999994E-2</v>
      </c>
      <c r="F145" s="1286"/>
      <c r="G145" s="479">
        <f>SUM(G146:G149)</f>
        <v>432.24224338624344</v>
      </c>
      <c r="H145" s="452"/>
      <c r="I145" s="383"/>
      <c r="J145" s="335"/>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c r="IW145" s="383"/>
      <c r="IX145" s="383"/>
      <c r="IY145" s="383"/>
      <c r="IZ145" s="383"/>
      <c r="JA145" s="383"/>
      <c r="JB145" s="383"/>
      <c r="JC145" s="383"/>
      <c r="JD145" s="383"/>
      <c r="JE145" s="383"/>
      <c r="JF145" s="383"/>
      <c r="JG145" s="383"/>
      <c r="JH145" s="383"/>
      <c r="JI145" s="383"/>
      <c r="JJ145" s="383"/>
      <c r="JK145" s="383"/>
      <c r="JL145" s="383"/>
      <c r="JM145" s="383"/>
      <c r="JN145" s="383"/>
      <c r="JO145" s="383"/>
      <c r="JP145" s="383"/>
      <c r="JQ145" s="383"/>
      <c r="JR145" s="383"/>
      <c r="JS145" s="383"/>
      <c r="JT145" s="383"/>
      <c r="JU145" s="383"/>
      <c r="JV145" s="383"/>
      <c r="JW145" s="383"/>
      <c r="JX145" s="383"/>
      <c r="JY145" s="383"/>
      <c r="JZ145" s="383"/>
      <c r="KA145" s="383"/>
      <c r="KB145" s="383"/>
      <c r="KC145" s="383"/>
      <c r="KD145" s="383"/>
      <c r="KE145" s="383"/>
      <c r="KF145" s="383"/>
      <c r="KG145" s="383"/>
      <c r="KH145" s="383"/>
      <c r="KI145" s="383"/>
      <c r="KJ145" s="383"/>
      <c r="KK145" s="383"/>
      <c r="KL145" s="383"/>
      <c r="KM145" s="383"/>
      <c r="KN145" s="383"/>
      <c r="KO145" s="383"/>
      <c r="KP145" s="383"/>
      <c r="KQ145" s="383"/>
      <c r="KR145" s="383"/>
      <c r="KS145" s="383"/>
      <c r="KT145" s="383"/>
      <c r="KU145" s="383"/>
      <c r="KV145" s="383"/>
      <c r="KW145" s="383"/>
      <c r="KX145" s="383"/>
      <c r="KY145" s="383"/>
      <c r="KZ145" s="383"/>
      <c r="LA145" s="383"/>
      <c r="LB145" s="383"/>
      <c r="LC145" s="383"/>
      <c r="LD145" s="383"/>
      <c r="LE145" s="383"/>
      <c r="LF145" s="383"/>
      <c r="LG145" s="383"/>
      <c r="LH145" s="383"/>
      <c r="LI145" s="383"/>
      <c r="LJ145" s="383"/>
      <c r="LK145" s="383"/>
      <c r="LL145" s="383"/>
      <c r="LM145" s="383"/>
      <c r="LN145" s="383"/>
      <c r="LO145" s="383"/>
      <c r="LP145" s="383"/>
      <c r="LQ145" s="383"/>
      <c r="LR145" s="383"/>
      <c r="LS145" s="383"/>
      <c r="LT145" s="383"/>
      <c r="LU145" s="383"/>
      <c r="LV145" s="383"/>
      <c r="LW145" s="383"/>
      <c r="LX145" s="383"/>
      <c r="LY145" s="383"/>
      <c r="LZ145" s="383"/>
      <c r="MA145" s="383"/>
      <c r="MB145" s="383"/>
      <c r="MC145" s="383"/>
      <c r="MD145" s="383"/>
      <c r="ME145" s="383"/>
      <c r="MF145" s="383"/>
      <c r="MG145" s="383"/>
      <c r="MH145" s="383"/>
      <c r="MI145" s="383"/>
      <c r="MJ145" s="383"/>
      <c r="MK145" s="383"/>
      <c r="ML145" s="383"/>
      <c r="MM145" s="383"/>
      <c r="MN145" s="383"/>
      <c r="MO145" s="383"/>
      <c r="MP145" s="383"/>
      <c r="MQ145" s="383"/>
      <c r="MR145" s="383"/>
      <c r="MS145" s="383"/>
      <c r="MT145" s="383"/>
      <c r="MU145" s="383"/>
      <c r="MV145" s="383"/>
      <c r="MW145" s="383"/>
      <c r="MX145" s="383"/>
      <c r="MY145" s="383"/>
      <c r="MZ145" s="383"/>
      <c r="NA145" s="383"/>
      <c r="NB145" s="383"/>
      <c r="NC145" s="383"/>
      <c r="ND145" s="383"/>
      <c r="NE145" s="383"/>
      <c r="NF145" s="383"/>
      <c r="NG145" s="383"/>
      <c r="NH145" s="383"/>
      <c r="NI145" s="383"/>
      <c r="NJ145" s="383"/>
      <c r="NK145" s="383"/>
      <c r="NL145" s="383"/>
      <c r="NM145" s="383"/>
      <c r="NN145" s="383"/>
      <c r="NO145" s="383"/>
      <c r="NP145" s="383"/>
      <c r="NQ145" s="383"/>
      <c r="NR145" s="383"/>
      <c r="NS145" s="383"/>
      <c r="NT145" s="383"/>
      <c r="NU145" s="383"/>
      <c r="NV145" s="383"/>
      <c r="NW145" s="383"/>
      <c r="NX145" s="383"/>
      <c r="NY145" s="383"/>
      <c r="NZ145" s="383"/>
      <c r="OA145" s="383"/>
      <c r="OB145" s="383"/>
      <c r="OC145" s="383"/>
      <c r="OD145" s="383"/>
      <c r="OE145" s="383"/>
      <c r="OF145" s="383"/>
      <c r="OG145" s="383"/>
      <c r="OH145" s="383"/>
      <c r="OI145" s="383"/>
      <c r="OJ145" s="383"/>
      <c r="OK145" s="383"/>
      <c r="OL145" s="383"/>
      <c r="OM145" s="383"/>
      <c r="ON145" s="383"/>
      <c r="OO145" s="383"/>
      <c r="OP145" s="383"/>
      <c r="OQ145" s="383"/>
      <c r="OR145" s="383"/>
      <c r="OS145" s="383"/>
      <c r="OT145" s="383"/>
      <c r="OU145" s="383"/>
      <c r="OV145" s="383"/>
      <c r="OW145" s="383"/>
      <c r="OX145" s="383"/>
      <c r="OY145" s="383"/>
      <c r="OZ145" s="383"/>
      <c r="PA145" s="383"/>
      <c r="PB145" s="383"/>
      <c r="PC145" s="383"/>
      <c r="PD145" s="383"/>
      <c r="PE145" s="383"/>
      <c r="PF145" s="383"/>
      <c r="PG145" s="383"/>
      <c r="PH145" s="383"/>
      <c r="PI145" s="383"/>
      <c r="PJ145" s="383"/>
      <c r="PK145" s="383"/>
      <c r="PL145" s="383"/>
      <c r="PM145" s="383"/>
      <c r="PN145" s="383"/>
      <c r="PO145" s="383"/>
      <c r="PP145" s="383"/>
      <c r="PQ145" s="383"/>
      <c r="PR145" s="383"/>
      <c r="PS145" s="383"/>
      <c r="PT145" s="383"/>
      <c r="PU145" s="383"/>
      <c r="PV145" s="383"/>
      <c r="PW145" s="383"/>
      <c r="PX145" s="383"/>
      <c r="PY145" s="383"/>
      <c r="PZ145" s="383"/>
      <c r="QA145" s="383"/>
      <c r="QB145" s="383"/>
      <c r="QC145" s="383"/>
      <c r="QD145" s="383"/>
      <c r="QE145" s="383"/>
      <c r="QF145" s="383"/>
      <c r="QG145" s="383"/>
      <c r="QH145" s="383"/>
      <c r="QI145" s="383"/>
      <c r="QJ145" s="383"/>
      <c r="QK145" s="383"/>
      <c r="QL145" s="383"/>
      <c r="QM145" s="383"/>
      <c r="QN145" s="383"/>
      <c r="QO145" s="383"/>
      <c r="QP145" s="383"/>
      <c r="QQ145" s="383"/>
      <c r="QR145" s="383"/>
      <c r="QS145" s="383"/>
      <c r="QT145" s="383"/>
      <c r="QU145" s="383"/>
      <c r="QV145" s="383"/>
      <c r="QW145" s="383"/>
      <c r="QX145" s="383"/>
      <c r="QY145" s="383"/>
      <c r="QZ145" s="383"/>
      <c r="RA145" s="383"/>
      <c r="RB145" s="383"/>
      <c r="RC145" s="383"/>
      <c r="RD145" s="383"/>
      <c r="RE145" s="383"/>
      <c r="RF145" s="383"/>
      <c r="RG145" s="383"/>
      <c r="RH145" s="383"/>
      <c r="RI145" s="383"/>
      <c r="RJ145" s="383"/>
      <c r="RK145" s="383"/>
      <c r="RL145" s="383"/>
      <c r="RM145" s="383"/>
      <c r="RN145" s="383"/>
      <c r="RO145" s="383"/>
      <c r="RP145" s="383"/>
      <c r="RQ145" s="383"/>
      <c r="RR145" s="383"/>
      <c r="RS145" s="383"/>
      <c r="RT145" s="383"/>
      <c r="RU145" s="383"/>
      <c r="RV145" s="383"/>
      <c r="RW145" s="383"/>
      <c r="RX145" s="383"/>
      <c r="RY145" s="383"/>
      <c r="RZ145" s="383"/>
      <c r="SA145" s="383"/>
      <c r="SB145" s="383"/>
      <c r="SC145" s="383"/>
      <c r="SD145" s="383"/>
      <c r="SE145" s="383"/>
      <c r="SF145" s="383"/>
      <c r="SG145" s="383"/>
      <c r="SH145" s="383"/>
      <c r="SI145" s="383"/>
      <c r="SJ145" s="383"/>
      <c r="SK145" s="383"/>
      <c r="SL145" s="383"/>
      <c r="SM145" s="383"/>
      <c r="SN145" s="383"/>
      <c r="SO145" s="383"/>
      <c r="SP145" s="383"/>
      <c r="SQ145" s="383"/>
      <c r="SR145" s="383"/>
      <c r="SS145" s="383"/>
      <c r="ST145" s="383"/>
      <c r="SU145" s="383"/>
      <c r="SV145" s="383"/>
      <c r="SW145" s="383"/>
      <c r="SX145" s="383"/>
      <c r="SY145" s="383"/>
      <c r="SZ145" s="383"/>
      <c r="TA145" s="383"/>
      <c r="TB145" s="383"/>
      <c r="TC145" s="383"/>
      <c r="TD145" s="383"/>
      <c r="TE145" s="383"/>
      <c r="TF145" s="383"/>
      <c r="TG145" s="383"/>
      <c r="TH145" s="383"/>
      <c r="TI145" s="383"/>
      <c r="TJ145" s="383"/>
      <c r="TK145" s="383"/>
      <c r="TL145" s="383"/>
      <c r="TM145" s="383"/>
      <c r="TN145" s="383"/>
      <c r="TO145" s="383"/>
      <c r="TP145" s="383"/>
      <c r="TQ145" s="383"/>
      <c r="TR145" s="383"/>
      <c r="TS145" s="383"/>
      <c r="TT145" s="383"/>
      <c r="TU145" s="383"/>
      <c r="TV145" s="383"/>
      <c r="TW145" s="383"/>
      <c r="TX145" s="383"/>
      <c r="TY145" s="383"/>
      <c r="TZ145" s="383"/>
      <c r="UA145" s="383"/>
      <c r="UB145" s="383"/>
      <c r="UC145" s="383"/>
      <c r="UD145" s="383"/>
      <c r="UE145" s="383"/>
      <c r="UF145" s="383"/>
      <c r="UG145" s="383"/>
      <c r="UH145" s="383"/>
      <c r="UI145" s="383"/>
      <c r="UJ145" s="383"/>
      <c r="UK145" s="383"/>
      <c r="UL145" s="383"/>
      <c r="UM145" s="383"/>
      <c r="UN145" s="383"/>
      <c r="UO145" s="383"/>
      <c r="UP145" s="383"/>
      <c r="UQ145" s="383"/>
      <c r="UR145" s="383"/>
      <c r="US145" s="383"/>
      <c r="UT145" s="383"/>
      <c r="UU145" s="383"/>
      <c r="UV145" s="383"/>
      <c r="UW145" s="383"/>
      <c r="UX145" s="383"/>
      <c r="UY145" s="383"/>
      <c r="UZ145" s="383"/>
      <c r="VA145" s="383"/>
      <c r="VB145" s="383"/>
      <c r="VC145" s="383"/>
      <c r="VD145" s="383"/>
      <c r="VE145" s="383"/>
      <c r="VF145" s="383"/>
      <c r="VG145" s="383"/>
      <c r="VH145" s="383"/>
      <c r="VI145" s="383"/>
      <c r="VJ145" s="383"/>
      <c r="VK145" s="383"/>
      <c r="VL145" s="383"/>
      <c r="VM145" s="383"/>
      <c r="VN145" s="383"/>
      <c r="VO145" s="383"/>
      <c r="VP145" s="383"/>
      <c r="VQ145" s="383"/>
      <c r="VR145" s="383"/>
      <c r="VS145" s="383"/>
      <c r="VT145" s="383"/>
      <c r="VU145" s="383"/>
      <c r="VV145" s="383"/>
      <c r="VW145" s="383"/>
      <c r="VX145" s="383"/>
      <c r="VY145" s="383"/>
      <c r="VZ145" s="383"/>
      <c r="WA145" s="383"/>
      <c r="WB145" s="383"/>
      <c r="WC145" s="383"/>
      <c r="WD145" s="383"/>
      <c r="WE145" s="383"/>
      <c r="WF145" s="383"/>
      <c r="WG145" s="383"/>
      <c r="WH145" s="383"/>
      <c r="WI145" s="383"/>
      <c r="WJ145" s="383"/>
      <c r="WK145" s="383"/>
      <c r="WL145" s="383"/>
      <c r="WM145" s="383"/>
      <c r="WN145" s="383"/>
      <c r="WO145" s="383"/>
      <c r="WP145" s="383"/>
      <c r="WQ145" s="383"/>
      <c r="WR145" s="383"/>
      <c r="WS145" s="383"/>
      <c r="WT145" s="383"/>
      <c r="WU145" s="383"/>
      <c r="WV145" s="383"/>
      <c r="WW145" s="383"/>
      <c r="WX145" s="383"/>
      <c r="WY145" s="383"/>
      <c r="WZ145" s="383"/>
      <c r="XA145" s="383"/>
      <c r="XB145" s="383"/>
      <c r="XC145" s="383"/>
      <c r="XD145" s="383"/>
      <c r="XE145" s="383"/>
      <c r="XF145" s="383"/>
      <c r="XG145" s="383"/>
      <c r="XH145" s="383"/>
      <c r="XI145" s="383"/>
      <c r="XJ145" s="383"/>
      <c r="XK145" s="383"/>
      <c r="XL145" s="383"/>
      <c r="XM145" s="383"/>
      <c r="XN145" s="383"/>
      <c r="XO145" s="383"/>
      <c r="XP145" s="383"/>
      <c r="XQ145" s="383"/>
      <c r="XR145" s="383"/>
      <c r="XS145" s="383"/>
      <c r="XT145" s="383"/>
      <c r="XU145" s="383"/>
      <c r="XV145" s="383"/>
      <c r="XW145" s="383"/>
      <c r="XX145" s="383"/>
      <c r="XY145" s="383"/>
      <c r="XZ145" s="383"/>
      <c r="YA145" s="383"/>
      <c r="YB145" s="383"/>
      <c r="YC145" s="383"/>
      <c r="YD145" s="383"/>
      <c r="YE145" s="383"/>
      <c r="YF145" s="383"/>
      <c r="YG145" s="383"/>
      <c r="YH145" s="383"/>
      <c r="YI145" s="383"/>
      <c r="YJ145" s="383"/>
      <c r="YK145" s="383"/>
      <c r="YL145" s="383"/>
      <c r="YM145" s="383"/>
      <c r="YN145" s="383"/>
      <c r="YO145" s="383"/>
      <c r="YP145" s="383"/>
      <c r="YQ145" s="383"/>
      <c r="YR145" s="383"/>
      <c r="YS145" s="383"/>
      <c r="YT145" s="383"/>
      <c r="YU145" s="383"/>
      <c r="YV145" s="383"/>
      <c r="YW145" s="383"/>
      <c r="YX145" s="383"/>
      <c r="YY145" s="383"/>
      <c r="YZ145" s="383"/>
      <c r="ZA145" s="383"/>
      <c r="ZB145" s="383"/>
      <c r="ZC145" s="383"/>
      <c r="ZD145" s="383"/>
      <c r="ZE145" s="383"/>
      <c r="ZF145" s="383"/>
      <c r="ZG145" s="383"/>
      <c r="ZH145" s="383"/>
      <c r="ZI145" s="383"/>
      <c r="ZJ145" s="383"/>
      <c r="ZK145" s="383"/>
      <c r="ZL145" s="383"/>
      <c r="ZM145" s="383"/>
      <c r="ZN145" s="383"/>
      <c r="ZO145" s="383"/>
      <c r="ZP145" s="383"/>
      <c r="ZQ145" s="383"/>
      <c r="ZR145" s="383"/>
      <c r="ZS145" s="383"/>
      <c r="ZT145" s="383"/>
      <c r="ZU145" s="383"/>
      <c r="ZV145" s="383"/>
      <c r="ZW145" s="383"/>
      <c r="ZX145" s="383"/>
      <c r="ZY145" s="383"/>
      <c r="ZZ145" s="383"/>
      <c r="AAA145" s="383"/>
      <c r="AAB145" s="383"/>
      <c r="AAC145" s="383"/>
      <c r="AAD145" s="383"/>
      <c r="AAE145" s="383"/>
      <c r="AAF145" s="383"/>
      <c r="AAG145" s="383"/>
      <c r="AAH145" s="383"/>
      <c r="AAI145" s="383"/>
      <c r="AAJ145" s="383"/>
      <c r="AAK145" s="383"/>
      <c r="AAL145" s="383"/>
      <c r="AAM145" s="383"/>
      <c r="AAN145" s="383"/>
      <c r="AAO145" s="383"/>
      <c r="AAP145" s="383"/>
      <c r="AAQ145" s="383"/>
      <c r="AAR145" s="383"/>
      <c r="AAS145" s="383"/>
      <c r="AAT145" s="383"/>
      <c r="AAU145" s="383"/>
      <c r="AAV145" s="383"/>
      <c r="AAW145" s="383"/>
      <c r="AAX145" s="383"/>
      <c r="AAY145" s="383"/>
      <c r="AAZ145" s="383"/>
      <c r="ABA145" s="383"/>
      <c r="ABB145" s="383"/>
      <c r="ABC145" s="383"/>
      <c r="ABD145" s="383"/>
      <c r="ABE145" s="383"/>
      <c r="ABF145" s="383"/>
      <c r="ABG145" s="383"/>
      <c r="ABH145" s="383"/>
      <c r="ABI145" s="383"/>
      <c r="ABJ145" s="383"/>
      <c r="ABK145" s="383"/>
      <c r="ABL145" s="383"/>
      <c r="ABM145" s="383"/>
      <c r="ABN145" s="383"/>
      <c r="ABO145" s="383"/>
      <c r="ABP145" s="383"/>
      <c r="ABQ145" s="383"/>
      <c r="ABR145" s="383"/>
      <c r="ABS145" s="383"/>
      <c r="ABT145" s="383"/>
      <c r="ABU145" s="383"/>
      <c r="ABV145" s="383"/>
      <c r="ABW145" s="383"/>
      <c r="ABX145" s="383"/>
      <c r="ABY145" s="383"/>
      <c r="ABZ145" s="383"/>
      <c r="ACA145" s="383"/>
      <c r="ACB145" s="383"/>
      <c r="ACC145" s="383"/>
      <c r="ACD145" s="383"/>
      <c r="ACE145" s="383"/>
      <c r="ACF145" s="383"/>
      <c r="ACG145" s="383"/>
      <c r="ACH145" s="383"/>
      <c r="ACI145" s="383"/>
      <c r="ACJ145" s="383"/>
      <c r="ACK145" s="383"/>
      <c r="ACL145" s="383"/>
      <c r="ACM145" s="383"/>
      <c r="ACN145" s="383"/>
      <c r="ACO145" s="383"/>
      <c r="ACP145" s="383"/>
      <c r="ACQ145" s="383"/>
      <c r="ACR145" s="383"/>
      <c r="ACS145" s="383"/>
      <c r="ACT145" s="383"/>
      <c r="ACU145" s="383"/>
      <c r="ACV145" s="383"/>
      <c r="ACW145" s="383"/>
      <c r="ACX145" s="383"/>
      <c r="ACY145" s="383"/>
      <c r="ACZ145" s="383"/>
      <c r="ADA145" s="383"/>
      <c r="ADB145" s="383"/>
      <c r="ADC145" s="383"/>
      <c r="ADD145" s="383"/>
      <c r="ADE145" s="383"/>
      <c r="ADF145" s="383"/>
      <c r="ADG145" s="383"/>
      <c r="ADH145" s="383"/>
      <c r="ADI145" s="383"/>
      <c r="ADJ145" s="383"/>
      <c r="ADK145" s="383"/>
      <c r="ADL145" s="383"/>
      <c r="ADM145" s="383"/>
      <c r="ADN145" s="383"/>
      <c r="ADO145" s="383"/>
      <c r="ADP145" s="383"/>
      <c r="ADQ145" s="383"/>
      <c r="ADR145" s="383"/>
      <c r="ADS145" s="383"/>
      <c r="ADT145" s="383"/>
      <c r="ADU145" s="383"/>
      <c r="ADV145" s="383"/>
      <c r="ADW145" s="383"/>
      <c r="ADX145" s="383"/>
      <c r="ADY145" s="383"/>
      <c r="ADZ145" s="383"/>
      <c r="AEA145" s="383"/>
      <c r="AEB145" s="383"/>
      <c r="AEC145" s="383"/>
      <c r="AED145" s="383"/>
      <c r="AEE145" s="383"/>
      <c r="AEF145" s="383"/>
      <c r="AEG145" s="383"/>
      <c r="AEH145" s="383"/>
      <c r="AEI145" s="383"/>
      <c r="AEJ145" s="383"/>
      <c r="AEK145" s="383"/>
      <c r="AEL145" s="383"/>
      <c r="AEM145" s="383"/>
      <c r="AEN145" s="383"/>
      <c r="AEO145" s="383"/>
      <c r="AEP145" s="383"/>
      <c r="AEQ145" s="383"/>
      <c r="AER145" s="383"/>
      <c r="AES145" s="383"/>
      <c r="AET145" s="383"/>
      <c r="AEU145" s="383"/>
      <c r="AEV145" s="383"/>
      <c r="AEW145" s="383"/>
      <c r="AEX145" s="383"/>
      <c r="AEY145" s="383"/>
      <c r="AEZ145" s="383"/>
      <c r="AFA145" s="383"/>
      <c r="AFB145" s="383"/>
      <c r="AFC145" s="383"/>
      <c r="AFD145" s="383"/>
      <c r="AFE145" s="383"/>
      <c r="AFF145" s="383"/>
      <c r="AFG145" s="383"/>
      <c r="AFH145" s="383"/>
      <c r="AFI145" s="383"/>
      <c r="AFJ145" s="383"/>
      <c r="AFK145" s="383"/>
      <c r="AFL145" s="383"/>
      <c r="AFM145" s="383"/>
      <c r="AFN145" s="383"/>
      <c r="AFO145" s="383"/>
      <c r="AFP145" s="383"/>
      <c r="AFQ145" s="383"/>
      <c r="AFR145" s="383"/>
      <c r="AFS145" s="383"/>
      <c r="AFT145" s="383"/>
      <c r="AFU145" s="383"/>
      <c r="AFV145" s="383"/>
      <c r="AFW145" s="383"/>
      <c r="AFX145" s="383"/>
      <c r="AFY145" s="383"/>
      <c r="AFZ145" s="383"/>
      <c r="AGA145" s="383"/>
      <c r="AGB145" s="383"/>
      <c r="AGC145" s="383"/>
      <c r="AGD145" s="383"/>
      <c r="AGE145" s="383"/>
      <c r="AGF145" s="383"/>
      <c r="AGG145" s="383"/>
      <c r="AGH145" s="383"/>
      <c r="AGI145" s="383"/>
      <c r="AGJ145" s="383"/>
      <c r="AGK145" s="383"/>
      <c r="AGL145" s="383"/>
      <c r="AGM145" s="383"/>
      <c r="AGN145" s="383"/>
      <c r="AGO145" s="383"/>
      <c r="AGP145" s="383"/>
      <c r="AGQ145" s="383"/>
      <c r="AGR145" s="383"/>
      <c r="AGS145" s="383"/>
      <c r="AGT145" s="383"/>
      <c r="AGU145" s="383"/>
      <c r="AGV145" s="383"/>
      <c r="AGW145" s="383"/>
      <c r="AGX145" s="383"/>
      <c r="AGY145" s="383"/>
      <c r="AGZ145" s="383"/>
      <c r="AHA145" s="383"/>
      <c r="AHB145" s="383"/>
      <c r="AHC145" s="383"/>
      <c r="AHD145" s="383"/>
      <c r="AHE145" s="383"/>
      <c r="AHF145" s="383"/>
      <c r="AHG145" s="383"/>
      <c r="AHH145" s="383"/>
      <c r="AHI145" s="383"/>
      <c r="AHJ145" s="383"/>
      <c r="AHK145" s="383"/>
      <c r="AHL145" s="383"/>
      <c r="AHM145" s="383"/>
      <c r="AHN145" s="383"/>
      <c r="AHO145" s="383"/>
      <c r="AHP145" s="383"/>
      <c r="AHQ145" s="383"/>
      <c r="AHR145" s="383"/>
      <c r="AHS145" s="383"/>
      <c r="AHT145" s="383"/>
      <c r="AHU145" s="383"/>
      <c r="AHV145" s="383"/>
      <c r="AHW145" s="383"/>
      <c r="AHX145" s="383"/>
      <c r="AHY145" s="383"/>
      <c r="AHZ145" s="383"/>
      <c r="AIA145" s="383"/>
      <c r="AIB145" s="383"/>
      <c r="AIC145" s="383"/>
      <c r="AID145" s="383"/>
      <c r="AIE145" s="383"/>
      <c r="AIF145" s="383"/>
      <c r="AIG145" s="383"/>
      <c r="AIH145" s="383"/>
      <c r="AII145" s="383"/>
      <c r="AIJ145" s="383"/>
      <c r="AIK145" s="383"/>
      <c r="AIL145" s="383"/>
      <c r="AIM145" s="383"/>
      <c r="AIN145" s="383"/>
      <c r="AIO145" s="383"/>
      <c r="AIP145" s="383"/>
      <c r="AIQ145" s="383"/>
      <c r="AIR145" s="383"/>
      <c r="AIS145" s="383"/>
      <c r="AIT145" s="383"/>
      <c r="AIU145" s="383"/>
      <c r="AIV145" s="383"/>
      <c r="AIW145" s="383"/>
      <c r="AIX145" s="383"/>
      <c r="AIY145" s="383"/>
      <c r="AIZ145" s="383"/>
      <c r="AJA145" s="383"/>
      <c r="AJB145" s="383"/>
      <c r="AJC145" s="383"/>
      <c r="AJD145" s="383"/>
      <c r="AJE145" s="383"/>
      <c r="AJF145" s="383"/>
      <c r="AJG145" s="383"/>
      <c r="AJH145" s="383"/>
      <c r="AJI145" s="383"/>
      <c r="AJJ145" s="383"/>
      <c r="AJK145" s="383"/>
      <c r="AJL145" s="383"/>
      <c r="AJM145" s="383"/>
      <c r="AJN145" s="383"/>
      <c r="AJO145" s="383"/>
      <c r="AJP145" s="383"/>
      <c r="AJQ145" s="383"/>
      <c r="AJR145" s="383"/>
      <c r="AJS145" s="383"/>
      <c r="AJT145" s="383"/>
      <c r="AJU145" s="383"/>
      <c r="AJV145" s="383"/>
      <c r="AJW145" s="383"/>
      <c r="AJX145" s="383"/>
      <c r="AJY145" s="383"/>
      <c r="AJZ145" s="383"/>
      <c r="AKA145" s="383"/>
      <c r="AKB145" s="383"/>
      <c r="AKC145" s="383"/>
      <c r="AKD145" s="383"/>
      <c r="AKE145" s="383"/>
      <c r="AKF145" s="383"/>
      <c r="AKG145" s="383"/>
      <c r="AKH145" s="383"/>
      <c r="AKI145" s="383"/>
      <c r="AKJ145" s="383"/>
      <c r="AKK145" s="383"/>
      <c r="AKL145" s="383"/>
      <c r="AKM145" s="383"/>
      <c r="AKN145" s="383"/>
      <c r="AKO145" s="383"/>
      <c r="AKP145" s="383"/>
      <c r="AKQ145" s="383"/>
      <c r="AKR145" s="383"/>
      <c r="AKS145" s="383"/>
      <c r="AKT145" s="383"/>
      <c r="AKU145" s="383"/>
      <c r="AKV145" s="383"/>
      <c r="AKW145" s="383"/>
      <c r="AKX145" s="383"/>
      <c r="AKY145" s="383"/>
      <c r="AKZ145" s="383"/>
      <c r="ALA145" s="383"/>
      <c r="ALB145" s="383"/>
      <c r="ALC145" s="383"/>
      <c r="ALD145" s="383"/>
      <c r="ALE145" s="383"/>
      <c r="ALF145" s="383"/>
      <c r="ALG145" s="383"/>
      <c r="ALH145" s="383"/>
      <c r="ALI145" s="383"/>
      <c r="ALJ145" s="383"/>
      <c r="ALK145" s="383"/>
      <c r="ALL145" s="383"/>
      <c r="ALM145" s="383"/>
      <c r="ALN145" s="383"/>
      <c r="ALO145" s="383"/>
      <c r="ALP145" s="383"/>
      <c r="ALQ145" s="383"/>
      <c r="ALR145" s="383"/>
      <c r="ALS145" s="383"/>
      <c r="ALT145" s="383"/>
      <c r="ALU145" s="383"/>
      <c r="ALV145" s="383"/>
      <c r="ALW145" s="383"/>
      <c r="ALX145" s="383"/>
      <c r="ALY145" s="383"/>
      <c r="ALZ145" s="383"/>
      <c r="AMA145" s="383"/>
      <c r="AMB145" s="383"/>
      <c r="AMC145" s="383"/>
      <c r="AMD145" s="383"/>
      <c r="AME145" s="383"/>
      <c r="AMF145" s="383"/>
      <c r="AMG145" s="383"/>
      <c r="AMH145" s="383"/>
      <c r="AMI145" s="383"/>
      <c r="AMJ145" s="383"/>
      <c r="AMK145" s="383"/>
    </row>
    <row r="146" spans="1:1025" s="385" customFormat="1" ht="19.5" customHeight="1">
      <c r="A146" s="1287"/>
      <c r="B146" s="1289" t="s">
        <v>151</v>
      </c>
      <c r="C146" s="1291" t="s">
        <v>64</v>
      </c>
      <c r="D146" s="1157"/>
      <c r="E146" s="1178">
        <v>6.4999999999999997E-3</v>
      </c>
      <c r="F146" s="1179"/>
      <c r="G146" s="480">
        <f>ROUND((((F143+G143))/((1-E145)))*E146,2)</f>
        <v>32.479999999999997</v>
      </c>
      <c r="H146" s="452"/>
      <c r="I146" s="383"/>
      <c r="J146" s="335"/>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c r="IW146" s="383"/>
      <c r="IX146" s="383"/>
      <c r="IY146" s="383"/>
      <c r="IZ146" s="383"/>
      <c r="JA146" s="383"/>
      <c r="JB146" s="383"/>
      <c r="JC146" s="383"/>
      <c r="JD146" s="383"/>
      <c r="JE146" s="383"/>
      <c r="JF146" s="383"/>
      <c r="JG146" s="383"/>
      <c r="JH146" s="383"/>
      <c r="JI146" s="383"/>
      <c r="JJ146" s="383"/>
      <c r="JK146" s="383"/>
      <c r="JL146" s="383"/>
      <c r="JM146" s="383"/>
      <c r="JN146" s="383"/>
      <c r="JO146" s="383"/>
      <c r="JP146" s="383"/>
      <c r="JQ146" s="383"/>
      <c r="JR146" s="383"/>
      <c r="JS146" s="383"/>
      <c r="JT146" s="383"/>
      <c r="JU146" s="383"/>
      <c r="JV146" s="383"/>
      <c r="JW146" s="383"/>
      <c r="JX146" s="383"/>
      <c r="JY146" s="383"/>
      <c r="JZ146" s="383"/>
      <c r="KA146" s="383"/>
      <c r="KB146" s="383"/>
      <c r="KC146" s="383"/>
      <c r="KD146" s="383"/>
      <c r="KE146" s="383"/>
      <c r="KF146" s="383"/>
      <c r="KG146" s="383"/>
      <c r="KH146" s="383"/>
      <c r="KI146" s="383"/>
      <c r="KJ146" s="383"/>
      <c r="KK146" s="383"/>
      <c r="KL146" s="383"/>
      <c r="KM146" s="383"/>
      <c r="KN146" s="383"/>
      <c r="KO146" s="383"/>
      <c r="KP146" s="383"/>
      <c r="KQ146" s="383"/>
      <c r="KR146" s="383"/>
      <c r="KS146" s="383"/>
      <c r="KT146" s="383"/>
      <c r="KU146" s="383"/>
      <c r="KV146" s="383"/>
      <c r="KW146" s="383"/>
      <c r="KX146" s="383"/>
      <c r="KY146" s="383"/>
      <c r="KZ146" s="383"/>
      <c r="LA146" s="383"/>
      <c r="LB146" s="383"/>
      <c r="LC146" s="383"/>
      <c r="LD146" s="383"/>
      <c r="LE146" s="383"/>
      <c r="LF146" s="383"/>
      <c r="LG146" s="383"/>
      <c r="LH146" s="383"/>
      <c r="LI146" s="383"/>
      <c r="LJ146" s="383"/>
      <c r="LK146" s="383"/>
      <c r="LL146" s="383"/>
      <c r="LM146" s="383"/>
      <c r="LN146" s="383"/>
      <c r="LO146" s="383"/>
      <c r="LP146" s="383"/>
      <c r="LQ146" s="383"/>
      <c r="LR146" s="383"/>
      <c r="LS146" s="383"/>
      <c r="LT146" s="383"/>
      <c r="LU146" s="383"/>
      <c r="LV146" s="383"/>
      <c r="LW146" s="383"/>
      <c r="LX146" s="383"/>
      <c r="LY146" s="383"/>
      <c r="LZ146" s="383"/>
      <c r="MA146" s="383"/>
      <c r="MB146" s="383"/>
      <c r="MC146" s="383"/>
      <c r="MD146" s="383"/>
      <c r="ME146" s="383"/>
      <c r="MF146" s="383"/>
      <c r="MG146" s="383"/>
      <c r="MH146" s="383"/>
      <c r="MI146" s="383"/>
      <c r="MJ146" s="383"/>
      <c r="MK146" s="383"/>
      <c r="ML146" s="383"/>
      <c r="MM146" s="383"/>
      <c r="MN146" s="383"/>
      <c r="MO146" s="383"/>
      <c r="MP146" s="383"/>
      <c r="MQ146" s="383"/>
      <c r="MR146" s="383"/>
      <c r="MS146" s="383"/>
      <c r="MT146" s="383"/>
      <c r="MU146" s="383"/>
      <c r="MV146" s="383"/>
      <c r="MW146" s="383"/>
      <c r="MX146" s="383"/>
      <c r="MY146" s="383"/>
      <c r="MZ146" s="383"/>
      <c r="NA146" s="383"/>
      <c r="NB146" s="383"/>
      <c r="NC146" s="383"/>
      <c r="ND146" s="383"/>
      <c r="NE146" s="383"/>
      <c r="NF146" s="383"/>
      <c r="NG146" s="383"/>
      <c r="NH146" s="383"/>
      <c r="NI146" s="383"/>
      <c r="NJ146" s="383"/>
      <c r="NK146" s="383"/>
      <c r="NL146" s="383"/>
      <c r="NM146" s="383"/>
      <c r="NN146" s="383"/>
      <c r="NO146" s="383"/>
      <c r="NP146" s="383"/>
      <c r="NQ146" s="383"/>
      <c r="NR146" s="383"/>
      <c r="NS146" s="383"/>
      <c r="NT146" s="383"/>
      <c r="NU146" s="383"/>
      <c r="NV146" s="383"/>
      <c r="NW146" s="383"/>
      <c r="NX146" s="383"/>
      <c r="NY146" s="383"/>
      <c r="NZ146" s="383"/>
      <c r="OA146" s="383"/>
      <c r="OB146" s="383"/>
      <c r="OC146" s="383"/>
      <c r="OD146" s="383"/>
      <c r="OE146" s="383"/>
      <c r="OF146" s="383"/>
      <c r="OG146" s="383"/>
      <c r="OH146" s="383"/>
      <c r="OI146" s="383"/>
      <c r="OJ146" s="383"/>
      <c r="OK146" s="383"/>
      <c r="OL146" s="383"/>
      <c r="OM146" s="383"/>
      <c r="ON146" s="383"/>
      <c r="OO146" s="383"/>
      <c r="OP146" s="383"/>
      <c r="OQ146" s="383"/>
      <c r="OR146" s="383"/>
      <c r="OS146" s="383"/>
      <c r="OT146" s="383"/>
      <c r="OU146" s="383"/>
      <c r="OV146" s="383"/>
      <c r="OW146" s="383"/>
      <c r="OX146" s="383"/>
      <c r="OY146" s="383"/>
      <c r="OZ146" s="383"/>
      <c r="PA146" s="383"/>
      <c r="PB146" s="383"/>
      <c r="PC146" s="383"/>
      <c r="PD146" s="383"/>
      <c r="PE146" s="383"/>
      <c r="PF146" s="383"/>
      <c r="PG146" s="383"/>
      <c r="PH146" s="383"/>
      <c r="PI146" s="383"/>
      <c r="PJ146" s="383"/>
      <c r="PK146" s="383"/>
      <c r="PL146" s="383"/>
      <c r="PM146" s="383"/>
      <c r="PN146" s="383"/>
      <c r="PO146" s="383"/>
      <c r="PP146" s="383"/>
      <c r="PQ146" s="383"/>
      <c r="PR146" s="383"/>
      <c r="PS146" s="383"/>
      <c r="PT146" s="383"/>
      <c r="PU146" s="383"/>
      <c r="PV146" s="383"/>
      <c r="PW146" s="383"/>
      <c r="PX146" s="383"/>
      <c r="PY146" s="383"/>
      <c r="PZ146" s="383"/>
      <c r="QA146" s="383"/>
      <c r="QB146" s="383"/>
      <c r="QC146" s="383"/>
      <c r="QD146" s="383"/>
      <c r="QE146" s="383"/>
      <c r="QF146" s="383"/>
      <c r="QG146" s="383"/>
      <c r="QH146" s="383"/>
      <c r="QI146" s="383"/>
      <c r="QJ146" s="383"/>
      <c r="QK146" s="383"/>
      <c r="QL146" s="383"/>
      <c r="QM146" s="383"/>
      <c r="QN146" s="383"/>
      <c r="QO146" s="383"/>
      <c r="QP146" s="383"/>
      <c r="QQ146" s="383"/>
      <c r="QR146" s="383"/>
      <c r="QS146" s="383"/>
      <c r="QT146" s="383"/>
      <c r="QU146" s="383"/>
      <c r="QV146" s="383"/>
      <c r="QW146" s="383"/>
      <c r="QX146" s="383"/>
      <c r="QY146" s="383"/>
      <c r="QZ146" s="383"/>
      <c r="RA146" s="383"/>
      <c r="RB146" s="383"/>
      <c r="RC146" s="383"/>
      <c r="RD146" s="383"/>
      <c r="RE146" s="383"/>
      <c r="RF146" s="383"/>
      <c r="RG146" s="383"/>
      <c r="RH146" s="383"/>
      <c r="RI146" s="383"/>
      <c r="RJ146" s="383"/>
      <c r="RK146" s="383"/>
      <c r="RL146" s="383"/>
      <c r="RM146" s="383"/>
      <c r="RN146" s="383"/>
      <c r="RO146" s="383"/>
      <c r="RP146" s="383"/>
      <c r="RQ146" s="383"/>
      <c r="RR146" s="383"/>
      <c r="RS146" s="383"/>
      <c r="RT146" s="383"/>
      <c r="RU146" s="383"/>
      <c r="RV146" s="383"/>
      <c r="RW146" s="383"/>
      <c r="RX146" s="383"/>
      <c r="RY146" s="383"/>
      <c r="RZ146" s="383"/>
      <c r="SA146" s="383"/>
      <c r="SB146" s="383"/>
      <c r="SC146" s="383"/>
      <c r="SD146" s="383"/>
      <c r="SE146" s="383"/>
      <c r="SF146" s="383"/>
      <c r="SG146" s="383"/>
      <c r="SH146" s="383"/>
      <c r="SI146" s="383"/>
      <c r="SJ146" s="383"/>
      <c r="SK146" s="383"/>
      <c r="SL146" s="383"/>
      <c r="SM146" s="383"/>
      <c r="SN146" s="383"/>
      <c r="SO146" s="383"/>
      <c r="SP146" s="383"/>
      <c r="SQ146" s="383"/>
      <c r="SR146" s="383"/>
      <c r="SS146" s="383"/>
      <c r="ST146" s="383"/>
      <c r="SU146" s="383"/>
      <c r="SV146" s="383"/>
      <c r="SW146" s="383"/>
      <c r="SX146" s="383"/>
      <c r="SY146" s="383"/>
      <c r="SZ146" s="383"/>
      <c r="TA146" s="383"/>
      <c r="TB146" s="383"/>
      <c r="TC146" s="383"/>
      <c r="TD146" s="383"/>
      <c r="TE146" s="383"/>
      <c r="TF146" s="383"/>
      <c r="TG146" s="383"/>
      <c r="TH146" s="383"/>
      <c r="TI146" s="383"/>
      <c r="TJ146" s="383"/>
      <c r="TK146" s="383"/>
      <c r="TL146" s="383"/>
      <c r="TM146" s="383"/>
      <c r="TN146" s="383"/>
      <c r="TO146" s="383"/>
      <c r="TP146" s="383"/>
      <c r="TQ146" s="383"/>
      <c r="TR146" s="383"/>
      <c r="TS146" s="383"/>
      <c r="TT146" s="383"/>
      <c r="TU146" s="383"/>
      <c r="TV146" s="383"/>
      <c r="TW146" s="383"/>
      <c r="TX146" s="383"/>
      <c r="TY146" s="383"/>
      <c r="TZ146" s="383"/>
      <c r="UA146" s="383"/>
      <c r="UB146" s="383"/>
      <c r="UC146" s="383"/>
      <c r="UD146" s="383"/>
      <c r="UE146" s="383"/>
      <c r="UF146" s="383"/>
      <c r="UG146" s="383"/>
      <c r="UH146" s="383"/>
      <c r="UI146" s="383"/>
      <c r="UJ146" s="383"/>
      <c r="UK146" s="383"/>
      <c r="UL146" s="383"/>
      <c r="UM146" s="383"/>
      <c r="UN146" s="383"/>
      <c r="UO146" s="383"/>
      <c r="UP146" s="383"/>
      <c r="UQ146" s="383"/>
      <c r="UR146" s="383"/>
      <c r="US146" s="383"/>
      <c r="UT146" s="383"/>
      <c r="UU146" s="383"/>
      <c r="UV146" s="383"/>
      <c r="UW146" s="383"/>
      <c r="UX146" s="383"/>
      <c r="UY146" s="383"/>
      <c r="UZ146" s="383"/>
      <c r="VA146" s="383"/>
      <c r="VB146" s="383"/>
      <c r="VC146" s="383"/>
      <c r="VD146" s="383"/>
      <c r="VE146" s="383"/>
      <c r="VF146" s="383"/>
      <c r="VG146" s="383"/>
      <c r="VH146" s="383"/>
      <c r="VI146" s="383"/>
      <c r="VJ146" s="383"/>
      <c r="VK146" s="383"/>
      <c r="VL146" s="383"/>
      <c r="VM146" s="383"/>
      <c r="VN146" s="383"/>
      <c r="VO146" s="383"/>
      <c r="VP146" s="383"/>
      <c r="VQ146" s="383"/>
      <c r="VR146" s="383"/>
      <c r="VS146" s="383"/>
      <c r="VT146" s="383"/>
      <c r="VU146" s="383"/>
      <c r="VV146" s="383"/>
      <c r="VW146" s="383"/>
      <c r="VX146" s="383"/>
      <c r="VY146" s="383"/>
      <c r="VZ146" s="383"/>
      <c r="WA146" s="383"/>
      <c r="WB146" s="383"/>
      <c r="WC146" s="383"/>
      <c r="WD146" s="383"/>
      <c r="WE146" s="383"/>
      <c r="WF146" s="383"/>
      <c r="WG146" s="383"/>
      <c r="WH146" s="383"/>
      <c r="WI146" s="383"/>
      <c r="WJ146" s="383"/>
      <c r="WK146" s="383"/>
      <c r="WL146" s="383"/>
      <c r="WM146" s="383"/>
      <c r="WN146" s="383"/>
      <c r="WO146" s="383"/>
      <c r="WP146" s="383"/>
      <c r="WQ146" s="383"/>
      <c r="WR146" s="383"/>
      <c r="WS146" s="383"/>
      <c r="WT146" s="383"/>
      <c r="WU146" s="383"/>
      <c r="WV146" s="383"/>
      <c r="WW146" s="383"/>
      <c r="WX146" s="383"/>
      <c r="WY146" s="383"/>
      <c r="WZ146" s="383"/>
      <c r="XA146" s="383"/>
      <c r="XB146" s="383"/>
      <c r="XC146" s="383"/>
      <c r="XD146" s="383"/>
      <c r="XE146" s="383"/>
      <c r="XF146" s="383"/>
      <c r="XG146" s="383"/>
      <c r="XH146" s="383"/>
      <c r="XI146" s="383"/>
      <c r="XJ146" s="383"/>
      <c r="XK146" s="383"/>
      <c r="XL146" s="383"/>
      <c r="XM146" s="383"/>
      <c r="XN146" s="383"/>
      <c r="XO146" s="383"/>
      <c r="XP146" s="383"/>
      <c r="XQ146" s="383"/>
      <c r="XR146" s="383"/>
      <c r="XS146" s="383"/>
      <c r="XT146" s="383"/>
      <c r="XU146" s="383"/>
      <c r="XV146" s="383"/>
      <c r="XW146" s="383"/>
      <c r="XX146" s="383"/>
      <c r="XY146" s="383"/>
      <c r="XZ146" s="383"/>
      <c r="YA146" s="383"/>
      <c r="YB146" s="383"/>
      <c r="YC146" s="383"/>
      <c r="YD146" s="383"/>
      <c r="YE146" s="383"/>
      <c r="YF146" s="383"/>
      <c r="YG146" s="383"/>
      <c r="YH146" s="383"/>
      <c r="YI146" s="383"/>
      <c r="YJ146" s="383"/>
      <c r="YK146" s="383"/>
      <c r="YL146" s="383"/>
      <c r="YM146" s="383"/>
      <c r="YN146" s="383"/>
      <c r="YO146" s="383"/>
      <c r="YP146" s="383"/>
      <c r="YQ146" s="383"/>
      <c r="YR146" s="383"/>
      <c r="YS146" s="383"/>
      <c r="YT146" s="383"/>
      <c r="YU146" s="383"/>
      <c r="YV146" s="383"/>
      <c r="YW146" s="383"/>
      <c r="YX146" s="383"/>
      <c r="YY146" s="383"/>
      <c r="YZ146" s="383"/>
      <c r="ZA146" s="383"/>
      <c r="ZB146" s="383"/>
      <c r="ZC146" s="383"/>
      <c r="ZD146" s="383"/>
      <c r="ZE146" s="383"/>
      <c r="ZF146" s="383"/>
      <c r="ZG146" s="383"/>
      <c r="ZH146" s="383"/>
      <c r="ZI146" s="383"/>
      <c r="ZJ146" s="383"/>
      <c r="ZK146" s="383"/>
      <c r="ZL146" s="383"/>
      <c r="ZM146" s="383"/>
      <c r="ZN146" s="383"/>
      <c r="ZO146" s="383"/>
      <c r="ZP146" s="383"/>
      <c r="ZQ146" s="383"/>
      <c r="ZR146" s="383"/>
      <c r="ZS146" s="383"/>
      <c r="ZT146" s="383"/>
      <c r="ZU146" s="383"/>
      <c r="ZV146" s="383"/>
      <c r="ZW146" s="383"/>
      <c r="ZX146" s="383"/>
      <c r="ZY146" s="383"/>
      <c r="ZZ146" s="383"/>
      <c r="AAA146" s="383"/>
      <c r="AAB146" s="383"/>
      <c r="AAC146" s="383"/>
      <c r="AAD146" s="383"/>
      <c r="AAE146" s="383"/>
      <c r="AAF146" s="383"/>
      <c r="AAG146" s="383"/>
      <c r="AAH146" s="383"/>
      <c r="AAI146" s="383"/>
      <c r="AAJ146" s="383"/>
      <c r="AAK146" s="383"/>
      <c r="AAL146" s="383"/>
      <c r="AAM146" s="383"/>
      <c r="AAN146" s="383"/>
      <c r="AAO146" s="383"/>
      <c r="AAP146" s="383"/>
      <c r="AAQ146" s="383"/>
      <c r="AAR146" s="383"/>
      <c r="AAS146" s="383"/>
      <c r="AAT146" s="383"/>
      <c r="AAU146" s="383"/>
      <c r="AAV146" s="383"/>
      <c r="AAW146" s="383"/>
      <c r="AAX146" s="383"/>
      <c r="AAY146" s="383"/>
      <c r="AAZ146" s="383"/>
      <c r="ABA146" s="383"/>
      <c r="ABB146" s="383"/>
      <c r="ABC146" s="383"/>
      <c r="ABD146" s="383"/>
      <c r="ABE146" s="383"/>
      <c r="ABF146" s="383"/>
      <c r="ABG146" s="383"/>
      <c r="ABH146" s="383"/>
      <c r="ABI146" s="383"/>
      <c r="ABJ146" s="383"/>
      <c r="ABK146" s="383"/>
      <c r="ABL146" s="383"/>
      <c r="ABM146" s="383"/>
      <c r="ABN146" s="383"/>
      <c r="ABO146" s="383"/>
      <c r="ABP146" s="383"/>
      <c r="ABQ146" s="383"/>
      <c r="ABR146" s="383"/>
      <c r="ABS146" s="383"/>
      <c r="ABT146" s="383"/>
      <c r="ABU146" s="383"/>
      <c r="ABV146" s="383"/>
      <c r="ABW146" s="383"/>
      <c r="ABX146" s="383"/>
      <c r="ABY146" s="383"/>
      <c r="ABZ146" s="383"/>
      <c r="ACA146" s="383"/>
      <c r="ACB146" s="383"/>
      <c r="ACC146" s="383"/>
      <c r="ACD146" s="383"/>
      <c r="ACE146" s="383"/>
      <c r="ACF146" s="383"/>
      <c r="ACG146" s="383"/>
      <c r="ACH146" s="383"/>
      <c r="ACI146" s="383"/>
      <c r="ACJ146" s="383"/>
      <c r="ACK146" s="383"/>
      <c r="ACL146" s="383"/>
      <c r="ACM146" s="383"/>
      <c r="ACN146" s="383"/>
      <c r="ACO146" s="383"/>
      <c r="ACP146" s="383"/>
      <c r="ACQ146" s="383"/>
      <c r="ACR146" s="383"/>
      <c r="ACS146" s="383"/>
      <c r="ACT146" s="383"/>
      <c r="ACU146" s="383"/>
      <c r="ACV146" s="383"/>
      <c r="ACW146" s="383"/>
      <c r="ACX146" s="383"/>
      <c r="ACY146" s="383"/>
      <c r="ACZ146" s="383"/>
      <c r="ADA146" s="383"/>
      <c r="ADB146" s="383"/>
      <c r="ADC146" s="383"/>
      <c r="ADD146" s="383"/>
      <c r="ADE146" s="383"/>
      <c r="ADF146" s="383"/>
      <c r="ADG146" s="383"/>
      <c r="ADH146" s="383"/>
      <c r="ADI146" s="383"/>
      <c r="ADJ146" s="383"/>
      <c r="ADK146" s="383"/>
      <c r="ADL146" s="383"/>
      <c r="ADM146" s="383"/>
      <c r="ADN146" s="383"/>
      <c r="ADO146" s="383"/>
      <c r="ADP146" s="383"/>
      <c r="ADQ146" s="383"/>
      <c r="ADR146" s="383"/>
      <c r="ADS146" s="383"/>
      <c r="ADT146" s="383"/>
      <c r="ADU146" s="383"/>
      <c r="ADV146" s="383"/>
      <c r="ADW146" s="383"/>
      <c r="ADX146" s="383"/>
      <c r="ADY146" s="383"/>
      <c r="ADZ146" s="383"/>
      <c r="AEA146" s="383"/>
      <c r="AEB146" s="383"/>
      <c r="AEC146" s="383"/>
      <c r="AED146" s="383"/>
      <c r="AEE146" s="383"/>
      <c r="AEF146" s="383"/>
      <c r="AEG146" s="383"/>
      <c r="AEH146" s="383"/>
      <c r="AEI146" s="383"/>
      <c r="AEJ146" s="383"/>
      <c r="AEK146" s="383"/>
      <c r="AEL146" s="383"/>
      <c r="AEM146" s="383"/>
      <c r="AEN146" s="383"/>
      <c r="AEO146" s="383"/>
      <c r="AEP146" s="383"/>
      <c r="AEQ146" s="383"/>
      <c r="AER146" s="383"/>
      <c r="AES146" s="383"/>
      <c r="AET146" s="383"/>
      <c r="AEU146" s="383"/>
      <c r="AEV146" s="383"/>
      <c r="AEW146" s="383"/>
      <c r="AEX146" s="383"/>
      <c r="AEY146" s="383"/>
      <c r="AEZ146" s="383"/>
      <c r="AFA146" s="383"/>
      <c r="AFB146" s="383"/>
      <c r="AFC146" s="383"/>
      <c r="AFD146" s="383"/>
      <c r="AFE146" s="383"/>
      <c r="AFF146" s="383"/>
      <c r="AFG146" s="383"/>
      <c r="AFH146" s="383"/>
      <c r="AFI146" s="383"/>
      <c r="AFJ146" s="383"/>
      <c r="AFK146" s="383"/>
      <c r="AFL146" s="383"/>
      <c r="AFM146" s="383"/>
      <c r="AFN146" s="383"/>
      <c r="AFO146" s="383"/>
      <c r="AFP146" s="383"/>
      <c r="AFQ146" s="383"/>
      <c r="AFR146" s="383"/>
      <c r="AFS146" s="383"/>
      <c r="AFT146" s="383"/>
      <c r="AFU146" s="383"/>
      <c r="AFV146" s="383"/>
      <c r="AFW146" s="383"/>
      <c r="AFX146" s="383"/>
      <c r="AFY146" s="383"/>
      <c r="AFZ146" s="383"/>
      <c r="AGA146" s="383"/>
      <c r="AGB146" s="383"/>
      <c r="AGC146" s="383"/>
      <c r="AGD146" s="383"/>
      <c r="AGE146" s="383"/>
      <c r="AGF146" s="383"/>
      <c r="AGG146" s="383"/>
      <c r="AGH146" s="383"/>
      <c r="AGI146" s="383"/>
      <c r="AGJ146" s="383"/>
      <c r="AGK146" s="383"/>
      <c r="AGL146" s="383"/>
      <c r="AGM146" s="383"/>
      <c r="AGN146" s="383"/>
      <c r="AGO146" s="383"/>
      <c r="AGP146" s="383"/>
      <c r="AGQ146" s="383"/>
      <c r="AGR146" s="383"/>
      <c r="AGS146" s="383"/>
      <c r="AGT146" s="383"/>
      <c r="AGU146" s="383"/>
      <c r="AGV146" s="383"/>
      <c r="AGW146" s="383"/>
      <c r="AGX146" s="383"/>
      <c r="AGY146" s="383"/>
      <c r="AGZ146" s="383"/>
      <c r="AHA146" s="383"/>
      <c r="AHB146" s="383"/>
      <c r="AHC146" s="383"/>
      <c r="AHD146" s="383"/>
      <c r="AHE146" s="383"/>
      <c r="AHF146" s="383"/>
      <c r="AHG146" s="383"/>
      <c r="AHH146" s="383"/>
      <c r="AHI146" s="383"/>
      <c r="AHJ146" s="383"/>
      <c r="AHK146" s="383"/>
      <c r="AHL146" s="383"/>
      <c r="AHM146" s="383"/>
      <c r="AHN146" s="383"/>
      <c r="AHO146" s="383"/>
      <c r="AHP146" s="383"/>
      <c r="AHQ146" s="383"/>
      <c r="AHR146" s="383"/>
      <c r="AHS146" s="383"/>
      <c r="AHT146" s="383"/>
      <c r="AHU146" s="383"/>
      <c r="AHV146" s="383"/>
      <c r="AHW146" s="383"/>
      <c r="AHX146" s="383"/>
      <c r="AHY146" s="383"/>
      <c r="AHZ146" s="383"/>
      <c r="AIA146" s="383"/>
      <c r="AIB146" s="383"/>
      <c r="AIC146" s="383"/>
      <c r="AID146" s="383"/>
      <c r="AIE146" s="383"/>
      <c r="AIF146" s="383"/>
      <c r="AIG146" s="383"/>
      <c r="AIH146" s="383"/>
      <c r="AII146" s="383"/>
      <c r="AIJ146" s="383"/>
      <c r="AIK146" s="383"/>
      <c r="AIL146" s="383"/>
      <c r="AIM146" s="383"/>
      <c r="AIN146" s="383"/>
      <c r="AIO146" s="383"/>
      <c r="AIP146" s="383"/>
      <c r="AIQ146" s="383"/>
      <c r="AIR146" s="383"/>
      <c r="AIS146" s="383"/>
      <c r="AIT146" s="383"/>
      <c r="AIU146" s="383"/>
      <c r="AIV146" s="383"/>
      <c r="AIW146" s="383"/>
      <c r="AIX146" s="383"/>
      <c r="AIY146" s="383"/>
      <c r="AIZ146" s="383"/>
      <c r="AJA146" s="383"/>
      <c r="AJB146" s="383"/>
      <c r="AJC146" s="383"/>
      <c r="AJD146" s="383"/>
      <c r="AJE146" s="383"/>
      <c r="AJF146" s="383"/>
      <c r="AJG146" s="383"/>
      <c r="AJH146" s="383"/>
      <c r="AJI146" s="383"/>
      <c r="AJJ146" s="383"/>
      <c r="AJK146" s="383"/>
      <c r="AJL146" s="383"/>
      <c r="AJM146" s="383"/>
      <c r="AJN146" s="383"/>
      <c r="AJO146" s="383"/>
      <c r="AJP146" s="383"/>
      <c r="AJQ146" s="383"/>
      <c r="AJR146" s="383"/>
      <c r="AJS146" s="383"/>
      <c r="AJT146" s="383"/>
      <c r="AJU146" s="383"/>
      <c r="AJV146" s="383"/>
      <c r="AJW146" s="383"/>
      <c r="AJX146" s="383"/>
      <c r="AJY146" s="383"/>
      <c r="AJZ146" s="383"/>
      <c r="AKA146" s="383"/>
      <c r="AKB146" s="383"/>
      <c r="AKC146" s="383"/>
      <c r="AKD146" s="383"/>
      <c r="AKE146" s="383"/>
      <c r="AKF146" s="383"/>
      <c r="AKG146" s="383"/>
      <c r="AKH146" s="383"/>
      <c r="AKI146" s="383"/>
      <c r="AKJ146" s="383"/>
      <c r="AKK146" s="383"/>
      <c r="AKL146" s="383"/>
      <c r="AKM146" s="383"/>
      <c r="AKN146" s="383"/>
      <c r="AKO146" s="383"/>
      <c r="AKP146" s="383"/>
      <c r="AKQ146" s="383"/>
      <c r="AKR146" s="383"/>
      <c r="AKS146" s="383"/>
      <c r="AKT146" s="383"/>
      <c r="AKU146" s="383"/>
      <c r="AKV146" s="383"/>
      <c r="AKW146" s="383"/>
      <c r="AKX146" s="383"/>
      <c r="AKY146" s="383"/>
      <c r="AKZ146" s="383"/>
      <c r="ALA146" s="383"/>
      <c r="ALB146" s="383"/>
      <c r="ALC146" s="383"/>
      <c r="ALD146" s="383"/>
      <c r="ALE146" s="383"/>
      <c r="ALF146" s="383"/>
      <c r="ALG146" s="383"/>
      <c r="ALH146" s="383"/>
      <c r="ALI146" s="383"/>
      <c r="ALJ146" s="383"/>
      <c r="ALK146" s="383"/>
      <c r="ALL146" s="383"/>
      <c r="ALM146" s="383"/>
      <c r="ALN146" s="383"/>
      <c r="ALO146" s="383"/>
      <c r="ALP146" s="383"/>
      <c r="ALQ146" s="383"/>
      <c r="ALR146" s="383"/>
      <c r="ALS146" s="383"/>
      <c r="ALT146" s="383"/>
      <c r="ALU146" s="383"/>
      <c r="ALV146" s="383"/>
      <c r="ALW146" s="383"/>
      <c r="ALX146" s="383"/>
      <c r="ALY146" s="383"/>
      <c r="ALZ146" s="383"/>
      <c r="AMA146" s="383"/>
      <c r="AMB146" s="383"/>
      <c r="AMC146" s="383"/>
      <c r="AMD146" s="383"/>
      <c r="AME146" s="383"/>
      <c r="AMF146" s="383"/>
      <c r="AMG146" s="383"/>
      <c r="AMH146" s="383"/>
      <c r="AMI146" s="383"/>
      <c r="AMJ146" s="383"/>
      <c r="AMK146" s="383"/>
    </row>
    <row r="147" spans="1:1025" s="385" customFormat="1" ht="19.5" customHeight="1">
      <c r="A147" s="1288"/>
      <c r="B147" s="1290"/>
      <c r="C147" s="1177" t="s">
        <v>152</v>
      </c>
      <c r="D147" s="1157"/>
      <c r="E147" s="1178">
        <v>0.03</v>
      </c>
      <c r="F147" s="1179"/>
      <c r="G147" s="480">
        <f>((F143+G143)/(1-E145)*E147)</f>
        <v>149.91084126984128</v>
      </c>
      <c r="H147" s="452"/>
      <c r="I147" s="383"/>
      <c r="J147" s="335"/>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c r="IW147" s="383"/>
      <c r="IX147" s="383"/>
      <c r="IY147" s="383"/>
      <c r="IZ147" s="383"/>
      <c r="JA147" s="383"/>
      <c r="JB147" s="383"/>
      <c r="JC147" s="383"/>
      <c r="JD147" s="383"/>
      <c r="JE147" s="383"/>
      <c r="JF147" s="383"/>
      <c r="JG147" s="383"/>
      <c r="JH147" s="383"/>
      <c r="JI147" s="383"/>
      <c r="JJ147" s="383"/>
      <c r="JK147" s="383"/>
      <c r="JL147" s="383"/>
      <c r="JM147" s="383"/>
      <c r="JN147" s="383"/>
      <c r="JO147" s="383"/>
      <c r="JP147" s="383"/>
      <c r="JQ147" s="383"/>
      <c r="JR147" s="383"/>
      <c r="JS147" s="383"/>
      <c r="JT147" s="383"/>
      <c r="JU147" s="383"/>
      <c r="JV147" s="383"/>
      <c r="JW147" s="383"/>
      <c r="JX147" s="383"/>
      <c r="JY147" s="383"/>
      <c r="JZ147" s="383"/>
      <c r="KA147" s="383"/>
      <c r="KB147" s="383"/>
      <c r="KC147" s="383"/>
      <c r="KD147" s="383"/>
      <c r="KE147" s="383"/>
      <c r="KF147" s="383"/>
      <c r="KG147" s="383"/>
      <c r="KH147" s="383"/>
      <c r="KI147" s="383"/>
      <c r="KJ147" s="383"/>
      <c r="KK147" s="383"/>
      <c r="KL147" s="383"/>
      <c r="KM147" s="383"/>
      <c r="KN147" s="383"/>
      <c r="KO147" s="383"/>
      <c r="KP147" s="383"/>
      <c r="KQ147" s="383"/>
      <c r="KR147" s="383"/>
      <c r="KS147" s="383"/>
      <c r="KT147" s="383"/>
      <c r="KU147" s="383"/>
      <c r="KV147" s="383"/>
      <c r="KW147" s="383"/>
      <c r="KX147" s="383"/>
      <c r="KY147" s="383"/>
      <c r="KZ147" s="383"/>
      <c r="LA147" s="383"/>
      <c r="LB147" s="383"/>
      <c r="LC147" s="383"/>
      <c r="LD147" s="383"/>
      <c r="LE147" s="383"/>
      <c r="LF147" s="383"/>
      <c r="LG147" s="383"/>
      <c r="LH147" s="383"/>
      <c r="LI147" s="383"/>
      <c r="LJ147" s="383"/>
      <c r="LK147" s="383"/>
      <c r="LL147" s="383"/>
      <c r="LM147" s="383"/>
      <c r="LN147" s="383"/>
      <c r="LO147" s="383"/>
      <c r="LP147" s="383"/>
      <c r="LQ147" s="383"/>
      <c r="LR147" s="383"/>
      <c r="LS147" s="383"/>
      <c r="LT147" s="383"/>
      <c r="LU147" s="383"/>
      <c r="LV147" s="383"/>
      <c r="LW147" s="383"/>
      <c r="LX147" s="383"/>
      <c r="LY147" s="383"/>
      <c r="LZ147" s="383"/>
      <c r="MA147" s="383"/>
      <c r="MB147" s="383"/>
      <c r="MC147" s="383"/>
      <c r="MD147" s="383"/>
      <c r="ME147" s="383"/>
      <c r="MF147" s="383"/>
      <c r="MG147" s="383"/>
      <c r="MH147" s="383"/>
      <c r="MI147" s="383"/>
      <c r="MJ147" s="383"/>
      <c r="MK147" s="383"/>
      <c r="ML147" s="383"/>
      <c r="MM147" s="383"/>
      <c r="MN147" s="383"/>
      <c r="MO147" s="383"/>
      <c r="MP147" s="383"/>
      <c r="MQ147" s="383"/>
      <c r="MR147" s="383"/>
      <c r="MS147" s="383"/>
      <c r="MT147" s="383"/>
      <c r="MU147" s="383"/>
      <c r="MV147" s="383"/>
      <c r="MW147" s="383"/>
      <c r="MX147" s="383"/>
      <c r="MY147" s="383"/>
      <c r="MZ147" s="383"/>
      <c r="NA147" s="383"/>
      <c r="NB147" s="383"/>
      <c r="NC147" s="383"/>
      <c r="ND147" s="383"/>
      <c r="NE147" s="383"/>
      <c r="NF147" s="383"/>
      <c r="NG147" s="383"/>
      <c r="NH147" s="383"/>
      <c r="NI147" s="383"/>
      <c r="NJ147" s="383"/>
      <c r="NK147" s="383"/>
      <c r="NL147" s="383"/>
      <c r="NM147" s="383"/>
      <c r="NN147" s="383"/>
      <c r="NO147" s="383"/>
      <c r="NP147" s="383"/>
      <c r="NQ147" s="383"/>
      <c r="NR147" s="383"/>
      <c r="NS147" s="383"/>
      <c r="NT147" s="383"/>
      <c r="NU147" s="383"/>
      <c r="NV147" s="383"/>
      <c r="NW147" s="383"/>
      <c r="NX147" s="383"/>
      <c r="NY147" s="383"/>
      <c r="NZ147" s="383"/>
      <c r="OA147" s="383"/>
      <c r="OB147" s="383"/>
      <c r="OC147" s="383"/>
      <c r="OD147" s="383"/>
      <c r="OE147" s="383"/>
      <c r="OF147" s="383"/>
      <c r="OG147" s="383"/>
      <c r="OH147" s="383"/>
      <c r="OI147" s="383"/>
      <c r="OJ147" s="383"/>
      <c r="OK147" s="383"/>
      <c r="OL147" s="383"/>
      <c r="OM147" s="383"/>
      <c r="ON147" s="383"/>
      <c r="OO147" s="383"/>
      <c r="OP147" s="383"/>
      <c r="OQ147" s="383"/>
      <c r="OR147" s="383"/>
      <c r="OS147" s="383"/>
      <c r="OT147" s="383"/>
      <c r="OU147" s="383"/>
      <c r="OV147" s="383"/>
      <c r="OW147" s="383"/>
      <c r="OX147" s="383"/>
      <c r="OY147" s="383"/>
      <c r="OZ147" s="383"/>
      <c r="PA147" s="383"/>
      <c r="PB147" s="383"/>
      <c r="PC147" s="383"/>
      <c r="PD147" s="383"/>
      <c r="PE147" s="383"/>
      <c r="PF147" s="383"/>
      <c r="PG147" s="383"/>
      <c r="PH147" s="383"/>
      <c r="PI147" s="383"/>
      <c r="PJ147" s="383"/>
      <c r="PK147" s="383"/>
      <c r="PL147" s="383"/>
      <c r="PM147" s="383"/>
      <c r="PN147" s="383"/>
      <c r="PO147" s="383"/>
      <c r="PP147" s="383"/>
      <c r="PQ147" s="383"/>
      <c r="PR147" s="383"/>
      <c r="PS147" s="383"/>
      <c r="PT147" s="383"/>
      <c r="PU147" s="383"/>
      <c r="PV147" s="383"/>
      <c r="PW147" s="383"/>
      <c r="PX147" s="383"/>
      <c r="PY147" s="383"/>
      <c r="PZ147" s="383"/>
      <c r="QA147" s="383"/>
      <c r="QB147" s="383"/>
      <c r="QC147" s="383"/>
      <c r="QD147" s="383"/>
      <c r="QE147" s="383"/>
      <c r="QF147" s="383"/>
      <c r="QG147" s="383"/>
      <c r="QH147" s="383"/>
      <c r="QI147" s="383"/>
      <c r="QJ147" s="383"/>
      <c r="QK147" s="383"/>
      <c r="QL147" s="383"/>
      <c r="QM147" s="383"/>
      <c r="QN147" s="383"/>
      <c r="QO147" s="383"/>
      <c r="QP147" s="383"/>
      <c r="QQ147" s="383"/>
      <c r="QR147" s="383"/>
      <c r="QS147" s="383"/>
      <c r="QT147" s="383"/>
      <c r="QU147" s="383"/>
      <c r="QV147" s="383"/>
      <c r="QW147" s="383"/>
      <c r="QX147" s="383"/>
      <c r="QY147" s="383"/>
      <c r="QZ147" s="383"/>
      <c r="RA147" s="383"/>
      <c r="RB147" s="383"/>
      <c r="RC147" s="383"/>
      <c r="RD147" s="383"/>
      <c r="RE147" s="383"/>
      <c r="RF147" s="383"/>
      <c r="RG147" s="383"/>
      <c r="RH147" s="383"/>
      <c r="RI147" s="383"/>
      <c r="RJ147" s="383"/>
      <c r="RK147" s="383"/>
      <c r="RL147" s="383"/>
      <c r="RM147" s="383"/>
      <c r="RN147" s="383"/>
      <c r="RO147" s="383"/>
      <c r="RP147" s="383"/>
      <c r="RQ147" s="383"/>
      <c r="RR147" s="383"/>
      <c r="RS147" s="383"/>
      <c r="RT147" s="383"/>
      <c r="RU147" s="383"/>
      <c r="RV147" s="383"/>
      <c r="RW147" s="383"/>
      <c r="RX147" s="383"/>
      <c r="RY147" s="383"/>
      <c r="RZ147" s="383"/>
      <c r="SA147" s="383"/>
      <c r="SB147" s="383"/>
      <c r="SC147" s="383"/>
      <c r="SD147" s="383"/>
      <c r="SE147" s="383"/>
      <c r="SF147" s="383"/>
      <c r="SG147" s="383"/>
      <c r="SH147" s="383"/>
      <c r="SI147" s="383"/>
      <c r="SJ147" s="383"/>
      <c r="SK147" s="383"/>
      <c r="SL147" s="383"/>
      <c r="SM147" s="383"/>
      <c r="SN147" s="383"/>
      <c r="SO147" s="383"/>
      <c r="SP147" s="383"/>
      <c r="SQ147" s="383"/>
      <c r="SR147" s="383"/>
      <c r="SS147" s="383"/>
      <c r="ST147" s="383"/>
      <c r="SU147" s="383"/>
      <c r="SV147" s="383"/>
      <c r="SW147" s="383"/>
      <c r="SX147" s="383"/>
      <c r="SY147" s="383"/>
      <c r="SZ147" s="383"/>
      <c r="TA147" s="383"/>
      <c r="TB147" s="383"/>
      <c r="TC147" s="383"/>
      <c r="TD147" s="383"/>
      <c r="TE147" s="383"/>
      <c r="TF147" s="383"/>
      <c r="TG147" s="383"/>
      <c r="TH147" s="383"/>
      <c r="TI147" s="383"/>
      <c r="TJ147" s="383"/>
      <c r="TK147" s="383"/>
      <c r="TL147" s="383"/>
      <c r="TM147" s="383"/>
      <c r="TN147" s="383"/>
      <c r="TO147" s="383"/>
      <c r="TP147" s="383"/>
      <c r="TQ147" s="383"/>
      <c r="TR147" s="383"/>
      <c r="TS147" s="383"/>
      <c r="TT147" s="383"/>
      <c r="TU147" s="383"/>
      <c r="TV147" s="383"/>
      <c r="TW147" s="383"/>
      <c r="TX147" s="383"/>
      <c r="TY147" s="383"/>
      <c r="TZ147" s="383"/>
      <c r="UA147" s="383"/>
      <c r="UB147" s="383"/>
      <c r="UC147" s="383"/>
      <c r="UD147" s="383"/>
      <c r="UE147" s="383"/>
      <c r="UF147" s="383"/>
      <c r="UG147" s="383"/>
      <c r="UH147" s="383"/>
      <c r="UI147" s="383"/>
      <c r="UJ147" s="383"/>
      <c r="UK147" s="383"/>
      <c r="UL147" s="383"/>
      <c r="UM147" s="383"/>
      <c r="UN147" s="383"/>
      <c r="UO147" s="383"/>
      <c r="UP147" s="383"/>
      <c r="UQ147" s="383"/>
      <c r="UR147" s="383"/>
      <c r="US147" s="383"/>
      <c r="UT147" s="383"/>
      <c r="UU147" s="383"/>
      <c r="UV147" s="383"/>
      <c r="UW147" s="383"/>
      <c r="UX147" s="383"/>
      <c r="UY147" s="383"/>
      <c r="UZ147" s="383"/>
      <c r="VA147" s="383"/>
      <c r="VB147" s="383"/>
      <c r="VC147" s="383"/>
      <c r="VD147" s="383"/>
      <c r="VE147" s="383"/>
      <c r="VF147" s="383"/>
      <c r="VG147" s="383"/>
      <c r="VH147" s="383"/>
      <c r="VI147" s="383"/>
      <c r="VJ147" s="383"/>
      <c r="VK147" s="383"/>
      <c r="VL147" s="383"/>
      <c r="VM147" s="383"/>
      <c r="VN147" s="383"/>
      <c r="VO147" s="383"/>
      <c r="VP147" s="383"/>
      <c r="VQ147" s="383"/>
      <c r="VR147" s="383"/>
      <c r="VS147" s="383"/>
      <c r="VT147" s="383"/>
      <c r="VU147" s="383"/>
      <c r="VV147" s="383"/>
      <c r="VW147" s="383"/>
      <c r="VX147" s="383"/>
      <c r="VY147" s="383"/>
      <c r="VZ147" s="383"/>
      <c r="WA147" s="383"/>
      <c r="WB147" s="383"/>
      <c r="WC147" s="383"/>
      <c r="WD147" s="383"/>
      <c r="WE147" s="383"/>
      <c r="WF147" s="383"/>
      <c r="WG147" s="383"/>
      <c r="WH147" s="383"/>
      <c r="WI147" s="383"/>
      <c r="WJ147" s="383"/>
      <c r="WK147" s="383"/>
      <c r="WL147" s="383"/>
      <c r="WM147" s="383"/>
      <c r="WN147" s="383"/>
      <c r="WO147" s="383"/>
      <c r="WP147" s="383"/>
      <c r="WQ147" s="383"/>
      <c r="WR147" s="383"/>
      <c r="WS147" s="383"/>
      <c r="WT147" s="383"/>
      <c r="WU147" s="383"/>
      <c r="WV147" s="383"/>
      <c r="WW147" s="383"/>
      <c r="WX147" s="383"/>
      <c r="WY147" s="383"/>
      <c r="WZ147" s="383"/>
      <c r="XA147" s="383"/>
      <c r="XB147" s="383"/>
      <c r="XC147" s="383"/>
      <c r="XD147" s="383"/>
      <c r="XE147" s="383"/>
      <c r="XF147" s="383"/>
      <c r="XG147" s="383"/>
      <c r="XH147" s="383"/>
      <c r="XI147" s="383"/>
      <c r="XJ147" s="383"/>
      <c r="XK147" s="383"/>
      <c r="XL147" s="383"/>
      <c r="XM147" s="383"/>
      <c r="XN147" s="383"/>
      <c r="XO147" s="383"/>
      <c r="XP147" s="383"/>
      <c r="XQ147" s="383"/>
      <c r="XR147" s="383"/>
      <c r="XS147" s="383"/>
      <c r="XT147" s="383"/>
      <c r="XU147" s="383"/>
      <c r="XV147" s="383"/>
      <c r="XW147" s="383"/>
      <c r="XX147" s="383"/>
      <c r="XY147" s="383"/>
      <c r="XZ147" s="383"/>
      <c r="YA147" s="383"/>
      <c r="YB147" s="383"/>
      <c r="YC147" s="383"/>
      <c r="YD147" s="383"/>
      <c r="YE147" s="383"/>
      <c r="YF147" s="383"/>
      <c r="YG147" s="383"/>
      <c r="YH147" s="383"/>
      <c r="YI147" s="383"/>
      <c r="YJ147" s="383"/>
      <c r="YK147" s="383"/>
      <c r="YL147" s="383"/>
      <c r="YM147" s="383"/>
      <c r="YN147" s="383"/>
      <c r="YO147" s="383"/>
      <c r="YP147" s="383"/>
      <c r="YQ147" s="383"/>
      <c r="YR147" s="383"/>
      <c r="YS147" s="383"/>
      <c r="YT147" s="383"/>
      <c r="YU147" s="383"/>
      <c r="YV147" s="383"/>
      <c r="YW147" s="383"/>
      <c r="YX147" s="383"/>
      <c r="YY147" s="383"/>
      <c r="YZ147" s="383"/>
      <c r="ZA147" s="383"/>
      <c r="ZB147" s="383"/>
      <c r="ZC147" s="383"/>
      <c r="ZD147" s="383"/>
      <c r="ZE147" s="383"/>
      <c r="ZF147" s="383"/>
      <c r="ZG147" s="383"/>
      <c r="ZH147" s="383"/>
      <c r="ZI147" s="383"/>
      <c r="ZJ147" s="383"/>
      <c r="ZK147" s="383"/>
      <c r="ZL147" s="383"/>
      <c r="ZM147" s="383"/>
      <c r="ZN147" s="383"/>
      <c r="ZO147" s="383"/>
      <c r="ZP147" s="383"/>
      <c r="ZQ147" s="383"/>
      <c r="ZR147" s="383"/>
      <c r="ZS147" s="383"/>
      <c r="ZT147" s="383"/>
      <c r="ZU147" s="383"/>
      <c r="ZV147" s="383"/>
      <c r="ZW147" s="383"/>
      <c r="ZX147" s="383"/>
      <c r="ZY147" s="383"/>
      <c r="ZZ147" s="383"/>
      <c r="AAA147" s="383"/>
      <c r="AAB147" s="383"/>
      <c r="AAC147" s="383"/>
      <c r="AAD147" s="383"/>
      <c r="AAE147" s="383"/>
      <c r="AAF147" s="383"/>
      <c r="AAG147" s="383"/>
      <c r="AAH147" s="383"/>
      <c r="AAI147" s="383"/>
      <c r="AAJ147" s="383"/>
      <c r="AAK147" s="383"/>
      <c r="AAL147" s="383"/>
      <c r="AAM147" s="383"/>
      <c r="AAN147" s="383"/>
      <c r="AAO147" s="383"/>
      <c r="AAP147" s="383"/>
      <c r="AAQ147" s="383"/>
      <c r="AAR147" s="383"/>
      <c r="AAS147" s="383"/>
      <c r="AAT147" s="383"/>
      <c r="AAU147" s="383"/>
      <c r="AAV147" s="383"/>
      <c r="AAW147" s="383"/>
      <c r="AAX147" s="383"/>
      <c r="AAY147" s="383"/>
      <c r="AAZ147" s="383"/>
      <c r="ABA147" s="383"/>
      <c r="ABB147" s="383"/>
      <c r="ABC147" s="383"/>
      <c r="ABD147" s="383"/>
      <c r="ABE147" s="383"/>
      <c r="ABF147" s="383"/>
      <c r="ABG147" s="383"/>
      <c r="ABH147" s="383"/>
      <c r="ABI147" s="383"/>
      <c r="ABJ147" s="383"/>
      <c r="ABK147" s="383"/>
      <c r="ABL147" s="383"/>
      <c r="ABM147" s="383"/>
      <c r="ABN147" s="383"/>
      <c r="ABO147" s="383"/>
      <c r="ABP147" s="383"/>
      <c r="ABQ147" s="383"/>
      <c r="ABR147" s="383"/>
      <c r="ABS147" s="383"/>
      <c r="ABT147" s="383"/>
      <c r="ABU147" s="383"/>
      <c r="ABV147" s="383"/>
      <c r="ABW147" s="383"/>
      <c r="ABX147" s="383"/>
      <c r="ABY147" s="383"/>
      <c r="ABZ147" s="383"/>
      <c r="ACA147" s="383"/>
      <c r="ACB147" s="383"/>
      <c r="ACC147" s="383"/>
      <c r="ACD147" s="383"/>
      <c r="ACE147" s="383"/>
      <c r="ACF147" s="383"/>
      <c r="ACG147" s="383"/>
      <c r="ACH147" s="383"/>
      <c r="ACI147" s="383"/>
      <c r="ACJ147" s="383"/>
      <c r="ACK147" s="383"/>
      <c r="ACL147" s="383"/>
      <c r="ACM147" s="383"/>
      <c r="ACN147" s="383"/>
      <c r="ACO147" s="383"/>
      <c r="ACP147" s="383"/>
      <c r="ACQ147" s="383"/>
      <c r="ACR147" s="383"/>
      <c r="ACS147" s="383"/>
      <c r="ACT147" s="383"/>
      <c r="ACU147" s="383"/>
      <c r="ACV147" s="383"/>
      <c r="ACW147" s="383"/>
      <c r="ACX147" s="383"/>
      <c r="ACY147" s="383"/>
      <c r="ACZ147" s="383"/>
      <c r="ADA147" s="383"/>
      <c r="ADB147" s="383"/>
      <c r="ADC147" s="383"/>
      <c r="ADD147" s="383"/>
      <c r="ADE147" s="383"/>
      <c r="ADF147" s="383"/>
      <c r="ADG147" s="383"/>
      <c r="ADH147" s="383"/>
      <c r="ADI147" s="383"/>
      <c r="ADJ147" s="383"/>
      <c r="ADK147" s="383"/>
      <c r="ADL147" s="383"/>
      <c r="ADM147" s="383"/>
      <c r="ADN147" s="383"/>
      <c r="ADO147" s="383"/>
      <c r="ADP147" s="383"/>
      <c r="ADQ147" s="383"/>
      <c r="ADR147" s="383"/>
      <c r="ADS147" s="383"/>
      <c r="ADT147" s="383"/>
      <c r="ADU147" s="383"/>
      <c r="ADV147" s="383"/>
      <c r="ADW147" s="383"/>
      <c r="ADX147" s="383"/>
      <c r="ADY147" s="383"/>
      <c r="ADZ147" s="383"/>
      <c r="AEA147" s="383"/>
      <c r="AEB147" s="383"/>
      <c r="AEC147" s="383"/>
      <c r="AED147" s="383"/>
      <c r="AEE147" s="383"/>
      <c r="AEF147" s="383"/>
      <c r="AEG147" s="383"/>
      <c r="AEH147" s="383"/>
      <c r="AEI147" s="383"/>
      <c r="AEJ147" s="383"/>
      <c r="AEK147" s="383"/>
      <c r="AEL147" s="383"/>
      <c r="AEM147" s="383"/>
      <c r="AEN147" s="383"/>
      <c r="AEO147" s="383"/>
      <c r="AEP147" s="383"/>
      <c r="AEQ147" s="383"/>
      <c r="AER147" s="383"/>
      <c r="AES147" s="383"/>
      <c r="AET147" s="383"/>
      <c r="AEU147" s="383"/>
      <c r="AEV147" s="383"/>
      <c r="AEW147" s="383"/>
      <c r="AEX147" s="383"/>
      <c r="AEY147" s="383"/>
      <c r="AEZ147" s="383"/>
      <c r="AFA147" s="383"/>
      <c r="AFB147" s="383"/>
      <c r="AFC147" s="383"/>
      <c r="AFD147" s="383"/>
      <c r="AFE147" s="383"/>
      <c r="AFF147" s="383"/>
      <c r="AFG147" s="383"/>
      <c r="AFH147" s="383"/>
      <c r="AFI147" s="383"/>
      <c r="AFJ147" s="383"/>
      <c r="AFK147" s="383"/>
      <c r="AFL147" s="383"/>
      <c r="AFM147" s="383"/>
      <c r="AFN147" s="383"/>
      <c r="AFO147" s="383"/>
      <c r="AFP147" s="383"/>
      <c r="AFQ147" s="383"/>
      <c r="AFR147" s="383"/>
      <c r="AFS147" s="383"/>
      <c r="AFT147" s="383"/>
      <c r="AFU147" s="383"/>
      <c r="AFV147" s="383"/>
      <c r="AFW147" s="383"/>
      <c r="AFX147" s="383"/>
      <c r="AFY147" s="383"/>
      <c r="AFZ147" s="383"/>
      <c r="AGA147" s="383"/>
      <c r="AGB147" s="383"/>
      <c r="AGC147" s="383"/>
      <c r="AGD147" s="383"/>
      <c r="AGE147" s="383"/>
      <c r="AGF147" s="383"/>
      <c r="AGG147" s="383"/>
      <c r="AGH147" s="383"/>
      <c r="AGI147" s="383"/>
      <c r="AGJ147" s="383"/>
      <c r="AGK147" s="383"/>
      <c r="AGL147" s="383"/>
      <c r="AGM147" s="383"/>
      <c r="AGN147" s="383"/>
      <c r="AGO147" s="383"/>
      <c r="AGP147" s="383"/>
      <c r="AGQ147" s="383"/>
      <c r="AGR147" s="383"/>
      <c r="AGS147" s="383"/>
      <c r="AGT147" s="383"/>
      <c r="AGU147" s="383"/>
      <c r="AGV147" s="383"/>
      <c r="AGW147" s="383"/>
      <c r="AGX147" s="383"/>
      <c r="AGY147" s="383"/>
      <c r="AGZ147" s="383"/>
      <c r="AHA147" s="383"/>
      <c r="AHB147" s="383"/>
      <c r="AHC147" s="383"/>
      <c r="AHD147" s="383"/>
      <c r="AHE147" s="383"/>
      <c r="AHF147" s="383"/>
      <c r="AHG147" s="383"/>
      <c r="AHH147" s="383"/>
      <c r="AHI147" s="383"/>
      <c r="AHJ147" s="383"/>
      <c r="AHK147" s="383"/>
      <c r="AHL147" s="383"/>
      <c r="AHM147" s="383"/>
      <c r="AHN147" s="383"/>
      <c r="AHO147" s="383"/>
      <c r="AHP147" s="383"/>
      <c r="AHQ147" s="383"/>
      <c r="AHR147" s="383"/>
      <c r="AHS147" s="383"/>
      <c r="AHT147" s="383"/>
      <c r="AHU147" s="383"/>
      <c r="AHV147" s="383"/>
      <c r="AHW147" s="383"/>
      <c r="AHX147" s="383"/>
      <c r="AHY147" s="383"/>
      <c r="AHZ147" s="383"/>
      <c r="AIA147" s="383"/>
      <c r="AIB147" s="383"/>
      <c r="AIC147" s="383"/>
      <c r="AID147" s="383"/>
      <c r="AIE147" s="383"/>
      <c r="AIF147" s="383"/>
      <c r="AIG147" s="383"/>
      <c r="AIH147" s="383"/>
      <c r="AII147" s="383"/>
      <c r="AIJ147" s="383"/>
      <c r="AIK147" s="383"/>
      <c r="AIL147" s="383"/>
      <c r="AIM147" s="383"/>
      <c r="AIN147" s="383"/>
      <c r="AIO147" s="383"/>
      <c r="AIP147" s="383"/>
      <c r="AIQ147" s="383"/>
      <c r="AIR147" s="383"/>
      <c r="AIS147" s="383"/>
      <c r="AIT147" s="383"/>
      <c r="AIU147" s="383"/>
      <c r="AIV147" s="383"/>
      <c r="AIW147" s="383"/>
      <c r="AIX147" s="383"/>
      <c r="AIY147" s="383"/>
      <c r="AIZ147" s="383"/>
      <c r="AJA147" s="383"/>
      <c r="AJB147" s="383"/>
      <c r="AJC147" s="383"/>
      <c r="AJD147" s="383"/>
      <c r="AJE147" s="383"/>
      <c r="AJF147" s="383"/>
      <c r="AJG147" s="383"/>
      <c r="AJH147" s="383"/>
      <c r="AJI147" s="383"/>
      <c r="AJJ147" s="383"/>
      <c r="AJK147" s="383"/>
      <c r="AJL147" s="383"/>
      <c r="AJM147" s="383"/>
      <c r="AJN147" s="383"/>
      <c r="AJO147" s="383"/>
      <c r="AJP147" s="383"/>
      <c r="AJQ147" s="383"/>
      <c r="AJR147" s="383"/>
      <c r="AJS147" s="383"/>
      <c r="AJT147" s="383"/>
      <c r="AJU147" s="383"/>
      <c r="AJV147" s="383"/>
      <c r="AJW147" s="383"/>
      <c r="AJX147" s="383"/>
      <c r="AJY147" s="383"/>
      <c r="AJZ147" s="383"/>
      <c r="AKA147" s="383"/>
      <c r="AKB147" s="383"/>
      <c r="AKC147" s="383"/>
      <c r="AKD147" s="383"/>
      <c r="AKE147" s="383"/>
      <c r="AKF147" s="383"/>
      <c r="AKG147" s="383"/>
      <c r="AKH147" s="383"/>
      <c r="AKI147" s="383"/>
      <c r="AKJ147" s="383"/>
      <c r="AKK147" s="383"/>
      <c r="AKL147" s="383"/>
      <c r="AKM147" s="383"/>
      <c r="AKN147" s="383"/>
      <c r="AKO147" s="383"/>
      <c r="AKP147" s="383"/>
      <c r="AKQ147" s="383"/>
      <c r="AKR147" s="383"/>
      <c r="AKS147" s="383"/>
      <c r="AKT147" s="383"/>
      <c r="AKU147" s="383"/>
      <c r="AKV147" s="383"/>
      <c r="AKW147" s="383"/>
      <c r="AKX147" s="383"/>
      <c r="AKY147" s="383"/>
      <c r="AKZ147" s="383"/>
      <c r="ALA147" s="383"/>
      <c r="ALB147" s="383"/>
      <c r="ALC147" s="383"/>
      <c r="ALD147" s="383"/>
      <c r="ALE147" s="383"/>
      <c r="ALF147" s="383"/>
      <c r="ALG147" s="383"/>
      <c r="ALH147" s="383"/>
      <c r="ALI147" s="383"/>
      <c r="ALJ147" s="383"/>
      <c r="ALK147" s="383"/>
      <c r="ALL147" s="383"/>
      <c r="ALM147" s="383"/>
      <c r="ALN147" s="383"/>
      <c r="ALO147" s="383"/>
      <c r="ALP147" s="383"/>
      <c r="ALQ147" s="383"/>
      <c r="ALR147" s="383"/>
      <c r="ALS147" s="383"/>
      <c r="ALT147" s="383"/>
      <c r="ALU147" s="383"/>
      <c r="ALV147" s="383"/>
      <c r="ALW147" s="383"/>
      <c r="ALX147" s="383"/>
      <c r="ALY147" s="383"/>
      <c r="ALZ147" s="383"/>
      <c r="AMA147" s="383"/>
      <c r="AMB147" s="383"/>
      <c r="AMC147" s="383"/>
      <c r="AMD147" s="383"/>
      <c r="AME147" s="383"/>
      <c r="AMF147" s="383"/>
      <c r="AMG147" s="383"/>
      <c r="AMH147" s="383"/>
      <c r="AMI147" s="383"/>
      <c r="AMJ147" s="383"/>
      <c r="AMK147" s="383"/>
    </row>
    <row r="148" spans="1:1025" s="385" customFormat="1" ht="19.5" customHeight="1">
      <c r="A148" s="466"/>
      <c r="B148" s="1180" t="s">
        <v>123</v>
      </c>
      <c r="C148" s="1181"/>
      <c r="D148" s="1157"/>
      <c r="E148" s="1182">
        <v>0</v>
      </c>
      <c r="F148" s="1183"/>
      <c r="G148" s="480">
        <f>E148*(G50+G95+G137+G71+G141)</f>
        <v>0</v>
      </c>
      <c r="H148" s="452"/>
      <c r="I148" s="383"/>
      <c r="J148" s="335"/>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c r="IW148" s="383"/>
      <c r="IX148" s="383"/>
      <c r="IY148" s="383"/>
      <c r="IZ148" s="383"/>
      <c r="JA148" s="383"/>
      <c r="JB148" s="383"/>
      <c r="JC148" s="383"/>
      <c r="JD148" s="383"/>
      <c r="JE148" s="383"/>
      <c r="JF148" s="383"/>
      <c r="JG148" s="383"/>
      <c r="JH148" s="383"/>
      <c r="JI148" s="383"/>
      <c r="JJ148" s="383"/>
      <c r="JK148" s="383"/>
      <c r="JL148" s="383"/>
      <c r="JM148" s="383"/>
      <c r="JN148" s="383"/>
      <c r="JO148" s="383"/>
      <c r="JP148" s="383"/>
      <c r="JQ148" s="383"/>
      <c r="JR148" s="383"/>
      <c r="JS148" s="383"/>
      <c r="JT148" s="383"/>
      <c r="JU148" s="383"/>
      <c r="JV148" s="383"/>
      <c r="JW148" s="383"/>
      <c r="JX148" s="383"/>
      <c r="JY148" s="383"/>
      <c r="JZ148" s="383"/>
      <c r="KA148" s="383"/>
      <c r="KB148" s="383"/>
      <c r="KC148" s="383"/>
      <c r="KD148" s="383"/>
      <c r="KE148" s="383"/>
      <c r="KF148" s="383"/>
      <c r="KG148" s="383"/>
      <c r="KH148" s="383"/>
      <c r="KI148" s="383"/>
      <c r="KJ148" s="383"/>
      <c r="KK148" s="383"/>
      <c r="KL148" s="383"/>
      <c r="KM148" s="383"/>
      <c r="KN148" s="383"/>
      <c r="KO148" s="383"/>
      <c r="KP148" s="383"/>
      <c r="KQ148" s="383"/>
      <c r="KR148" s="383"/>
      <c r="KS148" s="383"/>
      <c r="KT148" s="383"/>
      <c r="KU148" s="383"/>
      <c r="KV148" s="383"/>
      <c r="KW148" s="383"/>
      <c r="KX148" s="383"/>
      <c r="KY148" s="383"/>
      <c r="KZ148" s="383"/>
      <c r="LA148" s="383"/>
      <c r="LB148" s="383"/>
      <c r="LC148" s="383"/>
      <c r="LD148" s="383"/>
      <c r="LE148" s="383"/>
      <c r="LF148" s="383"/>
      <c r="LG148" s="383"/>
      <c r="LH148" s="383"/>
      <c r="LI148" s="383"/>
      <c r="LJ148" s="383"/>
      <c r="LK148" s="383"/>
      <c r="LL148" s="383"/>
      <c r="LM148" s="383"/>
      <c r="LN148" s="383"/>
      <c r="LO148" s="383"/>
      <c r="LP148" s="383"/>
      <c r="LQ148" s="383"/>
      <c r="LR148" s="383"/>
      <c r="LS148" s="383"/>
      <c r="LT148" s="383"/>
      <c r="LU148" s="383"/>
      <c r="LV148" s="383"/>
      <c r="LW148" s="383"/>
      <c r="LX148" s="383"/>
      <c r="LY148" s="383"/>
      <c r="LZ148" s="383"/>
      <c r="MA148" s="383"/>
      <c r="MB148" s="383"/>
      <c r="MC148" s="383"/>
      <c r="MD148" s="383"/>
      <c r="ME148" s="383"/>
      <c r="MF148" s="383"/>
      <c r="MG148" s="383"/>
      <c r="MH148" s="383"/>
      <c r="MI148" s="383"/>
      <c r="MJ148" s="383"/>
      <c r="MK148" s="383"/>
      <c r="ML148" s="383"/>
      <c r="MM148" s="383"/>
      <c r="MN148" s="383"/>
      <c r="MO148" s="383"/>
      <c r="MP148" s="383"/>
      <c r="MQ148" s="383"/>
      <c r="MR148" s="383"/>
      <c r="MS148" s="383"/>
      <c r="MT148" s="383"/>
      <c r="MU148" s="383"/>
      <c r="MV148" s="383"/>
      <c r="MW148" s="383"/>
      <c r="MX148" s="383"/>
      <c r="MY148" s="383"/>
      <c r="MZ148" s="383"/>
      <c r="NA148" s="383"/>
      <c r="NB148" s="383"/>
      <c r="NC148" s="383"/>
      <c r="ND148" s="383"/>
      <c r="NE148" s="383"/>
      <c r="NF148" s="383"/>
      <c r="NG148" s="383"/>
      <c r="NH148" s="383"/>
      <c r="NI148" s="383"/>
      <c r="NJ148" s="383"/>
      <c r="NK148" s="383"/>
      <c r="NL148" s="383"/>
      <c r="NM148" s="383"/>
      <c r="NN148" s="383"/>
      <c r="NO148" s="383"/>
      <c r="NP148" s="383"/>
      <c r="NQ148" s="383"/>
      <c r="NR148" s="383"/>
      <c r="NS148" s="383"/>
      <c r="NT148" s="383"/>
      <c r="NU148" s="383"/>
      <c r="NV148" s="383"/>
      <c r="NW148" s="383"/>
      <c r="NX148" s="383"/>
      <c r="NY148" s="383"/>
      <c r="NZ148" s="383"/>
      <c r="OA148" s="383"/>
      <c r="OB148" s="383"/>
      <c r="OC148" s="383"/>
      <c r="OD148" s="383"/>
      <c r="OE148" s="383"/>
      <c r="OF148" s="383"/>
      <c r="OG148" s="383"/>
      <c r="OH148" s="383"/>
      <c r="OI148" s="383"/>
      <c r="OJ148" s="383"/>
      <c r="OK148" s="383"/>
      <c r="OL148" s="383"/>
      <c r="OM148" s="383"/>
      <c r="ON148" s="383"/>
      <c r="OO148" s="383"/>
      <c r="OP148" s="383"/>
      <c r="OQ148" s="383"/>
      <c r="OR148" s="383"/>
      <c r="OS148" s="383"/>
      <c r="OT148" s="383"/>
      <c r="OU148" s="383"/>
      <c r="OV148" s="383"/>
      <c r="OW148" s="383"/>
      <c r="OX148" s="383"/>
      <c r="OY148" s="383"/>
      <c r="OZ148" s="383"/>
      <c r="PA148" s="383"/>
      <c r="PB148" s="383"/>
      <c r="PC148" s="383"/>
      <c r="PD148" s="383"/>
      <c r="PE148" s="383"/>
      <c r="PF148" s="383"/>
      <c r="PG148" s="383"/>
      <c r="PH148" s="383"/>
      <c r="PI148" s="383"/>
      <c r="PJ148" s="383"/>
      <c r="PK148" s="383"/>
      <c r="PL148" s="383"/>
      <c r="PM148" s="383"/>
      <c r="PN148" s="383"/>
      <c r="PO148" s="383"/>
      <c r="PP148" s="383"/>
      <c r="PQ148" s="383"/>
      <c r="PR148" s="383"/>
      <c r="PS148" s="383"/>
      <c r="PT148" s="383"/>
      <c r="PU148" s="383"/>
      <c r="PV148" s="383"/>
      <c r="PW148" s="383"/>
      <c r="PX148" s="383"/>
      <c r="PY148" s="383"/>
      <c r="PZ148" s="383"/>
      <c r="QA148" s="383"/>
      <c r="QB148" s="383"/>
      <c r="QC148" s="383"/>
      <c r="QD148" s="383"/>
      <c r="QE148" s="383"/>
      <c r="QF148" s="383"/>
      <c r="QG148" s="383"/>
      <c r="QH148" s="383"/>
      <c r="QI148" s="383"/>
      <c r="QJ148" s="383"/>
      <c r="QK148" s="383"/>
      <c r="QL148" s="383"/>
      <c r="QM148" s="383"/>
      <c r="QN148" s="383"/>
      <c r="QO148" s="383"/>
      <c r="QP148" s="383"/>
      <c r="QQ148" s="383"/>
      <c r="QR148" s="383"/>
      <c r="QS148" s="383"/>
      <c r="QT148" s="383"/>
      <c r="QU148" s="383"/>
      <c r="QV148" s="383"/>
      <c r="QW148" s="383"/>
      <c r="QX148" s="383"/>
      <c r="QY148" s="383"/>
      <c r="QZ148" s="383"/>
      <c r="RA148" s="383"/>
      <c r="RB148" s="383"/>
      <c r="RC148" s="383"/>
      <c r="RD148" s="383"/>
      <c r="RE148" s="383"/>
      <c r="RF148" s="383"/>
      <c r="RG148" s="383"/>
      <c r="RH148" s="383"/>
      <c r="RI148" s="383"/>
      <c r="RJ148" s="383"/>
      <c r="RK148" s="383"/>
      <c r="RL148" s="383"/>
      <c r="RM148" s="383"/>
      <c r="RN148" s="383"/>
      <c r="RO148" s="383"/>
      <c r="RP148" s="383"/>
      <c r="RQ148" s="383"/>
      <c r="RR148" s="383"/>
      <c r="RS148" s="383"/>
      <c r="RT148" s="383"/>
      <c r="RU148" s="383"/>
      <c r="RV148" s="383"/>
      <c r="RW148" s="383"/>
      <c r="RX148" s="383"/>
      <c r="RY148" s="383"/>
      <c r="RZ148" s="383"/>
      <c r="SA148" s="383"/>
      <c r="SB148" s="383"/>
      <c r="SC148" s="383"/>
      <c r="SD148" s="383"/>
      <c r="SE148" s="383"/>
      <c r="SF148" s="383"/>
      <c r="SG148" s="383"/>
      <c r="SH148" s="383"/>
      <c r="SI148" s="383"/>
      <c r="SJ148" s="383"/>
      <c r="SK148" s="383"/>
      <c r="SL148" s="383"/>
      <c r="SM148" s="383"/>
      <c r="SN148" s="383"/>
      <c r="SO148" s="383"/>
      <c r="SP148" s="383"/>
      <c r="SQ148" s="383"/>
      <c r="SR148" s="383"/>
      <c r="SS148" s="383"/>
      <c r="ST148" s="383"/>
      <c r="SU148" s="383"/>
      <c r="SV148" s="383"/>
      <c r="SW148" s="383"/>
      <c r="SX148" s="383"/>
      <c r="SY148" s="383"/>
      <c r="SZ148" s="383"/>
      <c r="TA148" s="383"/>
      <c r="TB148" s="383"/>
      <c r="TC148" s="383"/>
      <c r="TD148" s="383"/>
      <c r="TE148" s="383"/>
      <c r="TF148" s="383"/>
      <c r="TG148" s="383"/>
      <c r="TH148" s="383"/>
      <c r="TI148" s="383"/>
      <c r="TJ148" s="383"/>
      <c r="TK148" s="383"/>
      <c r="TL148" s="383"/>
      <c r="TM148" s="383"/>
      <c r="TN148" s="383"/>
      <c r="TO148" s="383"/>
      <c r="TP148" s="383"/>
      <c r="TQ148" s="383"/>
      <c r="TR148" s="383"/>
      <c r="TS148" s="383"/>
      <c r="TT148" s="383"/>
      <c r="TU148" s="383"/>
      <c r="TV148" s="383"/>
      <c r="TW148" s="383"/>
      <c r="TX148" s="383"/>
      <c r="TY148" s="383"/>
      <c r="TZ148" s="383"/>
      <c r="UA148" s="383"/>
      <c r="UB148" s="383"/>
      <c r="UC148" s="383"/>
      <c r="UD148" s="383"/>
      <c r="UE148" s="383"/>
      <c r="UF148" s="383"/>
      <c r="UG148" s="383"/>
      <c r="UH148" s="383"/>
      <c r="UI148" s="383"/>
      <c r="UJ148" s="383"/>
      <c r="UK148" s="383"/>
      <c r="UL148" s="383"/>
      <c r="UM148" s="383"/>
      <c r="UN148" s="383"/>
      <c r="UO148" s="383"/>
      <c r="UP148" s="383"/>
      <c r="UQ148" s="383"/>
      <c r="UR148" s="383"/>
      <c r="US148" s="383"/>
      <c r="UT148" s="383"/>
      <c r="UU148" s="383"/>
      <c r="UV148" s="383"/>
      <c r="UW148" s="383"/>
      <c r="UX148" s="383"/>
      <c r="UY148" s="383"/>
      <c r="UZ148" s="383"/>
      <c r="VA148" s="383"/>
      <c r="VB148" s="383"/>
      <c r="VC148" s="383"/>
      <c r="VD148" s="383"/>
      <c r="VE148" s="383"/>
      <c r="VF148" s="383"/>
      <c r="VG148" s="383"/>
      <c r="VH148" s="383"/>
      <c r="VI148" s="383"/>
      <c r="VJ148" s="383"/>
      <c r="VK148" s="383"/>
      <c r="VL148" s="383"/>
      <c r="VM148" s="383"/>
      <c r="VN148" s="383"/>
      <c r="VO148" s="383"/>
      <c r="VP148" s="383"/>
      <c r="VQ148" s="383"/>
      <c r="VR148" s="383"/>
      <c r="VS148" s="383"/>
      <c r="VT148" s="383"/>
      <c r="VU148" s="383"/>
      <c r="VV148" s="383"/>
      <c r="VW148" s="383"/>
      <c r="VX148" s="383"/>
      <c r="VY148" s="383"/>
      <c r="VZ148" s="383"/>
      <c r="WA148" s="383"/>
      <c r="WB148" s="383"/>
      <c r="WC148" s="383"/>
      <c r="WD148" s="383"/>
      <c r="WE148" s="383"/>
      <c r="WF148" s="383"/>
      <c r="WG148" s="383"/>
      <c r="WH148" s="383"/>
      <c r="WI148" s="383"/>
      <c r="WJ148" s="383"/>
      <c r="WK148" s="383"/>
      <c r="WL148" s="383"/>
      <c r="WM148" s="383"/>
      <c r="WN148" s="383"/>
      <c r="WO148" s="383"/>
      <c r="WP148" s="383"/>
      <c r="WQ148" s="383"/>
      <c r="WR148" s="383"/>
      <c r="WS148" s="383"/>
      <c r="WT148" s="383"/>
      <c r="WU148" s="383"/>
      <c r="WV148" s="383"/>
      <c r="WW148" s="383"/>
      <c r="WX148" s="383"/>
      <c r="WY148" s="383"/>
      <c r="WZ148" s="383"/>
      <c r="XA148" s="383"/>
      <c r="XB148" s="383"/>
      <c r="XC148" s="383"/>
      <c r="XD148" s="383"/>
      <c r="XE148" s="383"/>
      <c r="XF148" s="383"/>
      <c r="XG148" s="383"/>
      <c r="XH148" s="383"/>
      <c r="XI148" s="383"/>
      <c r="XJ148" s="383"/>
      <c r="XK148" s="383"/>
      <c r="XL148" s="383"/>
      <c r="XM148" s="383"/>
      <c r="XN148" s="383"/>
      <c r="XO148" s="383"/>
      <c r="XP148" s="383"/>
      <c r="XQ148" s="383"/>
      <c r="XR148" s="383"/>
      <c r="XS148" s="383"/>
      <c r="XT148" s="383"/>
      <c r="XU148" s="383"/>
      <c r="XV148" s="383"/>
      <c r="XW148" s="383"/>
      <c r="XX148" s="383"/>
      <c r="XY148" s="383"/>
      <c r="XZ148" s="383"/>
      <c r="YA148" s="383"/>
      <c r="YB148" s="383"/>
      <c r="YC148" s="383"/>
      <c r="YD148" s="383"/>
      <c r="YE148" s="383"/>
      <c r="YF148" s="383"/>
      <c r="YG148" s="383"/>
      <c r="YH148" s="383"/>
      <c r="YI148" s="383"/>
      <c r="YJ148" s="383"/>
      <c r="YK148" s="383"/>
      <c r="YL148" s="383"/>
      <c r="YM148" s="383"/>
      <c r="YN148" s="383"/>
      <c r="YO148" s="383"/>
      <c r="YP148" s="383"/>
      <c r="YQ148" s="383"/>
      <c r="YR148" s="383"/>
      <c r="YS148" s="383"/>
      <c r="YT148" s="383"/>
      <c r="YU148" s="383"/>
      <c r="YV148" s="383"/>
      <c r="YW148" s="383"/>
      <c r="YX148" s="383"/>
      <c r="YY148" s="383"/>
      <c r="YZ148" s="383"/>
      <c r="ZA148" s="383"/>
      <c r="ZB148" s="383"/>
      <c r="ZC148" s="383"/>
      <c r="ZD148" s="383"/>
      <c r="ZE148" s="383"/>
      <c r="ZF148" s="383"/>
      <c r="ZG148" s="383"/>
      <c r="ZH148" s="383"/>
      <c r="ZI148" s="383"/>
      <c r="ZJ148" s="383"/>
      <c r="ZK148" s="383"/>
      <c r="ZL148" s="383"/>
      <c r="ZM148" s="383"/>
      <c r="ZN148" s="383"/>
      <c r="ZO148" s="383"/>
      <c r="ZP148" s="383"/>
      <c r="ZQ148" s="383"/>
      <c r="ZR148" s="383"/>
      <c r="ZS148" s="383"/>
      <c r="ZT148" s="383"/>
      <c r="ZU148" s="383"/>
      <c r="ZV148" s="383"/>
      <c r="ZW148" s="383"/>
      <c r="ZX148" s="383"/>
      <c r="ZY148" s="383"/>
      <c r="ZZ148" s="383"/>
      <c r="AAA148" s="383"/>
      <c r="AAB148" s="383"/>
      <c r="AAC148" s="383"/>
      <c r="AAD148" s="383"/>
      <c r="AAE148" s="383"/>
      <c r="AAF148" s="383"/>
      <c r="AAG148" s="383"/>
      <c r="AAH148" s="383"/>
      <c r="AAI148" s="383"/>
      <c r="AAJ148" s="383"/>
      <c r="AAK148" s="383"/>
      <c r="AAL148" s="383"/>
      <c r="AAM148" s="383"/>
      <c r="AAN148" s="383"/>
      <c r="AAO148" s="383"/>
      <c r="AAP148" s="383"/>
      <c r="AAQ148" s="383"/>
      <c r="AAR148" s="383"/>
      <c r="AAS148" s="383"/>
      <c r="AAT148" s="383"/>
      <c r="AAU148" s="383"/>
      <c r="AAV148" s="383"/>
      <c r="AAW148" s="383"/>
      <c r="AAX148" s="383"/>
      <c r="AAY148" s="383"/>
      <c r="AAZ148" s="383"/>
      <c r="ABA148" s="383"/>
      <c r="ABB148" s="383"/>
      <c r="ABC148" s="383"/>
      <c r="ABD148" s="383"/>
      <c r="ABE148" s="383"/>
      <c r="ABF148" s="383"/>
      <c r="ABG148" s="383"/>
      <c r="ABH148" s="383"/>
      <c r="ABI148" s="383"/>
      <c r="ABJ148" s="383"/>
      <c r="ABK148" s="383"/>
      <c r="ABL148" s="383"/>
      <c r="ABM148" s="383"/>
      <c r="ABN148" s="383"/>
      <c r="ABO148" s="383"/>
      <c r="ABP148" s="383"/>
      <c r="ABQ148" s="383"/>
      <c r="ABR148" s="383"/>
      <c r="ABS148" s="383"/>
      <c r="ABT148" s="383"/>
      <c r="ABU148" s="383"/>
      <c r="ABV148" s="383"/>
      <c r="ABW148" s="383"/>
      <c r="ABX148" s="383"/>
      <c r="ABY148" s="383"/>
      <c r="ABZ148" s="383"/>
      <c r="ACA148" s="383"/>
      <c r="ACB148" s="383"/>
      <c r="ACC148" s="383"/>
      <c r="ACD148" s="383"/>
      <c r="ACE148" s="383"/>
      <c r="ACF148" s="383"/>
      <c r="ACG148" s="383"/>
      <c r="ACH148" s="383"/>
      <c r="ACI148" s="383"/>
      <c r="ACJ148" s="383"/>
      <c r="ACK148" s="383"/>
      <c r="ACL148" s="383"/>
      <c r="ACM148" s="383"/>
      <c r="ACN148" s="383"/>
      <c r="ACO148" s="383"/>
      <c r="ACP148" s="383"/>
      <c r="ACQ148" s="383"/>
      <c r="ACR148" s="383"/>
      <c r="ACS148" s="383"/>
      <c r="ACT148" s="383"/>
      <c r="ACU148" s="383"/>
      <c r="ACV148" s="383"/>
      <c r="ACW148" s="383"/>
      <c r="ACX148" s="383"/>
      <c r="ACY148" s="383"/>
      <c r="ACZ148" s="383"/>
      <c r="ADA148" s="383"/>
      <c r="ADB148" s="383"/>
      <c r="ADC148" s="383"/>
      <c r="ADD148" s="383"/>
      <c r="ADE148" s="383"/>
      <c r="ADF148" s="383"/>
      <c r="ADG148" s="383"/>
      <c r="ADH148" s="383"/>
      <c r="ADI148" s="383"/>
      <c r="ADJ148" s="383"/>
      <c r="ADK148" s="383"/>
      <c r="ADL148" s="383"/>
      <c r="ADM148" s="383"/>
      <c r="ADN148" s="383"/>
      <c r="ADO148" s="383"/>
      <c r="ADP148" s="383"/>
      <c r="ADQ148" s="383"/>
      <c r="ADR148" s="383"/>
      <c r="ADS148" s="383"/>
      <c r="ADT148" s="383"/>
      <c r="ADU148" s="383"/>
      <c r="ADV148" s="383"/>
      <c r="ADW148" s="383"/>
      <c r="ADX148" s="383"/>
      <c r="ADY148" s="383"/>
      <c r="ADZ148" s="383"/>
      <c r="AEA148" s="383"/>
      <c r="AEB148" s="383"/>
      <c r="AEC148" s="383"/>
      <c r="AED148" s="383"/>
      <c r="AEE148" s="383"/>
      <c r="AEF148" s="383"/>
      <c r="AEG148" s="383"/>
      <c r="AEH148" s="383"/>
      <c r="AEI148" s="383"/>
      <c r="AEJ148" s="383"/>
      <c r="AEK148" s="383"/>
      <c r="AEL148" s="383"/>
      <c r="AEM148" s="383"/>
      <c r="AEN148" s="383"/>
      <c r="AEO148" s="383"/>
      <c r="AEP148" s="383"/>
      <c r="AEQ148" s="383"/>
      <c r="AER148" s="383"/>
      <c r="AES148" s="383"/>
      <c r="AET148" s="383"/>
      <c r="AEU148" s="383"/>
      <c r="AEV148" s="383"/>
      <c r="AEW148" s="383"/>
      <c r="AEX148" s="383"/>
      <c r="AEY148" s="383"/>
      <c r="AEZ148" s="383"/>
      <c r="AFA148" s="383"/>
      <c r="AFB148" s="383"/>
      <c r="AFC148" s="383"/>
      <c r="AFD148" s="383"/>
      <c r="AFE148" s="383"/>
      <c r="AFF148" s="383"/>
      <c r="AFG148" s="383"/>
      <c r="AFH148" s="383"/>
      <c r="AFI148" s="383"/>
      <c r="AFJ148" s="383"/>
      <c r="AFK148" s="383"/>
      <c r="AFL148" s="383"/>
      <c r="AFM148" s="383"/>
      <c r="AFN148" s="383"/>
      <c r="AFO148" s="383"/>
      <c r="AFP148" s="383"/>
      <c r="AFQ148" s="383"/>
      <c r="AFR148" s="383"/>
      <c r="AFS148" s="383"/>
      <c r="AFT148" s="383"/>
      <c r="AFU148" s="383"/>
      <c r="AFV148" s="383"/>
      <c r="AFW148" s="383"/>
      <c r="AFX148" s="383"/>
      <c r="AFY148" s="383"/>
      <c r="AFZ148" s="383"/>
      <c r="AGA148" s="383"/>
      <c r="AGB148" s="383"/>
      <c r="AGC148" s="383"/>
      <c r="AGD148" s="383"/>
      <c r="AGE148" s="383"/>
      <c r="AGF148" s="383"/>
      <c r="AGG148" s="383"/>
      <c r="AGH148" s="383"/>
      <c r="AGI148" s="383"/>
      <c r="AGJ148" s="383"/>
      <c r="AGK148" s="383"/>
      <c r="AGL148" s="383"/>
      <c r="AGM148" s="383"/>
      <c r="AGN148" s="383"/>
      <c r="AGO148" s="383"/>
      <c r="AGP148" s="383"/>
      <c r="AGQ148" s="383"/>
      <c r="AGR148" s="383"/>
      <c r="AGS148" s="383"/>
      <c r="AGT148" s="383"/>
      <c r="AGU148" s="383"/>
      <c r="AGV148" s="383"/>
      <c r="AGW148" s="383"/>
      <c r="AGX148" s="383"/>
      <c r="AGY148" s="383"/>
      <c r="AGZ148" s="383"/>
      <c r="AHA148" s="383"/>
      <c r="AHB148" s="383"/>
      <c r="AHC148" s="383"/>
      <c r="AHD148" s="383"/>
      <c r="AHE148" s="383"/>
      <c r="AHF148" s="383"/>
      <c r="AHG148" s="383"/>
      <c r="AHH148" s="383"/>
      <c r="AHI148" s="383"/>
      <c r="AHJ148" s="383"/>
      <c r="AHK148" s="383"/>
      <c r="AHL148" s="383"/>
      <c r="AHM148" s="383"/>
      <c r="AHN148" s="383"/>
      <c r="AHO148" s="383"/>
      <c r="AHP148" s="383"/>
      <c r="AHQ148" s="383"/>
      <c r="AHR148" s="383"/>
      <c r="AHS148" s="383"/>
      <c r="AHT148" s="383"/>
      <c r="AHU148" s="383"/>
      <c r="AHV148" s="383"/>
      <c r="AHW148" s="383"/>
      <c r="AHX148" s="383"/>
      <c r="AHY148" s="383"/>
      <c r="AHZ148" s="383"/>
      <c r="AIA148" s="383"/>
      <c r="AIB148" s="383"/>
      <c r="AIC148" s="383"/>
      <c r="AID148" s="383"/>
      <c r="AIE148" s="383"/>
      <c r="AIF148" s="383"/>
      <c r="AIG148" s="383"/>
      <c r="AIH148" s="383"/>
      <c r="AII148" s="383"/>
      <c r="AIJ148" s="383"/>
      <c r="AIK148" s="383"/>
      <c r="AIL148" s="383"/>
      <c r="AIM148" s="383"/>
      <c r="AIN148" s="383"/>
      <c r="AIO148" s="383"/>
      <c r="AIP148" s="383"/>
      <c r="AIQ148" s="383"/>
      <c r="AIR148" s="383"/>
      <c r="AIS148" s="383"/>
      <c r="AIT148" s="383"/>
      <c r="AIU148" s="383"/>
      <c r="AIV148" s="383"/>
      <c r="AIW148" s="383"/>
      <c r="AIX148" s="383"/>
      <c r="AIY148" s="383"/>
      <c r="AIZ148" s="383"/>
      <c r="AJA148" s="383"/>
      <c r="AJB148" s="383"/>
      <c r="AJC148" s="383"/>
      <c r="AJD148" s="383"/>
      <c r="AJE148" s="383"/>
      <c r="AJF148" s="383"/>
      <c r="AJG148" s="383"/>
      <c r="AJH148" s="383"/>
      <c r="AJI148" s="383"/>
      <c r="AJJ148" s="383"/>
      <c r="AJK148" s="383"/>
      <c r="AJL148" s="383"/>
      <c r="AJM148" s="383"/>
      <c r="AJN148" s="383"/>
      <c r="AJO148" s="383"/>
      <c r="AJP148" s="383"/>
      <c r="AJQ148" s="383"/>
      <c r="AJR148" s="383"/>
      <c r="AJS148" s="383"/>
      <c r="AJT148" s="383"/>
      <c r="AJU148" s="383"/>
      <c r="AJV148" s="383"/>
      <c r="AJW148" s="383"/>
      <c r="AJX148" s="383"/>
      <c r="AJY148" s="383"/>
      <c r="AJZ148" s="383"/>
      <c r="AKA148" s="383"/>
      <c r="AKB148" s="383"/>
      <c r="AKC148" s="383"/>
      <c r="AKD148" s="383"/>
      <c r="AKE148" s="383"/>
      <c r="AKF148" s="383"/>
      <c r="AKG148" s="383"/>
      <c r="AKH148" s="383"/>
      <c r="AKI148" s="383"/>
      <c r="AKJ148" s="383"/>
      <c r="AKK148" s="383"/>
      <c r="AKL148" s="383"/>
      <c r="AKM148" s="383"/>
      <c r="AKN148" s="383"/>
      <c r="AKO148" s="383"/>
      <c r="AKP148" s="383"/>
      <c r="AKQ148" s="383"/>
      <c r="AKR148" s="383"/>
      <c r="AKS148" s="383"/>
      <c r="AKT148" s="383"/>
      <c r="AKU148" s="383"/>
      <c r="AKV148" s="383"/>
      <c r="AKW148" s="383"/>
      <c r="AKX148" s="383"/>
      <c r="AKY148" s="383"/>
      <c r="AKZ148" s="383"/>
      <c r="ALA148" s="383"/>
      <c r="ALB148" s="383"/>
      <c r="ALC148" s="383"/>
      <c r="ALD148" s="383"/>
      <c r="ALE148" s="383"/>
      <c r="ALF148" s="383"/>
      <c r="ALG148" s="383"/>
      <c r="ALH148" s="383"/>
      <c r="ALI148" s="383"/>
      <c r="ALJ148" s="383"/>
      <c r="ALK148" s="383"/>
      <c r="ALL148" s="383"/>
      <c r="ALM148" s="383"/>
      <c r="ALN148" s="383"/>
      <c r="ALO148" s="383"/>
      <c r="ALP148" s="383"/>
      <c r="ALQ148" s="383"/>
      <c r="ALR148" s="383"/>
      <c r="ALS148" s="383"/>
      <c r="ALT148" s="383"/>
      <c r="ALU148" s="383"/>
      <c r="ALV148" s="383"/>
      <c r="ALW148" s="383"/>
      <c r="ALX148" s="383"/>
      <c r="ALY148" s="383"/>
      <c r="ALZ148" s="383"/>
      <c r="AMA148" s="383"/>
      <c r="AMB148" s="383"/>
      <c r="AMC148" s="383"/>
      <c r="AMD148" s="383"/>
      <c r="AME148" s="383"/>
      <c r="AMF148" s="383"/>
      <c r="AMG148" s="383"/>
      <c r="AMH148" s="383"/>
      <c r="AMI148" s="383"/>
      <c r="AMJ148" s="383"/>
      <c r="AMK148" s="383"/>
    </row>
    <row r="149" spans="1:1025" s="385" customFormat="1" ht="19.5" customHeight="1">
      <c r="A149" s="466"/>
      <c r="B149" s="1180" t="s">
        <v>150</v>
      </c>
      <c r="C149" s="1181"/>
      <c r="D149" s="1157"/>
      <c r="E149" s="1271">
        <v>0.05</v>
      </c>
      <c r="F149" s="1272"/>
      <c r="G149" s="480">
        <f>((F143+G143)/(1-E145))*E149</f>
        <v>249.85140211640214</v>
      </c>
      <c r="H149" s="452"/>
      <c r="I149" s="383"/>
      <c r="J149" s="335"/>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c r="IW149" s="383"/>
      <c r="IX149" s="383"/>
      <c r="IY149" s="383"/>
      <c r="IZ149" s="383"/>
      <c r="JA149" s="383"/>
      <c r="JB149" s="383"/>
      <c r="JC149" s="383"/>
      <c r="JD149" s="383"/>
      <c r="JE149" s="383"/>
      <c r="JF149" s="383"/>
      <c r="JG149" s="383"/>
      <c r="JH149" s="383"/>
      <c r="JI149" s="383"/>
      <c r="JJ149" s="383"/>
      <c r="JK149" s="383"/>
      <c r="JL149" s="383"/>
      <c r="JM149" s="383"/>
      <c r="JN149" s="383"/>
      <c r="JO149" s="383"/>
      <c r="JP149" s="383"/>
      <c r="JQ149" s="383"/>
      <c r="JR149" s="383"/>
      <c r="JS149" s="383"/>
      <c r="JT149" s="383"/>
      <c r="JU149" s="383"/>
      <c r="JV149" s="383"/>
      <c r="JW149" s="383"/>
      <c r="JX149" s="383"/>
      <c r="JY149" s="383"/>
      <c r="JZ149" s="383"/>
      <c r="KA149" s="383"/>
      <c r="KB149" s="383"/>
      <c r="KC149" s="383"/>
      <c r="KD149" s="383"/>
      <c r="KE149" s="383"/>
      <c r="KF149" s="383"/>
      <c r="KG149" s="383"/>
      <c r="KH149" s="383"/>
      <c r="KI149" s="383"/>
      <c r="KJ149" s="383"/>
      <c r="KK149" s="383"/>
      <c r="KL149" s="383"/>
      <c r="KM149" s="383"/>
      <c r="KN149" s="383"/>
      <c r="KO149" s="383"/>
      <c r="KP149" s="383"/>
      <c r="KQ149" s="383"/>
      <c r="KR149" s="383"/>
      <c r="KS149" s="383"/>
      <c r="KT149" s="383"/>
      <c r="KU149" s="383"/>
      <c r="KV149" s="383"/>
      <c r="KW149" s="383"/>
      <c r="KX149" s="383"/>
      <c r="KY149" s="383"/>
      <c r="KZ149" s="383"/>
      <c r="LA149" s="383"/>
      <c r="LB149" s="383"/>
      <c r="LC149" s="383"/>
      <c r="LD149" s="383"/>
      <c r="LE149" s="383"/>
      <c r="LF149" s="383"/>
      <c r="LG149" s="383"/>
      <c r="LH149" s="383"/>
      <c r="LI149" s="383"/>
      <c r="LJ149" s="383"/>
      <c r="LK149" s="383"/>
      <c r="LL149" s="383"/>
      <c r="LM149" s="383"/>
      <c r="LN149" s="383"/>
      <c r="LO149" s="383"/>
      <c r="LP149" s="383"/>
      <c r="LQ149" s="383"/>
      <c r="LR149" s="383"/>
      <c r="LS149" s="383"/>
      <c r="LT149" s="383"/>
      <c r="LU149" s="383"/>
      <c r="LV149" s="383"/>
      <c r="LW149" s="383"/>
      <c r="LX149" s="383"/>
      <c r="LY149" s="383"/>
      <c r="LZ149" s="383"/>
      <c r="MA149" s="383"/>
      <c r="MB149" s="383"/>
      <c r="MC149" s="383"/>
      <c r="MD149" s="383"/>
      <c r="ME149" s="383"/>
      <c r="MF149" s="383"/>
      <c r="MG149" s="383"/>
      <c r="MH149" s="383"/>
      <c r="MI149" s="383"/>
      <c r="MJ149" s="383"/>
      <c r="MK149" s="383"/>
      <c r="ML149" s="383"/>
      <c r="MM149" s="383"/>
      <c r="MN149" s="383"/>
      <c r="MO149" s="383"/>
      <c r="MP149" s="383"/>
      <c r="MQ149" s="383"/>
      <c r="MR149" s="383"/>
      <c r="MS149" s="383"/>
      <c r="MT149" s="383"/>
      <c r="MU149" s="383"/>
      <c r="MV149" s="383"/>
      <c r="MW149" s="383"/>
      <c r="MX149" s="383"/>
      <c r="MY149" s="383"/>
      <c r="MZ149" s="383"/>
      <c r="NA149" s="383"/>
      <c r="NB149" s="383"/>
      <c r="NC149" s="383"/>
      <c r="ND149" s="383"/>
      <c r="NE149" s="383"/>
      <c r="NF149" s="383"/>
      <c r="NG149" s="383"/>
      <c r="NH149" s="383"/>
      <c r="NI149" s="383"/>
      <c r="NJ149" s="383"/>
      <c r="NK149" s="383"/>
      <c r="NL149" s="383"/>
      <c r="NM149" s="383"/>
      <c r="NN149" s="383"/>
      <c r="NO149" s="383"/>
      <c r="NP149" s="383"/>
      <c r="NQ149" s="383"/>
      <c r="NR149" s="383"/>
      <c r="NS149" s="383"/>
      <c r="NT149" s="383"/>
      <c r="NU149" s="383"/>
      <c r="NV149" s="383"/>
      <c r="NW149" s="383"/>
      <c r="NX149" s="383"/>
      <c r="NY149" s="383"/>
      <c r="NZ149" s="383"/>
      <c r="OA149" s="383"/>
      <c r="OB149" s="383"/>
      <c r="OC149" s="383"/>
      <c r="OD149" s="383"/>
      <c r="OE149" s="383"/>
      <c r="OF149" s="383"/>
      <c r="OG149" s="383"/>
      <c r="OH149" s="383"/>
      <c r="OI149" s="383"/>
      <c r="OJ149" s="383"/>
      <c r="OK149" s="383"/>
      <c r="OL149" s="383"/>
      <c r="OM149" s="383"/>
      <c r="ON149" s="383"/>
      <c r="OO149" s="383"/>
      <c r="OP149" s="383"/>
      <c r="OQ149" s="383"/>
      <c r="OR149" s="383"/>
      <c r="OS149" s="383"/>
      <c r="OT149" s="383"/>
      <c r="OU149" s="383"/>
      <c r="OV149" s="383"/>
      <c r="OW149" s="383"/>
      <c r="OX149" s="383"/>
      <c r="OY149" s="383"/>
      <c r="OZ149" s="383"/>
      <c r="PA149" s="383"/>
      <c r="PB149" s="383"/>
      <c r="PC149" s="383"/>
      <c r="PD149" s="383"/>
      <c r="PE149" s="383"/>
      <c r="PF149" s="383"/>
      <c r="PG149" s="383"/>
      <c r="PH149" s="383"/>
      <c r="PI149" s="383"/>
      <c r="PJ149" s="383"/>
      <c r="PK149" s="383"/>
      <c r="PL149" s="383"/>
      <c r="PM149" s="383"/>
      <c r="PN149" s="383"/>
      <c r="PO149" s="383"/>
      <c r="PP149" s="383"/>
      <c r="PQ149" s="383"/>
      <c r="PR149" s="383"/>
      <c r="PS149" s="383"/>
      <c r="PT149" s="383"/>
      <c r="PU149" s="383"/>
      <c r="PV149" s="383"/>
      <c r="PW149" s="383"/>
      <c r="PX149" s="383"/>
      <c r="PY149" s="383"/>
      <c r="PZ149" s="383"/>
      <c r="QA149" s="383"/>
      <c r="QB149" s="383"/>
      <c r="QC149" s="383"/>
      <c r="QD149" s="383"/>
      <c r="QE149" s="383"/>
      <c r="QF149" s="383"/>
      <c r="QG149" s="383"/>
      <c r="QH149" s="383"/>
      <c r="QI149" s="383"/>
      <c r="QJ149" s="383"/>
      <c r="QK149" s="383"/>
      <c r="QL149" s="383"/>
      <c r="QM149" s="383"/>
      <c r="QN149" s="383"/>
      <c r="QO149" s="383"/>
      <c r="QP149" s="383"/>
      <c r="QQ149" s="383"/>
      <c r="QR149" s="383"/>
      <c r="QS149" s="383"/>
      <c r="QT149" s="383"/>
      <c r="QU149" s="383"/>
      <c r="QV149" s="383"/>
      <c r="QW149" s="383"/>
      <c r="QX149" s="383"/>
      <c r="QY149" s="383"/>
      <c r="QZ149" s="383"/>
      <c r="RA149" s="383"/>
      <c r="RB149" s="383"/>
      <c r="RC149" s="383"/>
      <c r="RD149" s="383"/>
      <c r="RE149" s="383"/>
      <c r="RF149" s="383"/>
      <c r="RG149" s="383"/>
      <c r="RH149" s="383"/>
      <c r="RI149" s="383"/>
      <c r="RJ149" s="383"/>
      <c r="RK149" s="383"/>
      <c r="RL149" s="383"/>
      <c r="RM149" s="383"/>
      <c r="RN149" s="383"/>
      <c r="RO149" s="383"/>
      <c r="RP149" s="383"/>
      <c r="RQ149" s="383"/>
      <c r="RR149" s="383"/>
      <c r="RS149" s="383"/>
      <c r="RT149" s="383"/>
      <c r="RU149" s="383"/>
      <c r="RV149" s="383"/>
      <c r="RW149" s="383"/>
      <c r="RX149" s="383"/>
      <c r="RY149" s="383"/>
      <c r="RZ149" s="383"/>
      <c r="SA149" s="383"/>
      <c r="SB149" s="383"/>
      <c r="SC149" s="383"/>
      <c r="SD149" s="383"/>
      <c r="SE149" s="383"/>
      <c r="SF149" s="383"/>
      <c r="SG149" s="383"/>
      <c r="SH149" s="383"/>
      <c r="SI149" s="383"/>
      <c r="SJ149" s="383"/>
      <c r="SK149" s="383"/>
      <c r="SL149" s="383"/>
      <c r="SM149" s="383"/>
      <c r="SN149" s="383"/>
      <c r="SO149" s="383"/>
      <c r="SP149" s="383"/>
      <c r="SQ149" s="383"/>
      <c r="SR149" s="383"/>
      <c r="SS149" s="383"/>
      <c r="ST149" s="383"/>
      <c r="SU149" s="383"/>
      <c r="SV149" s="383"/>
      <c r="SW149" s="383"/>
      <c r="SX149" s="383"/>
      <c r="SY149" s="383"/>
      <c r="SZ149" s="383"/>
      <c r="TA149" s="383"/>
      <c r="TB149" s="383"/>
      <c r="TC149" s="383"/>
      <c r="TD149" s="383"/>
      <c r="TE149" s="383"/>
      <c r="TF149" s="383"/>
      <c r="TG149" s="383"/>
      <c r="TH149" s="383"/>
      <c r="TI149" s="383"/>
      <c r="TJ149" s="383"/>
      <c r="TK149" s="383"/>
      <c r="TL149" s="383"/>
      <c r="TM149" s="383"/>
      <c r="TN149" s="383"/>
      <c r="TO149" s="383"/>
      <c r="TP149" s="383"/>
      <c r="TQ149" s="383"/>
      <c r="TR149" s="383"/>
      <c r="TS149" s="383"/>
      <c r="TT149" s="383"/>
      <c r="TU149" s="383"/>
      <c r="TV149" s="383"/>
      <c r="TW149" s="383"/>
      <c r="TX149" s="383"/>
      <c r="TY149" s="383"/>
      <c r="TZ149" s="383"/>
      <c r="UA149" s="383"/>
      <c r="UB149" s="383"/>
      <c r="UC149" s="383"/>
      <c r="UD149" s="383"/>
      <c r="UE149" s="383"/>
      <c r="UF149" s="383"/>
      <c r="UG149" s="383"/>
      <c r="UH149" s="383"/>
      <c r="UI149" s="383"/>
      <c r="UJ149" s="383"/>
      <c r="UK149" s="383"/>
      <c r="UL149" s="383"/>
      <c r="UM149" s="383"/>
      <c r="UN149" s="383"/>
      <c r="UO149" s="383"/>
      <c r="UP149" s="383"/>
      <c r="UQ149" s="383"/>
      <c r="UR149" s="383"/>
      <c r="US149" s="383"/>
      <c r="UT149" s="383"/>
      <c r="UU149" s="383"/>
      <c r="UV149" s="383"/>
      <c r="UW149" s="383"/>
      <c r="UX149" s="383"/>
      <c r="UY149" s="383"/>
      <c r="UZ149" s="383"/>
      <c r="VA149" s="383"/>
      <c r="VB149" s="383"/>
      <c r="VC149" s="383"/>
      <c r="VD149" s="383"/>
      <c r="VE149" s="383"/>
      <c r="VF149" s="383"/>
      <c r="VG149" s="383"/>
      <c r="VH149" s="383"/>
      <c r="VI149" s="383"/>
      <c r="VJ149" s="383"/>
      <c r="VK149" s="383"/>
      <c r="VL149" s="383"/>
      <c r="VM149" s="383"/>
      <c r="VN149" s="383"/>
      <c r="VO149" s="383"/>
      <c r="VP149" s="383"/>
      <c r="VQ149" s="383"/>
      <c r="VR149" s="383"/>
      <c r="VS149" s="383"/>
      <c r="VT149" s="383"/>
      <c r="VU149" s="383"/>
      <c r="VV149" s="383"/>
      <c r="VW149" s="383"/>
      <c r="VX149" s="383"/>
      <c r="VY149" s="383"/>
      <c r="VZ149" s="383"/>
      <c r="WA149" s="383"/>
      <c r="WB149" s="383"/>
      <c r="WC149" s="383"/>
      <c r="WD149" s="383"/>
      <c r="WE149" s="383"/>
      <c r="WF149" s="383"/>
      <c r="WG149" s="383"/>
      <c r="WH149" s="383"/>
      <c r="WI149" s="383"/>
      <c r="WJ149" s="383"/>
      <c r="WK149" s="383"/>
      <c r="WL149" s="383"/>
      <c r="WM149" s="383"/>
      <c r="WN149" s="383"/>
      <c r="WO149" s="383"/>
      <c r="WP149" s="383"/>
      <c r="WQ149" s="383"/>
      <c r="WR149" s="383"/>
      <c r="WS149" s="383"/>
      <c r="WT149" s="383"/>
      <c r="WU149" s="383"/>
      <c r="WV149" s="383"/>
      <c r="WW149" s="383"/>
      <c r="WX149" s="383"/>
      <c r="WY149" s="383"/>
      <c r="WZ149" s="383"/>
      <c r="XA149" s="383"/>
      <c r="XB149" s="383"/>
      <c r="XC149" s="383"/>
      <c r="XD149" s="383"/>
      <c r="XE149" s="383"/>
      <c r="XF149" s="383"/>
      <c r="XG149" s="383"/>
      <c r="XH149" s="383"/>
      <c r="XI149" s="383"/>
      <c r="XJ149" s="383"/>
      <c r="XK149" s="383"/>
      <c r="XL149" s="383"/>
      <c r="XM149" s="383"/>
      <c r="XN149" s="383"/>
      <c r="XO149" s="383"/>
      <c r="XP149" s="383"/>
      <c r="XQ149" s="383"/>
      <c r="XR149" s="383"/>
      <c r="XS149" s="383"/>
      <c r="XT149" s="383"/>
      <c r="XU149" s="383"/>
      <c r="XV149" s="383"/>
      <c r="XW149" s="383"/>
      <c r="XX149" s="383"/>
      <c r="XY149" s="383"/>
      <c r="XZ149" s="383"/>
      <c r="YA149" s="383"/>
      <c r="YB149" s="383"/>
      <c r="YC149" s="383"/>
      <c r="YD149" s="383"/>
      <c r="YE149" s="383"/>
      <c r="YF149" s="383"/>
      <c r="YG149" s="383"/>
      <c r="YH149" s="383"/>
      <c r="YI149" s="383"/>
      <c r="YJ149" s="383"/>
      <c r="YK149" s="383"/>
      <c r="YL149" s="383"/>
      <c r="YM149" s="383"/>
      <c r="YN149" s="383"/>
      <c r="YO149" s="383"/>
      <c r="YP149" s="383"/>
      <c r="YQ149" s="383"/>
      <c r="YR149" s="383"/>
      <c r="YS149" s="383"/>
      <c r="YT149" s="383"/>
      <c r="YU149" s="383"/>
      <c r="YV149" s="383"/>
      <c r="YW149" s="383"/>
      <c r="YX149" s="383"/>
      <c r="YY149" s="383"/>
      <c r="YZ149" s="383"/>
      <c r="ZA149" s="383"/>
      <c r="ZB149" s="383"/>
      <c r="ZC149" s="383"/>
      <c r="ZD149" s="383"/>
      <c r="ZE149" s="383"/>
      <c r="ZF149" s="383"/>
      <c r="ZG149" s="383"/>
      <c r="ZH149" s="383"/>
      <c r="ZI149" s="383"/>
      <c r="ZJ149" s="383"/>
      <c r="ZK149" s="383"/>
      <c r="ZL149" s="383"/>
      <c r="ZM149" s="383"/>
      <c r="ZN149" s="383"/>
      <c r="ZO149" s="383"/>
      <c r="ZP149" s="383"/>
      <c r="ZQ149" s="383"/>
      <c r="ZR149" s="383"/>
      <c r="ZS149" s="383"/>
      <c r="ZT149" s="383"/>
      <c r="ZU149" s="383"/>
      <c r="ZV149" s="383"/>
      <c r="ZW149" s="383"/>
      <c r="ZX149" s="383"/>
      <c r="ZY149" s="383"/>
      <c r="ZZ149" s="383"/>
      <c r="AAA149" s="383"/>
      <c r="AAB149" s="383"/>
      <c r="AAC149" s="383"/>
      <c r="AAD149" s="383"/>
      <c r="AAE149" s="383"/>
      <c r="AAF149" s="383"/>
      <c r="AAG149" s="383"/>
      <c r="AAH149" s="383"/>
      <c r="AAI149" s="383"/>
      <c r="AAJ149" s="383"/>
      <c r="AAK149" s="383"/>
      <c r="AAL149" s="383"/>
      <c r="AAM149" s="383"/>
      <c r="AAN149" s="383"/>
      <c r="AAO149" s="383"/>
      <c r="AAP149" s="383"/>
      <c r="AAQ149" s="383"/>
      <c r="AAR149" s="383"/>
      <c r="AAS149" s="383"/>
      <c r="AAT149" s="383"/>
      <c r="AAU149" s="383"/>
      <c r="AAV149" s="383"/>
      <c r="AAW149" s="383"/>
      <c r="AAX149" s="383"/>
      <c r="AAY149" s="383"/>
      <c r="AAZ149" s="383"/>
      <c r="ABA149" s="383"/>
      <c r="ABB149" s="383"/>
      <c r="ABC149" s="383"/>
      <c r="ABD149" s="383"/>
      <c r="ABE149" s="383"/>
      <c r="ABF149" s="383"/>
      <c r="ABG149" s="383"/>
      <c r="ABH149" s="383"/>
      <c r="ABI149" s="383"/>
      <c r="ABJ149" s="383"/>
      <c r="ABK149" s="383"/>
      <c r="ABL149" s="383"/>
      <c r="ABM149" s="383"/>
      <c r="ABN149" s="383"/>
      <c r="ABO149" s="383"/>
      <c r="ABP149" s="383"/>
      <c r="ABQ149" s="383"/>
      <c r="ABR149" s="383"/>
      <c r="ABS149" s="383"/>
      <c r="ABT149" s="383"/>
      <c r="ABU149" s="383"/>
      <c r="ABV149" s="383"/>
      <c r="ABW149" s="383"/>
      <c r="ABX149" s="383"/>
      <c r="ABY149" s="383"/>
      <c r="ABZ149" s="383"/>
      <c r="ACA149" s="383"/>
      <c r="ACB149" s="383"/>
      <c r="ACC149" s="383"/>
      <c r="ACD149" s="383"/>
      <c r="ACE149" s="383"/>
      <c r="ACF149" s="383"/>
      <c r="ACG149" s="383"/>
      <c r="ACH149" s="383"/>
      <c r="ACI149" s="383"/>
      <c r="ACJ149" s="383"/>
      <c r="ACK149" s="383"/>
      <c r="ACL149" s="383"/>
      <c r="ACM149" s="383"/>
      <c r="ACN149" s="383"/>
      <c r="ACO149" s="383"/>
      <c r="ACP149" s="383"/>
      <c r="ACQ149" s="383"/>
      <c r="ACR149" s="383"/>
      <c r="ACS149" s="383"/>
      <c r="ACT149" s="383"/>
      <c r="ACU149" s="383"/>
      <c r="ACV149" s="383"/>
      <c r="ACW149" s="383"/>
      <c r="ACX149" s="383"/>
      <c r="ACY149" s="383"/>
      <c r="ACZ149" s="383"/>
      <c r="ADA149" s="383"/>
      <c r="ADB149" s="383"/>
      <c r="ADC149" s="383"/>
      <c r="ADD149" s="383"/>
      <c r="ADE149" s="383"/>
      <c r="ADF149" s="383"/>
      <c r="ADG149" s="383"/>
      <c r="ADH149" s="383"/>
      <c r="ADI149" s="383"/>
      <c r="ADJ149" s="383"/>
      <c r="ADK149" s="383"/>
      <c r="ADL149" s="383"/>
      <c r="ADM149" s="383"/>
      <c r="ADN149" s="383"/>
      <c r="ADO149" s="383"/>
      <c r="ADP149" s="383"/>
      <c r="ADQ149" s="383"/>
      <c r="ADR149" s="383"/>
      <c r="ADS149" s="383"/>
      <c r="ADT149" s="383"/>
      <c r="ADU149" s="383"/>
      <c r="ADV149" s="383"/>
      <c r="ADW149" s="383"/>
      <c r="ADX149" s="383"/>
      <c r="ADY149" s="383"/>
      <c r="ADZ149" s="383"/>
      <c r="AEA149" s="383"/>
      <c r="AEB149" s="383"/>
      <c r="AEC149" s="383"/>
      <c r="AED149" s="383"/>
      <c r="AEE149" s="383"/>
      <c r="AEF149" s="383"/>
      <c r="AEG149" s="383"/>
      <c r="AEH149" s="383"/>
      <c r="AEI149" s="383"/>
      <c r="AEJ149" s="383"/>
      <c r="AEK149" s="383"/>
      <c r="AEL149" s="383"/>
      <c r="AEM149" s="383"/>
      <c r="AEN149" s="383"/>
      <c r="AEO149" s="383"/>
      <c r="AEP149" s="383"/>
      <c r="AEQ149" s="383"/>
      <c r="AER149" s="383"/>
      <c r="AES149" s="383"/>
      <c r="AET149" s="383"/>
      <c r="AEU149" s="383"/>
      <c r="AEV149" s="383"/>
      <c r="AEW149" s="383"/>
      <c r="AEX149" s="383"/>
      <c r="AEY149" s="383"/>
      <c r="AEZ149" s="383"/>
      <c r="AFA149" s="383"/>
      <c r="AFB149" s="383"/>
      <c r="AFC149" s="383"/>
      <c r="AFD149" s="383"/>
      <c r="AFE149" s="383"/>
      <c r="AFF149" s="383"/>
      <c r="AFG149" s="383"/>
      <c r="AFH149" s="383"/>
      <c r="AFI149" s="383"/>
      <c r="AFJ149" s="383"/>
      <c r="AFK149" s="383"/>
      <c r="AFL149" s="383"/>
      <c r="AFM149" s="383"/>
      <c r="AFN149" s="383"/>
      <c r="AFO149" s="383"/>
      <c r="AFP149" s="383"/>
      <c r="AFQ149" s="383"/>
      <c r="AFR149" s="383"/>
      <c r="AFS149" s="383"/>
      <c r="AFT149" s="383"/>
      <c r="AFU149" s="383"/>
      <c r="AFV149" s="383"/>
      <c r="AFW149" s="383"/>
      <c r="AFX149" s="383"/>
      <c r="AFY149" s="383"/>
      <c r="AFZ149" s="383"/>
      <c r="AGA149" s="383"/>
      <c r="AGB149" s="383"/>
      <c r="AGC149" s="383"/>
      <c r="AGD149" s="383"/>
      <c r="AGE149" s="383"/>
      <c r="AGF149" s="383"/>
      <c r="AGG149" s="383"/>
      <c r="AGH149" s="383"/>
      <c r="AGI149" s="383"/>
      <c r="AGJ149" s="383"/>
      <c r="AGK149" s="383"/>
      <c r="AGL149" s="383"/>
      <c r="AGM149" s="383"/>
      <c r="AGN149" s="383"/>
      <c r="AGO149" s="383"/>
      <c r="AGP149" s="383"/>
      <c r="AGQ149" s="383"/>
      <c r="AGR149" s="383"/>
      <c r="AGS149" s="383"/>
      <c r="AGT149" s="383"/>
      <c r="AGU149" s="383"/>
      <c r="AGV149" s="383"/>
      <c r="AGW149" s="383"/>
      <c r="AGX149" s="383"/>
      <c r="AGY149" s="383"/>
      <c r="AGZ149" s="383"/>
      <c r="AHA149" s="383"/>
      <c r="AHB149" s="383"/>
      <c r="AHC149" s="383"/>
      <c r="AHD149" s="383"/>
      <c r="AHE149" s="383"/>
      <c r="AHF149" s="383"/>
      <c r="AHG149" s="383"/>
      <c r="AHH149" s="383"/>
      <c r="AHI149" s="383"/>
      <c r="AHJ149" s="383"/>
      <c r="AHK149" s="383"/>
      <c r="AHL149" s="383"/>
      <c r="AHM149" s="383"/>
      <c r="AHN149" s="383"/>
      <c r="AHO149" s="383"/>
      <c r="AHP149" s="383"/>
      <c r="AHQ149" s="383"/>
      <c r="AHR149" s="383"/>
      <c r="AHS149" s="383"/>
      <c r="AHT149" s="383"/>
      <c r="AHU149" s="383"/>
      <c r="AHV149" s="383"/>
      <c r="AHW149" s="383"/>
      <c r="AHX149" s="383"/>
      <c r="AHY149" s="383"/>
      <c r="AHZ149" s="383"/>
      <c r="AIA149" s="383"/>
      <c r="AIB149" s="383"/>
      <c r="AIC149" s="383"/>
      <c r="AID149" s="383"/>
      <c r="AIE149" s="383"/>
      <c r="AIF149" s="383"/>
      <c r="AIG149" s="383"/>
      <c r="AIH149" s="383"/>
      <c r="AII149" s="383"/>
      <c r="AIJ149" s="383"/>
      <c r="AIK149" s="383"/>
      <c r="AIL149" s="383"/>
      <c r="AIM149" s="383"/>
      <c r="AIN149" s="383"/>
      <c r="AIO149" s="383"/>
      <c r="AIP149" s="383"/>
      <c r="AIQ149" s="383"/>
      <c r="AIR149" s="383"/>
      <c r="AIS149" s="383"/>
      <c r="AIT149" s="383"/>
      <c r="AIU149" s="383"/>
      <c r="AIV149" s="383"/>
      <c r="AIW149" s="383"/>
      <c r="AIX149" s="383"/>
      <c r="AIY149" s="383"/>
      <c r="AIZ149" s="383"/>
      <c r="AJA149" s="383"/>
      <c r="AJB149" s="383"/>
      <c r="AJC149" s="383"/>
      <c r="AJD149" s="383"/>
      <c r="AJE149" s="383"/>
      <c r="AJF149" s="383"/>
      <c r="AJG149" s="383"/>
      <c r="AJH149" s="383"/>
      <c r="AJI149" s="383"/>
      <c r="AJJ149" s="383"/>
      <c r="AJK149" s="383"/>
      <c r="AJL149" s="383"/>
      <c r="AJM149" s="383"/>
      <c r="AJN149" s="383"/>
      <c r="AJO149" s="383"/>
      <c r="AJP149" s="383"/>
      <c r="AJQ149" s="383"/>
      <c r="AJR149" s="383"/>
      <c r="AJS149" s="383"/>
      <c r="AJT149" s="383"/>
      <c r="AJU149" s="383"/>
      <c r="AJV149" s="383"/>
      <c r="AJW149" s="383"/>
      <c r="AJX149" s="383"/>
      <c r="AJY149" s="383"/>
      <c r="AJZ149" s="383"/>
      <c r="AKA149" s="383"/>
      <c r="AKB149" s="383"/>
      <c r="AKC149" s="383"/>
      <c r="AKD149" s="383"/>
      <c r="AKE149" s="383"/>
      <c r="AKF149" s="383"/>
      <c r="AKG149" s="383"/>
      <c r="AKH149" s="383"/>
      <c r="AKI149" s="383"/>
      <c r="AKJ149" s="383"/>
      <c r="AKK149" s="383"/>
      <c r="AKL149" s="383"/>
      <c r="AKM149" s="383"/>
      <c r="AKN149" s="383"/>
      <c r="AKO149" s="383"/>
      <c r="AKP149" s="383"/>
      <c r="AKQ149" s="383"/>
      <c r="AKR149" s="383"/>
      <c r="AKS149" s="383"/>
      <c r="AKT149" s="383"/>
      <c r="AKU149" s="383"/>
      <c r="AKV149" s="383"/>
      <c r="AKW149" s="383"/>
      <c r="AKX149" s="383"/>
      <c r="AKY149" s="383"/>
      <c r="AKZ149" s="383"/>
      <c r="ALA149" s="383"/>
      <c r="ALB149" s="383"/>
      <c r="ALC149" s="383"/>
      <c r="ALD149" s="383"/>
      <c r="ALE149" s="383"/>
      <c r="ALF149" s="383"/>
      <c r="ALG149" s="383"/>
      <c r="ALH149" s="383"/>
      <c r="ALI149" s="383"/>
      <c r="ALJ149" s="383"/>
      <c r="ALK149" s="383"/>
      <c r="ALL149" s="383"/>
      <c r="ALM149" s="383"/>
      <c r="ALN149" s="383"/>
      <c r="ALO149" s="383"/>
      <c r="ALP149" s="383"/>
      <c r="ALQ149" s="383"/>
      <c r="ALR149" s="383"/>
      <c r="ALS149" s="383"/>
      <c r="ALT149" s="383"/>
      <c r="ALU149" s="383"/>
      <c r="ALV149" s="383"/>
      <c r="ALW149" s="383"/>
      <c r="ALX149" s="383"/>
      <c r="ALY149" s="383"/>
      <c r="ALZ149" s="383"/>
      <c r="AMA149" s="383"/>
      <c r="AMB149" s="383"/>
      <c r="AMC149" s="383"/>
      <c r="AMD149" s="383"/>
      <c r="AME149" s="383"/>
      <c r="AMF149" s="383"/>
      <c r="AMG149" s="383"/>
      <c r="AMH149" s="383"/>
      <c r="AMI149" s="383"/>
      <c r="AMJ149" s="383"/>
      <c r="AMK149" s="383"/>
    </row>
    <row r="150" spans="1:1025" s="385" customFormat="1" ht="28.5" customHeight="1" thickBot="1">
      <c r="A150" s="1170" t="s">
        <v>125</v>
      </c>
      <c r="B150" s="1171"/>
      <c r="C150" s="1171"/>
      <c r="D150" s="1234"/>
      <c r="E150" s="1273">
        <f>E145+F144+F142</f>
        <v>0.30649999999999999</v>
      </c>
      <c r="F150" s="1234"/>
      <c r="G150" s="468">
        <f>G145+G143+G141</f>
        <v>1291.8422433862434</v>
      </c>
      <c r="I150" s="383"/>
      <c r="J150" s="335"/>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c r="IW150" s="383"/>
      <c r="IX150" s="383"/>
      <c r="IY150" s="383"/>
      <c r="IZ150" s="383"/>
      <c r="JA150" s="383"/>
      <c r="JB150" s="383"/>
      <c r="JC150" s="383"/>
      <c r="JD150" s="383"/>
      <c r="JE150" s="383"/>
      <c r="JF150" s="383"/>
      <c r="JG150" s="383"/>
      <c r="JH150" s="383"/>
      <c r="JI150" s="383"/>
      <c r="JJ150" s="383"/>
      <c r="JK150" s="383"/>
      <c r="JL150" s="383"/>
      <c r="JM150" s="383"/>
      <c r="JN150" s="383"/>
      <c r="JO150" s="383"/>
      <c r="JP150" s="383"/>
      <c r="JQ150" s="383"/>
      <c r="JR150" s="383"/>
      <c r="JS150" s="383"/>
      <c r="JT150" s="383"/>
      <c r="JU150" s="383"/>
      <c r="JV150" s="383"/>
      <c r="JW150" s="383"/>
      <c r="JX150" s="383"/>
      <c r="JY150" s="383"/>
      <c r="JZ150" s="383"/>
      <c r="KA150" s="383"/>
      <c r="KB150" s="383"/>
      <c r="KC150" s="383"/>
      <c r="KD150" s="383"/>
      <c r="KE150" s="383"/>
      <c r="KF150" s="383"/>
      <c r="KG150" s="383"/>
      <c r="KH150" s="383"/>
      <c r="KI150" s="383"/>
      <c r="KJ150" s="383"/>
      <c r="KK150" s="383"/>
      <c r="KL150" s="383"/>
      <c r="KM150" s="383"/>
      <c r="KN150" s="383"/>
      <c r="KO150" s="383"/>
      <c r="KP150" s="383"/>
      <c r="KQ150" s="383"/>
      <c r="KR150" s="383"/>
      <c r="KS150" s="383"/>
      <c r="KT150" s="383"/>
      <c r="KU150" s="383"/>
      <c r="KV150" s="383"/>
      <c r="KW150" s="383"/>
      <c r="KX150" s="383"/>
      <c r="KY150" s="383"/>
      <c r="KZ150" s="383"/>
      <c r="LA150" s="383"/>
      <c r="LB150" s="383"/>
      <c r="LC150" s="383"/>
      <c r="LD150" s="383"/>
      <c r="LE150" s="383"/>
      <c r="LF150" s="383"/>
      <c r="LG150" s="383"/>
      <c r="LH150" s="383"/>
      <c r="LI150" s="383"/>
      <c r="LJ150" s="383"/>
      <c r="LK150" s="383"/>
      <c r="LL150" s="383"/>
      <c r="LM150" s="383"/>
      <c r="LN150" s="383"/>
      <c r="LO150" s="383"/>
      <c r="LP150" s="383"/>
      <c r="LQ150" s="383"/>
      <c r="LR150" s="383"/>
      <c r="LS150" s="383"/>
      <c r="LT150" s="383"/>
      <c r="LU150" s="383"/>
      <c r="LV150" s="383"/>
      <c r="LW150" s="383"/>
      <c r="LX150" s="383"/>
      <c r="LY150" s="383"/>
      <c r="LZ150" s="383"/>
      <c r="MA150" s="383"/>
      <c r="MB150" s="383"/>
      <c r="MC150" s="383"/>
      <c r="MD150" s="383"/>
      <c r="ME150" s="383"/>
      <c r="MF150" s="383"/>
      <c r="MG150" s="383"/>
      <c r="MH150" s="383"/>
      <c r="MI150" s="383"/>
      <c r="MJ150" s="383"/>
      <c r="MK150" s="383"/>
      <c r="ML150" s="383"/>
      <c r="MM150" s="383"/>
      <c r="MN150" s="383"/>
      <c r="MO150" s="383"/>
      <c r="MP150" s="383"/>
      <c r="MQ150" s="383"/>
      <c r="MR150" s="383"/>
      <c r="MS150" s="383"/>
      <c r="MT150" s="383"/>
      <c r="MU150" s="383"/>
      <c r="MV150" s="383"/>
      <c r="MW150" s="383"/>
      <c r="MX150" s="383"/>
      <c r="MY150" s="383"/>
      <c r="MZ150" s="383"/>
      <c r="NA150" s="383"/>
      <c r="NB150" s="383"/>
      <c r="NC150" s="383"/>
      <c r="ND150" s="383"/>
      <c r="NE150" s="383"/>
      <c r="NF150" s="383"/>
      <c r="NG150" s="383"/>
      <c r="NH150" s="383"/>
      <c r="NI150" s="383"/>
      <c r="NJ150" s="383"/>
      <c r="NK150" s="383"/>
      <c r="NL150" s="383"/>
      <c r="NM150" s="383"/>
      <c r="NN150" s="383"/>
      <c r="NO150" s="383"/>
      <c r="NP150" s="383"/>
      <c r="NQ150" s="383"/>
      <c r="NR150" s="383"/>
      <c r="NS150" s="383"/>
      <c r="NT150" s="383"/>
      <c r="NU150" s="383"/>
      <c r="NV150" s="383"/>
      <c r="NW150" s="383"/>
      <c r="NX150" s="383"/>
      <c r="NY150" s="383"/>
      <c r="NZ150" s="383"/>
      <c r="OA150" s="383"/>
      <c r="OB150" s="383"/>
      <c r="OC150" s="383"/>
      <c r="OD150" s="383"/>
      <c r="OE150" s="383"/>
      <c r="OF150" s="383"/>
      <c r="OG150" s="383"/>
      <c r="OH150" s="383"/>
      <c r="OI150" s="383"/>
      <c r="OJ150" s="383"/>
      <c r="OK150" s="383"/>
      <c r="OL150" s="383"/>
      <c r="OM150" s="383"/>
      <c r="ON150" s="383"/>
      <c r="OO150" s="383"/>
      <c r="OP150" s="383"/>
      <c r="OQ150" s="383"/>
      <c r="OR150" s="383"/>
      <c r="OS150" s="383"/>
      <c r="OT150" s="383"/>
      <c r="OU150" s="383"/>
      <c r="OV150" s="383"/>
      <c r="OW150" s="383"/>
      <c r="OX150" s="383"/>
      <c r="OY150" s="383"/>
      <c r="OZ150" s="383"/>
      <c r="PA150" s="383"/>
      <c r="PB150" s="383"/>
      <c r="PC150" s="383"/>
      <c r="PD150" s="383"/>
      <c r="PE150" s="383"/>
      <c r="PF150" s="383"/>
      <c r="PG150" s="383"/>
      <c r="PH150" s="383"/>
      <c r="PI150" s="383"/>
      <c r="PJ150" s="383"/>
      <c r="PK150" s="383"/>
      <c r="PL150" s="383"/>
      <c r="PM150" s="383"/>
      <c r="PN150" s="383"/>
      <c r="PO150" s="383"/>
      <c r="PP150" s="383"/>
      <c r="PQ150" s="383"/>
      <c r="PR150" s="383"/>
      <c r="PS150" s="383"/>
      <c r="PT150" s="383"/>
      <c r="PU150" s="383"/>
      <c r="PV150" s="383"/>
      <c r="PW150" s="383"/>
      <c r="PX150" s="383"/>
      <c r="PY150" s="383"/>
      <c r="PZ150" s="383"/>
      <c r="QA150" s="383"/>
      <c r="QB150" s="383"/>
      <c r="QC150" s="383"/>
      <c r="QD150" s="383"/>
      <c r="QE150" s="383"/>
      <c r="QF150" s="383"/>
      <c r="QG150" s="383"/>
      <c r="QH150" s="383"/>
      <c r="QI150" s="383"/>
      <c r="QJ150" s="383"/>
      <c r="QK150" s="383"/>
      <c r="QL150" s="383"/>
      <c r="QM150" s="383"/>
      <c r="QN150" s="383"/>
      <c r="QO150" s="383"/>
      <c r="QP150" s="383"/>
      <c r="QQ150" s="383"/>
      <c r="QR150" s="383"/>
      <c r="QS150" s="383"/>
      <c r="QT150" s="383"/>
      <c r="QU150" s="383"/>
      <c r="QV150" s="383"/>
      <c r="QW150" s="383"/>
      <c r="QX150" s="383"/>
      <c r="QY150" s="383"/>
      <c r="QZ150" s="383"/>
      <c r="RA150" s="383"/>
      <c r="RB150" s="383"/>
      <c r="RC150" s="383"/>
      <c r="RD150" s="383"/>
      <c r="RE150" s="383"/>
      <c r="RF150" s="383"/>
      <c r="RG150" s="383"/>
      <c r="RH150" s="383"/>
      <c r="RI150" s="383"/>
      <c r="RJ150" s="383"/>
      <c r="RK150" s="383"/>
      <c r="RL150" s="383"/>
      <c r="RM150" s="383"/>
      <c r="RN150" s="383"/>
      <c r="RO150" s="383"/>
      <c r="RP150" s="383"/>
      <c r="RQ150" s="383"/>
      <c r="RR150" s="383"/>
      <c r="RS150" s="383"/>
      <c r="RT150" s="383"/>
      <c r="RU150" s="383"/>
      <c r="RV150" s="383"/>
      <c r="RW150" s="383"/>
      <c r="RX150" s="383"/>
      <c r="RY150" s="383"/>
      <c r="RZ150" s="383"/>
      <c r="SA150" s="383"/>
      <c r="SB150" s="383"/>
      <c r="SC150" s="383"/>
      <c r="SD150" s="383"/>
      <c r="SE150" s="383"/>
      <c r="SF150" s="383"/>
      <c r="SG150" s="383"/>
      <c r="SH150" s="383"/>
      <c r="SI150" s="383"/>
      <c r="SJ150" s="383"/>
      <c r="SK150" s="383"/>
      <c r="SL150" s="383"/>
      <c r="SM150" s="383"/>
      <c r="SN150" s="383"/>
      <c r="SO150" s="383"/>
      <c r="SP150" s="383"/>
      <c r="SQ150" s="383"/>
      <c r="SR150" s="383"/>
      <c r="SS150" s="383"/>
      <c r="ST150" s="383"/>
      <c r="SU150" s="383"/>
      <c r="SV150" s="383"/>
      <c r="SW150" s="383"/>
      <c r="SX150" s="383"/>
      <c r="SY150" s="383"/>
      <c r="SZ150" s="383"/>
      <c r="TA150" s="383"/>
      <c r="TB150" s="383"/>
      <c r="TC150" s="383"/>
      <c r="TD150" s="383"/>
      <c r="TE150" s="383"/>
      <c r="TF150" s="383"/>
      <c r="TG150" s="383"/>
      <c r="TH150" s="383"/>
      <c r="TI150" s="383"/>
      <c r="TJ150" s="383"/>
      <c r="TK150" s="383"/>
      <c r="TL150" s="383"/>
      <c r="TM150" s="383"/>
      <c r="TN150" s="383"/>
      <c r="TO150" s="383"/>
      <c r="TP150" s="383"/>
      <c r="TQ150" s="383"/>
      <c r="TR150" s="383"/>
      <c r="TS150" s="383"/>
      <c r="TT150" s="383"/>
      <c r="TU150" s="383"/>
      <c r="TV150" s="383"/>
      <c r="TW150" s="383"/>
      <c r="TX150" s="383"/>
      <c r="TY150" s="383"/>
      <c r="TZ150" s="383"/>
      <c r="UA150" s="383"/>
      <c r="UB150" s="383"/>
      <c r="UC150" s="383"/>
      <c r="UD150" s="383"/>
      <c r="UE150" s="383"/>
      <c r="UF150" s="383"/>
      <c r="UG150" s="383"/>
      <c r="UH150" s="383"/>
      <c r="UI150" s="383"/>
      <c r="UJ150" s="383"/>
      <c r="UK150" s="383"/>
      <c r="UL150" s="383"/>
      <c r="UM150" s="383"/>
      <c r="UN150" s="383"/>
      <c r="UO150" s="383"/>
      <c r="UP150" s="383"/>
      <c r="UQ150" s="383"/>
      <c r="UR150" s="383"/>
      <c r="US150" s="383"/>
      <c r="UT150" s="383"/>
      <c r="UU150" s="383"/>
      <c r="UV150" s="383"/>
      <c r="UW150" s="383"/>
      <c r="UX150" s="383"/>
      <c r="UY150" s="383"/>
      <c r="UZ150" s="383"/>
      <c r="VA150" s="383"/>
      <c r="VB150" s="383"/>
      <c r="VC150" s="383"/>
      <c r="VD150" s="383"/>
      <c r="VE150" s="383"/>
      <c r="VF150" s="383"/>
      <c r="VG150" s="383"/>
      <c r="VH150" s="383"/>
      <c r="VI150" s="383"/>
      <c r="VJ150" s="383"/>
      <c r="VK150" s="383"/>
      <c r="VL150" s="383"/>
      <c r="VM150" s="383"/>
      <c r="VN150" s="383"/>
      <c r="VO150" s="383"/>
      <c r="VP150" s="383"/>
      <c r="VQ150" s="383"/>
      <c r="VR150" s="383"/>
      <c r="VS150" s="383"/>
      <c r="VT150" s="383"/>
      <c r="VU150" s="383"/>
      <c r="VV150" s="383"/>
      <c r="VW150" s="383"/>
      <c r="VX150" s="383"/>
      <c r="VY150" s="383"/>
      <c r="VZ150" s="383"/>
      <c r="WA150" s="383"/>
      <c r="WB150" s="383"/>
      <c r="WC150" s="383"/>
      <c r="WD150" s="383"/>
      <c r="WE150" s="383"/>
      <c r="WF150" s="383"/>
      <c r="WG150" s="383"/>
      <c r="WH150" s="383"/>
      <c r="WI150" s="383"/>
      <c r="WJ150" s="383"/>
      <c r="WK150" s="383"/>
      <c r="WL150" s="383"/>
      <c r="WM150" s="383"/>
      <c r="WN150" s="383"/>
      <c r="WO150" s="383"/>
      <c r="WP150" s="383"/>
      <c r="WQ150" s="383"/>
      <c r="WR150" s="383"/>
      <c r="WS150" s="383"/>
      <c r="WT150" s="383"/>
      <c r="WU150" s="383"/>
      <c r="WV150" s="383"/>
      <c r="WW150" s="383"/>
      <c r="WX150" s="383"/>
      <c r="WY150" s="383"/>
      <c r="WZ150" s="383"/>
      <c r="XA150" s="383"/>
      <c r="XB150" s="383"/>
      <c r="XC150" s="383"/>
      <c r="XD150" s="383"/>
      <c r="XE150" s="383"/>
      <c r="XF150" s="383"/>
      <c r="XG150" s="383"/>
      <c r="XH150" s="383"/>
      <c r="XI150" s="383"/>
      <c r="XJ150" s="383"/>
      <c r="XK150" s="383"/>
      <c r="XL150" s="383"/>
      <c r="XM150" s="383"/>
      <c r="XN150" s="383"/>
      <c r="XO150" s="383"/>
      <c r="XP150" s="383"/>
      <c r="XQ150" s="383"/>
      <c r="XR150" s="383"/>
      <c r="XS150" s="383"/>
      <c r="XT150" s="383"/>
      <c r="XU150" s="383"/>
      <c r="XV150" s="383"/>
      <c r="XW150" s="383"/>
      <c r="XX150" s="383"/>
      <c r="XY150" s="383"/>
      <c r="XZ150" s="383"/>
      <c r="YA150" s="383"/>
      <c r="YB150" s="383"/>
      <c r="YC150" s="383"/>
      <c r="YD150" s="383"/>
      <c r="YE150" s="383"/>
      <c r="YF150" s="383"/>
      <c r="YG150" s="383"/>
      <c r="YH150" s="383"/>
      <c r="YI150" s="383"/>
      <c r="YJ150" s="383"/>
      <c r="YK150" s="383"/>
      <c r="YL150" s="383"/>
      <c r="YM150" s="383"/>
      <c r="YN150" s="383"/>
      <c r="YO150" s="383"/>
      <c r="YP150" s="383"/>
      <c r="YQ150" s="383"/>
      <c r="YR150" s="383"/>
      <c r="YS150" s="383"/>
      <c r="YT150" s="383"/>
      <c r="YU150" s="383"/>
      <c r="YV150" s="383"/>
      <c r="YW150" s="383"/>
      <c r="YX150" s="383"/>
      <c r="YY150" s="383"/>
      <c r="YZ150" s="383"/>
      <c r="ZA150" s="383"/>
      <c r="ZB150" s="383"/>
      <c r="ZC150" s="383"/>
      <c r="ZD150" s="383"/>
      <c r="ZE150" s="383"/>
      <c r="ZF150" s="383"/>
      <c r="ZG150" s="383"/>
      <c r="ZH150" s="383"/>
      <c r="ZI150" s="383"/>
      <c r="ZJ150" s="383"/>
      <c r="ZK150" s="383"/>
      <c r="ZL150" s="383"/>
      <c r="ZM150" s="383"/>
      <c r="ZN150" s="383"/>
      <c r="ZO150" s="383"/>
      <c r="ZP150" s="383"/>
      <c r="ZQ150" s="383"/>
      <c r="ZR150" s="383"/>
      <c r="ZS150" s="383"/>
      <c r="ZT150" s="383"/>
      <c r="ZU150" s="383"/>
      <c r="ZV150" s="383"/>
      <c r="ZW150" s="383"/>
      <c r="ZX150" s="383"/>
      <c r="ZY150" s="383"/>
      <c r="ZZ150" s="383"/>
      <c r="AAA150" s="383"/>
      <c r="AAB150" s="383"/>
      <c r="AAC150" s="383"/>
      <c r="AAD150" s="383"/>
      <c r="AAE150" s="383"/>
      <c r="AAF150" s="383"/>
      <c r="AAG150" s="383"/>
      <c r="AAH150" s="383"/>
      <c r="AAI150" s="383"/>
      <c r="AAJ150" s="383"/>
      <c r="AAK150" s="383"/>
      <c r="AAL150" s="383"/>
      <c r="AAM150" s="383"/>
      <c r="AAN150" s="383"/>
      <c r="AAO150" s="383"/>
      <c r="AAP150" s="383"/>
      <c r="AAQ150" s="383"/>
      <c r="AAR150" s="383"/>
      <c r="AAS150" s="383"/>
      <c r="AAT150" s="383"/>
      <c r="AAU150" s="383"/>
      <c r="AAV150" s="383"/>
      <c r="AAW150" s="383"/>
      <c r="AAX150" s="383"/>
      <c r="AAY150" s="383"/>
      <c r="AAZ150" s="383"/>
      <c r="ABA150" s="383"/>
      <c r="ABB150" s="383"/>
      <c r="ABC150" s="383"/>
      <c r="ABD150" s="383"/>
      <c r="ABE150" s="383"/>
      <c r="ABF150" s="383"/>
      <c r="ABG150" s="383"/>
      <c r="ABH150" s="383"/>
      <c r="ABI150" s="383"/>
      <c r="ABJ150" s="383"/>
      <c r="ABK150" s="383"/>
      <c r="ABL150" s="383"/>
      <c r="ABM150" s="383"/>
      <c r="ABN150" s="383"/>
      <c r="ABO150" s="383"/>
      <c r="ABP150" s="383"/>
      <c r="ABQ150" s="383"/>
      <c r="ABR150" s="383"/>
      <c r="ABS150" s="383"/>
      <c r="ABT150" s="383"/>
      <c r="ABU150" s="383"/>
      <c r="ABV150" s="383"/>
      <c r="ABW150" s="383"/>
      <c r="ABX150" s="383"/>
      <c r="ABY150" s="383"/>
      <c r="ABZ150" s="383"/>
      <c r="ACA150" s="383"/>
      <c r="ACB150" s="383"/>
      <c r="ACC150" s="383"/>
      <c r="ACD150" s="383"/>
      <c r="ACE150" s="383"/>
      <c r="ACF150" s="383"/>
      <c r="ACG150" s="383"/>
      <c r="ACH150" s="383"/>
      <c r="ACI150" s="383"/>
      <c r="ACJ150" s="383"/>
      <c r="ACK150" s="383"/>
      <c r="ACL150" s="383"/>
      <c r="ACM150" s="383"/>
      <c r="ACN150" s="383"/>
      <c r="ACO150" s="383"/>
      <c r="ACP150" s="383"/>
      <c r="ACQ150" s="383"/>
      <c r="ACR150" s="383"/>
      <c r="ACS150" s="383"/>
      <c r="ACT150" s="383"/>
      <c r="ACU150" s="383"/>
      <c r="ACV150" s="383"/>
      <c r="ACW150" s="383"/>
      <c r="ACX150" s="383"/>
      <c r="ACY150" s="383"/>
      <c r="ACZ150" s="383"/>
      <c r="ADA150" s="383"/>
      <c r="ADB150" s="383"/>
      <c r="ADC150" s="383"/>
      <c r="ADD150" s="383"/>
      <c r="ADE150" s="383"/>
      <c r="ADF150" s="383"/>
      <c r="ADG150" s="383"/>
      <c r="ADH150" s="383"/>
      <c r="ADI150" s="383"/>
      <c r="ADJ150" s="383"/>
      <c r="ADK150" s="383"/>
      <c r="ADL150" s="383"/>
      <c r="ADM150" s="383"/>
      <c r="ADN150" s="383"/>
      <c r="ADO150" s="383"/>
      <c r="ADP150" s="383"/>
      <c r="ADQ150" s="383"/>
      <c r="ADR150" s="383"/>
      <c r="ADS150" s="383"/>
      <c r="ADT150" s="383"/>
      <c r="ADU150" s="383"/>
      <c r="ADV150" s="383"/>
      <c r="ADW150" s="383"/>
      <c r="ADX150" s="383"/>
      <c r="ADY150" s="383"/>
      <c r="ADZ150" s="383"/>
      <c r="AEA150" s="383"/>
      <c r="AEB150" s="383"/>
      <c r="AEC150" s="383"/>
      <c r="AED150" s="383"/>
      <c r="AEE150" s="383"/>
      <c r="AEF150" s="383"/>
      <c r="AEG150" s="383"/>
      <c r="AEH150" s="383"/>
      <c r="AEI150" s="383"/>
      <c r="AEJ150" s="383"/>
      <c r="AEK150" s="383"/>
      <c r="AEL150" s="383"/>
      <c r="AEM150" s="383"/>
      <c r="AEN150" s="383"/>
      <c r="AEO150" s="383"/>
      <c r="AEP150" s="383"/>
      <c r="AEQ150" s="383"/>
      <c r="AER150" s="383"/>
      <c r="AES150" s="383"/>
      <c r="AET150" s="383"/>
      <c r="AEU150" s="383"/>
      <c r="AEV150" s="383"/>
      <c r="AEW150" s="383"/>
      <c r="AEX150" s="383"/>
      <c r="AEY150" s="383"/>
      <c r="AEZ150" s="383"/>
      <c r="AFA150" s="383"/>
      <c r="AFB150" s="383"/>
      <c r="AFC150" s="383"/>
      <c r="AFD150" s="383"/>
      <c r="AFE150" s="383"/>
      <c r="AFF150" s="383"/>
      <c r="AFG150" s="383"/>
      <c r="AFH150" s="383"/>
      <c r="AFI150" s="383"/>
      <c r="AFJ150" s="383"/>
      <c r="AFK150" s="383"/>
      <c r="AFL150" s="383"/>
      <c r="AFM150" s="383"/>
      <c r="AFN150" s="383"/>
      <c r="AFO150" s="383"/>
      <c r="AFP150" s="383"/>
      <c r="AFQ150" s="383"/>
      <c r="AFR150" s="383"/>
      <c r="AFS150" s="383"/>
      <c r="AFT150" s="383"/>
      <c r="AFU150" s="383"/>
      <c r="AFV150" s="383"/>
      <c r="AFW150" s="383"/>
      <c r="AFX150" s="383"/>
      <c r="AFY150" s="383"/>
      <c r="AFZ150" s="383"/>
      <c r="AGA150" s="383"/>
      <c r="AGB150" s="383"/>
      <c r="AGC150" s="383"/>
      <c r="AGD150" s="383"/>
      <c r="AGE150" s="383"/>
      <c r="AGF150" s="383"/>
      <c r="AGG150" s="383"/>
      <c r="AGH150" s="383"/>
      <c r="AGI150" s="383"/>
      <c r="AGJ150" s="383"/>
      <c r="AGK150" s="383"/>
      <c r="AGL150" s="383"/>
      <c r="AGM150" s="383"/>
      <c r="AGN150" s="383"/>
      <c r="AGO150" s="383"/>
      <c r="AGP150" s="383"/>
      <c r="AGQ150" s="383"/>
      <c r="AGR150" s="383"/>
      <c r="AGS150" s="383"/>
      <c r="AGT150" s="383"/>
      <c r="AGU150" s="383"/>
      <c r="AGV150" s="383"/>
      <c r="AGW150" s="383"/>
      <c r="AGX150" s="383"/>
      <c r="AGY150" s="383"/>
      <c r="AGZ150" s="383"/>
      <c r="AHA150" s="383"/>
      <c r="AHB150" s="383"/>
      <c r="AHC150" s="383"/>
      <c r="AHD150" s="383"/>
      <c r="AHE150" s="383"/>
      <c r="AHF150" s="383"/>
      <c r="AHG150" s="383"/>
      <c r="AHH150" s="383"/>
      <c r="AHI150" s="383"/>
      <c r="AHJ150" s="383"/>
      <c r="AHK150" s="383"/>
      <c r="AHL150" s="383"/>
      <c r="AHM150" s="383"/>
      <c r="AHN150" s="383"/>
      <c r="AHO150" s="383"/>
      <c r="AHP150" s="383"/>
      <c r="AHQ150" s="383"/>
      <c r="AHR150" s="383"/>
      <c r="AHS150" s="383"/>
      <c r="AHT150" s="383"/>
      <c r="AHU150" s="383"/>
      <c r="AHV150" s="383"/>
      <c r="AHW150" s="383"/>
      <c r="AHX150" s="383"/>
      <c r="AHY150" s="383"/>
      <c r="AHZ150" s="383"/>
      <c r="AIA150" s="383"/>
      <c r="AIB150" s="383"/>
      <c r="AIC150" s="383"/>
      <c r="AID150" s="383"/>
      <c r="AIE150" s="383"/>
      <c r="AIF150" s="383"/>
      <c r="AIG150" s="383"/>
      <c r="AIH150" s="383"/>
      <c r="AII150" s="383"/>
      <c r="AIJ150" s="383"/>
      <c r="AIK150" s="383"/>
      <c r="AIL150" s="383"/>
      <c r="AIM150" s="383"/>
      <c r="AIN150" s="383"/>
      <c r="AIO150" s="383"/>
      <c r="AIP150" s="383"/>
      <c r="AIQ150" s="383"/>
      <c r="AIR150" s="383"/>
      <c r="AIS150" s="383"/>
      <c r="AIT150" s="383"/>
      <c r="AIU150" s="383"/>
      <c r="AIV150" s="383"/>
      <c r="AIW150" s="383"/>
      <c r="AIX150" s="383"/>
      <c r="AIY150" s="383"/>
      <c r="AIZ150" s="383"/>
      <c r="AJA150" s="383"/>
      <c r="AJB150" s="383"/>
      <c r="AJC150" s="383"/>
      <c r="AJD150" s="383"/>
      <c r="AJE150" s="383"/>
      <c r="AJF150" s="383"/>
      <c r="AJG150" s="383"/>
      <c r="AJH150" s="383"/>
      <c r="AJI150" s="383"/>
      <c r="AJJ150" s="383"/>
      <c r="AJK150" s="383"/>
      <c r="AJL150" s="383"/>
      <c r="AJM150" s="383"/>
      <c r="AJN150" s="383"/>
      <c r="AJO150" s="383"/>
      <c r="AJP150" s="383"/>
      <c r="AJQ150" s="383"/>
      <c r="AJR150" s="383"/>
      <c r="AJS150" s="383"/>
      <c r="AJT150" s="383"/>
      <c r="AJU150" s="383"/>
      <c r="AJV150" s="383"/>
      <c r="AJW150" s="383"/>
      <c r="AJX150" s="383"/>
      <c r="AJY150" s="383"/>
      <c r="AJZ150" s="383"/>
      <c r="AKA150" s="383"/>
      <c r="AKB150" s="383"/>
      <c r="AKC150" s="383"/>
      <c r="AKD150" s="383"/>
      <c r="AKE150" s="383"/>
      <c r="AKF150" s="383"/>
      <c r="AKG150" s="383"/>
      <c r="AKH150" s="383"/>
      <c r="AKI150" s="383"/>
      <c r="AKJ150" s="383"/>
      <c r="AKK150" s="383"/>
      <c r="AKL150" s="383"/>
      <c r="AKM150" s="383"/>
      <c r="AKN150" s="383"/>
      <c r="AKO150" s="383"/>
      <c r="AKP150" s="383"/>
      <c r="AKQ150" s="383"/>
      <c r="AKR150" s="383"/>
      <c r="AKS150" s="383"/>
      <c r="AKT150" s="383"/>
      <c r="AKU150" s="383"/>
      <c r="AKV150" s="383"/>
      <c r="AKW150" s="383"/>
      <c r="AKX150" s="383"/>
      <c r="AKY150" s="383"/>
      <c r="AKZ150" s="383"/>
      <c r="ALA150" s="383"/>
      <c r="ALB150" s="383"/>
      <c r="ALC150" s="383"/>
      <c r="ALD150" s="383"/>
      <c r="ALE150" s="383"/>
      <c r="ALF150" s="383"/>
      <c r="ALG150" s="383"/>
      <c r="ALH150" s="383"/>
      <c r="ALI150" s="383"/>
      <c r="ALJ150" s="383"/>
      <c r="ALK150" s="383"/>
      <c r="ALL150" s="383"/>
      <c r="ALM150" s="383"/>
      <c r="ALN150" s="383"/>
      <c r="ALO150" s="383"/>
      <c r="ALP150" s="383"/>
      <c r="ALQ150" s="383"/>
      <c r="ALR150" s="383"/>
      <c r="ALS150" s="383"/>
      <c r="ALT150" s="383"/>
      <c r="ALU150" s="383"/>
      <c r="ALV150" s="383"/>
      <c r="ALW150" s="383"/>
      <c r="ALX150" s="383"/>
      <c r="ALY150" s="383"/>
      <c r="ALZ150" s="383"/>
      <c r="AMA150" s="383"/>
      <c r="AMB150" s="383"/>
      <c r="AMC150" s="383"/>
      <c r="AMD150" s="383"/>
      <c r="AME150" s="383"/>
      <c r="AMF150" s="383"/>
      <c r="AMG150" s="383"/>
      <c r="AMH150" s="383"/>
      <c r="AMI150" s="383"/>
      <c r="AMJ150" s="383"/>
      <c r="AMK150" s="383"/>
    </row>
    <row r="151" spans="1:1025" s="385" customFormat="1" ht="24" customHeight="1" thickBot="1">
      <c r="A151" s="415"/>
      <c r="B151" s="481"/>
      <c r="C151" s="481"/>
      <c r="D151" s="481"/>
      <c r="E151" s="482"/>
      <c r="F151" s="482"/>
      <c r="G151" s="417"/>
      <c r="I151" s="383"/>
      <c r="J151" s="335"/>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c r="IW151" s="383"/>
      <c r="IX151" s="383"/>
      <c r="IY151" s="383"/>
      <c r="IZ151" s="383"/>
      <c r="JA151" s="383"/>
      <c r="JB151" s="383"/>
      <c r="JC151" s="383"/>
      <c r="JD151" s="383"/>
      <c r="JE151" s="383"/>
      <c r="JF151" s="383"/>
      <c r="JG151" s="383"/>
      <c r="JH151" s="383"/>
      <c r="JI151" s="383"/>
      <c r="JJ151" s="383"/>
      <c r="JK151" s="383"/>
      <c r="JL151" s="383"/>
      <c r="JM151" s="383"/>
      <c r="JN151" s="383"/>
      <c r="JO151" s="383"/>
      <c r="JP151" s="383"/>
      <c r="JQ151" s="383"/>
      <c r="JR151" s="383"/>
      <c r="JS151" s="383"/>
      <c r="JT151" s="383"/>
      <c r="JU151" s="383"/>
      <c r="JV151" s="383"/>
      <c r="JW151" s="383"/>
      <c r="JX151" s="383"/>
      <c r="JY151" s="383"/>
      <c r="JZ151" s="383"/>
      <c r="KA151" s="383"/>
      <c r="KB151" s="383"/>
      <c r="KC151" s="383"/>
      <c r="KD151" s="383"/>
      <c r="KE151" s="383"/>
      <c r="KF151" s="383"/>
      <c r="KG151" s="383"/>
      <c r="KH151" s="383"/>
      <c r="KI151" s="383"/>
      <c r="KJ151" s="383"/>
      <c r="KK151" s="383"/>
      <c r="KL151" s="383"/>
      <c r="KM151" s="383"/>
      <c r="KN151" s="383"/>
      <c r="KO151" s="383"/>
      <c r="KP151" s="383"/>
      <c r="KQ151" s="383"/>
      <c r="KR151" s="383"/>
      <c r="KS151" s="383"/>
      <c r="KT151" s="383"/>
      <c r="KU151" s="383"/>
      <c r="KV151" s="383"/>
      <c r="KW151" s="383"/>
      <c r="KX151" s="383"/>
      <c r="KY151" s="383"/>
      <c r="KZ151" s="383"/>
      <c r="LA151" s="383"/>
      <c r="LB151" s="383"/>
      <c r="LC151" s="383"/>
      <c r="LD151" s="383"/>
      <c r="LE151" s="383"/>
      <c r="LF151" s="383"/>
      <c r="LG151" s="383"/>
      <c r="LH151" s="383"/>
      <c r="LI151" s="383"/>
      <c r="LJ151" s="383"/>
      <c r="LK151" s="383"/>
      <c r="LL151" s="383"/>
      <c r="LM151" s="383"/>
      <c r="LN151" s="383"/>
      <c r="LO151" s="383"/>
      <c r="LP151" s="383"/>
      <c r="LQ151" s="383"/>
      <c r="LR151" s="383"/>
      <c r="LS151" s="383"/>
      <c r="LT151" s="383"/>
      <c r="LU151" s="383"/>
      <c r="LV151" s="383"/>
      <c r="LW151" s="383"/>
      <c r="LX151" s="383"/>
      <c r="LY151" s="383"/>
      <c r="LZ151" s="383"/>
      <c r="MA151" s="383"/>
      <c r="MB151" s="383"/>
      <c r="MC151" s="383"/>
      <c r="MD151" s="383"/>
      <c r="ME151" s="383"/>
      <c r="MF151" s="383"/>
      <c r="MG151" s="383"/>
      <c r="MH151" s="383"/>
      <c r="MI151" s="383"/>
      <c r="MJ151" s="383"/>
      <c r="MK151" s="383"/>
      <c r="ML151" s="383"/>
      <c r="MM151" s="383"/>
      <c r="MN151" s="383"/>
      <c r="MO151" s="383"/>
      <c r="MP151" s="383"/>
      <c r="MQ151" s="383"/>
      <c r="MR151" s="383"/>
      <c r="MS151" s="383"/>
      <c r="MT151" s="383"/>
      <c r="MU151" s="383"/>
      <c r="MV151" s="383"/>
      <c r="MW151" s="383"/>
      <c r="MX151" s="383"/>
      <c r="MY151" s="383"/>
      <c r="MZ151" s="383"/>
      <c r="NA151" s="383"/>
      <c r="NB151" s="383"/>
      <c r="NC151" s="383"/>
      <c r="ND151" s="383"/>
      <c r="NE151" s="383"/>
      <c r="NF151" s="383"/>
      <c r="NG151" s="383"/>
      <c r="NH151" s="383"/>
      <c r="NI151" s="383"/>
      <c r="NJ151" s="383"/>
      <c r="NK151" s="383"/>
      <c r="NL151" s="383"/>
      <c r="NM151" s="383"/>
      <c r="NN151" s="383"/>
      <c r="NO151" s="383"/>
      <c r="NP151" s="383"/>
      <c r="NQ151" s="383"/>
      <c r="NR151" s="383"/>
      <c r="NS151" s="383"/>
      <c r="NT151" s="383"/>
      <c r="NU151" s="383"/>
      <c r="NV151" s="383"/>
      <c r="NW151" s="383"/>
      <c r="NX151" s="383"/>
      <c r="NY151" s="383"/>
      <c r="NZ151" s="383"/>
      <c r="OA151" s="383"/>
      <c r="OB151" s="383"/>
      <c r="OC151" s="383"/>
      <c r="OD151" s="383"/>
      <c r="OE151" s="383"/>
      <c r="OF151" s="383"/>
      <c r="OG151" s="383"/>
      <c r="OH151" s="383"/>
      <c r="OI151" s="383"/>
      <c r="OJ151" s="383"/>
      <c r="OK151" s="383"/>
      <c r="OL151" s="383"/>
      <c r="OM151" s="383"/>
      <c r="ON151" s="383"/>
      <c r="OO151" s="383"/>
      <c r="OP151" s="383"/>
      <c r="OQ151" s="383"/>
      <c r="OR151" s="383"/>
      <c r="OS151" s="383"/>
      <c r="OT151" s="383"/>
      <c r="OU151" s="383"/>
      <c r="OV151" s="383"/>
      <c r="OW151" s="383"/>
      <c r="OX151" s="383"/>
      <c r="OY151" s="383"/>
      <c r="OZ151" s="383"/>
      <c r="PA151" s="383"/>
      <c r="PB151" s="383"/>
      <c r="PC151" s="383"/>
      <c r="PD151" s="383"/>
      <c r="PE151" s="383"/>
      <c r="PF151" s="383"/>
      <c r="PG151" s="383"/>
      <c r="PH151" s="383"/>
      <c r="PI151" s="383"/>
      <c r="PJ151" s="383"/>
      <c r="PK151" s="383"/>
      <c r="PL151" s="383"/>
      <c r="PM151" s="383"/>
      <c r="PN151" s="383"/>
      <c r="PO151" s="383"/>
      <c r="PP151" s="383"/>
      <c r="PQ151" s="383"/>
      <c r="PR151" s="383"/>
      <c r="PS151" s="383"/>
      <c r="PT151" s="383"/>
      <c r="PU151" s="383"/>
      <c r="PV151" s="383"/>
      <c r="PW151" s="383"/>
      <c r="PX151" s="383"/>
      <c r="PY151" s="383"/>
      <c r="PZ151" s="383"/>
      <c r="QA151" s="383"/>
      <c r="QB151" s="383"/>
      <c r="QC151" s="383"/>
      <c r="QD151" s="383"/>
      <c r="QE151" s="383"/>
      <c r="QF151" s="383"/>
      <c r="QG151" s="383"/>
      <c r="QH151" s="383"/>
      <c r="QI151" s="383"/>
      <c r="QJ151" s="383"/>
      <c r="QK151" s="383"/>
      <c r="QL151" s="383"/>
      <c r="QM151" s="383"/>
      <c r="QN151" s="383"/>
      <c r="QO151" s="383"/>
      <c r="QP151" s="383"/>
      <c r="QQ151" s="383"/>
      <c r="QR151" s="383"/>
      <c r="QS151" s="383"/>
      <c r="QT151" s="383"/>
      <c r="QU151" s="383"/>
      <c r="QV151" s="383"/>
      <c r="QW151" s="383"/>
      <c r="QX151" s="383"/>
      <c r="QY151" s="383"/>
      <c r="QZ151" s="383"/>
      <c r="RA151" s="383"/>
      <c r="RB151" s="383"/>
      <c r="RC151" s="383"/>
      <c r="RD151" s="383"/>
      <c r="RE151" s="383"/>
      <c r="RF151" s="383"/>
      <c r="RG151" s="383"/>
      <c r="RH151" s="383"/>
      <c r="RI151" s="383"/>
      <c r="RJ151" s="383"/>
      <c r="RK151" s="383"/>
      <c r="RL151" s="383"/>
      <c r="RM151" s="383"/>
      <c r="RN151" s="383"/>
      <c r="RO151" s="383"/>
      <c r="RP151" s="383"/>
      <c r="RQ151" s="383"/>
      <c r="RR151" s="383"/>
      <c r="RS151" s="383"/>
      <c r="RT151" s="383"/>
      <c r="RU151" s="383"/>
      <c r="RV151" s="383"/>
      <c r="RW151" s="383"/>
      <c r="RX151" s="383"/>
      <c r="RY151" s="383"/>
      <c r="RZ151" s="383"/>
      <c r="SA151" s="383"/>
      <c r="SB151" s="383"/>
      <c r="SC151" s="383"/>
      <c r="SD151" s="383"/>
      <c r="SE151" s="383"/>
      <c r="SF151" s="383"/>
      <c r="SG151" s="383"/>
      <c r="SH151" s="383"/>
      <c r="SI151" s="383"/>
      <c r="SJ151" s="383"/>
      <c r="SK151" s="383"/>
      <c r="SL151" s="383"/>
      <c r="SM151" s="383"/>
      <c r="SN151" s="383"/>
      <c r="SO151" s="383"/>
      <c r="SP151" s="383"/>
      <c r="SQ151" s="383"/>
      <c r="SR151" s="383"/>
      <c r="SS151" s="383"/>
      <c r="ST151" s="383"/>
      <c r="SU151" s="383"/>
      <c r="SV151" s="383"/>
      <c r="SW151" s="383"/>
      <c r="SX151" s="383"/>
      <c r="SY151" s="383"/>
      <c r="SZ151" s="383"/>
      <c r="TA151" s="383"/>
      <c r="TB151" s="383"/>
      <c r="TC151" s="383"/>
      <c r="TD151" s="383"/>
      <c r="TE151" s="383"/>
      <c r="TF151" s="383"/>
      <c r="TG151" s="383"/>
      <c r="TH151" s="383"/>
      <c r="TI151" s="383"/>
      <c r="TJ151" s="383"/>
      <c r="TK151" s="383"/>
      <c r="TL151" s="383"/>
      <c r="TM151" s="383"/>
      <c r="TN151" s="383"/>
      <c r="TO151" s="383"/>
      <c r="TP151" s="383"/>
      <c r="TQ151" s="383"/>
      <c r="TR151" s="383"/>
      <c r="TS151" s="383"/>
      <c r="TT151" s="383"/>
      <c r="TU151" s="383"/>
      <c r="TV151" s="383"/>
      <c r="TW151" s="383"/>
      <c r="TX151" s="383"/>
      <c r="TY151" s="383"/>
      <c r="TZ151" s="383"/>
      <c r="UA151" s="383"/>
      <c r="UB151" s="383"/>
      <c r="UC151" s="383"/>
      <c r="UD151" s="383"/>
      <c r="UE151" s="383"/>
      <c r="UF151" s="383"/>
      <c r="UG151" s="383"/>
      <c r="UH151" s="383"/>
      <c r="UI151" s="383"/>
      <c r="UJ151" s="383"/>
      <c r="UK151" s="383"/>
      <c r="UL151" s="383"/>
      <c r="UM151" s="383"/>
      <c r="UN151" s="383"/>
      <c r="UO151" s="383"/>
      <c r="UP151" s="383"/>
      <c r="UQ151" s="383"/>
      <c r="UR151" s="383"/>
      <c r="US151" s="383"/>
      <c r="UT151" s="383"/>
      <c r="UU151" s="383"/>
      <c r="UV151" s="383"/>
      <c r="UW151" s="383"/>
      <c r="UX151" s="383"/>
      <c r="UY151" s="383"/>
      <c r="UZ151" s="383"/>
      <c r="VA151" s="383"/>
      <c r="VB151" s="383"/>
      <c r="VC151" s="383"/>
      <c r="VD151" s="383"/>
      <c r="VE151" s="383"/>
      <c r="VF151" s="383"/>
      <c r="VG151" s="383"/>
      <c r="VH151" s="383"/>
      <c r="VI151" s="383"/>
      <c r="VJ151" s="383"/>
      <c r="VK151" s="383"/>
      <c r="VL151" s="383"/>
      <c r="VM151" s="383"/>
      <c r="VN151" s="383"/>
      <c r="VO151" s="383"/>
      <c r="VP151" s="383"/>
      <c r="VQ151" s="383"/>
      <c r="VR151" s="383"/>
      <c r="VS151" s="383"/>
      <c r="VT151" s="383"/>
      <c r="VU151" s="383"/>
      <c r="VV151" s="383"/>
      <c r="VW151" s="383"/>
      <c r="VX151" s="383"/>
      <c r="VY151" s="383"/>
      <c r="VZ151" s="383"/>
      <c r="WA151" s="383"/>
      <c r="WB151" s="383"/>
      <c r="WC151" s="383"/>
      <c r="WD151" s="383"/>
      <c r="WE151" s="383"/>
      <c r="WF151" s="383"/>
      <c r="WG151" s="383"/>
      <c r="WH151" s="383"/>
      <c r="WI151" s="383"/>
      <c r="WJ151" s="383"/>
      <c r="WK151" s="383"/>
      <c r="WL151" s="383"/>
      <c r="WM151" s="383"/>
      <c r="WN151" s="383"/>
      <c r="WO151" s="383"/>
      <c r="WP151" s="383"/>
      <c r="WQ151" s="383"/>
      <c r="WR151" s="383"/>
      <c r="WS151" s="383"/>
      <c r="WT151" s="383"/>
      <c r="WU151" s="383"/>
      <c r="WV151" s="383"/>
      <c r="WW151" s="383"/>
      <c r="WX151" s="383"/>
      <c r="WY151" s="383"/>
      <c r="WZ151" s="383"/>
      <c r="XA151" s="383"/>
      <c r="XB151" s="383"/>
      <c r="XC151" s="383"/>
      <c r="XD151" s="383"/>
      <c r="XE151" s="383"/>
      <c r="XF151" s="383"/>
      <c r="XG151" s="383"/>
      <c r="XH151" s="383"/>
      <c r="XI151" s="383"/>
      <c r="XJ151" s="383"/>
      <c r="XK151" s="383"/>
      <c r="XL151" s="383"/>
      <c r="XM151" s="383"/>
      <c r="XN151" s="383"/>
      <c r="XO151" s="383"/>
      <c r="XP151" s="383"/>
      <c r="XQ151" s="383"/>
      <c r="XR151" s="383"/>
      <c r="XS151" s="383"/>
      <c r="XT151" s="383"/>
      <c r="XU151" s="383"/>
      <c r="XV151" s="383"/>
      <c r="XW151" s="383"/>
      <c r="XX151" s="383"/>
      <c r="XY151" s="383"/>
      <c r="XZ151" s="383"/>
      <c r="YA151" s="383"/>
      <c r="YB151" s="383"/>
      <c r="YC151" s="383"/>
      <c r="YD151" s="383"/>
      <c r="YE151" s="383"/>
      <c r="YF151" s="383"/>
      <c r="YG151" s="383"/>
      <c r="YH151" s="383"/>
      <c r="YI151" s="383"/>
      <c r="YJ151" s="383"/>
      <c r="YK151" s="383"/>
      <c r="YL151" s="383"/>
      <c r="YM151" s="383"/>
      <c r="YN151" s="383"/>
      <c r="YO151" s="383"/>
      <c r="YP151" s="383"/>
      <c r="YQ151" s="383"/>
      <c r="YR151" s="383"/>
      <c r="YS151" s="383"/>
      <c r="YT151" s="383"/>
      <c r="YU151" s="383"/>
      <c r="YV151" s="383"/>
      <c r="YW151" s="383"/>
      <c r="YX151" s="383"/>
      <c r="YY151" s="383"/>
      <c r="YZ151" s="383"/>
      <c r="ZA151" s="383"/>
      <c r="ZB151" s="383"/>
      <c r="ZC151" s="383"/>
      <c r="ZD151" s="383"/>
      <c r="ZE151" s="383"/>
      <c r="ZF151" s="383"/>
      <c r="ZG151" s="383"/>
      <c r="ZH151" s="383"/>
      <c r="ZI151" s="383"/>
      <c r="ZJ151" s="383"/>
      <c r="ZK151" s="383"/>
      <c r="ZL151" s="383"/>
      <c r="ZM151" s="383"/>
      <c r="ZN151" s="383"/>
      <c r="ZO151" s="383"/>
      <c r="ZP151" s="383"/>
      <c r="ZQ151" s="383"/>
      <c r="ZR151" s="383"/>
      <c r="ZS151" s="383"/>
      <c r="ZT151" s="383"/>
      <c r="ZU151" s="383"/>
      <c r="ZV151" s="383"/>
      <c r="ZW151" s="383"/>
      <c r="ZX151" s="383"/>
      <c r="ZY151" s="383"/>
      <c r="ZZ151" s="383"/>
      <c r="AAA151" s="383"/>
      <c r="AAB151" s="383"/>
      <c r="AAC151" s="383"/>
      <c r="AAD151" s="383"/>
      <c r="AAE151" s="383"/>
      <c r="AAF151" s="383"/>
      <c r="AAG151" s="383"/>
      <c r="AAH151" s="383"/>
      <c r="AAI151" s="383"/>
      <c r="AAJ151" s="383"/>
      <c r="AAK151" s="383"/>
      <c r="AAL151" s="383"/>
      <c r="AAM151" s="383"/>
      <c r="AAN151" s="383"/>
      <c r="AAO151" s="383"/>
      <c r="AAP151" s="383"/>
      <c r="AAQ151" s="383"/>
      <c r="AAR151" s="383"/>
      <c r="AAS151" s="383"/>
      <c r="AAT151" s="383"/>
      <c r="AAU151" s="383"/>
      <c r="AAV151" s="383"/>
      <c r="AAW151" s="383"/>
      <c r="AAX151" s="383"/>
      <c r="AAY151" s="383"/>
      <c r="AAZ151" s="383"/>
      <c r="ABA151" s="383"/>
      <c r="ABB151" s="383"/>
      <c r="ABC151" s="383"/>
      <c r="ABD151" s="383"/>
      <c r="ABE151" s="383"/>
      <c r="ABF151" s="383"/>
      <c r="ABG151" s="383"/>
      <c r="ABH151" s="383"/>
      <c r="ABI151" s="383"/>
      <c r="ABJ151" s="383"/>
      <c r="ABK151" s="383"/>
      <c r="ABL151" s="383"/>
      <c r="ABM151" s="383"/>
      <c r="ABN151" s="383"/>
      <c r="ABO151" s="383"/>
      <c r="ABP151" s="383"/>
      <c r="ABQ151" s="383"/>
      <c r="ABR151" s="383"/>
      <c r="ABS151" s="383"/>
      <c r="ABT151" s="383"/>
      <c r="ABU151" s="383"/>
      <c r="ABV151" s="383"/>
      <c r="ABW151" s="383"/>
      <c r="ABX151" s="383"/>
      <c r="ABY151" s="383"/>
      <c r="ABZ151" s="383"/>
      <c r="ACA151" s="383"/>
      <c r="ACB151" s="383"/>
      <c r="ACC151" s="383"/>
      <c r="ACD151" s="383"/>
      <c r="ACE151" s="383"/>
      <c r="ACF151" s="383"/>
      <c r="ACG151" s="383"/>
      <c r="ACH151" s="383"/>
      <c r="ACI151" s="383"/>
      <c r="ACJ151" s="383"/>
      <c r="ACK151" s="383"/>
      <c r="ACL151" s="383"/>
      <c r="ACM151" s="383"/>
      <c r="ACN151" s="383"/>
      <c r="ACO151" s="383"/>
      <c r="ACP151" s="383"/>
      <c r="ACQ151" s="383"/>
      <c r="ACR151" s="383"/>
      <c r="ACS151" s="383"/>
      <c r="ACT151" s="383"/>
      <c r="ACU151" s="383"/>
      <c r="ACV151" s="383"/>
      <c r="ACW151" s="383"/>
      <c r="ACX151" s="383"/>
      <c r="ACY151" s="383"/>
      <c r="ACZ151" s="383"/>
      <c r="ADA151" s="383"/>
      <c r="ADB151" s="383"/>
      <c r="ADC151" s="383"/>
      <c r="ADD151" s="383"/>
      <c r="ADE151" s="383"/>
      <c r="ADF151" s="383"/>
      <c r="ADG151" s="383"/>
      <c r="ADH151" s="383"/>
      <c r="ADI151" s="383"/>
      <c r="ADJ151" s="383"/>
      <c r="ADK151" s="383"/>
      <c r="ADL151" s="383"/>
      <c r="ADM151" s="383"/>
      <c r="ADN151" s="383"/>
      <c r="ADO151" s="383"/>
      <c r="ADP151" s="383"/>
      <c r="ADQ151" s="383"/>
      <c r="ADR151" s="383"/>
      <c r="ADS151" s="383"/>
      <c r="ADT151" s="383"/>
      <c r="ADU151" s="383"/>
      <c r="ADV151" s="383"/>
      <c r="ADW151" s="383"/>
      <c r="ADX151" s="383"/>
      <c r="ADY151" s="383"/>
      <c r="ADZ151" s="383"/>
      <c r="AEA151" s="383"/>
      <c r="AEB151" s="383"/>
      <c r="AEC151" s="383"/>
      <c r="AED151" s="383"/>
      <c r="AEE151" s="383"/>
      <c r="AEF151" s="383"/>
      <c r="AEG151" s="383"/>
      <c r="AEH151" s="383"/>
      <c r="AEI151" s="383"/>
      <c r="AEJ151" s="383"/>
      <c r="AEK151" s="383"/>
      <c r="AEL151" s="383"/>
      <c r="AEM151" s="383"/>
      <c r="AEN151" s="383"/>
      <c r="AEO151" s="383"/>
      <c r="AEP151" s="383"/>
      <c r="AEQ151" s="383"/>
      <c r="AER151" s="383"/>
      <c r="AES151" s="383"/>
      <c r="AET151" s="383"/>
      <c r="AEU151" s="383"/>
      <c r="AEV151" s="383"/>
      <c r="AEW151" s="383"/>
      <c r="AEX151" s="383"/>
      <c r="AEY151" s="383"/>
      <c r="AEZ151" s="383"/>
      <c r="AFA151" s="383"/>
      <c r="AFB151" s="383"/>
      <c r="AFC151" s="383"/>
      <c r="AFD151" s="383"/>
      <c r="AFE151" s="383"/>
      <c r="AFF151" s="383"/>
      <c r="AFG151" s="383"/>
      <c r="AFH151" s="383"/>
      <c r="AFI151" s="383"/>
      <c r="AFJ151" s="383"/>
      <c r="AFK151" s="383"/>
      <c r="AFL151" s="383"/>
      <c r="AFM151" s="383"/>
      <c r="AFN151" s="383"/>
      <c r="AFO151" s="383"/>
      <c r="AFP151" s="383"/>
      <c r="AFQ151" s="383"/>
      <c r="AFR151" s="383"/>
      <c r="AFS151" s="383"/>
      <c r="AFT151" s="383"/>
      <c r="AFU151" s="383"/>
      <c r="AFV151" s="383"/>
      <c r="AFW151" s="383"/>
      <c r="AFX151" s="383"/>
      <c r="AFY151" s="383"/>
      <c r="AFZ151" s="383"/>
      <c r="AGA151" s="383"/>
      <c r="AGB151" s="383"/>
      <c r="AGC151" s="383"/>
      <c r="AGD151" s="383"/>
      <c r="AGE151" s="383"/>
      <c r="AGF151" s="383"/>
      <c r="AGG151" s="383"/>
      <c r="AGH151" s="383"/>
      <c r="AGI151" s="383"/>
      <c r="AGJ151" s="383"/>
      <c r="AGK151" s="383"/>
      <c r="AGL151" s="383"/>
      <c r="AGM151" s="383"/>
      <c r="AGN151" s="383"/>
      <c r="AGO151" s="383"/>
      <c r="AGP151" s="383"/>
      <c r="AGQ151" s="383"/>
      <c r="AGR151" s="383"/>
      <c r="AGS151" s="383"/>
      <c r="AGT151" s="383"/>
      <c r="AGU151" s="383"/>
      <c r="AGV151" s="383"/>
      <c r="AGW151" s="383"/>
      <c r="AGX151" s="383"/>
      <c r="AGY151" s="383"/>
      <c r="AGZ151" s="383"/>
      <c r="AHA151" s="383"/>
      <c r="AHB151" s="383"/>
      <c r="AHC151" s="383"/>
      <c r="AHD151" s="383"/>
      <c r="AHE151" s="383"/>
      <c r="AHF151" s="383"/>
      <c r="AHG151" s="383"/>
      <c r="AHH151" s="383"/>
      <c r="AHI151" s="383"/>
      <c r="AHJ151" s="383"/>
      <c r="AHK151" s="383"/>
      <c r="AHL151" s="383"/>
      <c r="AHM151" s="383"/>
      <c r="AHN151" s="383"/>
      <c r="AHO151" s="383"/>
      <c r="AHP151" s="383"/>
      <c r="AHQ151" s="383"/>
      <c r="AHR151" s="383"/>
      <c r="AHS151" s="383"/>
      <c r="AHT151" s="383"/>
      <c r="AHU151" s="383"/>
      <c r="AHV151" s="383"/>
      <c r="AHW151" s="383"/>
      <c r="AHX151" s="383"/>
      <c r="AHY151" s="383"/>
      <c r="AHZ151" s="383"/>
      <c r="AIA151" s="383"/>
      <c r="AIB151" s="383"/>
      <c r="AIC151" s="383"/>
      <c r="AID151" s="383"/>
      <c r="AIE151" s="383"/>
      <c r="AIF151" s="383"/>
      <c r="AIG151" s="383"/>
      <c r="AIH151" s="383"/>
      <c r="AII151" s="383"/>
      <c r="AIJ151" s="383"/>
      <c r="AIK151" s="383"/>
      <c r="AIL151" s="383"/>
      <c r="AIM151" s="383"/>
      <c r="AIN151" s="383"/>
      <c r="AIO151" s="383"/>
      <c r="AIP151" s="383"/>
      <c r="AIQ151" s="383"/>
      <c r="AIR151" s="383"/>
      <c r="AIS151" s="383"/>
      <c r="AIT151" s="383"/>
      <c r="AIU151" s="383"/>
      <c r="AIV151" s="383"/>
      <c r="AIW151" s="383"/>
      <c r="AIX151" s="383"/>
      <c r="AIY151" s="383"/>
      <c r="AIZ151" s="383"/>
      <c r="AJA151" s="383"/>
      <c r="AJB151" s="383"/>
      <c r="AJC151" s="383"/>
      <c r="AJD151" s="383"/>
      <c r="AJE151" s="383"/>
      <c r="AJF151" s="383"/>
      <c r="AJG151" s="383"/>
      <c r="AJH151" s="383"/>
      <c r="AJI151" s="383"/>
      <c r="AJJ151" s="383"/>
      <c r="AJK151" s="383"/>
      <c r="AJL151" s="383"/>
      <c r="AJM151" s="383"/>
      <c r="AJN151" s="383"/>
      <c r="AJO151" s="383"/>
      <c r="AJP151" s="383"/>
      <c r="AJQ151" s="383"/>
      <c r="AJR151" s="383"/>
      <c r="AJS151" s="383"/>
      <c r="AJT151" s="383"/>
      <c r="AJU151" s="383"/>
      <c r="AJV151" s="383"/>
      <c r="AJW151" s="383"/>
      <c r="AJX151" s="383"/>
      <c r="AJY151" s="383"/>
      <c r="AJZ151" s="383"/>
      <c r="AKA151" s="383"/>
      <c r="AKB151" s="383"/>
      <c r="AKC151" s="383"/>
      <c r="AKD151" s="383"/>
      <c r="AKE151" s="383"/>
      <c r="AKF151" s="383"/>
      <c r="AKG151" s="383"/>
      <c r="AKH151" s="383"/>
      <c r="AKI151" s="383"/>
      <c r="AKJ151" s="383"/>
      <c r="AKK151" s="383"/>
      <c r="AKL151" s="383"/>
      <c r="AKM151" s="383"/>
      <c r="AKN151" s="383"/>
      <c r="AKO151" s="383"/>
      <c r="AKP151" s="383"/>
      <c r="AKQ151" s="383"/>
      <c r="AKR151" s="383"/>
      <c r="AKS151" s="383"/>
      <c r="AKT151" s="383"/>
      <c r="AKU151" s="383"/>
      <c r="AKV151" s="383"/>
      <c r="AKW151" s="383"/>
      <c r="AKX151" s="383"/>
      <c r="AKY151" s="383"/>
      <c r="AKZ151" s="383"/>
      <c r="ALA151" s="383"/>
      <c r="ALB151" s="383"/>
      <c r="ALC151" s="383"/>
      <c r="ALD151" s="383"/>
      <c r="ALE151" s="383"/>
      <c r="ALF151" s="383"/>
      <c r="ALG151" s="383"/>
      <c r="ALH151" s="383"/>
      <c r="ALI151" s="383"/>
      <c r="ALJ151" s="383"/>
      <c r="ALK151" s="383"/>
      <c r="ALL151" s="383"/>
      <c r="ALM151" s="383"/>
      <c r="ALN151" s="383"/>
      <c r="ALO151" s="383"/>
      <c r="ALP151" s="383"/>
      <c r="ALQ151" s="383"/>
      <c r="ALR151" s="383"/>
      <c r="ALS151" s="383"/>
      <c r="ALT151" s="383"/>
      <c r="ALU151" s="383"/>
      <c r="ALV151" s="383"/>
      <c r="ALW151" s="383"/>
      <c r="ALX151" s="383"/>
      <c r="ALY151" s="383"/>
      <c r="ALZ151" s="383"/>
      <c r="AMA151" s="383"/>
      <c r="AMB151" s="383"/>
      <c r="AMC151" s="383"/>
      <c r="AMD151" s="383"/>
      <c r="AME151" s="383"/>
      <c r="AMF151" s="383"/>
      <c r="AMG151" s="383"/>
      <c r="AMH151" s="383"/>
      <c r="AMI151" s="383"/>
      <c r="AMJ151" s="383"/>
      <c r="AMK151" s="383"/>
    </row>
    <row r="152" spans="1:1025" ht="24" customHeight="1" thickBot="1">
      <c r="A152" s="1274" t="s">
        <v>127</v>
      </c>
      <c r="B152" s="1275"/>
      <c r="C152" s="1275"/>
      <c r="D152" s="1275"/>
      <c r="E152" s="1275"/>
      <c r="F152" s="1275"/>
      <c r="G152" s="1276"/>
      <c r="H152" s="310"/>
    </row>
    <row r="153" spans="1:1025">
      <c r="A153" s="1089" t="s">
        <v>18</v>
      </c>
      <c r="B153" s="1090"/>
      <c r="C153" s="1090"/>
      <c r="D153" s="1090"/>
      <c r="E153" s="1090"/>
      <c r="F153" s="1091"/>
      <c r="G153" s="1092"/>
      <c r="H153" s="310"/>
    </row>
    <row r="154" spans="1:1025" ht="15.75" customHeight="1">
      <c r="A154" s="483" t="s">
        <v>9</v>
      </c>
      <c r="B154" s="484" t="s">
        <v>149</v>
      </c>
      <c r="C154" s="485"/>
      <c r="D154" s="485"/>
      <c r="E154" s="485"/>
      <c r="F154" s="486"/>
      <c r="G154" s="487">
        <f>G50</f>
        <v>1938.2350000000001</v>
      </c>
      <c r="H154" s="310"/>
    </row>
    <row r="155" spans="1:1025" ht="15.75" customHeight="1">
      <c r="A155" s="483" t="s">
        <v>11</v>
      </c>
      <c r="B155" s="484" t="s">
        <v>129</v>
      </c>
      <c r="C155" s="485"/>
      <c r="D155" s="485"/>
      <c r="E155" s="485"/>
      <c r="F155" s="486"/>
      <c r="G155" s="487">
        <f>G95</f>
        <v>1288.1924799999999</v>
      </c>
      <c r="H155" s="310"/>
    </row>
    <row r="156" spans="1:1025" ht="15.75" customHeight="1">
      <c r="A156" s="483" t="s">
        <v>13</v>
      </c>
      <c r="B156" s="484" t="s">
        <v>130</v>
      </c>
      <c r="C156" s="485"/>
      <c r="D156" s="485"/>
      <c r="E156" s="485"/>
      <c r="F156" s="486"/>
      <c r="G156" s="487">
        <f>G105</f>
        <v>116.96822</v>
      </c>
      <c r="H156" s="310"/>
    </row>
    <row r="157" spans="1:1025" ht="15.75" customHeight="1">
      <c r="A157" s="483" t="s">
        <v>14</v>
      </c>
      <c r="B157" s="484" t="s">
        <v>131</v>
      </c>
      <c r="C157" s="485"/>
      <c r="D157" s="485"/>
      <c r="E157" s="485"/>
      <c r="F157" s="486"/>
      <c r="G157" s="487">
        <f>G129</f>
        <v>280.45</v>
      </c>
      <c r="H157" s="310"/>
    </row>
    <row r="158" spans="1:1025" s="385" customFormat="1" ht="15.75" customHeight="1">
      <c r="A158" s="466" t="s">
        <v>36</v>
      </c>
      <c r="B158" s="484" t="s">
        <v>132</v>
      </c>
      <c r="C158" s="485"/>
      <c r="D158" s="485"/>
      <c r="E158" s="485"/>
      <c r="F158" s="486"/>
      <c r="G158" s="487">
        <f>G137</f>
        <v>81.339416666666693</v>
      </c>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c r="IW158" s="383"/>
      <c r="IX158" s="383"/>
      <c r="IY158" s="383"/>
      <c r="IZ158" s="383"/>
      <c r="JA158" s="383"/>
      <c r="JB158" s="383"/>
      <c r="JC158" s="383"/>
      <c r="JD158" s="383"/>
      <c r="JE158" s="383"/>
      <c r="JF158" s="383"/>
      <c r="JG158" s="383"/>
      <c r="JH158" s="383"/>
      <c r="JI158" s="383"/>
      <c r="JJ158" s="383"/>
      <c r="JK158" s="383"/>
      <c r="JL158" s="383"/>
      <c r="JM158" s="383"/>
      <c r="JN158" s="383"/>
      <c r="JO158" s="383"/>
      <c r="JP158" s="383"/>
      <c r="JQ158" s="383"/>
      <c r="JR158" s="383"/>
      <c r="JS158" s="383"/>
      <c r="JT158" s="383"/>
      <c r="JU158" s="383"/>
      <c r="JV158" s="383"/>
      <c r="JW158" s="383"/>
      <c r="JX158" s="383"/>
      <c r="JY158" s="383"/>
      <c r="JZ158" s="383"/>
      <c r="KA158" s="383"/>
      <c r="KB158" s="383"/>
      <c r="KC158" s="383"/>
      <c r="KD158" s="383"/>
      <c r="KE158" s="383"/>
      <c r="KF158" s="383"/>
      <c r="KG158" s="383"/>
      <c r="KH158" s="383"/>
      <c r="KI158" s="383"/>
      <c r="KJ158" s="383"/>
      <c r="KK158" s="383"/>
      <c r="KL158" s="383"/>
      <c r="KM158" s="383"/>
      <c r="KN158" s="383"/>
      <c r="KO158" s="383"/>
      <c r="KP158" s="383"/>
      <c r="KQ158" s="383"/>
      <c r="KR158" s="383"/>
      <c r="KS158" s="383"/>
      <c r="KT158" s="383"/>
      <c r="KU158" s="383"/>
      <c r="KV158" s="383"/>
      <c r="KW158" s="383"/>
      <c r="KX158" s="383"/>
      <c r="KY158" s="383"/>
      <c r="KZ158" s="383"/>
      <c r="LA158" s="383"/>
      <c r="LB158" s="383"/>
      <c r="LC158" s="383"/>
      <c r="LD158" s="383"/>
      <c r="LE158" s="383"/>
      <c r="LF158" s="383"/>
      <c r="LG158" s="383"/>
      <c r="LH158" s="383"/>
      <c r="LI158" s="383"/>
      <c r="LJ158" s="383"/>
      <c r="LK158" s="383"/>
      <c r="LL158" s="383"/>
      <c r="LM158" s="383"/>
      <c r="LN158" s="383"/>
      <c r="LO158" s="383"/>
      <c r="LP158" s="383"/>
      <c r="LQ158" s="383"/>
      <c r="LR158" s="383"/>
      <c r="LS158" s="383"/>
      <c r="LT158" s="383"/>
      <c r="LU158" s="383"/>
      <c r="LV158" s="383"/>
      <c r="LW158" s="383"/>
      <c r="LX158" s="383"/>
      <c r="LY158" s="383"/>
      <c r="LZ158" s="383"/>
      <c r="MA158" s="383"/>
      <c r="MB158" s="383"/>
      <c r="MC158" s="383"/>
      <c r="MD158" s="383"/>
      <c r="ME158" s="383"/>
      <c r="MF158" s="383"/>
      <c r="MG158" s="383"/>
      <c r="MH158" s="383"/>
      <c r="MI158" s="383"/>
      <c r="MJ158" s="383"/>
      <c r="MK158" s="383"/>
      <c r="ML158" s="383"/>
      <c r="MM158" s="383"/>
      <c r="MN158" s="383"/>
      <c r="MO158" s="383"/>
      <c r="MP158" s="383"/>
      <c r="MQ158" s="383"/>
      <c r="MR158" s="383"/>
      <c r="MS158" s="383"/>
      <c r="MT158" s="383"/>
      <c r="MU158" s="383"/>
      <c r="MV158" s="383"/>
      <c r="MW158" s="383"/>
      <c r="MX158" s="383"/>
      <c r="MY158" s="383"/>
      <c r="MZ158" s="383"/>
      <c r="NA158" s="383"/>
      <c r="NB158" s="383"/>
      <c r="NC158" s="383"/>
      <c r="ND158" s="383"/>
      <c r="NE158" s="383"/>
      <c r="NF158" s="383"/>
      <c r="NG158" s="383"/>
      <c r="NH158" s="383"/>
      <c r="NI158" s="383"/>
      <c r="NJ158" s="383"/>
      <c r="NK158" s="383"/>
      <c r="NL158" s="383"/>
      <c r="NM158" s="383"/>
      <c r="NN158" s="383"/>
      <c r="NO158" s="383"/>
      <c r="NP158" s="383"/>
      <c r="NQ158" s="383"/>
      <c r="NR158" s="383"/>
      <c r="NS158" s="383"/>
      <c r="NT158" s="383"/>
      <c r="NU158" s="383"/>
      <c r="NV158" s="383"/>
      <c r="NW158" s="383"/>
      <c r="NX158" s="383"/>
      <c r="NY158" s="383"/>
      <c r="NZ158" s="383"/>
      <c r="OA158" s="383"/>
      <c r="OB158" s="383"/>
      <c r="OC158" s="383"/>
      <c r="OD158" s="383"/>
      <c r="OE158" s="383"/>
      <c r="OF158" s="383"/>
      <c r="OG158" s="383"/>
      <c r="OH158" s="383"/>
      <c r="OI158" s="383"/>
      <c r="OJ158" s="383"/>
      <c r="OK158" s="383"/>
      <c r="OL158" s="383"/>
      <c r="OM158" s="383"/>
      <c r="ON158" s="383"/>
      <c r="OO158" s="383"/>
      <c r="OP158" s="383"/>
      <c r="OQ158" s="383"/>
      <c r="OR158" s="383"/>
      <c r="OS158" s="383"/>
      <c r="OT158" s="383"/>
      <c r="OU158" s="383"/>
      <c r="OV158" s="383"/>
      <c r="OW158" s="383"/>
      <c r="OX158" s="383"/>
      <c r="OY158" s="383"/>
      <c r="OZ158" s="383"/>
      <c r="PA158" s="383"/>
      <c r="PB158" s="383"/>
      <c r="PC158" s="383"/>
      <c r="PD158" s="383"/>
      <c r="PE158" s="383"/>
      <c r="PF158" s="383"/>
      <c r="PG158" s="383"/>
      <c r="PH158" s="383"/>
      <c r="PI158" s="383"/>
      <c r="PJ158" s="383"/>
      <c r="PK158" s="383"/>
      <c r="PL158" s="383"/>
      <c r="PM158" s="383"/>
      <c r="PN158" s="383"/>
      <c r="PO158" s="383"/>
      <c r="PP158" s="383"/>
      <c r="PQ158" s="383"/>
      <c r="PR158" s="383"/>
      <c r="PS158" s="383"/>
      <c r="PT158" s="383"/>
      <c r="PU158" s="383"/>
      <c r="PV158" s="383"/>
      <c r="PW158" s="383"/>
      <c r="PX158" s="383"/>
      <c r="PY158" s="383"/>
      <c r="PZ158" s="383"/>
      <c r="QA158" s="383"/>
      <c r="QB158" s="383"/>
      <c r="QC158" s="383"/>
      <c r="QD158" s="383"/>
      <c r="QE158" s="383"/>
      <c r="QF158" s="383"/>
      <c r="QG158" s="383"/>
      <c r="QH158" s="383"/>
      <c r="QI158" s="383"/>
      <c r="QJ158" s="383"/>
      <c r="QK158" s="383"/>
      <c r="QL158" s="383"/>
      <c r="QM158" s="383"/>
      <c r="QN158" s="383"/>
      <c r="QO158" s="383"/>
      <c r="QP158" s="383"/>
      <c r="QQ158" s="383"/>
      <c r="QR158" s="383"/>
      <c r="QS158" s="383"/>
      <c r="QT158" s="383"/>
      <c r="QU158" s="383"/>
      <c r="QV158" s="383"/>
      <c r="QW158" s="383"/>
      <c r="QX158" s="383"/>
      <c r="QY158" s="383"/>
      <c r="QZ158" s="383"/>
      <c r="RA158" s="383"/>
      <c r="RB158" s="383"/>
      <c r="RC158" s="383"/>
      <c r="RD158" s="383"/>
      <c r="RE158" s="383"/>
      <c r="RF158" s="383"/>
      <c r="RG158" s="383"/>
      <c r="RH158" s="383"/>
      <c r="RI158" s="383"/>
      <c r="RJ158" s="383"/>
      <c r="RK158" s="383"/>
      <c r="RL158" s="383"/>
      <c r="RM158" s="383"/>
      <c r="RN158" s="383"/>
      <c r="RO158" s="383"/>
      <c r="RP158" s="383"/>
      <c r="RQ158" s="383"/>
      <c r="RR158" s="383"/>
      <c r="RS158" s="383"/>
      <c r="RT158" s="383"/>
      <c r="RU158" s="383"/>
      <c r="RV158" s="383"/>
      <c r="RW158" s="383"/>
      <c r="RX158" s="383"/>
      <c r="RY158" s="383"/>
      <c r="RZ158" s="383"/>
      <c r="SA158" s="383"/>
      <c r="SB158" s="383"/>
      <c r="SC158" s="383"/>
      <c r="SD158" s="383"/>
      <c r="SE158" s="383"/>
      <c r="SF158" s="383"/>
      <c r="SG158" s="383"/>
      <c r="SH158" s="383"/>
      <c r="SI158" s="383"/>
      <c r="SJ158" s="383"/>
      <c r="SK158" s="383"/>
      <c r="SL158" s="383"/>
      <c r="SM158" s="383"/>
      <c r="SN158" s="383"/>
      <c r="SO158" s="383"/>
      <c r="SP158" s="383"/>
      <c r="SQ158" s="383"/>
      <c r="SR158" s="383"/>
      <c r="SS158" s="383"/>
      <c r="ST158" s="383"/>
      <c r="SU158" s="383"/>
      <c r="SV158" s="383"/>
      <c r="SW158" s="383"/>
      <c r="SX158" s="383"/>
      <c r="SY158" s="383"/>
      <c r="SZ158" s="383"/>
      <c r="TA158" s="383"/>
      <c r="TB158" s="383"/>
      <c r="TC158" s="383"/>
      <c r="TD158" s="383"/>
      <c r="TE158" s="383"/>
      <c r="TF158" s="383"/>
      <c r="TG158" s="383"/>
      <c r="TH158" s="383"/>
      <c r="TI158" s="383"/>
      <c r="TJ158" s="383"/>
      <c r="TK158" s="383"/>
      <c r="TL158" s="383"/>
      <c r="TM158" s="383"/>
      <c r="TN158" s="383"/>
      <c r="TO158" s="383"/>
      <c r="TP158" s="383"/>
      <c r="TQ158" s="383"/>
      <c r="TR158" s="383"/>
      <c r="TS158" s="383"/>
      <c r="TT158" s="383"/>
      <c r="TU158" s="383"/>
      <c r="TV158" s="383"/>
      <c r="TW158" s="383"/>
      <c r="TX158" s="383"/>
      <c r="TY158" s="383"/>
      <c r="TZ158" s="383"/>
      <c r="UA158" s="383"/>
      <c r="UB158" s="383"/>
      <c r="UC158" s="383"/>
      <c r="UD158" s="383"/>
      <c r="UE158" s="383"/>
      <c r="UF158" s="383"/>
      <c r="UG158" s="383"/>
      <c r="UH158" s="383"/>
      <c r="UI158" s="383"/>
      <c r="UJ158" s="383"/>
      <c r="UK158" s="383"/>
      <c r="UL158" s="383"/>
      <c r="UM158" s="383"/>
      <c r="UN158" s="383"/>
      <c r="UO158" s="383"/>
      <c r="UP158" s="383"/>
      <c r="UQ158" s="383"/>
      <c r="UR158" s="383"/>
      <c r="US158" s="383"/>
      <c r="UT158" s="383"/>
      <c r="UU158" s="383"/>
      <c r="UV158" s="383"/>
      <c r="UW158" s="383"/>
      <c r="UX158" s="383"/>
      <c r="UY158" s="383"/>
      <c r="UZ158" s="383"/>
      <c r="VA158" s="383"/>
      <c r="VB158" s="383"/>
      <c r="VC158" s="383"/>
      <c r="VD158" s="383"/>
      <c r="VE158" s="383"/>
      <c r="VF158" s="383"/>
      <c r="VG158" s="383"/>
      <c r="VH158" s="383"/>
      <c r="VI158" s="383"/>
      <c r="VJ158" s="383"/>
      <c r="VK158" s="383"/>
      <c r="VL158" s="383"/>
      <c r="VM158" s="383"/>
      <c r="VN158" s="383"/>
      <c r="VO158" s="383"/>
      <c r="VP158" s="383"/>
      <c r="VQ158" s="383"/>
      <c r="VR158" s="383"/>
      <c r="VS158" s="383"/>
      <c r="VT158" s="383"/>
      <c r="VU158" s="383"/>
      <c r="VV158" s="383"/>
      <c r="VW158" s="383"/>
      <c r="VX158" s="383"/>
      <c r="VY158" s="383"/>
      <c r="VZ158" s="383"/>
      <c r="WA158" s="383"/>
      <c r="WB158" s="383"/>
      <c r="WC158" s="383"/>
      <c r="WD158" s="383"/>
      <c r="WE158" s="383"/>
      <c r="WF158" s="383"/>
      <c r="WG158" s="383"/>
      <c r="WH158" s="383"/>
      <c r="WI158" s="383"/>
      <c r="WJ158" s="383"/>
      <c r="WK158" s="383"/>
      <c r="WL158" s="383"/>
      <c r="WM158" s="383"/>
      <c r="WN158" s="383"/>
      <c r="WO158" s="383"/>
      <c r="WP158" s="383"/>
      <c r="WQ158" s="383"/>
      <c r="WR158" s="383"/>
      <c r="WS158" s="383"/>
      <c r="WT158" s="383"/>
      <c r="WU158" s="383"/>
      <c r="WV158" s="383"/>
      <c r="WW158" s="383"/>
      <c r="WX158" s="383"/>
      <c r="WY158" s="383"/>
      <c r="WZ158" s="383"/>
      <c r="XA158" s="383"/>
      <c r="XB158" s="383"/>
      <c r="XC158" s="383"/>
      <c r="XD158" s="383"/>
      <c r="XE158" s="383"/>
      <c r="XF158" s="383"/>
      <c r="XG158" s="383"/>
      <c r="XH158" s="383"/>
      <c r="XI158" s="383"/>
      <c r="XJ158" s="383"/>
      <c r="XK158" s="383"/>
      <c r="XL158" s="383"/>
      <c r="XM158" s="383"/>
      <c r="XN158" s="383"/>
      <c r="XO158" s="383"/>
      <c r="XP158" s="383"/>
      <c r="XQ158" s="383"/>
      <c r="XR158" s="383"/>
      <c r="XS158" s="383"/>
      <c r="XT158" s="383"/>
      <c r="XU158" s="383"/>
      <c r="XV158" s="383"/>
      <c r="XW158" s="383"/>
      <c r="XX158" s="383"/>
      <c r="XY158" s="383"/>
      <c r="XZ158" s="383"/>
      <c r="YA158" s="383"/>
      <c r="YB158" s="383"/>
      <c r="YC158" s="383"/>
      <c r="YD158" s="383"/>
      <c r="YE158" s="383"/>
      <c r="YF158" s="383"/>
      <c r="YG158" s="383"/>
      <c r="YH158" s="383"/>
      <c r="YI158" s="383"/>
      <c r="YJ158" s="383"/>
      <c r="YK158" s="383"/>
      <c r="YL158" s="383"/>
      <c r="YM158" s="383"/>
      <c r="YN158" s="383"/>
      <c r="YO158" s="383"/>
      <c r="YP158" s="383"/>
      <c r="YQ158" s="383"/>
      <c r="YR158" s="383"/>
      <c r="YS158" s="383"/>
      <c r="YT158" s="383"/>
      <c r="YU158" s="383"/>
      <c r="YV158" s="383"/>
      <c r="YW158" s="383"/>
      <c r="YX158" s="383"/>
      <c r="YY158" s="383"/>
      <c r="YZ158" s="383"/>
      <c r="ZA158" s="383"/>
      <c r="ZB158" s="383"/>
      <c r="ZC158" s="383"/>
      <c r="ZD158" s="383"/>
      <c r="ZE158" s="383"/>
      <c r="ZF158" s="383"/>
      <c r="ZG158" s="383"/>
      <c r="ZH158" s="383"/>
      <c r="ZI158" s="383"/>
      <c r="ZJ158" s="383"/>
      <c r="ZK158" s="383"/>
      <c r="ZL158" s="383"/>
      <c r="ZM158" s="383"/>
      <c r="ZN158" s="383"/>
      <c r="ZO158" s="383"/>
      <c r="ZP158" s="383"/>
      <c r="ZQ158" s="383"/>
      <c r="ZR158" s="383"/>
      <c r="ZS158" s="383"/>
      <c r="ZT158" s="383"/>
      <c r="ZU158" s="383"/>
      <c r="ZV158" s="383"/>
      <c r="ZW158" s="383"/>
      <c r="ZX158" s="383"/>
      <c r="ZY158" s="383"/>
      <c r="ZZ158" s="383"/>
      <c r="AAA158" s="383"/>
      <c r="AAB158" s="383"/>
      <c r="AAC158" s="383"/>
      <c r="AAD158" s="383"/>
      <c r="AAE158" s="383"/>
      <c r="AAF158" s="383"/>
      <c r="AAG158" s="383"/>
      <c r="AAH158" s="383"/>
      <c r="AAI158" s="383"/>
      <c r="AAJ158" s="383"/>
      <c r="AAK158" s="383"/>
      <c r="AAL158" s="383"/>
      <c r="AAM158" s="383"/>
      <c r="AAN158" s="383"/>
      <c r="AAO158" s="383"/>
      <c r="AAP158" s="383"/>
      <c r="AAQ158" s="383"/>
      <c r="AAR158" s="383"/>
      <c r="AAS158" s="383"/>
      <c r="AAT158" s="383"/>
      <c r="AAU158" s="383"/>
      <c r="AAV158" s="383"/>
      <c r="AAW158" s="383"/>
      <c r="AAX158" s="383"/>
      <c r="AAY158" s="383"/>
      <c r="AAZ158" s="383"/>
      <c r="ABA158" s="383"/>
      <c r="ABB158" s="383"/>
      <c r="ABC158" s="383"/>
      <c r="ABD158" s="383"/>
      <c r="ABE158" s="383"/>
      <c r="ABF158" s="383"/>
      <c r="ABG158" s="383"/>
      <c r="ABH158" s="383"/>
      <c r="ABI158" s="383"/>
      <c r="ABJ158" s="383"/>
      <c r="ABK158" s="383"/>
      <c r="ABL158" s="383"/>
      <c r="ABM158" s="383"/>
      <c r="ABN158" s="383"/>
      <c r="ABO158" s="383"/>
      <c r="ABP158" s="383"/>
      <c r="ABQ158" s="383"/>
      <c r="ABR158" s="383"/>
      <c r="ABS158" s="383"/>
      <c r="ABT158" s="383"/>
      <c r="ABU158" s="383"/>
      <c r="ABV158" s="383"/>
      <c r="ABW158" s="383"/>
      <c r="ABX158" s="383"/>
      <c r="ABY158" s="383"/>
      <c r="ABZ158" s="383"/>
      <c r="ACA158" s="383"/>
      <c r="ACB158" s="383"/>
      <c r="ACC158" s="383"/>
      <c r="ACD158" s="383"/>
      <c r="ACE158" s="383"/>
      <c r="ACF158" s="383"/>
      <c r="ACG158" s="383"/>
      <c r="ACH158" s="383"/>
      <c r="ACI158" s="383"/>
      <c r="ACJ158" s="383"/>
      <c r="ACK158" s="383"/>
      <c r="ACL158" s="383"/>
      <c r="ACM158" s="383"/>
      <c r="ACN158" s="383"/>
      <c r="ACO158" s="383"/>
      <c r="ACP158" s="383"/>
      <c r="ACQ158" s="383"/>
      <c r="ACR158" s="383"/>
      <c r="ACS158" s="383"/>
      <c r="ACT158" s="383"/>
      <c r="ACU158" s="383"/>
      <c r="ACV158" s="383"/>
      <c r="ACW158" s="383"/>
      <c r="ACX158" s="383"/>
      <c r="ACY158" s="383"/>
      <c r="ACZ158" s="383"/>
      <c r="ADA158" s="383"/>
      <c r="ADB158" s="383"/>
      <c r="ADC158" s="383"/>
      <c r="ADD158" s="383"/>
      <c r="ADE158" s="383"/>
      <c r="ADF158" s="383"/>
      <c r="ADG158" s="383"/>
      <c r="ADH158" s="383"/>
      <c r="ADI158" s="383"/>
      <c r="ADJ158" s="383"/>
      <c r="ADK158" s="383"/>
      <c r="ADL158" s="383"/>
      <c r="ADM158" s="383"/>
      <c r="ADN158" s="383"/>
      <c r="ADO158" s="383"/>
      <c r="ADP158" s="383"/>
      <c r="ADQ158" s="383"/>
      <c r="ADR158" s="383"/>
      <c r="ADS158" s="383"/>
      <c r="ADT158" s="383"/>
      <c r="ADU158" s="383"/>
      <c r="ADV158" s="383"/>
      <c r="ADW158" s="383"/>
      <c r="ADX158" s="383"/>
      <c r="ADY158" s="383"/>
      <c r="ADZ158" s="383"/>
      <c r="AEA158" s="383"/>
      <c r="AEB158" s="383"/>
      <c r="AEC158" s="383"/>
      <c r="AED158" s="383"/>
      <c r="AEE158" s="383"/>
      <c r="AEF158" s="383"/>
      <c r="AEG158" s="383"/>
      <c r="AEH158" s="383"/>
      <c r="AEI158" s="383"/>
      <c r="AEJ158" s="383"/>
      <c r="AEK158" s="383"/>
      <c r="AEL158" s="383"/>
      <c r="AEM158" s="383"/>
      <c r="AEN158" s="383"/>
      <c r="AEO158" s="383"/>
      <c r="AEP158" s="383"/>
      <c r="AEQ158" s="383"/>
      <c r="AER158" s="383"/>
      <c r="AES158" s="383"/>
      <c r="AET158" s="383"/>
      <c r="AEU158" s="383"/>
      <c r="AEV158" s="383"/>
      <c r="AEW158" s="383"/>
      <c r="AEX158" s="383"/>
      <c r="AEY158" s="383"/>
      <c r="AEZ158" s="383"/>
      <c r="AFA158" s="383"/>
      <c r="AFB158" s="383"/>
      <c r="AFC158" s="383"/>
      <c r="AFD158" s="383"/>
      <c r="AFE158" s="383"/>
      <c r="AFF158" s="383"/>
      <c r="AFG158" s="383"/>
      <c r="AFH158" s="383"/>
      <c r="AFI158" s="383"/>
      <c r="AFJ158" s="383"/>
      <c r="AFK158" s="383"/>
      <c r="AFL158" s="383"/>
      <c r="AFM158" s="383"/>
      <c r="AFN158" s="383"/>
      <c r="AFO158" s="383"/>
      <c r="AFP158" s="383"/>
      <c r="AFQ158" s="383"/>
      <c r="AFR158" s="383"/>
      <c r="AFS158" s="383"/>
      <c r="AFT158" s="383"/>
      <c r="AFU158" s="383"/>
      <c r="AFV158" s="383"/>
      <c r="AFW158" s="383"/>
      <c r="AFX158" s="383"/>
      <c r="AFY158" s="383"/>
      <c r="AFZ158" s="383"/>
      <c r="AGA158" s="383"/>
      <c r="AGB158" s="383"/>
      <c r="AGC158" s="383"/>
      <c r="AGD158" s="383"/>
      <c r="AGE158" s="383"/>
      <c r="AGF158" s="383"/>
      <c r="AGG158" s="383"/>
      <c r="AGH158" s="383"/>
      <c r="AGI158" s="383"/>
      <c r="AGJ158" s="383"/>
      <c r="AGK158" s="383"/>
      <c r="AGL158" s="383"/>
      <c r="AGM158" s="383"/>
      <c r="AGN158" s="383"/>
      <c r="AGO158" s="383"/>
      <c r="AGP158" s="383"/>
      <c r="AGQ158" s="383"/>
      <c r="AGR158" s="383"/>
      <c r="AGS158" s="383"/>
      <c r="AGT158" s="383"/>
      <c r="AGU158" s="383"/>
      <c r="AGV158" s="383"/>
      <c r="AGW158" s="383"/>
      <c r="AGX158" s="383"/>
      <c r="AGY158" s="383"/>
      <c r="AGZ158" s="383"/>
      <c r="AHA158" s="383"/>
      <c r="AHB158" s="383"/>
      <c r="AHC158" s="383"/>
      <c r="AHD158" s="383"/>
      <c r="AHE158" s="383"/>
      <c r="AHF158" s="383"/>
      <c r="AHG158" s="383"/>
      <c r="AHH158" s="383"/>
      <c r="AHI158" s="383"/>
      <c r="AHJ158" s="383"/>
      <c r="AHK158" s="383"/>
      <c r="AHL158" s="383"/>
      <c r="AHM158" s="383"/>
      <c r="AHN158" s="383"/>
      <c r="AHO158" s="383"/>
      <c r="AHP158" s="383"/>
      <c r="AHQ158" s="383"/>
      <c r="AHR158" s="383"/>
      <c r="AHS158" s="383"/>
      <c r="AHT158" s="383"/>
      <c r="AHU158" s="383"/>
      <c r="AHV158" s="383"/>
      <c r="AHW158" s="383"/>
      <c r="AHX158" s="383"/>
      <c r="AHY158" s="383"/>
      <c r="AHZ158" s="383"/>
      <c r="AIA158" s="383"/>
      <c r="AIB158" s="383"/>
      <c r="AIC158" s="383"/>
      <c r="AID158" s="383"/>
      <c r="AIE158" s="383"/>
      <c r="AIF158" s="383"/>
      <c r="AIG158" s="383"/>
      <c r="AIH158" s="383"/>
      <c r="AII158" s="383"/>
      <c r="AIJ158" s="383"/>
      <c r="AIK158" s="383"/>
      <c r="AIL158" s="383"/>
      <c r="AIM158" s="383"/>
      <c r="AIN158" s="383"/>
      <c r="AIO158" s="383"/>
      <c r="AIP158" s="383"/>
      <c r="AIQ158" s="383"/>
      <c r="AIR158" s="383"/>
      <c r="AIS158" s="383"/>
      <c r="AIT158" s="383"/>
      <c r="AIU158" s="383"/>
      <c r="AIV158" s="383"/>
      <c r="AIW158" s="383"/>
      <c r="AIX158" s="383"/>
      <c r="AIY158" s="383"/>
      <c r="AIZ158" s="383"/>
      <c r="AJA158" s="383"/>
      <c r="AJB158" s="383"/>
      <c r="AJC158" s="383"/>
      <c r="AJD158" s="383"/>
      <c r="AJE158" s="383"/>
      <c r="AJF158" s="383"/>
      <c r="AJG158" s="383"/>
      <c r="AJH158" s="383"/>
      <c r="AJI158" s="383"/>
      <c r="AJJ158" s="383"/>
      <c r="AJK158" s="383"/>
      <c r="AJL158" s="383"/>
      <c r="AJM158" s="383"/>
      <c r="AJN158" s="383"/>
      <c r="AJO158" s="383"/>
      <c r="AJP158" s="383"/>
      <c r="AJQ158" s="383"/>
      <c r="AJR158" s="383"/>
      <c r="AJS158" s="383"/>
      <c r="AJT158" s="383"/>
      <c r="AJU158" s="383"/>
      <c r="AJV158" s="383"/>
      <c r="AJW158" s="383"/>
      <c r="AJX158" s="383"/>
      <c r="AJY158" s="383"/>
      <c r="AJZ158" s="383"/>
      <c r="AKA158" s="383"/>
      <c r="AKB158" s="383"/>
      <c r="AKC158" s="383"/>
      <c r="AKD158" s="383"/>
      <c r="AKE158" s="383"/>
      <c r="AKF158" s="383"/>
      <c r="AKG158" s="383"/>
      <c r="AKH158" s="383"/>
      <c r="AKI158" s="383"/>
      <c r="AKJ158" s="383"/>
      <c r="AKK158" s="383"/>
      <c r="AKL158" s="383"/>
      <c r="AKM158" s="383"/>
      <c r="AKN158" s="383"/>
      <c r="AKO158" s="383"/>
      <c r="AKP158" s="383"/>
      <c r="AKQ158" s="383"/>
      <c r="AKR158" s="383"/>
      <c r="AKS158" s="383"/>
      <c r="AKT158" s="383"/>
      <c r="AKU158" s="383"/>
      <c r="AKV158" s="383"/>
      <c r="AKW158" s="383"/>
      <c r="AKX158" s="383"/>
      <c r="AKY158" s="383"/>
      <c r="AKZ158" s="383"/>
      <c r="ALA158" s="383"/>
      <c r="ALB158" s="383"/>
      <c r="ALC158" s="383"/>
      <c r="ALD158" s="383"/>
      <c r="ALE158" s="383"/>
      <c r="ALF158" s="383"/>
      <c r="ALG158" s="383"/>
      <c r="ALH158" s="383"/>
      <c r="ALI158" s="383"/>
      <c r="ALJ158" s="383"/>
      <c r="ALK158" s="383"/>
      <c r="ALL158" s="383"/>
      <c r="ALM158" s="383"/>
      <c r="ALN158" s="383"/>
      <c r="ALO158" s="383"/>
      <c r="ALP158" s="383"/>
      <c r="ALQ158" s="383"/>
      <c r="ALR158" s="383"/>
      <c r="ALS158" s="383"/>
      <c r="ALT158" s="383"/>
      <c r="ALU158" s="383"/>
      <c r="ALV158" s="383"/>
      <c r="ALW158" s="383"/>
      <c r="ALX158" s="383"/>
      <c r="ALY158" s="383"/>
      <c r="ALZ158" s="383"/>
      <c r="AMA158" s="383"/>
      <c r="AMB158" s="383"/>
      <c r="AMC158" s="383"/>
      <c r="AMD158" s="383"/>
      <c r="AME158" s="383"/>
      <c r="AMF158" s="383"/>
      <c r="AMG158" s="383"/>
      <c r="AMH158" s="383"/>
      <c r="AMI158" s="383"/>
      <c r="AMJ158" s="383"/>
      <c r="AMK158" s="383"/>
    </row>
    <row r="159" spans="1:1025" s="385" customFormat="1" ht="19.5" customHeight="1">
      <c r="A159" s="488"/>
      <c r="B159" s="1277" t="s">
        <v>128</v>
      </c>
      <c r="C159" s="1278"/>
      <c r="D159" s="1278"/>
      <c r="E159" s="1278"/>
      <c r="F159" s="1279"/>
      <c r="G159" s="489">
        <f>SUM(G154:G158)</f>
        <v>3705.185116666667</v>
      </c>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c r="IW159" s="383"/>
      <c r="IX159" s="383"/>
      <c r="IY159" s="383"/>
      <c r="IZ159" s="383"/>
      <c r="JA159" s="383"/>
      <c r="JB159" s="383"/>
      <c r="JC159" s="383"/>
      <c r="JD159" s="383"/>
      <c r="JE159" s="383"/>
      <c r="JF159" s="383"/>
      <c r="JG159" s="383"/>
      <c r="JH159" s="383"/>
      <c r="JI159" s="383"/>
      <c r="JJ159" s="383"/>
      <c r="JK159" s="383"/>
      <c r="JL159" s="383"/>
      <c r="JM159" s="383"/>
      <c r="JN159" s="383"/>
      <c r="JO159" s="383"/>
      <c r="JP159" s="383"/>
      <c r="JQ159" s="383"/>
      <c r="JR159" s="383"/>
      <c r="JS159" s="383"/>
      <c r="JT159" s="383"/>
      <c r="JU159" s="383"/>
      <c r="JV159" s="383"/>
      <c r="JW159" s="383"/>
      <c r="JX159" s="383"/>
      <c r="JY159" s="383"/>
      <c r="JZ159" s="383"/>
      <c r="KA159" s="383"/>
      <c r="KB159" s="383"/>
      <c r="KC159" s="383"/>
      <c r="KD159" s="383"/>
      <c r="KE159" s="383"/>
      <c r="KF159" s="383"/>
      <c r="KG159" s="383"/>
      <c r="KH159" s="383"/>
      <c r="KI159" s="383"/>
      <c r="KJ159" s="383"/>
      <c r="KK159" s="383"/>
      <c r="KL159" s="383"/>
      <c r="KM159" s="383"/>
      <c r="KN159" s="383"/>
      <c r="KO159" s="383"/>
      <c r="KP159" s="383"/>
      <c r="KQ159" s="383"/>
      <c r="KR159" s="383"/>
      <c r="KS159" s="383"/>
      <c r="KT159" s="383"/>
      <c r="KU159" s="383"/>
      <c r="KV159" s="383"/>
      <c r="KW159" s="383"/>
      <c r="KX159" s="383"/>
      <c r="KY159" s="383"/>
      <c r="KZ159" s="383"/>
      <c r="LA159" s="383"/>
      <c r="LB159" s="383"/>
      <c r="LC159" s="383"/>
      <c r="LD159" s="383"/>
      <c r="LE159" s="383"/>
      <c r="LF159" s="383"/>
      <c r="LG159" s="383"/>
      <c r="LH159" s="383"/>
      <c r="LI159" s="383"/>
      <c r="LJ159" s="383"/>
      <c r="LK159" s="383"/>
      <c r="LL159" s="383"/>
      <c r="LM159" s="383"/>
      <c r="LN159" s="383"/>
      <c r="LO159" s="383"/>
      <c r="LP159" s="383"/>
      <c r="LQ159" s="383"/>
      <c r="LR159" s="383"/>
      <c r="LS159" s="383"/>
      <c r="LT159" s="383"/>
      <c r="LU159" s="383"/>
      <c r="LV159" s="383"/>
      <c r="LW159" s="383"/>
      <c r="LX159" s="383"/>
      <c r="LY159" s="383"/>
      <c r="LZ159" s="383"/>
      <c r="MA159" s="383"/>
      <c r="MB159" s="383"/>
      <c r="MC159" s="383"/>
      <c r="MD159" s="383"/>
      <c r="ME159" s="383"/>
      <c r="MF159" s="383"/>
      <c r="MG159" s="383"/>
      <c r="MH159" s="383"/>
      <c r="MI159" s="383"/>
      <c r="MJ159" s="383"/>
      <c r="MK159" s="383"/>
      <c r="ML159" s="383"/>
      <c r="MM159" s="383"/>
      <c r="MN159" s="383"/>
      <c r="MO159" s="383"/>
      <c r="MP159" s="383"/>
      <c r="MQ159" s="383"/>
      <c r="MR159" s="383"/>
      <c r="MS159" s="383"/>
      <c r="MT159" s="383"/>
      <c r="MU159" s="383"/>
      <c r="MV159" s="383"/>
      <c r="MW159" s="383"/>
      <c r="MX159" s="383"/>
      <c r="MY159" s="383"/>
      <c r="MZ159" s="383"/>
      <c r="NA159" s="383"/>
      <c r="NB159" s="383"/>
      <c r="NC159" s="383"/>
      <c r="ND159" s="383"/>
      <c r="NE159" s="383"/>
      <c r="NF159" s="383"/>
      <c r="NG159" s="383"/>
      <c r="NH159" s="383"/>
      <c r="NI159" s="383"/>
      <c r="NJ159" s="383"/>
      <c r="NK159" s="383"/>
      <c r="NL159" s="383"/>
      <c r="NM159" s="383"/>
      <c r="NN159" s="383"/>
      <c r="NO159" s="383"/>
      <c r="NP159" s="383"/>
      <c r="NQ159" s="383"/>
      <c r="NR159" s="383"/>
      <c r="NS159" s="383"/>
      <c r="NT159" s="383"/>
      <c r="NU159" s="383"/>
      <c r="NV159" s="383"/>
      <c r="NW159" s="383"/>
      <c r="NX159" s="383"/>
      <c r="NY159" s="383"/>
      <c r="NZ159" s="383"/>
      <c r="OA159" s="383"/>
      <c r="OB159" s="383"/>
      <c r="OC159" s="383"/>
      <c r="OD159" s="383"/>
      <c r="OE159" s="383"/>
      <c r="OF159" s="383"/>
      <c r="OG159" s="383"/>
      <c r="OH159" s="383"/>
      <c r="OI159" s="383"/>
      <c r="OJ159" s="383"/>
      <c r="OK159" s="383"/>
      <c r="OL159" s="383"/>
      <c r="OM159" s="383"/>
      <c r="ON159" s="383"/>
      <c r="OO159" s="383"/>
      <c r="OP159" s="383"/>
      <c r="OQ159" s="383"/>
      <c r="OR159" s="383"/>
      <c r="OS159" s="383"/>
      <c r="OT159" s="383"/>
      <c r="OU159" s="383"/>
      <c r="OV159" s="383"/>
      <c r="OW159" s="383"/>
      <c r="OX159" s="383"/>
      <c r="OY159" s="383"/>
      <c r="OZ159" s="383"/>
      <c r="PA159" s="383"/>
      <c r="PB159" s="383"/>
      <c r="PC159" s="383"/>
      <c r="PD159" s="383"/>
      <c r="PE159" s="383"/>
      <c r="PF159" s="383"/>
      <c r="PG159" s="383"/>
      <c r="PH159" s="383"/>
      <c r="PI159" s="383"/>
      <c r="PJ159" s="383"/>
      <c r="PK159" s="383"/>
      <c r="PL159" s="383"/>
      <c r="PM159" s="383"/>
      <c r="PN159" s="383"/>
      <c r="PO159" s="383"/>
      <c r="PP159" s="383"/>
      <c r="PQ159" s="383"/>
      <c r="PR159" s="383"/>
      <c r="PS159" s="383"/>
      <c r="PT159" s="383"/>
      <c r="PU159" s="383"/>
      <c r="PV159" s="383"/>
      <c r="PW159" s="383"/>
      <c r="PX159" s="383"/>
      <c r="PY159" s="383"/>
      <c r="PZ159" s="383"/>
      <c r="QA159" s="383"/>
      <c r="QB159" s="383"/>
      <c r="QC159" s="383"/>
      <c r="QD159" s="383"/>
      <c r="QE159" s="383"/>
      <c r="QF159" s="383"/>
      <c r="QG159" s="383"/>
      <c r="QH159" s="383"/>
      <c r="QI159" s="383"/>
      <c r="QJ159" s="383"/>
      <c r="QK159" s="383"/>
      <c r="QL159" s="383"/>
      <c r="QM159" s="383"/>
      <c r="QN159" s="383"/>
      <c r="QO159" s="383"/>
      <c r="QP159" s="383"/>
      <c r="QQ159" s="383"/>
      <c r="QR159" s="383"/>
      <c r="QS159" s="383"/>
      <c r="QT159" s="383"/>
      <c r="QU159" s="383"/>
      <c r="QV159" s="383"/>
      <c r="QW159" s="383"/>
      <c r="QX159" s="383"/>
      <c r="QY159" s="383"/>
      <c r="QZ159" s="383"/>
      <c r="RA159" s="383"/>
      <c r="RB159" s="383"/>
      <c r="RC159" s="383"/>
      <c r="RD159" s="383"/>
      <c r="RE159" s="383"/>
      <c r="RF159" s="383"/>
      <c r="RG159" s="383"/>
      <c r="RH159" s="383"/>
      <c r="RI159" s="383"/>
      <c r="RJ159" s="383"/>
      <c r="RK159" s="383"/>
      <c r="RL159" s="383"/>
      <c r="RM159" s="383"/>
      <c r="RN159" s="383"/>
      <c r="RO159" s="383"/>
      <c r="RP159" s="383"/>
      <c r="RQ159" s="383"/>
      <c r="RR159" s="383"/>
      <c r="RS159" s="383"/>
      <c r="RT159" s="383"/>
      <c r="RU159" s="383"/>
      <c r="RV159" s="383"/>
      <c r="RW159" s="383"/>
      <c r="RX159" s="383"/>
      <c r="RY159" s="383"/>
      <c r="RZ159" s="383"/>
      <c r="SA159" s="383"/>
      <c r="SB159" s="383"/>
      <c r="SC159" s="383"/>
      <c r="SD159" s="383"/>
      <c r="SE159" s="383"/>
      <c r="SF159" s="383"/>
      <c r="SG159" s="383"/>
      <c r="SH159" s="383"/>
      <c r="SI159" s="383"/>
      <c r="SJ159" s="383"/>
      <c r="SK159" s="383"/>
      <c r="SL159" s="383"/>
      <c r="SM159" s="383"/>
      <c r="SN159" s="383"/>
      <c r="SO159" s="383"/>
      <c r="SP159" s="383"/>
      <c r="SQ159" s="383"/>
      <c r="SR159" s="383"/>
      <c r="SS159" s="383"/>
      <c r="ST159" s="383"/>
      <c r="SU159" s="383"/>
      <c r="SV159" s="383"/>
      <c r="SW159" s="383"/>
      <c r="SX159" s="383"/>
      <c r="SY159" s="383"/>
      <c r="SZ159" s="383"/>
      <c r="TA159" s="383"/>
      <c r="TB159" s="383"/>
      <c r="TC159" s="383"/>
      <c r="TD159" s="383"/>
      <c r="TE159" s="383"/>
      <c r="TF159" s="383"/>
      <c r="TG159" s="383"/>
      <c r="TH159" s="383"/>
      <c r="TI159" s="383"/>
      <c r="TJ159" s="383"/>
      <c r="TK159" s="383"/>
      <c r="TL159" s="383"/>
      <c r="TM159" s="383"/>
      <c r="TN159" s="383"/>
      <c r="TO159" s="383"/>
      <c r="TP159" s="383"/>
      <c r="TQ159" s="383"/>
      <c r="TR159" s="383"/>
      <c r="TS159" s="383"/>
      <c r="TT159" s="383"/>
      <c r="TU159" s="383"/>
      <c r="TV159" s="383"/>
      <c r="TW159" s="383"/>
      <c r="TX159" s="383"/>
      <c r="TY159" s="383"/>
      <c r="TZ159" s="383"/>
      <c r="UA159" s="383"/>
      <c r="UB159" s="383"/>
      <c r="UC159" s="383"/>
      <c r="UD159" s="383"/>
      <c r="UE159" s="383"/>
      <c r="UF159" s="383"/>
      <c r="UG159" s="383"/>
      <c r="UH159" s="383"/>
      <c r="UI159" s="383"/>
      <c r="UJ159" s="383"/>
      <c r="UK159" s="383"/>
      <c r="UL159" s="383"/>
      <c r="UM159" s="383"/>
      <c r="UN159" s="383"/>
      <c r="UO159" s="383"/>
      <c r="UP159" s="383"/>
      <c r="UQ159" s="383"/>
      <c r="UR159" s="383"/>
      <c r="US159" s="383"/>
      <c r="UT159" s="383"/>
      <c r="UU159" s="383"/>
      <c r="UV159" s="383"/>
      <c r="UW159" s="383"/>
      <c r="UX159" s="383"/>
      <c r="UY159" s="383"/>
      <c r="UZ159" s="383"/>
      <c r="VA159" s="383"/>
      <c r="VB159" s="383"/>
      <c r="VC159" s="383"/>
      <c r="VD159" s="383"/>
      <c r="VE159" s="383"/>
      <c r="VF159" s="383"/>
      <c r="VG159" s="383"/>
      <c r="VH159" s="383"/>
      <c r="VI159" s="383"/>
      <c r="VJ159" s="383"/>
      <c r="VK159" s="383"/>
      <c r="VL159" s="383"/>
      <c r="VM159" s="383"/>
      <c r="VN159" s="383"/>
      <c r="VO159" s="383"/>
      <c r="VP159" s="383"/>
      <c r="VQ159" s="383"/>
      <c r="VR159" s="383"/>
      <c r="VS159" s="383"/>
      <c r="VT159" s="383"/>
      <c r="VU159" s="383"/>
      <c r="VV159" s="383"/>
      <c r="VW159" s="383"/>
      <c r="VX159" s="383"/>
      <c r="VY159" s="383"/>
      <c r="VZ159" s="383"/>
      <c r="WA159" s="383"/>
      <c r="WB159" s="383"/>
      <c r="WC159" s="383"/>
      <c r="WD159" s="383"/>
      <c r="WE159" s="383"/>
      <c r="WF159" s="383"/>
      <c r="WG159" s="383"/>
      <c r="WH159" s="383"/>
      <c r="WI159" s="383"/>
      <c r="WJ159" s="383"/>
      <c r="WK159" s="383"/>
      <c r="WL159" s="383"/>
      <c r="WM159" s="383"/>
      <c r="WN159" s="383"/>
      <c r="WO159" s="383"/>
      <c r="WP159" s="383"/>
      <c r="WQ159" s="383"/>
      <c r="WR159" s="383"/>
      <c r="WS159" s="383"/>
      <c r="WT159" s="383"/>
      <c r="WU159" s="383"/>
      <c r="WV159" s="383"/>
      <c r="WW159" s="383"/>
      <c r="WX159" s="383"/>
      <c r="WY159" s="383"/>
      <c r="WZ159" s="383"/>
      <c r="XA159" s="383"/>
      <c r="XB159" s="383"/>
      <c r="XC159" s="383"/>
      <c r="XD159" s="383"/>
      <c r="XE159" s="383"/>
      <c r="XF159" s="383"/>
      <c r="XG159" s="383"/>
      <c r="XH159" s="383"/>
      <c r="XI159" s="383"/>
      <c r="XJ159" s="383"/>
      <c r="XK159" s="383"/>
      <c r="XL159" s="383"/>
      <c r="XM159" s="383"/>
      <c r="XN159" s="383"/>
      <c r="XO159" s="383"/>
      <c r="XP159" s="383"/>
      <c r="XQ159" s="383"/>
      <c r="XR159" s="383"/>
      <c r="XS159" s="383"/>
      <c r="XT159" s="383"/>
      <c r="XU159" s="383"/>
      <c r="XV159" s="383"/>
      <c r="XW159" s="383"/>
      <c r="XX159" s="383"/>
      <c r="XY159" s="383"/>
      <c r="XZ159" s="383"/>
      <c r="YA159" s="383"/>
      <c r="YB159" s="383"/>
      <c r="YC159" s="383"/>
      <c r="YD159" s="383"/>
      <c r="YE159" s="383"/>
      <c r="YF159" s="383"/>
      <c r="YG159" s="383"/>
      <c r="YH159" s="383"/>
      <c r="YI159" s="383"/>
      <c r="YJ159" s="383"/>
      <c r="YK159" s="383"/>
      <c r="YL159" s="383"/>
      <c r="YM159" s="383"/>
      <c r="YN159" s="383"/>
      <c r="YO159" s="383"/>
      <c r="YP159" s="383"/>
      <c r="YQ159" s="383"/>
      <c r="YR159" s="383"/>
      <c r="YS159" s="383"/>
      <c r="YT159" s="383"/>
      <c r="YU159" s="383"/>
      <c r="YV159" s="383"/>
      <c r="YW159" s="383"/>
      <c r="YX159" s="383"/>
      <c r="YY159" s="383"/>
      <c r="YZ159" s="383"/>
      <c r="ZA159" s="383"/>
      <c r="ZB159" s="383"/>
      <c r="ZC159" s="383"/>
      <c r="ZD159" s="383"/>
      <c r="ZE159" s="383"/>
      <c r="ZF159" s="383"/>
      <c r="ZG159" s="383"/>
      <c r="ZH159" s="383"/>
      <c r="ZI159" s="383"/>
      <c r="ZJ159" s="383"/>
      <c r="ZK159" s="383"/>
      <c r="ZL159" s="383"/>
      <c r="ZM159" s="383"/>
      <c r="ZN159" s="383"/>
      <c r="ZO159" s="383"/>
      <c r="ZP159" s="383"/>
      <c r="ZQ159" s="383"/>
      <c r="ZR159" s="383"/>
      <c r="ZS159" s="383"/>
      <c r="ZT159" s="383"/>
      <c r="ZU159" s="383"/>
      <c r="ZV159" s="383"/>
      <c r="ZW159" s="383"/>
      <c r="ZX159" s="383"/>
      <c r="ZY159" s="383"/>
      <c r="ZZ159" s="383"/>
      <c r="AAA159" s="383"/>
      <c r="AAB159" s="383"/>
      <c r="AAC159" s="383"/>
      <c r="AAD159" s="383"/>
      <c r="AAE159" s="383"/>
      <c r="AAF159" s="383"/>
      <c r="AAG159" s="383"/>
      <c r="AAH159" s="383"/>
      <c r="AAI159" s="383"/>
      <c r="AAJ159" s="383"/>
      <c r="AAK159" s="383"/>
      <c r="AAL159" s="383"/>
      <c r="AAM159" s="383"/>
      <c r="AAN159" s="383"/>
      <c r="AAO159" s="383"/>
      <c r="AAP159" s="383"/>
      <c r="AAQ159" s="383"/>
      <c r="AAR159" s="383"/>
      <c r="AAS159" s="383"/>
      <c r="AAT159" s="383"/>
      <c r="AAU159" s="383"/>
      <c r="AAV159" s="383"/>
      <c r="AAW159" s="383"/>
      <c r="AAX159" s="383"/>
      <c r="AAY159" s="383"/>
      <c r="AAZ159" s="383"/>
      <c r="ABA159" s="383"/>
      <c r="ABB159" s="383"/>
      <c r="ABC159" s="383"/>
      <c r="ABD159" s="383"/>
      <c r="ABE159" s="383"/>
      <c r="ABF159" s="383"/>
      <c r="ABG159" s="383"/>
      <c r="ABH159" s="383"/>
      <c r="ABI159" s="383"/>
      <c r="ABJ159" s="383"/>
      <c r="ABK159" s="383"/>
      <c r="ABL159" s="383"/>
      <c r="ABM159" s="383"/>
      <c r="ABN159" s="383"/>
      <c r="ABO159" s="383"/>
      <c r="ABP159" s="383"/>
      <c r="ABQ159" s="383"/>
      <c r="ABR159" s="383"/>
      <c r="ABS159" s="383"/>
      <c r="ABT159" s="383"/>
      <c r="ABU159" s="383"/>
      <c r="ABV159" s="383"/>
      <c r="ABW159" s="383"/>
      <c r="ABX159" s="383"/>
      <c r="ABY159" s="383"/>
      <c r="ABZ159" s="383"/>
      <c r="ACA159" s="383"/>
      <c r="ACB159" s="383"/>
      <c r="ACC159" s="383"/>
      <c r="ACD159" s="383"/>
      <c r="ACE159" s="383"/>
      <c r="ACF159" s="383"/>
      <c r="ACG159" s="383"/>
      <c r="ACH159" s="383"/>
      <c r="ACI159" s="383"/>
      <c r="ACJ159" s="383"/>
      <c r="ACK159" s="383"/>
      <c r="ACL159" s="383"/>
      <c r="ACM159" s="383"/>
      <c r="ACN159" s="383"/>
      <c r="ACO159" s="383"/>
      <c r="ACP159" s="383"/>
      <c r="ACQ159" s="383"/>
      <c r="ACR159" s="383"/>
      <c r="ACS159" s="383"/>
      <c r="ACT159" s="383"/>
      <c r="ACU159" s="383"/>
      <c r="ACV159" s="383"/>
      <c r="ACW159" s="383"/>
      <c r="ACX159" s="383"/>
      <c r="ACY159" s="383"/>
      <c r="ACZ159" s="383"/>
      <c r="ADA159" s="383"/>
      <c r="ADB159" s="383"/>
      <c r="ADC159" s="383"/>
      <c r="ADD159" s="383"/>
      <c r="ADE159" s="383"/>
      <c r="ADF159" s="383"/>
      <c r="ADG159" s="383"/>
      <c r="ADH159" s="383"/>
      <c r="ADI159" s="383"/>
      <c r="ADJ159" s="383"/>
      <c r="ADK159" s="383"/>
      <c r="ADL159" s="383"/>
      <c r="ADM159" s="383"/>
      <c r="ADN159" s="383"/>
      <c r="ADO159" s="383"/>
      <c r="ADP159" s="383"/>
      <c r="ADQ159" s="383"/>
      <c r="ADR159" s="383"/>
      <c r="ADS159" s="383"/>
      <c r="ADT159" s="383"/>
      <c r="ADU159" s="383"/>
      <c r="ADV159" s="383"/>
      <c r="ADW159" s="383"/>
      <c r="ADX159" s="383"/>
      <c r="ADY159" s="383"/>
      <c r="ADZ159" s="383"/>
      <c r="AEA159" s="383"/>
      <c r="AEB159" s="383"/>
      <c r="AEC159" s="383"/>
      <c r="AED159" s="383"/>
      <c r="AEE159" s="383"/>
      <c r="AEF159" s="383"/>
      <c r="AEG159" s="383"/>
      <c r="AEH159" s="383"/>
      <c r="AEI159" s="383"/>
      <c r="AEJ159" s="383"/>
      <c r="AEK159" s="383"/>
      <c r="AEL159" s="383"/>
      <c r="AEM159" s="383"/>
      <c r="AEN159" s="383"/>
      <c r="AEO159" s="383"/>
      <c r="AEP159" s="383"/>
      <c r="AEQ159" s="383"/>
      <c r="AER159" s="383"/>
      <c r="AES159" s="383"/>
      <c r="AET159" s="383"/>
      <c r="AEU159" s="383"/>
      <c r="AEV159" s="383"/>
      <c r="AEW159" s="383"/>
      <c r="AEX159" s="383"/>
      <c r="AEY159" s="383"/>
      <c r="AEZ159" s="383"/>
      <c r="AFA159" s="383"/>
      <c r="AFB159" s="383"/>
      <c r="AFC159" s="383"/>
      <c r="AFD159" s="383"/>
      <c r="AFE159" s="383"/>
      <c r="AFF159" s="383"/>
      <c r="AFG159" s="383"/>
      <c r="AFH159" s="383"/>
      <c r="AFI159" s="383"/>
      <c r="AFJ159" s="383"/>
      <c r="AFK159" s="383"/>
      <c r="AFL159" s="383"/>
      <c r="AFM159" s="383"/>
      <c r="AFN159" s="383"/>
      <c r="AFO159" s="383"/>
      <c r="AFP159" s="383"/>
      <c r="AFQ159" s="383"/>
      <c r="AFR159" s="383"/>
      <c r="AFS159" s="383"/>
      <c r="AFT159" s="383"/>
      <c r="AFU159" s="383"/>
      <c r="AFV159" s="383"/>
      <c r="AFW159" s="383"/>
      <c r="AFX159" s="383"/>
      <c r="AFY159" s="383"/>
      <c r="AFZ159" s="383"/>
      <c r="AGA159" s="383"/>
      <c r="AGB159" s="383"/>
      <c r="AGC159" s="383"/>
      <c r="AGD159" s="383"/>
      <c r="AGE159" s="383"/>
      <c r="AGF159" s="383"/>
      <c r="AGG159" s="383"/>
      <c r="AGH159" s="383"/>
      <c r="AGI159" s="383"/>
      <c r="AGJ159" s="383"/>
      <c r="AGK159" s="383"/>
      <c r="AGL159" s="383"/>
      <c r="AGM159" s="383"/>
      <c r="AGN159" s="383"/>
      <c r="AGO159" s="383"/>
      <c r="AGP159" s="383"/>
      <c r="AGQ159" s="383"/>
      <c r="AGR159" s="383"/>
      <c r="AGS159" s="383"/>
      <c r="AGT159" s="383"/>
      <c r="AGU159" s="383"/>
      <c r="AGV159" s="383"/>
      <c r="AGW159" s="383"/>
      <c r="AGX159" s="383"/>
      <c r="AGY159" s="383"/>
      <c r="AGZ159" s="383"/>
      <c r="AHA159" s="383"/>
      <c r="AHB159" s="383"/>
      <c r="AHC159" s="383"/>
      <c r="AHD159" s="383"/>
      <c r="AHE159" s="383"/>
      <c r="AHF159" s="383"/>
      <c r="AHG159" s="383"/>
      <c r="AHH159" s="383"/>
      <c r="AHI159" s="383"/>
      <c r="AHJ159" s="383"/>
      <c r="AHK159" s="383"/>
      <c r="AHL159" s="383"/>
      <c r="AHM159" s="383"/>
      <c r="AHN159" s="383"/>
      <c r="AHO159" s="383"/>
      <c r="AHP159" s="383"/>
      <c r="AHQ159" s="383"/>
      <c r="AHR159" s="383"/>
      <c r="AHS159" s="383"/>
      <c r="AHT159" s="383"/>
      <c r="AHU159" s="383"/>
      <c r="AHV159" s="383"/>
      <c r="AHW159" s="383"/>
      <c r="AHX159" s="383"/>
      <c r="AHY159" s="383"/>
      <c r="AHZ159" s="383"/>
      <c r="AIA159" s="383"/>
      <c r="AIB159" s="383"/>
      <c r="AIC159" s="383"/>
      <c r="AID159" s="383"/>
      <c r="AIE159" s="383"/>
      <c r="AIF159" s="383"/>
      <c r="AIG159" s="383"/>
      <c r="AIH159" s="383"/>
      <c r="AII159" s="383"/>
      <c r="AIJ159" s="383"/>
      <c r="AIK159" s="383"/>
      <c r="AIL159" s="383"/>
      <c r="AIM159" s="383"/>
      <c r="AIN159" s="383"/>
      <c r="AIO159" s="383"/>
      <c r="AIP159" s="383"/>
      <c r="AIQ159" s="383"/>
      <c r="AIR159" s="383"/>
      <c r="AIS159" s="383"/>
      <c r="AIT159" s="383"/>
      <c r="AIU159" s="383"/>
      <c r="AIV159" s="383"/>
      <c r="AIW159" s="383"/>
      <c r="AIX159" s="383"/>
      <c r="AIY159" s="383"/>
      <c r="AIZ159" s="383"/>
      <c r="AJA159" s="383"/>
      <c r="AJB159" s="383"/>
      <c r="AJC159" s="383"/>
      <c r="AJD159" s="383"/>
      <c r="AJE159" s="383"/>
      <c r="AJF159" s="383"/>
      <c r="AJG159" s="383"/>
      <c r="AJH159" s="383"/>
      <c r="AJI159" s="383"/>
      <c r="AJJ159" s="383"/>
      <c r="AJK159" s="383"/>
      <c r="AJL159" s="383"/>
      <c r="AJM159" s="383"/>
      <c r="AJN159" s="383"/>
      <c r="AJO159" s="383"/>
      <c r="AJP159" s="383"/>
      <c r="AJQ159" s="383"/>
      <c r="AJR159" s="383"/>
      <c r="AJS159" s="383"/>
      <c r="AJT159" s="383"/>
      <c r="AJU159" s="383"/>
      <c r="AJV159" s="383"/>
      <c r="AJW159" s="383"/>
      <c r="AJX159" s="383"/>
      <c r="AJY159" s="383"/>
      <c r="AJZ159" s="383"/>
      <c r="AKA159" s="383"/>
      <c r="AKB159" s="383"/>
      <c r="AKC159" s="383"/>
      <c r="AKD159" s="383"/>
      <c r="AKE159" s="383"/>
      <c r="AKF159" s="383"/>
      <c r="AKG159" s="383"/>
      <c r="AKH159" s="383"/>
      <c r="AKI159" s="383"/>
      <c r="AKJ159" s="383"/>
      <c r="AKK159" s="383"/>
      <c r="AKL159" s="383"/>
      <c r="AKM159" s="383"/>
      <c r="AKN159" s="383"/>
      <c r="AKO159" s="383"/>
      <c r="AKP159" s="383"/>
      <c r="AKQ159" s="383"/>
      <c r="AKR159" s="383"/>
      <c r="AKS159" s="383"/>
      <c r="AKT159" s="383"/>
      <c r="AKU159" s="383"/>
      <c r="AKV159" s="383"/>
      <c r="AKW159" s="383"/>
      <c r="AKX159" s="383"/>
      <c r="AKY159" s="383"/>
      <c r="AKZ159" s="383"/>
      <c r="ALA159" s="383"/>
      <c r="ALB159" s="383"/>
      <c r="ALC159" s="383"/>
      <c r="ALD159" s="383"/>
      <c r="ALE159" s="383"/>
      <c r="ALF159" s="383"/>
      <c r="ALG159" s="383"/>
      <c r="ALH159" s="383"/>
      <c r="ALI159" s="383"/>
      <c r="ALJ159" s="383"/>
      <c r="ALK159" s="383"/>
      <c r="ALL159" s="383"/>
      <c r="ALM159" s="383"/>
      <c r="ALN159" s="383"/>
      <c r="ALO159" s="383"/>
      <c r="ALP159" s="383"/>
      <c r="ALQ159" s="383"/>
      <c r="ALR159" s="383"/>
      <c r="ALS159" s="383"/>
      <c r="ALT159" s="383"/>
      <c r="ALU159" s="383"/>
      <c r="ALV159" s="383"/>
      <c r="ALW159" s="383"/>
      <c r="ALX159" s="383"/>
      <c r="ALY159" s="383"/>
      <c r="ALZ159" s="383"/>
      <c r="AMA159" s="383"/>
      <c r="AMB159" s="383"/>
      <c r="AMC159" s="383"/>
      <c r="AMD159" s="383"/>
      <c r="AME159" s="383"/>
      <c r="AMF159" s="383"/>
      <c r="AMG159" s="383"/>
      <c r="AMH159" s="383"/>
      <c r="AMI159" s="383"/>
      <c r="AMJ159" s="383"/>
      <c r="AMK159" s="383"/>
    </row>
    <row r="160" spans="1:1025" s="385" customFormat="1" ht="15.75" customHeight="1">
      <c r="A160" s="466" t="s">
        <v>38</v>
      </c>
      <c r="B160" s="484" t="s">
        <v>148</v>
      </c>
      <c r="C160" s="485"/>
      <c r="D160" s="485"/>
      <c r="E160" s="485"/>
      <c r="F160" s="486"/>
      <c r="G160" s="487">
        <f>G150</f>
        <v>1291.8422433862434</v>
      </c>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c r="IW160" s="383"/>
      <c r="IX160" s="383"/>
      <c r="IY160" s="383"/>
      <c r="IZ160" s="383"/>
      <c r="JA160" s="383"/>
      <c r="JB160" s="383"/>
      <c r="JC160" s="383"/>
      <c r="JD160" s="383"/>
      <c r="JE160" s="383"/>
      <c r="JF160" s="383"/>
      <c r="JG160" s="383"/>
      <c r="JH160" s="383"/>
      <c r="JI160" s="383"/>
      <c r="JJ160" s="383"/>
      <c r="JK160" s="383"/>
      <c r="JL160" s="383"/>
      <c r="JM160" s="383"/>
      <c r="JN160" s="383"/>
      <c r="JO160" s="383"/>
      <c r="JP160" s="383"/>
      <c r="JQ160" s="383"/>
      <c r="JR160" s="383"/>
      <c r="JS160" s="383"/>
      <c r="JT160" s="383"/>
      <c r="JU160" s="383"/>
      <c r="JV160" s="383"/>
      <c r="JW160" s="383"/>
      <c r="JX160" s="383"/>
      <c r="JY160" s="383"/>
      <c r="JZ160" s="383"/>
      <c r="KA160" s="383"/>
      <c r="KB160" s="383"/>
      <c r="KC160" s="383"/>
      <c r="KD160" s="383"/>
      <c r="KE160" s="383"/>
      <c r="KF160" s="383"/>
      <c r="KG160" s="383"/>
      <c r="KH160" s="383"/>
      <c r="KI160" s="383"/>
      <c r="KJ160" s="383"/>
      <c r="KK160" s="383"/>
      <c r="KL160" s="383"/>
      <c r="KM160" s="383"/>
      <c r="KN160" s="383"/>
      <c r="KO160" s="383"/>
      <c r="KP160" s="383"/>
      <c r="KQ160" s="383"/>
      <c r="KR160" s="383"/>
      <c r="KS160" s="383"/>
      <c r="KT160" s="383"/>
      <c r="KU160" s="383"/>
      <c r="KV160" s="383"/>
      <c r="KW160" s="383"/>
      <c r="KX160" s="383"/>
      <c r="KY160" s="383"/>
      <c r="KZ160" s="383"/>
      <c r="LA160" s="383"/>
      <c r="LB160" s="383"/>
      <c r="LC160" s="383"/>
      <c r="LD160" s="383"/>
      <c r="LE160" s="383"/>
      <c r="LF160" s="383"/>
      <c r="LG160" s="383"/>
      <c r="LH160" s="383"/>
      <c r="LI160" s="383"/>
      <c r="LJ160" s="383"/>
      <c r="LK160" s="383"/>
      <c r="LL160" s="383"/>
      <c r="LM160" s="383"/>
      <c r="LN160" s="383"/>
      <c r="LO160" s="383"/>
      <c r="LP160" s="383"/>
      <c r="LQ160" s="383"/>
      <c r="LR160" s="383"/>
      <c r="LS160" s="383"/>
      <c r="LT160" s="383"/>
      <c r="LU160" s="383"/>
      <c r="LV160" s="383"/>
      <c r="LW160" s="383"/>
      <c r="LX160" s="383"/>
      <c r="LY160" s="383"/>
      <c r="LZ160" s="383"/>
      <c r="MA160" s="383"/>
      <c r="MB160" s="383"/>
      <c r="MC160" s="383"/>
      <c r="MD160" s="383"/>
      <c r="ME160" s="383"/>
      <c r="MF160" s="383"/>
      <c r="MG160" s="383"/>
      <c r="MH160" s="383"/>
      <c r="MI160" s="383"/>
      <c r="MJ160" s="383"/>
      <c r="MK160" s="383"/>
      <c r="ML160" s="383"/>
      <c r="MM160" s="383"/>
      <c r="MN160" s="383"/>
      <c r="MO160" s="383"/>
      <c r="MP160" s="383"/>
      <c r="MQ160" s="383"/>
      <c r="MR160" s="383"/>
      <c r="MS160" s="383"/>
      <c r="MT160" s="383"/>
      <c r="MU160" s="383"/>
      <c r="MV160" s="383"/>
      <c r="MW160" s="383"/>
      <c r="MX160" s="383"/>
      <c r="MY160" s="383"/>
      <c r="MZ160" s="383"/>
      <c r="NA160" s="383"/>
      <c r="NB160" s="383"/>
      <c r="NC160" s="383"/>
      <c r="ND160" s="383"/>
      <c r="NE160" s="383"/>
      <c r="NF160" s="383"/>
      <c r="NG160" s="383"/>
      <c r="NH160" s="383"/>
      <c r="NI160" s="383"/>
      <c r="NJ160" s="383"/>
      <c r="NK160" s="383"/>
      <c r="NL160" s="383"/>
      <c r="NM160" s="383"/>
      <c r="NN160" s="383"/>
      <c r="NO160" s="383"/>
      <c r="NP160" s="383"/>
      <c r="NQ160" s="383"/>
      <c r="NR160" s="383"/>
      <c r="NS160" s="383"/>
      <c r="NT160" s="383"/>
      <c r="NU160" s="383"/>
      <c r="NV160" s="383"/>
      <c r="NW160" s="383"/>
      <c r="NX160" s="383"/>
      <c r="NY160" s="383"/>
      <c r="NZ160" s="383"/>
      <c r="OA160" s="383"/>
      <c r="OB160" s="383"/>
      <c r="OC160" s="383"/>
      <c r="OD160" s="383"/>
      <c r="OE160" s="383"/>
      <c r="OF160" s="383"/>
      <c r="OG160" s="383"/>
      <c r="OH160" s="383"/>
      <c r="OI160" s="383"/>
      <c r="OJ160" s="383"/>
      <c r="OK160" s="383"/>
      <c r="OL160" s="383"/>
      <c r="OM160" s="383"/>
      <c r="ON160" s="383"/>
      <c r="OO160" s="383"/>
      <c r="OP160" s="383"/>
      <c r="OQ160" s="383"/>
      <c r="OR160" s="383"/>
      <c r="OS160" s="383"/>
      <c r="OT160" s="383"/>
      <c r="OU160" s="383"/>
      <c r="OV160" s="383"/>
      <c r="OW160" s="383"/>
      <c r="OX160" s="383"/>
      <c r="OY160" s="383"/>
      <c r="OZ160" s="383"/>
      <c r="PA160" s="383"/>
      <c r="PB160" s="383"/>
      <c r="PC160" s="383"/>
      <c r="PD160" s="383"/>
      <c r="PE160" s="383"/>
      <c r="PF160" s="383"/>
      <c r="PG160" s="383"/>
      <c r="PH160" s="383"/>
      <c r="PI160" s="383"/>
      <c r="PJ160" s="383"/>
      <c r="PK160" s="383"/>
      <c r="PL160" s="383"/>
      <c r="PM160" s="383"/>
      <c r="PN160" s="383"/>
      <c r="PO160" s="383"/>
      <c r="PP160" s="383"/>
      <c r="PQ160" s="383"/>
      <c r="PR160" s="383"/>
      <c r="PS160" s="383"/>
      <c r="PT160" s="383"/>
      <c r="PU160" s="383"/>
      <c r="PV160" s="383"/>
      <c r="PW160" s="383"/>
      <c r="PX160" s="383"/>
      <c r="PY160" s="383"/>
      <c r="PZ160" s="383"/>
      <c r="QA160" s="383"/>
      <c r="QB160" s="383"/>
      <c r="QC160" s="383"/>
      <c r="QD160" s="383"/>
      <c r="QE160" s="383"/>
      <c r="QF160" s="383"/>
      <c r="QG160" s="383"/>
      <c r="QH160" s="383"/>
      <c r="QI160" s="383"/>
      <c r="QJ160" s="383"/>
      <c r="QK160" s="383"/>
      <c r="QL160" s="383"/>
      <c r="QM160" s="383"/>
      <c r="QN160" s="383"/>
      <c r="QO160" s="383"/>
      <c r="QP160" s="383"/>
      <c r="QQ160" s="383"/>
      <c r="QR160" s="383"/>
      <c r="QS160" s="383"/>
      <c r="QT160" s="383"/>
      <c r="QU160" s="383"/>
      <c r="QV160" s="383"/>
      <c r="QW160" s="383"/>
      <c r="QX160" s="383"/>
      <c r="QY160" s="383"/>
      <c r="QZ160" s="383"/>
      <c r="RA160" s="383"/>
      <c r="RB160" s="383"/>
      <c r="RC160" s="383"/>
      <c r="RD160" s="383"/>
      <c r="RE160" s="383"/>
      <c r="RF160" s="383"/>
      <c r="RG160" s="383"/>
      <c r="RH160" s="383"/>
      <c r="RI160" s="383"/>
      <c r="RJ160" s="383"/>
      <c r="RK160" s="383"/>
      <c r="RL160" s="383"/>
      <c r="RM160" s="383"/>
      <c r="RN160" s="383"/>
      <c r="RO160" s="383"/>
      <c r="RP160" s="383"/>
      <c r="RQ160" s="383"/>
      <c r="RR160" s="383"/>
      <c r="RS160" s="383"/>
      <c r="RT160" s="383"/>
      <c r="RU160" s="383"/>
      <c r="RV160" s="383"/>
      <c r="RW160" s="383"/>
      <c r="RX160" s="383"/>
      <c r="RY160" s="383"/>
      <c r="RZ160" s="383"/>
      <c r="SA160" s="383"/>
      <c r="SB160" s="383"/>
      <c r="SC160" s="383"/>
      <c r="SD160" s="383"/>
      <c r="SE160" s="383"/>
      <c r="SF160" s="383"/>
      <c r="SG160" s="383"/>
      <c r="SH160" s="383"/>
      <c r="SI160" s="383"/>
      <c r="SJ160" s="383"/>
      <c r="SK160" s="383"/>
      <c r="SL160" s="383"/>
      <c r="SM160" s="383"/>
      <c r="SN160" s="383"/>
      <c r="SO160" s="383"/>
      <c r="SP160" s="383"/>
      <c r="SQ160" s="383"/>
      <c r="SR160" s="383"/>
      <c r="SS160" s="383"/>
      <c r="ST160" s="383"/>
      <c r="SU160" s="383"/>
      <c r="SV160" s="383"/>
      <c r="SW160" s="383"/>
      <c r="SX160" s="383"/>
      <c r="SY160" s="383"/>
      <c r="SZ160" s="383"/>
      <c r="TA160" s="383"/>
      <c r="TB160" s="383"/>
      <c r="TC160" s="383"/>
      <c r="TD160" s="383"/>
      <c r="TE160" s="383"/>
      <c r="TF160" s="383"/>
      <c r="TG160" s="383"/>
      <c r="TH160" s="383"/>
      <c r="TI160" s="383"/>
      <c r="TJ160" s="383"/>
      <c r="TK160" s="383"/>
      <c r="TL160" s="383"/>
      <c r="TM160" s="383"/>
      <c r="TN160" s="383"/>
      <c r="TO160" s="383"/>
      <c r="TP160" s="383"/>
      <c r="TQ160" s="383"/>
      <c r="TR160" s="383"/>
      <c r="TS160" s="383"/>
      <c r="TT160" s="383"/>
      <c r="TU160" s="383"/>
      <c r="TV160" s="383"/>
      <c r="TW160" s="383"/>
      <c r="TX160" s="383"/>
      <c r="TY160" s="383"/>
      <c r="TZ160" s="383"/>
      <c r="UA160" s="383"/>
      <c r="UB160" s="383"/>
      <c r="UC160" s="383"/>
      <c r="UD160" s="383"/>
      <c r="UE160" s="383"/>
      <c r="UF160" s="383"/>
      <c r="UG160" s="383"/>
      <c r="UH160" s="383"/>
      <c r="UI160" s="383"/>
      <c r="UJ160" s="383"/>
      <c r="UK160" s="383"/>
      <c r="UL160" s="383"/>
      <c r="UM160" s="383"/>
      <c r="UN160" s="383"/>
      <c r="UO160" s="383"/>
      <c r="UP160" s="383"/>
      <c r="UQ160" s="383"/>
      <c r="UR160" s="383"/>
      <c r="US160" s="383"/>
      <c r="UT160" s="383"/>
      <c r="UU160" s="383"/>
      <c r="UV160" s="383"/>
      <c r="UW160" s="383"/>
      <c r="UX160" s="383"/>
      <c r="UY160" s="383"/>
      <c r="UZ160" s="383"/>
      <c r="VA160" s="383"/>
      <c r="VB160" s="383"/>
      <c r="VC160" s="383"/>
      <c r="VD160" s="383"/>
      <c r="VE160" s="383"/>
      <c r="VF160" s="383"/>
      <c r="VG160" s="383"/>
      <c r="VH160" s="383"/>
      <c r="VI160" s="383"/>
      <c r="VJ160" s="383"/>
      <c r="VK160" s="383"/>
      <c r="VL160" s="383"/>
      <c r="VM160" s="383"/>
      <c r="VN160" s="383"/>
      <c r="VO160" s="383"/>
      <c r="VP160" s="383"/>
      <c r="VQ160" s="383"/>
      <c r="VR160" s="383"/>
      <c r="VS160" s="383"/>
      <c r="VT160" s="383"/>
      <c r="VU160" s="383"/>
      <c r="VV160" s="383"/>
      <c r="VW160" s="383"/>
      <c r="VX160" s="383"/>
      <c r="VY160" s="383"/>
      <c r="VZ160" s="383"/>
      <c r="WA160" s="383"/>
      <c r="WB160" s="383"/>
      <c r="WC160" s="383"/>
      <c r="WD160" s="383"/>
      <c r="WE160" s="383"/>
      <c r="WF160" s="383"/>
      <c r="WG160" s="383"/>
      <c r="WH160" s="383"/>
      <c r="WI160" s="383"/>
      <c r="WJ160" s="383"/>
      <c r="WK160" s="383"/>
      <c r="WL160" s="383"/>
      <c r="WM160" s="383"/>
      <c r="WN160" s="383"/>
      <c r="WO160" s="383"/>
      <c r="WP160" s="383"/>
      <c r="WQ160" s="383"/>
      <c r="WR160" s="383"/>
      <c r="WS160" s="383"/>
      <c r="WT160" s="383"/>
      <c r="WU160" s="383"/>
      <c r="WV160" s="383"/>
      <c r="WW160" s="383"/>
      <c r="WX160" s="383"/>
      <c r="WY160" s="383"/>
      <c r="WZ160" s="383"/>
      <c r="XA160" s="383"/>
      <c r="XB160" s="383"/>
      <c r="XC160" s="383"/>
      <c r="XD160" s="383"/>
      <c r="XE160" s="383"/>
      <c r="XF160" s="383"/>
      <c r="XG160" s="383"/>
      <c r="XH160" s="383"/>
      <c r="XI160" s="383"/>
      <c r="XJ160" s="383"/>
      <c r="XK160" s="383"/>
      <c r="XL160" s="383"/>
      <c r="XM160" s="383"/>
      <c r="XN160" s="383"/>
      <c r="XO160" s="383"/>
      <c r="XP160" s="383"/>
      <c r="XQ160" s="383"/>
      <c r="XR160" s="383"/>
      <c r="XS160" s="383"/>
      <c r="XT160" s="383"/>
      <c r="XU160" s="383"/>
      <c r="XV160" s="383"/>
      <c r="XW160" s="383"/>
      <c r="XX160" s="383"/>
      <c r="XY160" s="383"/>
      <c r="XZ160" s="383"/>
      <c r="YA160" s="383"/>
      <c r="YB160" s="383"/>
      <c r="YC160" s="383"/>
      <c r="YD160" s="383"/>
      <c r="YE160" s="383"/>
      <c r="YF160" s="383"/>
      <c r="YG160" s="383"/>
      <c r="YH160" s="383"/>
      <c r="YI160" s="383"/>
      <c r="YJ160" s="383"/>
      <c r="YK160" s="383"/>
      <c r="YL160" s="383"/>
      <c r="YM160" s="383"/>
      <c r="YN160" s="383"/>
      <c r="YO160" s="383"/>
      <c r="YP160" s="383"/>
      <c r="YQ160" s="383"/>
      <c r="YR160" s="383"/>
      <c r="YS160" s="383"/>
      <c r="YT160" s="383"/>
      <c r="YU160" s="383"/>
      <c r="YV160" s="383"/>
      <c r="YW160" s="383"/>
      <c r="YX160" s="383"/>
      <c r="YY160" s="383"/>
      <c r="YZ160" s="383"/>
      <c r="ZA160" s="383"/>
      <c r="ZB160" s="383"/>
      <c r="ZC160" s="383"/>
      <c r="ZD160" s="383"/>
      <c r="ZE160" s="383"/>
      <c r="ZF160" s="383"/>
      <c r="ZG160" s="383"/>
      <c r="ZH160" s="383"/>
      <c r="ZI160" s="383"/>
      <c r="ZJ160" s="383"/>
      <c r="ZK160" s="383"/>
      <c r="ZL160" s="383"/>
      <c r="ZM160" s="383"/>
      <c r="ZN160" s="383"/>
      <c r="ZO160" s="383"/>
      <c r="ZP160" s="383"/>
      <c r="ZQ160" s="383"/>
      <c r="ZR160" s="383"/>
      <c r="ZS160" s="383"/>
      <c r="ZT160" s="383"/>
      <c r="ZU160" s="383"/>
      <c r="ZV160" s="383"/>
      <c r="ZW160" s="383"/>
      <c r="ZX160" s="383"/>
      <c r="ZY160" s="383"/>
      <c r="ZZ160" s="383"/>
      <c r="AAA160" s="383"/>
      <c r="AAB160" s="383"/>
      <c r="AAC160" s="383"/>
      <c r="AAD160" s="383"/>
      <c r="AAE160" s="383"/>
      <c r="AAF160" s="383"/>
      <c r="AAG160" s="383"/>
      <c r="AAH160" s="383"/>
      <c r="AAI160" s="383"/>
      <c r="AAJ160" s="383"/>
      <c r="AAK160" s="383"/>
      <c r="AAL160" s="383"/>
      <c r="AAM160" s="383"/>
      <c r="AAN160" s="383"/>
      <c r="AAO160" s="383"/>
      <c r="AAP160" s="383"/>
      <c r="AAQ160" s="383"/>
      <c r="AAR160" s="383"/>
      <c r="AAS160" s="383"/>
      <c r="AAT160" s="383"/>
      <c r="AAU160" s="383"/>
      <c r="AAV160" s="383"/>
      <c r="AAW160" s="383"/>
      <c r="AAX160" s="383"/>
      <c r="AAY160" s="383"/>
      <c r="AAZ160" s="383"/>
      <c r="ABA160" s="383"/>
      <c r="ABB160" s="383"/>
      <c r="ABC160" s="383"/>
      <c r="ABD160" s="383"/>
      <c r="ABE160" s="383"/>
      <c r="ABF160" s="383"/>
      <c r="ABG160" s="383"/>
      <c r="ABH160" s="383"/>
      <c r="ABI160" s="383"/>
      <c r="ABJ160" s="383"/>
      <c r="ABK160" s="383"/>
      <c r="ABL160" s="383"/>
      <c r="ABM160" s="383"/>
      <c r="ABN160" s="383"/>
      <c r="ABO160" s="383"/>
      <c r="ABP160" s="383"/>
      <c r="ABQ160" s="383"/>
      <c r="ABR160" s="383"/>
      <c r="ABS160" s="383"/>
      <c r="ABT160" s="383"/>
      <c r="ABU160" s="383"/>
      <c r="ABV160" s="383"/>
      <c r="ABW160" s="383"/>
      <c r="ABX160" s="383"/>
      <c r="ABY160" s="383"/>
      <c r="ABZ160" s="383"/>
      <c r="ACA160" s="383"/>
      <c r="ACB160" s="383"/>
      <c r="ACC160" s="383"/>
      <c r="ACD160" s="383"/>
      <c r="ACE160" s="383"/>
      <c r="ACF160" s="383"/>
      <c r="ACG160" s="383"/>
      <c r="ACH160" s="383"/>
      <c r="ACI160" s="383"/>
      <c r="ACJ160" s="383"/>
      <c r="ACK160" s="383"/>
      <c r="ACL160" s="383"/>
      <c r="ACM160" s="383"/>
      <c r="ACN160" s="383"/>
      <c r="ACO160" s="383"/>
      <c r="ACP160" s="383"/>
      <c r="ACQ160" s="383"/>
      <c r="ACR160" s="383"/>
      <c r="ACS160" s="383"/>
      <c r="ACT160" s="383"/>
      <c r="ACU160" s="383"/>
      <c r="ACV160" s="383"/>
      <c r="ACW160" s="383"/>
      <c r="ACX160" s="383"/>
      <c r="ACY160" s="383"/>
      <c r="ACZ160" s="383"/>
      <c r="ADA160" s="383"/>
      <c r="ADB160" s="383"/>
      <c r="ADC160" s="383"/>
      <c r="ADD160" s="383"/>
      <c r="ADE160" s="383"/>
      <c r="ADF160" s="383"/>
      <c r="ADG160" s="383"/>
      <c r="ADH160" s="383"/>
      <c r="ADI160" s="383"/>
      <c r="ADJ160" s="383"/>
      <c r="ADK160" s="383"/>
      <c r="ADL160" s="383"/>
      <c r="ADM160" s="383"/>
      <c r="ADN160" s="383"/>
      <c r="ADO160" s="383"/>
      <c r="ADP160" s="383"/>
      <c r="ADQ160" s="383"/>
      <c r="ADR160" s="383"/>
      <c r="ADS160" s="383"/>
      <c r="ADT160" s="383"/>
      <c r="ADU160" s="383"/>
      <c r="ADV160" s="383"/>
      <c r="ADW160" s="383"/>
      <c r="ADX160" s="383"/>
      <c r="ADY160" s="383"/>
      <c r="ADZ160" s="383"/>
      <c r="AEA160" s="383"/>
      <c r="AEB160" s="383"/>
      <c r="AEC160" s="383"/>
      <c r="AED160" s="383"/>
      <c r="AEE160" s="383"/>
      <c r="AEF160" s="383"/>
      <c r="AEG160" s="383"/>
      <c r="AEH160" s="383"/>
      <c r="AEI160" s="383"/>
      <c r="AEJ160" s="383"/>
      <c r="AEK160" s="383"/>
      <c r="AEL160" s="383"/>
      <c r="AEM160" s="383"/>
      <c r="AEN160" s="383"/>
      <c r="AEO160" s="383"/>
      <c r="AEP160" s="383"/>
      <c r="AEQ160" s="383"/>
      <c r="AER160" s="383"/>
      <c r="AES160" s="383"/>
      <c r="AET160" s="383"/>
      <c r="AEU160" s="383"/>
      <c r="AEV160" s="383"/>
      <c r="AEW160" s="383"/>
      <c r="AEX160" s="383"/>
      <c r="AEY160" s="383"/>
      <c r="AEZ160" s="383"/>
      <c r="AFA160" s="383"/>
      <c r="AFB160" s="383"/>
      <c r="AFC160" s="383"/>
      <c r="AFD160" s="383"/>
      <c r="AFE160" s="383"/>
      <c r="AFF160" s="383"/>
      <c r="AFG160" s="383"/>
      <c r="AFH160" s="383"/>
      <c r="AFI160" s="383"/>
      <c r="AFJ160" s="383"/>
      <c r="AFK160" s="383"/>
      <c r="AFL160" s="383"/>
      <c r="AFM160" s="383"/>
      <c r="AFN160" s="383"/>
      <c r="AFO160" s="383"/>
      <c r="AFP160" s="383"/>
      <c r="AFQ160" s="383"/>
      <c r="AFR160" s="383"/>
      <c r="AFS160" s="383"/>
      <c r="AFT160" s="383"/>
      <c r="AFU160" s="383"/>
      <c r="AFV160" s="383"/>
      <c r="AFW160" s="383"/>
      <c r="AFX160" s="383"/>
      <c r="AFY160" s="383"/>
      <c r="AFZ160" s="383"/>
      <c r="AGA160" s="383"/>
      <c r="AGB160" s="383"/>
      <c r="AGC160" s="383"/>
      <c r="AGD160" s="383"/>
      <c r="AGE160" s="383"/>
      <c r="AGF160" s="383"/>
      <c r="AGG160" s="383"/>
      <c r="AGH160" s="383"/>
      <c r="AGI160" s="383"/>
      <c r="AGJ160" s="383"/>
      <c r="AGK160" s="383"/>
      <c r="AGL160" s="383"/>
      <c r="AGM160" s="383"/>
      <c r="AGN160" s="383"/>
      <c r="AGO160" s="383"/>
      <c r="AGP160" s="383"/>
      <c r="AGQ160" s="383"/>
      <c r="AGR160" s="383"/>
      <c r="AGS160" s="383"/>
      <c r="AGT160" s="383"/>
      <c r="AGU160" s="383"/>
      <c r="AGV160" s="383"/>
      <c r="AGW160" s="383"/>
      <c r="AGX160" s="383"/>
      <c r="AGY160" s="383"/>
      <c r="AGZ160" s="383"/>
      <c r="AHA160" s="383"/>
      <c r="AHB160" s="383"/>
      <c r="AHC160" s="383"/>
      <c r="AHD160" s="383"/>
      <c r="AHE160" s="383"/>
      <c r="AHF160" s="383"/>
      <c r="AHG160" s="383"/>
      <c r="AHH160" s="383"/>
      <c r="AHI160" s="383"/>
      <c r="AHJ160" s="383"/>
      <c r="AHK160" s="383"/>
      <c r="AHL160" s="383"/>
      <c r="AHM160" s="383"/>
      <c r="AHN160" s="383"/>
      <c r="AHO160" s="383"/>
      <c r="AHP160" s="383"/>
      <c r="AHQ160" s="383"/>
      <c r="AHR160" s="383"/>
      <c r="AHS160" s="383"/>
      <c r="AHT160" s="383"/>
      <c r="AHU160" s="383"/>
      <c r="AHV160" s="383"/>
      <c r="AHW160" s="383"/>
      <c r="AHX160" s="383"/>
      <c r="AHY160" s="383"/>
      <c r="AHZ160" s="383"/>
      <c r="AIA160" s="383"/>
      <c r="AIB160" s="383"/>
      <c r="AIC160" s="383"/>
      <c r="AID160" s="383"/>
      <c r="AIE160" s="383"/>
      <c r="AIF160" s="383"/>
      <c r="AIG160" s="383"/>
      <c r="AIH160" s="383"/>
      <c r="AII160" s="383"/>
      <c r="AIJ160" s="383"/>
      <c r="AIK160" s="383"/>
      <c r="AIL160" s="383"/>
      <c r="AIM160" s="383"/>
      <c r="AIN160" s="383"/>
      <c r="AIO160" s="383"/>
      <c r="AIP160" s="383"/>
      <c r="AIQ160" s="383"/>
      <c r="AIR160" s="383"/>
      <c r="AIS160" s="383"/>
      <c r="AIT160" s="383"/>
      <c r="AIU160" s="383"/>
      <c r="AIV160" s="383"/>
      <c r="AIW160" s="383"/>
      <c r="AIX160" s="383"/>
      <c r="AIY160" s="383"/>
      <c r="AIZ160" s="383"/>
      <c r="AJA160" s="383"/>
      <c r="AJB160" s="383"/>
      <c r="AJC160" s="383"/>
      <c r="AJD160" s="383"/>
      <c r="AJE160" s="383"/>
      <c r="AJF160" s="383"/>
      <c r="AJG160" s="383"/>
      <c r="AJH160" s="383"/>
      <c r="AJI160" s="383"/>
      <c r="AJJ160" s="383"/>
      <c r="AJK160" s="383"/>
      <c r="AJL160" s="383"/>
      <c r="AJM160" s="383"/>
      <c r="AJN160" s="383"/>
      <c r="AJO160" s="383"/>
      <c r="AJP160" s="383"/>
      <c r="AJQ160" s="383"/>
      <c r="AJR160" s="383"/>
      <c r="AJS160" s="383"/>
      <c r="AJT160" s="383"/>
      <c r="AJU160" s="383"/>
      <c r="AJV160" s="383"/>
      <c r="AJW160" s="383"/>
      <c r="AJX160" s="383"/>
      <c r="AJY160" s="383"/>
      <c r="AJZ160" s="383"/>
      <c r="AKA160" s="383"/>
      <c r="AKB160" s="383"/>
      <c r="AKC160" s="383"/>
      <c r="AKD160" s="383"/>
      <c r="AKE160" s="383"/>
      <c r="AKF160" s="383"/>
      <c r="AKG160" s="383"/>
      <c r="AKH160" s="383"/>
      <c r="AKI160" s="383"/>
      <c r="AKJ160" s="383"/>
      <c r="AKK160" s="383"/>
      <c r="AKL160" s="383"/>
      <c r="AKM160" s="383"/>
      <c r="AKN160" s="383"/>
      <c r="AKO160" s="383"/>
      <c r="AKP160" s="383"/>
      <c r="AKQ160" s="383"/>
      <c r="AKR160" s="383"/>
      <c r="AKS160" s="383"/>
      <c r="AKT160" s="383"/>
      <c r="AKU160" s="383"/>
      <c r="AKV160" s="383"/>
      <c r="AKW160" s="383"/>
      <c r="AKX160" s="383"/>
      <c r="AKY160" s="383"/>
      <c r="AKZ160" s="383"/>
      <c r="ALA160" s="383"/>
      <c r="ALB160" s="383"/>
      <c r="ALC160" s="383"/>
      <c r="ALD160" s="383"/>
      <c r="ALE160" s="383"/>
      <c r="ALF160" s="383"/>
      <c r="ALG160" s="383"/>
      <c r="ALH160" s="383"/>
      <c r="ALI160" s="383"/>
      <c r="ALJ160" s="383"/>
      <c r="ALK160" s="383"/>
      <c r="ALL160" s="383"/>
      <c r="ALM160" s="383"/>
      <c r="ALN160" s="383"/>
      <c r="ALO160" s="383"/>
      <c r="ALP160" s="383"/>
      <c r="ALQ160" s="383"/>
      <c r="ALR160" s="383"/>
      <c r="ALS160" s="383"/>
      <c r="ALT160" s="383"/>
      <c r="ALU160" s="383"/>
      <c r="ALV160" s="383"/>
      <c r="ALW160" s="383"/>
      <c r="ALX160" s="383"/>
      <c r="ALY160" s="383"/>
      <c r="ALZ160" s="383"/>
      <c r="AMA160" s="383"/>
      <c r="AMB160" s="383"/>
      <c r="AMC160" s="383"/>
      <c r="AMD160" s="383"/>
      <c r="AME160" s="383"/>
      <c r="AMF160" s="383"/>
      <c r="AMG160" s="383"/>
      <c r="AMH160" s="383"/>
      <c r="AMI160" s="383"/>
      <c r="AMJ160" s="383"/>
      <c r="AMK160" s="383"/>
    </row>
    <row r="161" spans="1:1025" s="385" customFormat="1" ht="27.75" customHeight="1" thickBot="1">
      <c r="A161" s="1280" t="s">
        <v>133</v>
      </c>
      <c r="B161" s="1281"/>
      <c r="C161" s="1281"/>
      <c r="D161" s="1281"/>
      <c r="E161" s="1281"/>
      <c r="F161" s="1282"/>
      <c r="G161" s="490">
        <f>SUM(G159:G160)</f>
        <v>4997.0273600529108</v>
      </c>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c r="IW161" s="383"/>
      <c r="IX161" s="383"/>
      <c r="IY161" s="383"/>
      <c r="IZ161" s="383"/>
      <c r="JA161" s="383"/>
      <c r="JB161" s="383"/>
      <c r="JC161" s="383"/>
      <c r="JD161" s="383"/>
      <c r="JE161" s="383"/>
      <c r="JF161" s="383"/>
      <c r="JG161" s="383"/>
      <c r="JH161" s="383"/>
      <c r="JI161" s="383"/>
      <c r="JJ161" s="383"/>
      <c r="JK161" s="383"/>
      <c r="JL161" s="383"/>
      <c r="JM161" s="383"/>
      <c r="JN161" s="383"/>
      <c r="JO161" s="383"/>
      <c r="JP161" s="383"/>
      <c r="JQ161" s="383"/>
      <c r="JR161" s="383"/>
      <c r="JS161" s="383"/>
      <c r="JT161" s="383"/>
      <c r="JU161" s="383"/>
      <c r="JV161" s="383"/>
      <c r="JW161" s="383"/>
      <c r="JX161" s="383"/>
      <c r="JY161" s="383"/>
      <c r="JZ161" s="383"/>
      <c r="KA161" s="383"/>
      <c r="KB161" s="383"/>
      <c r="KC161" s="383"/>
      <c r="KD161" s="383"/>
      <c r="KE161" s="383"/>
      <c r="KF161" s="383"/>
      <c r="KG161" s="383"/>
      <c r="KH161" s="383"/>
      <c r="KI161" s="383"/>
      <c r="KJ161" s="383"/>
      <c r="KK161" s="383"/>
      <c r="KL161" s="383"/>
      <c r="KM161" s="383"/>
      <c r="KN161" s="383"/>
      <c r="KO161" s="383"/>
      <c r="KP161" s="383"/>
      <c r="KQ161" s="383"/>
      <c r="KR161" s="383"/>
      <c r="KS161" s="383"/>
      <c r="KT161" s="383"/>
      <c r="KU161" s="383"/>
      <c r="KV161" s="383"/>
      <c r="KW161" s="383"/>
      <c r="KX161" s="383"/>
      <c r="KY161" s="383"/>
      <c r="KZ161" s="383"/>
      <c r="LA161" s="383"/>
      <c r="LB161" s="383"/>
      <c r="LC161" s="383"/>
      <c r="LD161" s="383"/>
      <c r="LE161" s="383"/>
      <c r="LF161" s="383"/>
      <c r="LG161" s="383"/>
      <c r="LH161" s="383"/>
      <c r="LI161" s="383"/>
      <c r="LJ161" s="383"/>
      <c r="LK161" s="383"/>
      <c r="LL161" s="383"/>
      <c r="LM161" s="383"/>
      <c r="LN161" s="383"/>
      <c r="LO161" s="383"/>
      <c r="LP161" s="383"/>
      <c r="LQ161" s="383"/>
      <c r="LR161" s="383"/>
      <c r="LS161" s="383"/>
      <c r="LT161" s="383"/>
      <c r="LU161" s="383"/>
      <c r="LV161" s="383"/>
      <c r="LW161" s="383"/>
      <c r="LX161" s="383"/>
      <c r="LY161" s="383"/>
      <c r="LZ161" s="383"/>
      <c r="MA161" s="383"/>
      <c r="MB161" s="383"/>
      <c r="MC161" s="383"/>
      <c r="MD161" s="383"/>
      <c r="ME161" s="383"/>
      <c r="MF161" s="383"/>
      <c r="MG161" s="383"/>
      <c r="MH161" s="383"/>
      <c r="MI161" s="383"/>
      <c r="MJ161" s="383"/>
      <c r="MK161" s="383"/>
      <c r="ML161" s="383"/>
      <c r="MM161" s="383"/>
      <c r="MN161" s="383"/>
      <c r="MO161" s="383"/>
      <c r="MP161" s="383"/>
      <c r="MQ161" s="383"/>
      <c r="MR161" s="383"/>
      <c r="MS161" s="383"/>
      <c r="MT161" s="383"/>
      <c r="MU161" s="383"/>
      <c r="MV161" s="383"/>
      <c r="MW161" s="383"/>
      <c r="MX161" s="383"/>
      <c r="MY161" s="383"/>
      <c r="MZ161" s="383"/>
      <c r="NA161" s="383"/>
      <c r="NB161" s="383"/>
      <c r="NC161" s="383"/>
      <c r="ND161" s="383"/>
      <c r="NE161" s="383"/>
      <c r="NF161" s="383"/>
      <c r="NG161" s="383"/>
      <c r="NH161" s="383"/>
      <c r="NI161" s="383"/>
      <c r="NJ161" s="383"/>
      <c r="NK161" s="383"/>
      <c r="NL161" s="383"/>
      <c r="NM161" s="383"/>
      <c r="NN161" s="383"/>
      <c r="NO161" s="383"/>
      <c r="NP161" s="383"/>
      <c r="NQ161" s="383"/>
      <c r="NR161" s="383"/>
      <c r="NS161" s="383"/>
      <c r="NT161" s="383"/>
      <c r="NU161" s="383"/>
      <c r="NV161" s="383"/>
      <c r="NW161" s="383"/>
      <c r="NX161" s="383"/>
      <c r="NY161" s="383"/>
      <c r="NZ161" s="383"/>
      <c r="OA161" s="383"/>
      <c r="OB161" s="383"/>
      <c r="OC161" s="383"/>
      <c r="OD161" s="383"/>
      <c r="OE161" s="383"/>
      <c r="OF161" s="383"/>
      <c r="OG161" s="383"/>
      <c r="OH161" s="383"/>
      <c r="OI161" s="383"/>
      <c r="OJ161" s="383"/>
      <c r="OK161" s="383"/>
      <c r="OL161" s="383"/>
      <c r="OM161" s="383"/>
      <c r="ON161" s="383"/>
      <c r="OO161" s="383"/>
      <c r="OP161" s="383"/>
      <c r="OQ161" s="383"/>
      <c r="OR161" s="383"/>
      <c r="OS161" s="383"/>
      <c r="OT161" s="383"/>
      <c r="OU161" s="383"/>
      <c r="OV161" s="383"/>
      <c r="OW161" s="383"/>
      <c r="OX161" s="383"/>
      <c r="OY161" s="383"/>
      <c r="OZ161" s="383"/>
      <c r="PA161" s="383"/>
      <c r="PB161" s="383"/>
      <c r="PC161" s="383"/>
      <c r="PD161" s="383"/>
      <c r="PE161" s="383"/>
      <c r="PF161" s="383"/>
      <c r="PG161" s="383"/>
      <c r="PH161" s="383"/>
      <c r="PI161" s="383"/>
      <c r="PJ161" s="383"/>
      <c r="PK161" s="383"/>
      <c r="PL161" s="383"/>
      <c r="PM161" s="383"/>
      <c r="PN161" s="383"/>
      <c r="PO161" s="383"/>
      <c r="PP161" s="383"/>
      <c r="PQ161" s="383"/>
      <c r="PR161" s="383"/>
      <c r="PS161" s="383"/>
      <c r="PT161" s="383"/>
      <c r="PU161" s="383"/>
      <c r="PV161" s="383"/>
      <c r="PW161" s="383"/>
      <c r="PX161" s="383"/>
      <c r="PY161" s="383"/>
      <c r="PZ161" s="383"/>
      <c r="QA161" s="383"/>
      <c r="QB161" s="383"/>
      <c r="QC161" s="383"/>
      <c r="QD161" s="383"/>
      <c r="QE161" s="383"/>
      <c r="QF161" s="383"/>
      <c r="QG161" s="383"/>
      <c r="QH161" s="383"/>
      <c r="QI161" s="383"/>
      <c r="QJ161" s="383"/>
      <c r="QK161" s="383"/>
      <c r="QL161" s="383"/>
      <c r="QM161" s="383"/>
      <c r="QN161" s="383"/>
      <c r="QO161" s="383"/>
      <c r="QP161" s="383"/>
      <c r="QQ161" s="383"/>
      <c r="QR161" s="383"/>
      <c r="QS161" s="383"/>
      <c r="QT161" s="383"/>
      <c r="QU161" s="383"/>
      <c r="QV161" s="383"/>
      <c r="QW161" s="383"/>
      <c r="QX161" s="383"/>
      <c r="QY161" s="383"/>
      <c r="QZ161" s="383"/>
      <c r="RA161" s="383"/>
      <c r="RB161" s="383"/>
      <c r="RC161" s="383"/>
      <c r="RD161" s="383"/>
      <c r="RE161" s="383"/>
      <c r="RF161" s="383"/>
      <c r="RG161" s="383"/>
      <c r="RH161" s="383"/>
      <c r="RI161" s="383"/>
      <c r="RJ161" s="383"/>
      <c r="RK161" s="383"/>
      <c r="RL161" s="383"/>
      <c r="RM161" s="383"/>
      <c r="RN161" s="383"/>
      <c r="RO161" s="383"/>
      <c r="RP161" s="383"/>
      <c r="RQ161" s="383"/>
      <c r="RR161" s="383"/>
      <c r="RS161" s="383"/>
      <c r="RT161" s="383"/>
      <c r="RU161" s="383"/>
      <c r="RV161" s="383"/>
      <c r="RW161" s="383"/>
      <c r="RX161" s="383"/>
      <c r="RY161" s="383"/>
      <c r="RZ161" s="383"/>
      <c r="SA161" s="383"/>
      <c r="SB161" s="383"/>
      <c r="SC161" s="383"/>
      <c r="SD161" s="383"/>
      <c r="SE161" s="383"/>
      <c r="SF161" s="383"/>
      <c r="SG161" s="383"/>
      <c r="SH161" s="383"/>
      <c r="SI161" s="383"/>
      <c r="SJ161" s="383"/>
      <c r="SK161" s="383"/>
      <c r="SL161" s="383"/>
      <c r="SM161" s="383"/>
      <c r="SN161" s="383"/>
      <c r="SO161" s="383"/>
      <c r="SP161" s="383"/>
      <c r="SQ161" s="383"/>
      <c r="SR161" s="383"/>
      <c r="SS161" s="383"/>
      <c r="ST161" s="383"/>
      <c r="SU161" s="383"/>
      <c r="SV161" s="383"/>
      <c r="SW161" s="383"/>
      <c r="SX161" s="383"/>
      <c r="SY161" s="383"/>
      <c r="SZ161" s="383"/>
      <c r="TA161" s="383"/>
      <c r="TB161" s="383"/>
      <c r="TC161" s="383"/>
      <c r="TD161" s="383"/>
      <c r="TE161" s="383"/>
      <c r="TF161" s="383"/>
      <c r="TG161" s="383"/>
      <c r="TH161" s="383"/>
      <c r="TI161" s="383"/>
      <c r="TJ161" s="383"/>
      <c r="TK161" s="383"/>
      <c r="TL161" s="383"/>
      <c r="TM161" s="383"/>
      <c r="TN161" s="383"/>
      <c r="TO161" s="383"/>
      <c r="TP161" s="383"/>
      <c r="TQ161" s="383"/>
      <c r="TR161" s="383"/>
      <c r="TS161" s="383"/>
      <c r="TT161" s="383"/>
      <c r="TU161" s="383"/>
      <c r="TV161" s="383"/>
      <c r="TW161" s="383"/>
      <c r="TX161" s="383"/>
      <c r="TY161" s="383"/>
      <c r="TZ161" s="383"/>
      <c r="UA161" s="383"/>
      <c r="UB161" s="383"/>
      <c r="UC161" s="383"/>
      <c r="UD161" s="383"/>
      <c r="UE161" s="383"/>
      <c r="UF161" s="383"/>
      <c r="UG161" s="383"/>
      <c r="UH161" s="383"/>
      <c r="UI161" s="383"/>
      <c r="UJ161" s="383"/>
      <c r="UK161" s="383"/>
      <c r="UL161" s="383"/>
      <c r="UM161" s="383"/>
      <c r="UN161" s="383"/>
      <c r="UO161" s="383"/>
      <c r="UP161" s="383"/>
      <c r="UQ161" s="383"/>
      <c r="UR161" s="383"/>
      <c r="US161" s="383"/>
      <c r="UT161" s="383"/>
      <c r="UU161" s="383"/>
      <c r="UV161" s="383"/>
      <c r="UW161" s="383"/>
      <c r="UX161" s="383"/>
      <c r="UY161" s="383"/>
      <c r="UZ161" s="383"/>
      <c r="VA161" s="383"/>
      <c r="VB161" s="383"/>
      <c r="VC161" s="383"/>
      <c r="VD161" s="383"/>
      <c r="VE161" s="383"/>
      <c r="VF161" s="383"/>
      <c r="VG161" s="383"/>
      <c r="VH161" s="383"/>
      <c r="VI161" s="383"/>
      <c r="VJ161" s="383"/>
      <c r="VK161" s="383"/>
      <c r="VL161" s="383"/>
      <c r="VM161" s="383"/>
      <c r="VN161" s="383"/>
      <c r="VO161" s="383"/>
      <c r="VP161" s="383"/>
      <c r="VQ161" s="383"/>
      <c r="VR161" s="383"/>
      <c r="VS161" s="383"/>
      <c r="VT161" s="383"/>
      <c r="VU161" s="383"/>
      <c r="VV161" s="383"/>
      <c r="VW161" s="383"/>
      <c r="VX161" s="383"/>
      <c r="VY161" s="383"/>
      <c r="VZ161" s="383"/>
      <c r="WA161" s="383"/>
      <c r="WB161" s="383"/>
      <c r="WC161" s="383"/>
      <c r="WD161" s="383"/>
      <c r="WE161" s="383"/>
      <c r="WF161" s="383"/>
      <c r="WG161" s="383"/>
      <c r="WH161" s="383"/>
      <c r="WI161" s="383"/>
      <c r="WJ161" s="383"/>
      <c r="WK161" s="383"/>
      <c r="WL161" s="383"/>
      <c r="WM161" s="383"/>
      <c r="WN161" s="383"/>
      <c r="WO161" s="383"/>
      <c r="WP161" s="383"/>
      <c r="WQ161" s="383"/>
      <c r="WR161" s="383"/>
      <c r="WS161" s="383"/>
      <c r="WT161" s="383"/>
      <c r="WU161" s="383"/>
      <c r="WV161" s="383"/>
      <c r="WW161" s="383"/>
      <c r="WX161" s="383"/>
      <c r="WY161" s="383"/>
      <c r="WZ161" s="383"/>
      <c r="XA161" s="383"/>
      <c r="XB161" s="383"/>
      <c r="XC161" s="383"/>
      <c r="XD161" s="383"/>
      <c r="XE161" s="383"/>
      <c r="XF161" s="383"/>
      <c r="XG161" s="383"/>
      <c r="XH161" s="383"/>
      <c r="XI161" s="383"/>
      <c r="XJ161" s="383"/>
      <c r="XK161" s="383"/>
      <c r="XL161" s="383"/>
      <c r="XM161" s="383"/>
      <c r="XN161" s="383"/>
      <c r="XO161" s="383"/>
      <c r="XP161" s="383"/>
      <c r="XQ161" s="383"/>
      <c r="XR161" s="383"/>
      <c r="XS161" s="383"/>
      <c r="XT161" s="383"/>
      <c r="XU161" s="383"/>
      <c r="XV161" s="383"/>
      <c r="XW161" s="383"/>
      <c r="XX161" s="383"/>
      <c r="XY161" s="383"/>
      <c r="XZ161" s="383"/>
      <c r="YA161" s="383"/>
      <c r="YB161" s="383"/>
      <c r="YC161" s="383"/>
      <c r="YD161" s="383"/>
      <c r="YE161" s="383"/>
      <c r="YF161" s="383"/>
      <c r="YG161" s="383"/>
      <c r="YH161" s="383"/>
      <c r="YI161" s="383"/>
      <c r="YJ161" s="383"/>
      <c r="YK161" s="383"/>
      <c r="YL161" s="383"/>
      <c r="YM161" s="383"/>
      <c r="YN161" s="383"/>
      <c r="YO161" s="383"/>
      <c r="YP161" s="383"/>
      <c r="YQ161" s="383"/>
      <c r="YR161" s="383"/>
      <c r="YS161" s="383"/>
      <c r="YT161" s="383"/>
      <c r="YU161" s="383"/>
      <c r="YV161" s="383"/>
      <c r="YW161" s="383"/>
      <c r="YX161" s="383"/>
      <c r="YY161" s="383"/>
      <c r="YZ161" s="383"/>
      <c r="ZA161" s="383"/>
      <c r="ZB161" s="383"/>
      <c r="ZC161" s="383"/>
      <c r="ZD161" s="383"/>
      <c r="ZE161" s="383"/>
      <c r="ZF161" s="383"/>
      <c r="ZG161" s="383"/>
      <c r="ZH161" s="383"/>
      <c r="ZI161" s="383"/>
      <c r="ZJ161" s="383"/>
      <c r="ZK161" s="383"/>
      <c r="ZL161" s="383"/>
      <c r="ZM161" s="383"/>
      <c r="ZN161" s="383"/>
      <c r="ZO161" s="383"/>
      <c r="ZP161" s="383"/>
      <c r="ZQ161" s="383"/>
      <c r="ZR161" s="383"/>
      <c r="ZS161" s="383"/>
      <c r="ZT161" s="383"/>
      <c r="ZU161" s="383"/>
      <c r="ZV161" s="383"/>
      <c r="ZW161" s="383"/>
      <c r="ZX161" s="383"/>
      <c r="ZY161" s="383"/>
      <c r="ZZ161" s="383"/>
      <c r="AAA161" s="383"/>
      <c r="AAB161" s="383"/>
      <c r="AAC161" s="383"/>
      <c r="AAD161" s="383"/>
      <c r="AAE161" s="383"/>
      <c r="AAF161" s="383"/>
      <c r="AAG161" s="383"/>
      <c r="AAH161" s="383"/>
      <c r="AAI161" s="383"/>
      <c r="AAJ161" s="383"/>
      <c r="AAK161" s="383"/>
      <c r="AAL161" s="383"/>
      <c r="AAM161" s="383"/>
      <c r="AAN161" s="383"/>
      <c r="AAO161" s="383"/>
      <c r="AAP161" s="383"/>
      <c r="AAQ161" s="383"/>
      <c r="AAR161" s="383"/>
      <c r="AAS161" s="383"/>
      <c r="AAT161" s="383"/>
      <c r="AAU161" s="383"/>
      <c r="AAV161" s="383"/>
      <c r="AAW161" s="383"/>
      <c r="AAX161" s="383"/>
      <c r="AAY161" s="383"/>
      <c r="AAZ161" s="383"/>
      <c r="ABA161" s="383"/>
      <c r="ABB161" s="383"/>
      <c r="ABC161" s="383"/>
      <c r="ABD161" s="383"/>
      <c r="ABE161" s="383"/>
      <c r="ABF161" s="383"/>
      <c r="ABG161" s="383"/>
      <c r="ABH161" s="383"/>
      <c r="ABI161" s="383"/>
      <c r="ABJ161" s="383"/>
      <c r="ABK161" s="383"/>
      <c r="ABL161" s="383"/>
      <c r="ABM161" s="383"/>
      <c r="ABN161" s="383"/>
      <c r="ABO161" s="383"/>
      <c r="ABP161" s="383"/>
      <c r="ABQ161" s="383"/>
      <c r="ABR161" s="383"/>
      <c r="ABS161" s="383"/>
      <c r="ABT161" s="383"/>
      <c r="ABU161" s="383"/>
      <c r="ABV161" s="383"/>
      <c r="ABW161" s="383"/>
      <c r="ABX161" s="383"/>
      <c r="ABY161" s="383"/>
      <c r="ABZ161" s="383"/>
      <c r="ACA161" s="383"/>
      <c r="ACB161" s="383"/>
      <c r="ACC161" s="383"/>
      <c r="ACD161" s="383"/>
      <c r="ACE161" s="383"/>
      <c r="ACF161" s="383"/>
      <c r="ACG161" s="383"/>
      <c r="ACH161" s="383"/>
      <c r="ACI161" s="383"/>
      <c r="ACJ161" s="383"/>
      <c r="ACK161" s="383"/>
      <c r="ACL161" s="383"/>
      <c r="ACM161" s="383"/>
      <c r="ACN161" s="383"/>
      <c r="ACO161" s="383"/>
      <c r="ACP161" s="383"/>
      <c r="ACQ161" s="383"/>
      <c r="ACR161" s="383"/>
      <c r="ACS161" s="383"/>
      <c r="ACT161" s="383"/>
      <c r="ACU161" s="383"/>
      <c r="ACV161" s="383"/>
      <c r="ACW161" s="383"/>
      <c r="ACX161" s="383"/>
      <c r="ACY161" s="383"/>
      <c r="ACZ161" s="383"/>
      <c r="ADA161" s="383"/>
      <c r="ADB161" s="383"/>
      <c r="ADC161" s="383"/>
      <c r="ADD161" s="383"/>
      <c r="ADE161" s="383"/>
      <c r="ADF161" s="383"/>
      <c r="ADG161" s="383"/>
      <c r="ADH161" s="383"/>
      <c r="ADI161" s="383"/>
      <c r="ADJ161" s="383"/>
      <c r="ADK161" s="383"/>
      <c r="ADL161" s="383"/>
      <c r="ADM161" s="383"/>
      <c r="ADN161" s="383"/>
      <c r="ADO161" s="383"/>
      <c r="ADP161" s="383"/>
      <c r="ADQ161" s="383"/>
      <c r="ADR161" s="383"/>
      <c r="ADS161" s="383"/>
      <c r="ADT161" s="383"/>
      <c r="ADU161" s="383"/>
      <c r="ADV161" s="383"/>
      <c r="ADW161" s="383"/>
      <c r="ADX161" s="383"/>
      <c r="ADY161" s="383"/>
      <c r="ADZ161" s="383"/>
      <c r="AEA161" s="383"/>
      <c r="AEB161" s="383"/>
      <c r="AEC161" s="383"/>
      <c r="AED161" s="383"/>
      <c r="AEE161" s="383"/>
      <c r="AEF161" s="383"/>
      <c r="AEG161" s="383"/>
      <c r="AEH161" s="383"/>
      <c r="AEI161" s="383"/>
      <c r="AEJ161" s="383"/>
      <c r="AEK161" s="383"/>
      <c r="AEL161" s="383"/>
      <c r="AEM161" s="383"/>
      <c r="AEN161" s="383"/>
      <c r="AEO161" s="383"/>
      <c r="AEP161" s="383"/>
      <c r="AEQ161" s="383"/>
      <c r="AER161" s="383"/>
      <c r="AES161" s="383"/>
      <c r="AET161" s="383"/>
      <c r="AEU161" s="383"/>
      <c r="AEV161" s="383"/>
      <c r="AEW161" s="383"/>
      <c r="AEX161" s="383"/>
      <c r="AEY161" s="383"/>
      <c r="AEZ161" s="383"/>
      <c r="AFA161" s="383"/>
      <c r="AFB161" s="383"/>
      <c r="AFC161" s="383"/>
      <c r="AFD161" s="383"/>
      <c r="AFE161" s="383"/>
      <c r="AFF161" s="383"/>
      <c r="AFG161" s="383"/>
      <c r="AFH161" s="383"/>
      <c r="AFI161" s="383"/>
      <c r="AFJ161" s="383"/>
      <c r="AFK161" s="383"/>
      <c r="AFL161" s="383"/>
      <c r="AFM161" s="383"/>
      <c r="AFN161" s="383"/>
      <c r="AFO161" s="383"/>
      <c r="AFP161" s="383"/>
      <c r="AFQ161" s="383"/>
      <c r="AFR161" s="383"/>
      <c r="AFS161" s="383"/>
      <c r="AFT161" s="383"/>
      <c r="AFU161" s="383"/>
      <c r="AFV161" s="383"/>
      <c r="AFW161" s="383"/>
      <c r="AFX161" s="383"/>
      <c r="AFY161" s="383"/>
      <c r="AFZ161" s="383"/>
      <c r="AGA161" s="383"/>
      <c r="AGB161" s="383"/>
      <c r="AGC161" s="383"/>
      <c r="AGD161" s="383"/>
      <c r="AGE161" s="383"/>
      <c r="AGF161" s="383"/>
      <c r="AGG161" s="383"/>
      <c r="AGH161" s="383"/>
      <c r="AGI161" s="383"/>
      <c r="AGJ161" s="383"/>
      <c r="AGK161" s="383"/>
      <c r="AGL161" s="383"/>
      <c r="AGM161" s="383"/>
      <c r="AGN161" s="383"/>
      <c r="AGO161" s="383"/>
      <c r="AGP161" s="383"/>
      <c r="AGQ161" s="383"/>
      <c r="AGR161" s="383"/>
      <c r="AGS161" s="383"/>
      <c r="AGT161" s="383"/>
      <c r="AGU161" s="383"/>
      <c r="AGV161" s="383"/>
      <c r="AGW161" s="383"/>
      <c r="AGX161" s="383"/>
      <c r="AGY161" s="383"/>
      <c r="AGZ161" s="383"/>
      <c r="AHA161" s="383"/>
      <c r="AHB161" s="383"/>
      <c r="AHC161" s="383"/>
      <c r="AHD161" s="383"/>
      <c r="AHE161" s="383"/>
      <c r="AHF161" s="383"/>
      <c r="AHG161" s="383"/>
      <c r="AHH161" s="383"/>
      <c r="AHI161" s="383"/>
      <c r="AHJ161" s="383"/>
      <c r="AHK161" s="383"/>
      <c r="AHL161" s="383"/>
      <c r="AHM161" s="383"/>
      <c r="AHN161" s="383"/>
      <c r="AHO161" s="383"/>
      <c r="AHP161" s="383"/>
      <c r="AHQ161" s="383"/>
      <c r="AHR161" s="383"/>
      <c r="AHS161" s="383"/>
      <c r="AHT161" s="383"/>
      <c r="AHU161" s="383"/>
      <c r="AHV161" s="383"/>
      <c r="AHW161" s="383"/>
      <c r="AHX161" s="383"/>
      <c r="AHY161" s="383"/>
      <c r="AHZ161" s="383"/>
      <c r="AIA161" s="383"/>
      <c r="AIB161" s="383"/>
      <c r="AIC161" s="383"/>
      <c r="AID161" s="383"/>
      <c r="AIE161" s="383"/>
      <c r="AIF161" s="383"/>
      <c r="AIG161" s="383"/>
      <c r="AIH161" s="383"/>
      <c r="AII161" s="383"/>
      <c r="AIJ161" s="383"/>
      <c r="AIK161" s="383"/>
      <c r="AIL161" s="383"/>
      <c r="AIM161" s="383"/>
      <c r="AIN161" s="383"/>
      <c r="AIO161" s="383"/>
      <c r="AIP161" s="383"/>
      <c r="AIQ161" s="383"/>
      <c r="AIR161" s="383"/>
      <c r="AIS161" s="383"/>
      <c r="AIT161" s="383"/>
      <c r="AIU161" s="383"/>
      <c r="AIV161" s="383"/>
      <c r="AIW161" s="383"/>
      <c r="AIX161" s="383"/>
      <c r="AIY161" s="383"/>
      <c r="AIZ161" s="383"/>
      <c r="AJA161" s="383"/>
      <c r="AJB161" s="383"/>
      <c r="AJC161" s="383"/>
      <c r="AJD161" s="383"/>
      <c r="AJE161" s="383"/>
      <c r="AJF161" s="383"/>
      <c r="AJG161" s="383"/>
      <c r="AJH161" s="383"/>
      <c r="AJI161" s="383"/>
      <c r="AJJ161" s="383"/>
      <c r="AJK161" s="383"/>
      <c r="AJL161" s="383"/>
      <c r="AJM161" s="383"/>
      <c r="AJN161" s="383"/>
      <c r="AJO161" s="383"/>
      <c r="AJP161" s="383"/>
      <c r="AJQ161" s="383"/>
      <c r="AJR161" s="383"/>
      <c r="AJS161" s="383"/>
      <c r="AJT161" s="383"/>
      <c r="AJU161" s="383"/>
      <c r="AJV161" s="383"/>
      <c r="AJW161" s="383"/>
      <c r="AJX161" s="383"/>
      <c r="AJY161" s="383"/>
      <c r="AJZ161" s="383"/>
      <c r="AKA161" s="383"/>
      <c r="AKB161" s="383"/>
      <c r="AKC161" s="383"/>
      <c r="AKD161" s="383"/>
      <c r="AKE161" s="383"/>
      <c r="AKF161" s="383"/>
      <c r="AKG161" s="383"/>
      <c r="AKH161" s="383"/>
      <c r="AKI161" s="383"/>
      <c r="AKJ161" s="383"/>
      <c r="AKK161" s="383"/>
      <c r="AKL161" s="383"/>
      <c r="AKM161" s="383"/>
      <c r="AKN161" s="383"/>
      <c r="AKO161" s="383"/>
      <c r="AKP161" s="383"/>
      <c r="AKQ161" s="383"/>
      <c r="AKR161" s="383"/>
      <c r="AKS161" s="383"/>
      <c r="AKT161" s="383"/>
      <c r="AKU161" s="383"/>
      <c r="AKV161" s="383"/>
      <c r="AKW161" s="383"/>
      <c r="AKX161" s="383"/>
      <c r="AKY161" s="383"/>
      <c r="AKZ161" s="383"/>
      <c r="ALA161" s="383"/>
      <c r="ALB161" s="383"/>
      <c r="ALC161" s="383"/>
      <c r="ALD161" s="383"/>
      <c r="ALE161" s="383"/>
      <c r="ALF161" s="383"/>
      <c r="ALG161" s="383"/>
      <c r="ALH161" s="383"/>
      <c r="ALI161" s="383"/>
      <c r="ALJ161" s="383"/>
      <c r="ALK161" s="383"/>
      <c r="ALL161" s="383"/>
      <c r="ALM161" s="383"/>
      <c r="ALN161" s="383"/>
      <c r="ALO161" s="383"/>
      <c r="ALP161" s="383"/>
      <c r="ALQ161" s="383"/>
      <c r="ALR161" s="383"/>
      <c r="ALS161" s="383"/>
      <c r="ALT161" s="383"/>
      <c r="ALU161" s="383"/>
      <c r="ALV161" s="383"/>
      <c r="ALW161" s="383"/>
      <c r="ALX161" s="383"/>
      <c r="ALY161" s="383"/>
      <c r="ALZ161" s="383"/>
      <c r="AMA161" s="383"/>
      <c r="AMB161" s="383"/>
      <c r="AMC161" s="383"/>
      <c r="AMD161" s="383"/>
      <c r="AME161" s="383"/>
      <c r="AMF161" s="383"/>
      <c r="AMG161" s="383"/>
      <c r="AMH161" s="383"/>
      <c r="AMI161" s="383"/>
      <c r="AMJ161" s="383"/>
      <c r="AMK161" s="383"/>
    </row>
    <row r="162" spans="1:1025" ht="19.5" customHeight="1" thickBot="1">
      <c r="A162" s="491"/>
      <c r="B162" s="492"/>
      <c r="C162" s="492"/>
      <c r="D162" s="492"/>
      <c r="E162" s="493"/>
      <c r="F162" s="493"/>
      <c r="G162" s="494"/>
      <c r="H162" s="407"/>
    </row>
    <row r="163" spans="1:1025" ht="24" customHeight="1">
      <c r="A163" s="1032" t="s">
        <v>134</v>
      </c>
      <c r="B163" s="1033"/>
      <c r="C163" s="1033"/>
      <c r="D163" s="1033"/>
      <c r="E163" s="1033"/>
      <c r="F163" s="1033"/>
      <c r="G163" s="1034"/>
      <c r="H163" s="310"/>
    </row>
    <row r="164" spans="1:1025" ht="18.75" customHeight="1">
      <c r="A164" s="1130" t="s">
        <v>18</v>
      </c>
      <c r="B164" s="1283"/>
      <c r="C164" s="1283"/>
      <c r="D164" s="1283"/>
      <c r="E164" s="1283"/>
      <c r="F164" s="1283"/>
      <c r="G164" s="1284"/>
      <c r="H164" s="310"/>
    </row>
    <row r="165" spans="1:1025" ht="72.75" customHeight="1">
      <c r="A165" s="1248" t="s">
        <v>137</v>
      </c>
      <c r="B165" s="1129"/>
      <c r="C165" s="495" t="s">
        <v>136</v>
      </c>
      <c r="D165" s="495" t="s">
        <v>135</v>
      </c>
      <c r="E165" s="495" t="s">
        <v>141</v>
      </c>
      <c r="F165" s="495" t="s">
        <v>138</v>
      </c>
      <c r="G165" s="496" t="s">
        <v>139</v>
      </c>
      <c r="H165" s="310"/>
    </row>
    <row r="166" spans="1:1025" ht="39.75" customHeight="1">
      <c r="A166" s="1249" t="str">
        <f>G24</f>
        <v>SERVIÇO VIGILÂNCIA DESARMADA 12X36 DIURNO</v>
      </c>
      <c r="B166" s="1216"/>
      <c r="C166" s="497">
        <f>G161</f>
        <v>4997.0273600529108</v>
      </c>
      <c r="D166" s="625">
        <v>2</v>
      </c>
      <c r="E166" s="498">
        <f>C166*D166</f>
        <v>9994.0547201058216</v>
      </c>
      <c r="F166" s="499">
        <v>0</v>
      </c>
      <c r="G166" s="500">
        <f>E166*F166</f>
        <v>0</v>
      </c>
      <c r="H166" s="310"/>
    </row>
    <row r="167" spans="1:1025" s="407" customFormat="1" ht="30.75" customHeight="1" thickBot="1">
      <c r="A167" s="1250" t="s">
        <v>140</v>
      </c>
      <c r="B167" s="1251"/>
      <c r="C167" s="1252"/>
      <c r="D167" s="1252"/>
      <c r="E167" s="1252"/>
      <c r="F167" s="1252"/>
      <c r="G167" s="501">
        <f>SUM(G166)</f>
        <v>0</v>
      </c>
      <c r="I167" s="404"/>
      <c r="J167" s="404"/>
      <c r="K167" s="404"/>
      <c r="L167" s="404"/>
      <c r="M167" s="404"/>
      <c r="N167" s="404"/>
      <c r="O167" s="404"/>
      <c r="P167" s="404"/>
      <c r="Q167" s="404"/>
      <c r="R167" s="404"/>
      <c r="S167" s="404"/>
      <c r="T167" s="404"/>
      <c r="U167" s="404"/>
      <c r="V167" s="404"/>
      <c r="W167" s="404"/>
      <c r="X167" s="404"/>
      <c r="Y167" s="404"/>
      <c r="Z167" s="404"/>
      <c r="AA167" s="404"/>
      <c r="AB167" s="404"/>
      <c r="AC167" s="404"/>
      <c r="AD167" s="404"/>
      <c r="AE167" s="404"/>
      <c r="AF167" s="404"/>
      <c r="AG167" s="404"/>
      <c r="AH167" s="404"/>
      <c r="AI167" s="404"/>
      <c r="AJ167" s="404"/>
      <c r="AK167" s="404"/>
      <c r="AL167" s="404"/>
      <c r="AM167" s="404"/>
      <c r="AN167" s="404"/>
      <c r="AO167" s="404"/>
      <c r="AP167" s="404"/>
      <c r="AQ167" s="404"/>
      <c r="AR167" s="404"/>
      <c r="AS167" s="404"/>
      <c r="AT167" s="404"/>
      <c r="AU167" s="404"/>
      <c r="AV167" s="404"/>
      <c r="AW167" s="404"/>
      <c r="AX167" s="404"/>
      <c r="AY167" s="404"/>
      <c r="AZ167" s="404"/>
      <c r="BA167" s="404"/>
      <c r="BB167" s="404"/>
      <c r="BC167" s="404"/>
      <c r="BD167" s="404"/>
      <c r="BE167" s="404"/>
      <c r="BF167" s="404"/>
      <c r="BG167" s="404"/>
      <c r="BH167" s="404"/>
      <c r="BI167" s="404"/>
      <c r="BJ167" s="404"/>
      <c r="BK167" s="404"/>
      <c r="BL167" s="404"/>
      <c r="BM167" s="404"/>
      <c r="BN167" s="404"/>
      <c r="BO167" s="404"/>
      <c r="BP167" s="404"/>
      <c r="BQ167" s="404"/>
      <c r="BR167" s="404"/>
      <c r="BS167" s="404"/>
      <c r="BT167" s="404"/>
      <c r="BU167" s="404"/>
      <c r="BV167" s="404"/>
      <c r="BW167" s="404"/>
      <c r="BX167" s="404"/>
      <c r="BY167" s="404"/>
      <c r="BZ167" s="404"/>
      <c r="CA167" s="404"/>
      <c r="CB167" s="404"/>
      <c r="CC167" s="404"/>
      <c r="CD167" s="404"/>
      <c r="CE167" s="404"/>
      <c r="CF167" s="404"/>
      <c r="CG167" s="404"/>
      <c r="CH167" s="404"/>
      <c r="CI167" s="404"/>
      <c r="CJ167" s="404"/>
      <c r="CK167" s="404"/>
      <c r="CL167" s="404"/>
      <c r="CM167" s="404"/>
      <c r="CN167" s="404"/>
      <c r="CO167" s="404"/>
      <c r="CP167" s="404"/>
      <c r="CQ167" s="404"/>
      <c r="CR167" s="404"/>
      <c r="CS167" s="404"/>
      <c r="CT167" s="404"/>
      <c r="CU167" s="404"/>
      <c r="CV167" s="404"/>
      <c r="CW167" s="404"/>
      <c r="CX167" s="404"/>
      <c r="CY167" s="404"/>
      <c r="CZ167" s="404"/>
      <c r="DA167" s="404"/>
      <c r="DB167" s="404"/>
      <c r="DC167" s="404"/>
      <c r="DD167" s="404"/>
      <c r="DE167" s="404"/>
      <c r="DF167" s="404"/>
      <c r="DG167" s="404"/>
      <c r="DH167" s="404"/>
      <c r="DI167" s="404"/>
      <c r="DJ167" s="404"/>
      <c r="DK167" s="404"/>
      <c r="DL167" s="404"/>
      <c r="DM167" s="404"/>
      <c r="DN167" s="404"/>
      <c r="DO167" s="404"/>
      <c r="DP167" s="404"/>
      <c r="DQ167" s="404"/>
      <c r="DR167" s="404"/>
      <c r="DS167" s="404"/>
      <c r="DT167" s="404"/>
      <c r="DU167" s="404"/>
      <c r="DV167" s="404"/>
      <c r="DW167" s="404"/>
      <c r="DX167" s="404"/>
      <c r="DY167" s="404"/>
      <c r="DZ167" s="404"/>
      <c r="EA167" s="404"/>
      <c r="EB167" s="404"/>
      <c r="EC167" s="404"/>
      <c r="ED167" s="404"/>
      <c r="EE167" s="404"/>
      <c r="EF167" s="404"/>
      <c r="EG167" s="404"/>
      <c r="EH167" s="404"/>
      <c r="EI167" s="404"/>
      <c r="EJ167" s="404"/>
      <c r="EK167" s="404"/>
      <c r="EL167" s="404"/>
      <c r="EM167" s="404"/>
      <c r="EN167" s="404"/>
      <c r="EO167" s="404"/>
      <c r="EP167" s="404"/>
      <c r="EQ167" s="404"/>
      <c r="ER167" s="404"/>
      <c r="ES167" s="404"/>
      <c r="ET167" s="404"/>
      <c r="EU167" s="404"/>
      <c r="EV167" s="404"/>
      <c r="EW167" s="404"/>
      <c r="EX167" s="404"/>
      <c r="EY167" s="404"/>
      <c r="EZ167" s="404"/>
      <c r="FA167" s="404"/>
      <c r="FB167" s="404"/>
      <c r="FC167" s="404"/>
      <c r="FD167" s="404"/>
      <c r="FE167" s="404"/>
      <c r="FF167" s="404"/>
      <c r="FG167" s="404"/>
      <c r="FH167" s="404"/>
      <c r="FI167" s="404"/>
      <c r="FJ167" s="404"/>
      <c r="FK167" s="404"/>
      <c r="FL167" s="404"/>
      <c r="FM167" s="404"/>
      <c r="FN167" s="404"/>
      <c r="FO167" s="404"/>
      <c r="FP167" s="404"/>
      <c r="FQ167" s="404"/>
      <c r="FR167" s="404"/>
      <c r="FS167" s="404"/>
      <c r="FT167" s="404"/>
      <c r="FU167" s="404"/>
      <c r="FV167" s="404"/>
      <c r="FW167" s="404"/>
      <c r="FX167" s="404"/>
      <c r="FY167" s="404"/>
      <c r="FZ167" s="404"/>
      <c r="GA167" s="404"/>
      <c r="GB167" s="404"/>
      <c r="GC167" s="404"/>
      <c r="GD167" s="404"/>
      <c r="GE167" s="404"/>
      <c r="GF167" s="404"/>
      <c r="GG167" s="404"/>
      <c r="GH167" s="404"/>
      <c r="GI167" s="404"/>
      <c r="GJ167" s="404"/>
      <c r="GK167" s="404"/>
      <c r="GL167" s="404"/>
      <c r="GM167" s="404"/>
      <c r="GN167" s="404"/>
      <c r="GO167" s="404"/>
      <c r="GP167" s="404"/>
      <c r="GQ167" s="404"/>
      <c r="GR167" s="404"/>
      <c r="GS167" s="404"/>
      <c r="GT167" s="404"/>
      <c r="GU167" s="404"/>
      <c r="GV167" s="404"/>
      <c r="GW167" s="404"/>
      <c r="GX167" s="404"/>
      <c r="GY167" s="404"/>
      <c r="GZ167" s="404"/>
      <c r="HA167" s="404"/>
      <c r="HB167" s="404"/>
      <c r="HC167" s="404"/>
      <c r="HD167" s="404"/>
      <c r="HE167" s="404"/>
      <c r="HF167" s="404"/>
      <c r="HG167" s="404"/>
      <c r="HH167" s="404"/>
      <c r="HI167" s="404"/>
      <c r="HJ167" s="404"/>
      <c r="HK167" s="404"/>
      <c r="HL167" s="404"/>
      <c r="HM167" s="404"/>
      <c r="HN167" s="404"/>
      <c r="HO167" s="404"/>
      <c r="HP167" s="404"/>
      <c r="HQ167" s="404"/>
      <c r="HR167" s="404"/>
      <c r="HS167" s="404"/>
      <c r="HT167" s="404"/>
      <c r="HU167" s="404"/>
      <c r="HV167" s="404"/>
      <c r="HW167" s="404"/>
      <c r="HX167" s="404"/>
      <c r="HY167" s="404"/>
      <c r="HZ167" s="404"/>
      <c r="IA167" s="404"/>
      <c r="IB167" s="404"/>
      <c r="IC167" s="404"/>
      <c r="ID167" s="404"/>
      <c r="IE167" s="404"/>
      <c r="IF167" s="404"/>
      <c r="IG167" s="404"/>
      <c r="IH167" s="404"/>
      <c r="II167" s="404"/>
      <c r="IJ167" s="404"/>
      <c r="IK167" s="404"/>
      <c r="IL167" s="404"/>
      <c r="IM167" s="404"/>
      <c r="IN167" s="404"/>
      <c r="IO167" s="404"/>
      <c r="IP167" s="404"/>
      <c r="IQ167" s="404"/>
      <c r="IR167" s="404"/>
      <c r="IS167" s="404"/>
      <c r="IT167" s="404"/>
      <c r="IU167" s="404"/>
      <c r="IV167" s="404"/>
      <c r="IW167" s="404"/>
      <c r="IX167" s="404"/>
      <c r="IY167" s="404"/>
      <c r="IZ167" s="404"/>
      <c r="JA167" s="404"/>
      <c r="JB167" s="404"/>
      <c r="JC167" s="404"/>
      <c r="JD167" s="404"/>
      <c r="JE167" s="404"/>
      <c r="JF167" s="404"/>
      <c r="JG167" s="404"/>
      <c r="JH167" s="404"/>
      <c r="JI167" s="404"/>
      <c r="JJ167" s="404"/>
      <c r="JK167" s="404"/>
      <c r="JL167" s="404"/>
      <c r="JM167" s="404"/>
      <c r="JN167" s="404"/>
      <c r="JO167" s="404"/>
      <c r="JP167" s="404"/>
      <c r="JQ167" s="404"/>
      <c r="JR167" s="404"/>
      <c r="JS167" s="404"/>
      <c r="JT167" s="404"/>
      <c r="JU167" s="404"/>
      <c r="JV167" s="404"/>
      <c r="JW167" s="404"/>
      <c r="JX167" s="404"/>
      <c r="JY167" s="404"/>
      <c r="JZ167" s="404"/>
      <c r="KA167" s="404"/>
      <c r="KB167" s="404"/>
      <c r="KC167" s="404"/>
      <c r="KD167" s="404"/>
      <c r="KE167" s="404"/>
      <c r="KF167" s="404"/>
      <c r="KG167" s="404"/>
      <c r="KH167" s="404"/>
      <c r="KI167" s="404"/>
      <c r="KJ167" s="404"/>
      <c r="KK167" s="404"/>
      <c r="KL167" s="404"/>
      <c r="KM167" s="404"/>
      <c r="KN167" s="404"/>
      <c r="KO167" s="404"/>
      <c r="KP167" s="404"/>
      <c r="KQ167" s="404"/>
      <c r="KR167" s="404"/>
      <c r="KS167" s="404"/>
      <c r="KT167" s="404"/>
      <c r="KU167" s="404"/>
      <c r="KV167" s="404"/>
      <c r="KW167" s="404"/>
      <c r="KX167" s="404"/>
      <c r="KY167" s="404"/>
      <c r="KZ167" s="404"/>
      <c r="LA167" s="404"/>
      <c r="LB167" s="404"/>
      <c r="LC167" s="404"/>
      <c r="LD167" s="404"/>
      <c r="LE167" s="404"/>
      <c r="LF167" s="404"/>
      <c r="LG167" s="404"/>
      <c r="LH167" s="404"/>
      <c r="LI167" s="404"/>
      <c r="LJ167" s="404"/>
      <c r="LK167" s="404"/>
      <c r="LL167" s="404"/>
      <c r="LM167" s="404"/>
      <c r="LN167" s="404"/>
      <c r="LO167" s="404"/>
      <c r="LP167" s="404"/>
      <c r="LQ167" s="404"/>
      <c r="LR167" s="404"/>
      <c r="LS167" s="404"/>
      <c r="LT167" s="404"/>
      <c r="LU167" s="404"/>
      <c r="LV167" s="404"/>
      <c r="LW167" s="404"/>
      <c r="LX167" s="404"/>
      <c r="LY167" s="404"/>
      <c r="LZ167" s="404"/>
      <c r="MA167" s="404"/>
      <c r="MB167" s="404"/>
      <c r="MC167" s="404"/>
      <c r="MD167" s="404"/>
      <c r="ME167" s="404"/>
      <c r="MF167" s="404"/>
      <c r="MG167" s="404"/>
      <c r="MH167" s="404"/>
      <c r="MI167" s="404"/>
      <c r="MJ167" s="404"/>
      <c r="MK167" s="404"/>
      <c r="ML167" s="404"/>
      <c r="MM167" s="404"/>
      <c r="MN167" s="404"/>
      <c r="MO167" s="404"/>
      <c r="MP167" s="404"/>
      <c r="MQ167" s="404"/>
      <c r="MR167" s="404"/>
      <c r="MS167" s="404"/>
      <c r="MT167" s="404"/>
      <c r="MU167" s="404"/>
      <c r="MV167" s="404"/>
      <c r="MW167" s="404"/>
      <c r="MX167" s="404"/>
      <c r="MY167" s="404"/>
      <c r="MZ167" s="404"/>
      <c r="NA167" s="404"/>
      <c r="NB167" s="404"/>
      <c r="NC167" s="404"/>
      <c r="ND167" s="404"/>
      <c r="NE167" s="404"/>
      <c r="NF167" s="404"/>
      <c r="NG167" s="404"/>
      <c r="NH167" s="404"/>
      <c r="NI167" s="404"/>
      <c r="NJ167" s="404"/>
      <c r="NK167" s="404"/>
      <c r="NL167" s="404"/>
      <c r="NM167" s="404"/>
      <c r="NN167" s="404"/>
      <c r="NO167" s="404"/>
      <c r="NP167" s="404"/>
      <c r="NQ167" s="404"/>
      <c r="NR167" s="404"/>
      <c r="NS167" s="404"/>
      <c r="NT167" s="404"/>
      <c r="NU167" s="404"/>
      <c r="NV167" s="404"/>
      <c r="NW167" s="404"/>
      <c r="NX167" s="404"/>
      <c r="NY167" s="404"/>
      <c r="NZ167" s="404"/>
      <c r="OA167" s="404"/>
      <c r="OB167" s="404"/>
      <c r="OC167" s="404"/>
      <c r="OD167" s="404"/>
      <c r="OE167" s="404"/>
      <c r="OF167" s="404"/>
      <c r="OG167" s="404"/>
      <c r="OH167" s="404"/>
      <c r="OI167" s="404"/>
      <c r="OJ167" s="404"/>
      <c r="OK167" s="404"/>
      <c r="OL167" s="404"/>
      <c r="OM167" s="404"/>
      <c r="ON167" s="404"/>
      <c r="OO167" s="404"/>
      <c r="OP167" s="404"/>
      <c r="OQ167" s="404"/>
      <c r="OR167" s="404"/>
      <c r="OS167" s="404"/>
      <c r="OT167" s="404"/>
      <c r="OU167" s="404"/>
      <c r="OV167" s="404"/>
      <c r="OW167" s="404"/>
      <c r="OX167" s="404"/>
      <c r="OY167" s="404"/>
      <c r="OZ167" s="404"/>
      <c r="PA167" s="404"/>
      <c r="PB167" s="404"/>
      <c r="PC167" s="404"/>
      <c r="PD167" s="404"/>
      <c r="PE167" s="404"/>
      <c r="PF167" s="404"/>
      <c r="PG167" s="404"/>
      <c r="PH167" s="404"/>
      <c r="PI167" s="404"/>
      <c r="PJ167" s="404"/>
      <c r="PK167" s="404"/>
      <c r="PL167" s="404"/>
      <c r="PM167" s="404"/>
      <c r="PN167" s="404"/>
      <c r="PO167" s="404"/>
      <c r="PP167" s="404"/>
      <c r="PQ167" s="404"/>
      <c r="PR167" s="404"/>
      <c r="PS167" s="404"/>
      <c r="PT167" s="404"/>
      <c r="PU167" s="404"/>
      <c r="PV167" s="404"/>
      <c r="PW167" s="404"/>
      <c r="PX167" s="404"/>
      <c r="PY167" s="404"/>
      <c r="PZ167" s="404"/>
      <c r="QA167" s="404"/>
      <c r="QB167" s="404"/>
      <c r="QC167" s="404"/>
      <c r="QD167" s="404"/>
      <c r="QE167" s="404"/>
      <c r="QF167" s="404"/>
      <c r="QG167" s="404"/>
      <c r="QH167" s="404"/>
      <c r="QI167" s="404"/>
      <c r="QJ167" s="404"/>
      <c r="QK167" s="404"/>
      <c r="QL167" s="404"/>
      <c r="QM167" s="404"/>
      <c r="QN167" s="404"/>
      <c r="QO167" s="404"/>
      <c r="QP167" s="404"/>
      <c r="QQ167" s="404"/>
      <c r="QR167" s="404"/>
      <c r="QS167" s="404"/>
      <c r="QT167" s="404"/>
      <c r="QU167" s="404"/>
      <c r="QV167" s="404"/>
      <c r="QW167" s="404"/>
      <c r="QX167" s="404"/>
      <c r="QY167" s="404"/>
      <c r="QZ167" s="404"/>
      <c r="RA167" s="404"/>
      <c r="RB167" s="404"/>
      <c r="RC167" s="404"/>
      <c r="RD167" s="404"/>
      <c r="RE167" s="404"/>
      <c r="RF167" s="404"/>
      <c r="RG167" s="404"/>
      <c r="RH167" s="404"/>
      <c r="RI167" s="404"/>
      <c r="RJ167" s="404"/>
      <c r="RK167" s="404"/>
      <c r="RL167" s="404"/>
      <c r="RM167" s="404"/>
      <c r="RN167" s="404"/>
      <c r="RO167" s="404"/>
      <c r="RP167" s="404"/>
      <c r="RQ167" s="404"/>
      <c r="RR167" s="404"/>
      <c r="RS167" s="404"/>
      <c r="RT167" s="404"/>
      <c r="RU167" s="404"/>
      <c r="RV167" s="404"/>
      <c r="RW167" s="404"/>
      <c r="RX167" s="404"/>
      <c r="RY167" s="404"/>
      <c r="RZ167" s="404"/>
      <c r="SA167" s="404"/>
      <c r="SB167" s="404"/>
      <c r="SC167" s="404"/>
      <c r="SD167" s="404"/>
      <c r="SE167" s="404"/>
      <c r="SF167" s="404"/>
      <c r="SG167" s="404"/>
      <c r="SH167" s="404"/>
      <c r="SI167" s="404"/>
      <c r="SJ167" s="404"/>
      <c r="SK167" s="404"/>
      <c r="SL167" s="404"/>
      <c r="SM167" s="404"/>
      <c r="SN167" s="404"/>
      <c r="SO167" s="404"/>
      <c r="SP167" s="404"/>
      <c r="SQ167" s="404"/>
      <c r="SR167" s="404"/>
      <c r="SS167" s="404"/>
      <c r="ST167" s="404"/>
      <c r="SU167" s="404"/>
      <c r="SV167" s="404"/>
      <c r="SW167" s="404"/>
      <c r="SX167" s="404"/>
      <c r="SY167" s="404"/>
      <c r="SZ167" s="404"/>
      <c r="TA167" s="404"/>
      <c r="TB167" s="404"/>
      <c r="TC167" s="404"/>
      <c r="TD167" s="404"/>
      <c r="TE167" s="404"/>
      <c r="TF167" s="404"/>
      <c r="TG167" s="404"/>
      <c r="TH167" s="404"/>
      <c r="TI167" s="404"/>
      <c r="TJ167" s="404"/>
      <c r="TK167" s="404"/>
      <c r="TL167" s="404"/>
      <c r="TM167" s="404"/>
      <c r="TN167" s="404"/>
      <c r="TO167" s="404"/>
      <c r="TP167" s="404"/>
      <c r="TQ167" s="404"/>
      <c r="TR167" s="404"/>
      <c r="TS167" s="404"/>
      <c r="TT167" s="404"/>
      <c r="TU167" s="404"/>
      <c r="TV167" s="404"/>
      <c r="TW167" s="404"/>
      <c r="TX167" s="404"/>
      <c r="TY167" s="404"/>
      <c r="TZ167" s="404"/>
      <c r="UA167" s="404"/>
      <c r="UB167" s="404"/>
      <c r="UC167" s="404"/>
      <c r="UD167" s="404"/>
      <c r="UE167" s="404"/>
      <c r="UF167" s="404"/>
      <c r="UG167" s="404"/>
      <c r="UH167" s="404"/>
      <c r="UI167" s="404"/>
      <c r="UJ167" s="404"/>
      <c r="UK167" s="404"/>
      <c r="UL167" s="404"/>
      <c r="UM167" s="404"/>
      <c r="UN167" s="404"/>
      <c r="UO167" s="404"/>
      <c r="UP167" s="404"/>
      <c r="UQ167" s="404"/>
      <c r="UR167" s="404"/>
      <c r="US167" s="404"/>
      <c r="UT167" s="404"/>
      <c r="UU167" s="404"/>
      <c r="UV167" s="404"/>
      <c r="UW167" s="404"/>
      <c r="UX167" s="404"/>
      <c r="UY167" s="404"/>
      <c r="UZ167" s="404"/>
      <c r="VA167" s="404"/>
      <c r="VB167" s="404"/>
      <c r="VC167" s="404"/>
      <c r="VD167" s="404"/>
      <c r="VE167" s="404"/>
      <c r="VF167" s="404"/>
      <c r="VG167" s="404"/>
      <c r="VH167" s="404"/>
      <c r="VI167" s="404"/>
      <c r="VJ167" s="404"/>
      <c r="VK167" s="404"/>
      <c r="VL167" s="404"/>
      <c r="VM167" s="404"/>
      <c r="VN167" s="404"/>
      <c r="VO167" s="404"/>
      <c r="VP167" s="404"/>
      <c r="VQ167" s="404"/>
      <c r="VR167" s="404"/>
      <c r="VS167" s="404"/>
      <c r="VT167" s="404"/>
      <c r="VU167" s="404"/>
      <c r="VV167" s="404"/>
      <c r="VW167" s="404"/>
      <c r="VX167" s="404"/>
      <c r="VY167" s="404"/>
      <c r="VZ167" s="404"/>
      <c r="WA167" s="404"/>
      <c r="WB167" s="404"/>
      <c r="WC167" s="404"/>
      <c r="WD167" s="404"/>
      <c r="WE167" s="404"/>
      <c r="WF167" s="404"/>
      <c r="WG167" s="404"/>
      <c r="WH167" s="404"/>
      <c r="WI167" s="404"/>
      <c r="WJ167" s="404"/>
      <c r="WK167" s="404"/>
      <c r="WL167" s="404"/>
      <c r="WM167" s="404"/>
      <c r="WN167" s="404"/>
      <c r="WO167" s="404"/>
      <c r="WP167" s="404"/>
      <c r="WQ167" s="404"/>
      <c r="WR167" s="404"/>
      <c r="WS167" s="404"/>
      <c r="WT167" s="404"/>
      <c r="WU167" s="404"/>
      <c r="WV167" s="404"/>
      <c r="WW167" s="404"/>
      <c r="WX167" s="404"/>
      <c r="WY167" s="404"/>
      <c r="WZ167" s="404"/>
      <c r="XA167" s="404"/>
      <c r="XB167" s="404"/>
      <c r="XC167" s="404"/>
      <c r="XD167" s="404"/>
      <c r="XE167" s="404"/>
      <c r="XF167" s="404"/>
      <c r="XG167" s="404"/>
      <c r="XH167" s="404"/>
      <c r="XI167" s="404"/>
      <c r="XJ167" s="404"/>
      <c r="XK167" s="404"/>
      <c r="XL167" s="404"/>
      <c r="XM167" s="404"/>
      <c r="XN167" s="404"/>
      <c r="XO167" s="404"/>
      <c r="XP167" s="404"/>
      <c r="XQ167" s="404"/>
      <c r="XR167" s="404"/>
      <c r="XS167" s="404"/>
      <c r="XT167" s="404"/>
      <c r="XU167" s="404"/>
      <c r="XV167" s="404"/>
      <c r="XW167" s="404"/>
      <c r="XX167" s="404"/>
      <c r="XY167" s="404"/>
      <c r="XZ167" s="404"/>
      <c r="YA167" s="404"/>
      <c r="YB167" s="404"/>
      <c r="YC167" s="404"/>
      <c r="YD167" s="404"/>
      <c r="YE167" s="404"/>
      <c r="YF167" s="404"/>
      <c r="YG167" s="404"/>
      <c r="YH167" s="404"/>
      <c r="YI167" s="404"/>
      <c r="YJ167" s="404"/>
      <c r="YK167" s="404"/>
      <c r="YL167" s="404"/>
      <c r="YM167" s="404"/>
      <c r="YN167" s="404"/>
      <c r="YO167" s="404"/>
      <c r="YP167" s="404"/>
      <c r="YQ167" s="404"/>
      <c r="YR167" s="404"/>
      <c r="YS167" s="404"/>
      <c r="YT167" s="404"/>
      <c r="YU167" s="404"/>
      <c r="YV167" s="404"/>
      <c r="YW167" s="404"/>
      <c r="YX167" s="404"/>
      <c r="YY167" s="404"/>
      <c r="YZ167" s="404"/>
      <c r="ZA167" s="404"/>
      <c r="ZB167" s="404"/>
      <c r="ZC167" s="404"/>
      <c r="ZD167" s="404"/>
      <c r="ZE167" s="404"/>
      <c r="ZF167" s="404"/>
      <c r="ZG167" s="404"/>
      <c r="ZH167" s="404"/>
      <c r="ZI167" s="404"/>
      <c r="ZJ167" s="404"/>
      <c r="ZK167" s="404"/>
      <c r="ZL167" s="404"/>
      <c r="ZM167" s="404"/>
      <c r="ZN167" s="404"/>
      <c r="ZO167" s="404"/>
      <c r="ZP167" s="404"/>
      <c r="ZQ167" s="404"/>
      <c r="ZR167" s="404"/>
      <c r="ZS167" s="404"/>
      <c r="ZT167" s="404"/>
      <c r="ZU167" s="404"/>
      <c r="ZV167" s="404"/>
      <c r="ZW167" s="404"/>
      <c r="ZX167" s="404"/>
      <c r="ZY167" s="404"/>
      <c r="ZZ167" s="404"/>
      <c r="AAA167" s="404"/>
      <c r="AAB167" s="404"/>
      <c r="AAC167" s="404"/>
      <c r="AAD167" s="404"/>
      <c r="AAE167" s="404"/>
      <c r="AAF167" s="404"/>
      <c r="AAG167" s="404"/>
      <c r="AAH167" s="404"/>
      <c r="AAI167" s="404"/>
      <c r="AAJ167" s="404"/>
      <c r="AAK167" s="404"/>
      <c r="AAL167" s="404"/>
      <c r="AAM167" s="404"/>
      <c r="AAN167" s="404"/>
      <c r="AAO167" s="404"/>
      <c r="AAP167" s="404"/>
      <c r="AAQ167" s="404"/>
      <c r="AAR167" s="404"/>
      <c r="AAS167" s="404"/>
      <c r="AAT167" s="404"/>
      <c r="AAU167" s="404"/>
      <c r="AAV167" s="404"/>
      <c r="AAW167" s="404"/>
      <c r="AAX167" s="404"/>
      <c r="AAY167" s="404"/>
      <c r="AAZ167" s="404"/>
      <c r="ABA167" s="404"/>
      <c r="ABB167" s="404"/>
      <c r="ABC167" s="404"/>
      <c r="ABD167" s="404"/>
      <c r="ABE167" s="404"/>
      <c r="ABF167" s="404"/>
      <c r="ABG167" s="404"/>
      <c r="ABH167" s="404"/>
      <c r="ABI167" s="404"/>
      <c r="ABJ167" s="404"/>
      <c r="ABK167" s="404"/>
      <c r="ABL167" s="404"/>
      <c r="ABM167" s="404"/>
      <c r="ABN167" s="404"/>
      <c r="ABO167" s="404"/>
      <c r="ABP167" s="404"/>
      <c r="ABQ167" s="404"/>
      <c r="ABR167" s="404"/>
      <c r="ABS167" s="404"/>
      <c r="ABT167" s="404"/>
      <c r="ABU167" s="404"/>
      <c r="ABV167" s="404"/>
      <c r="ABW167" s="404"/>
      <c r="ABX167" s="404"/>
      <c r="ABY167" s="404"/>
      <c r="ABZ167" s="404"/>
      <c r="ACA167" s="404"/>
      <c r="ACB167" s="404"/>
      <c r="ACC167" s="404"/>
      <c r="ACD167" s="404"/>
      <c r="ACE167" s="404"/>
      <c r="ACF167" s="404"/>
      <c r="ACG167" s="404"/>
      <c r="ACH167" s="404"/>
      <c r="ACI167" s="404"/>
      <c r="ACJ167" s="404"/>
      <c r="ACK167" s="404"/>
      <c r="ACL167" s="404"/>
      <c r="ACM167" s="404"/>
      <c r="ACN167" s="404"/>
      <c r="ACO167" s="404"/>
      <c r="ACP167" s="404"/>
      <c r="ACQ167" s="404"/>
      <c r="ACR167" s="404"/>
      <c r="ACS167" s="404"/>
      <c r="ACT167" s="404"/>
      <c r="ACU167" s="404"/>
      <c r="ACV167" s="404"/>
      <c r="ACW167" s="404"/>
      <c r="ACX167" s="404"/>
      <c r="ACY167" s="404"/>
      <c r="ACZ167" s="404"/>
      <c r="ADA167" s="404"/>
      <c r="ADB167" s="404"/>
      <c r="ADC167" s="404"/>
      <c r="ADD167" s="404"/>
      <c r="ADE167" s="404"/>
      <c r="ADF167" s="404"/>
      <c r="ADG167" s="404"/>
      <c r="ADH167" s="404"/>
      <c r="ADI167" s="404"/>
      <c r="ADJ167" s="404"/>
      <c r="ADK167" s="404"/>
      <c r="ADL167" s="404"/>
      <c r="ADM167" s="404"/>
      <c r="ADN167" s="404"/>
      <c r="ADO167" s="404"/>
      <c r="ADP167" s="404"/>
      <c r="ADQ167" s="404"/>
      <c r="ADR167" s="404"/>
      <c r="ADS167" s="404"/>
      <c r="ADT167" s="404"/>
      <c r="ADU167" s="404"/>
      <c r="ADV167" s="404"/>
      <c r="ADW167" s="404"/>
      <c r="ADX167" s="404"/>
      <c r="ADY167" s="404"/>
      <c r="ADZ167" s="404"/>
      <c r="AEA167" s="404"/>
      <c r="AEB167" s="404"/>
      <c r="AEC167" s="404"/>
      <c r="AED167" s="404"/>
      <c r="AEE167" s="404"/>
      <c r="AEF167" s="404"/>
      <c r="AEG167" s="404"/>
      <c r="AEH167" s="404"/>
      <c r="AEI167" s="404"/>
      <c r="AEJ167" s="404"/>
      <c r="AEK167" s="404"/>
      <c r="AEL167" s="404"/>
      <c r="AEM167" s="404"/>
      <c r="AEN167" s="404"/>
      <c r="AEO167" s="404"/>
      <c r="AEP167" s="404"/>
      <c r="AEQ167" s="404"/>
      <c r="AER167" s="404"/>
      <c r="AES167" s="404"/>
      <c r="AET167" s="404"/>
      <c r="AEU167" s="404"/>
      <c r="AEV167" s="404"/>
      <c r="AEW167" s="404"/>
      <c r="AEX167" s="404"/>
      <c r="AEY167" s="404"/>
      <c r="AEZ167" s="404"/>
      <c r="AFA167" s="404"/>
      <c r="AFB167" s="404"/>
      <c r="AFC167" s="404"/>
      <c r="AFD167" s="404"/>
      <c r="AFE167" s="404"/>
      <c r="AFF167" s="404"/>
      <c r="AFG167" s="404"/>
      <c r="AFH167" s="404"/>
      <c r="AFI167" s="404"/>
      <c r="AFJ167" s="404"/>
      <c r="AFK167" s="404"/>
      <c r="AFL167" s="404"/>
      <c r="AFM167" s="404"/>
      <c r="AFN167" s="404"/>
      <c r="AFO167" s="404"/>
      <c r="AFP167" s="404"/>
      <c r="AFQ167" s="404"/>
      <c r="AFR167" s="404"/>
      <c r="AFS167" s="404"/>
      <c r="AFT167" s="404"/>
      <c r="AFU167" s="404"/>
      <c r="AFV167" s="404"/>
      <c r="AFW167" s="404"/>
      <c r="AFX167" s="404"/>
      <c r="AFY167" s="404"/>
      <c r="AFZ167" s="404"/>
      <c r="AGA167" s="404"/>
      <c r="AGB167" s="404"/>
      <c r="AGC167" s="404"/>
      <c r="AGD167" s="404"/>
      <c r="AGE167" s="404"/>
      <c r="AGF167" s="404"/>
      <c r="AGG167" s="404"/>
      <c r="AGH167" s="404"/>
      <c r="AGI167" s="404"/>
      <c r="AGJ167" s="404"/>
      <c r="AGK167" s="404"/>
      <c r="AGL167" s="404"/>
      <c r="AGM167" s="404"/>
      <c r="AGN167" s="404"/>
      <c r="AGO167" s="404"/>
      <c r="AGP167" s="404"/>
      <c r="AGQ167" s="404"/>
      <c r="AGR167" s="404"/>
      <c r="AGS167" s="404"/>
      <c r="AGT167" s="404"/>
      <c r="AGU167" s="404"/>
      <c r="AGV167" s="404"/>
      <c r="AGW167" s="404"/>
      <c r="AGX167" s="404"/>
      <c r="AGY167" s="404"/>
      <c r="AGZ167" s="404"/>
      <c r="AHA167" s="404"/>
      <c r="AHB167" s="404"/>
      <c r="AHC167" s="404"/>
      <c r="AHD167" s="404"/>
      <c r="AHE167" s="404"/>
      <c r="AHF167" s="404"/>
      <c r="AHG167" s="404"/>
      <c r="AHH167" s="404"/>
      <c r="AHI167" s="404"/>
      <c r="AHJ167" s="404"/>
      <c r="AHK167" s="404"/>
      <c r="AHL167" s="404"/>
      <c r="AHM167" s="404"/>
      <c r="AHN167" s="404"/>
      <c r="AHO167" s="404"/>
      <c r="AHP167" s="404"/>
      <c r="AHQ167" s="404"/>
      <c r="AHR167" s="404"/>
      <c r="AHS167" s="404"/>
      <c r="AHT167" s="404"/>
      <c r="AHU167" s="404"/>
      <c r="AHV167" s="404"/>
      <c r="AHW167" s="404"/>
      <c r="AHX167" s="404"/>
      <c r="AHY167" s="404"/>
      <c r="AHZ167" s="404"/>
      <c r="AIA167" s="404"/>
      <c r="AIB167" s="404"/>
      <c r="AIC167" s="404"/>
      <c r="AID167" s="404"/>
      <c r="AIE167" s="404"/>
      <c r="AIF167" s="404"/>
      <c r="AIG167" s="404"/>
      <c r="AIH167" s="404"/>
      <c r="AII167" s="404"/>
      <c r="AIJ167" s="404"/>
      <c r="AIK167" s="404"/>
      <c r="AIL167" s="404"/>
      <c r="AIM167" s="404"/>
      <c r="AIN167" s="404"/>
      <c r="AIO167" s="404"/>
      <c r="AIP167" s="404"/>
      <c r="AIQ167" s="404"/>
      <c r="AIR167" s="404"/>
      <c r="AIS167" s="404"/>
      <c r="AIT167" s="404"/>
      <c r="AIU167" s="404"/>
      <c r="AIV167" s="404"/>
      <c r="AIW167" s="404"/>
      <c r="AIX167" s="404"/>
      <c r="AIY167" s="404"/>
      <c r="AIZ167" s="404"/>
      <c r="AJA167" s="404"/>
      <c r="AJB167" s="404"/>
      <c r="AJC167" s="404"/>
      <c r="AJD167" s="404"/>
      <c r="AJE167" s="404"/>
      <c r="AJF167" s="404"/>
      <c r="AJG167" s="404"/>
      <c r="AJH167" s="404"/>
      <c r="AJI167" s="404"/>
      <c r="AJJ167" s="404"/>
      <c r="AJK167" s="404"/>
      <c r="AJL167" s="404"/>
      <c r="AJM167" s="404"/>
      <c r="AJN167" s="404"/>
      <c r="AJO167" s="404"/>
      <c r="AJP167" s="404"/>
      <c r="AJQ167" s="404"/>
      <c r="AJR167" s="404"/>
      <c r="AJS167" s="404"/>
      <c r="AJT167" s="404"/>
      <c r="AJU167" s="404"/>
      <c r="AJV167" s="404"/>
      <c r="AJW167" s="404"/>
      <c r="AJX167" s="404"/>
      <c r="AJY167" s="404"/>
      <c r="AJZ167" s="404"/>
      <c r="AKA167" s="404"/>
      <c r="AKB167" s="404"/>
      <c r="AKC167" s="404"/>
      <c r="AKD167" s="404"/>
      <c r="AKE167" s="404"/>
      <c r="AKF167" s="404"/>
      <c r="AKG167" s="404"/>
      <c r="AKH167" s="404"/>
      <c r="AKI167" s="404"/>
      <c r="AKJ167" s="404"/>
      <c r="AKK167" s="404"/>
      <c r="AKL167" s="404"/>
      <c r="AKM167" s="404"/>
      <c r="AKN167" s="404"/>
      <c r="AKO167" s="404"/>
      <c r="AKP167" s="404"/>
      <c r="AKQ167" s="404"/>
      <c r="AKR167" s="404"/>
      <c r="AKS167" s="404"/>
      <c r="AKT167" s="404"/>
      <c r="AKU167" s="404"/>
      <c r="AKV167" s="404"/>
      <c r="AKW167" s="404"/>
      <c r="AKX167" s="404"/>
      <c r="AKY167" s="404"/>
      <c r="AKZ167" s="404"/>
      <c r="ALA167" s="404"/>
      <c r="ALB167" s="404"/>
      <c r="ALC167" s="404"/>
      <c r="ALD167" s="404"/>
      <c r="ALE167" s="404"/>
      <c r="ALF167" s="404"/>
      <c r="ALG167" s="404"/>
      <c r="ALH167" s="404"/>
      <c r="ALI167" s="404"/>
      <c r="ALJ167" s="404"/>
      <c r="ALK167" s="404"/>
      <c r="ALL167" s="404"/>
      <c r="ALM167" s="404"/>
      <c r="ALN167" s="404"/>
      <c r="ALO167" s="404"/>
      <c r="ALP167" s="404"/>
      <c r="ALQ167" s="404"/>
      <c r="ALR167" s="404"/>
      <c r="ALS167" s="404"/>
      <c r="ALT167" s="404"/>
      <c r="ALU167" s="404"/>
      <c r="ALV167" s="404"/>
      <c r="ALW167" s="404"/>
      <c r="ALX167" s="404"/>
      <c r="ALY167" s="404"/>
      <c r="ALZ167" s="404"/>
      <c r="AMA167" s="404"/>
      <c r="AMB167" s="404"/>
      <c r="AMC167" s="404"/>
      <c r="AMD167" s="404"/>
      <c r="AME167" s="404"/>
      <c r="AMF167" s="404"/>
      <c r="AMG167" s="404"/>
      <c r="AMH167" s="404"/>
      <c r="AMI167" s="404"/>
      <c r="AMJ167" s="404"/>
      <c r="AMK167" s="404"/>
    </row>
    <row r="168" spans="1:1025" s="407" customFormat="1" ht="19.5" customHeight="1" thickBot="1">
      <c r="A168" s="1253"/>
      <c r="B168" s="1254"/>
      <c r="C168" s="393"/>
      <c r="D168" s="393"/>
      <c r="E168" s="393"/>
      <c r="F168" s="393"/>
      <c r="G168" s="502"/>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c r="BS168" s="404"/>
      <c r="BT168" s="404"/>
      <c r="BU168" s="404"/>
      <c r="BV168" s="404"/>
      <c r="BW168" s="404"/>
      <c r="BX168" s="404"/>
      <c r="BY168" s="404"/>
      <c r="BZ168" s="404"/>
      <c r="CA168" s="404"/>
      <c r="CB168" s="404"/>
      <c r="CC168" s="404"/>
      <c r="CD168" s="404"/>
      <c r="CE168" s="404"/>
      <c r="CF168" s="404"/>
      <c r="CG168" s="404"/>
      <c r="CH168" s="404"/>
      <c r="CI168" s="404"/>
      <c r="CJ168" s="404"/>
      <c r="CK168" s="404"/>
      <c r="CL168" s="404"/>
      <c r="CM168" s="404"/>
      <c r="CN168" s="404"/>
      <c r="CO168" s="404"/>
      <c r="CP168" s="404"/>
      <c r="CQ168" s="404"/>
      <c r="CR168" s="404"/>
      <c r="CS168" s="404"/>
      <c r="CT168" s="404"/>
      <c r="CU168" s="404"/>
      <c r="CV168" s="404"/>
      <c r="CW168" s="404"/>
      <c r="CX168" s="404"/>
      <c r="CY168" s="404"/>
      <c r="CZ168" s="404"/>
      <c r="DA168" s="404"/>
      <c r="DB168" s="404"/>
      <c r="DC168" s="404"/>
      <c r="DD168" s="404"/>
      <c r="DE168" s="404"/>
      <c r="DF168" s="404"/>
      <c r="DG168" s="404"/>
      <c r="DH168" s="404"/>
      <c r="DI168" s="404"/>
      <c r="DJ168" s="404"/>
      <c r="DK168" s="404"/>
      <c r="DL168" s="404"/>
      <c r="DM168" s="404"/>
      <c r="DN168" s="404"/>
      <c r="DO168" s="404"/>
      <c r="DP168" s="404"/>
      <c r="DQ168" s="404"/>
      <c r="DR168" s="404"/>
      <c r="DS168" s="404"/>
      <c r="DT168" s="404"/>
      <c r="DU168" s="404"/>
      <c r="DV168" s="404"/>
      <c r="DW168" s="404"/>
      <c r="DX168" s="404"/>
      <c r="DY168" s="404"/>
      <c r="DZ168" s="404"/>
      <c r="EA168" s="404"/>
      <c r="EB168" s="404"/>
      <c r="EC168" s="404"/>
      <c r="ED168" s="404"/>
      <c r="EE168" s="404"/>
      <c r="EF168" s="404"/>
      <c r="EG168" s="404"/>
      <c r="EH168" s="404"/>
      <c r="EI168" s="404"/>
      <c r="EJ168" s="404"/>
      <c r="EK168" s="404"/>
      <c r="EL168" s="404"/>
      <c r="EM168" s="404"/>
      <c r="EN168" s="404"/>
      <c r="EO168" s="404"/>
      <c r="EP168" s="404"/>
      <c r="EQ168" s="404"/>
      <c r="ER168" s="404"/>
      <c r="ES168" s="404"/>
      <c r="ET168" s="404"/>
      <c r="EU168" s="404"/>
      <c r="EV168" s="404"/>
      <c r="EW168" s="404"/>
      <c r="EX168" s="404"/>
      <c r="EY168" s="404"/>
      <c r="EZ168" s="404"/>
      <c r="FA168" s="404"/>
      <c r="FB168" s="404"/>
      <c r="FC168" s="404"/>
      <c r="FD168" s="404"/>
      <c r="FE168" s="404"/>
      <c r="FF168" s="404"/>
      <c r="FG168" s="404"/>
      <c r="FH168" s="404"/>
      <c r="FI168" s="404"/>
      <c r="FJ168" s="404"/>
      <c r="FK168" s="404"/>
      <c r="FL168" s="404"/>
      <c r="FM168" s="404"/>
      <c r="FN168" s="404"/>
      <c r="FO168" s="404"/>
      <c r="FP168" s="404"/>
      <c r="FQ168" s="404"/>
      <c r="FR168" s="404"/>
      <c r="FS168" s="404"/>
      <c r="FT168" s="404"/>
      <c r="FU168" s="404"/>
      <c r="FV168" s="404"/>
      <c r="FW168" s="404"/>
      <c r="FX168" s="404"/>
      <c r="FY168" s="404"/>
      <c r="FZ168" s="404"/>
      <c r="GA168" s="404"/>
      <c r="GB168" s="404"/>
      <c r="GC168" s="404"/>
      <c r="GD168" s="404"/>
      <c r="GE168" s="404"/>
      <c r="GF168" s="404"/>
      <c r="GG168" s="404"/>
      <c r="GH168" s="404"/>
      <c r="GI168" s="404"/>
      <c r="GJ168" s="404"/>
      <c r="GK168" s="404"/>
      <c r="GL168" s="404"/>
      <c r="GM168" s="404"/>
      <c r="GN168" s="404"/>
      <c r="GO168" s="404"/>
      <c r="GP168" s="404"/>
      <c r="GQ168" s="404"/>
      <c r="GR168" s="404"/>
      <c r="GS168" s="404"/>
      <c r="GT168" s="404"/>
      <c r="GU168" s="404"/>
      <c r="GV168" s="404"/>
      <c r="GW168" s="404"/>
      <c r="GX168" s="404"/>
      <c r="GY168" s="404"/>
      <c r="GZ168" s="404"/>
      <c r="HA168" s="404"/>
      <c r="HB168" s="404"/>
      <c r="HC168" s="404"/>
      <c r="HD168" s="404"/>
      <c r="HE168" s="404"/>
      <c r="HF168" s="404"/>
      <c r="HG168" s="404"/>
      <c r="HH168" s="404"/>
      <c r="HI168" s="404"/>
      <c r="HJ168" s="404"/>
      <c r="HK168" s="404"/>
      <c r="HL168" s="404"/>
      <c r="HM168" s="404"/>
      <c r="HN168" s="404"/>
      <c r="HO168" s="404"/>
      <c r="HP168" s="404"/>
      <c r="HQ168" s="404"/>
      <c r="HR168" s="404"/>
      <c r="HS168" s="404"/>
      <c r="HT168" s="404"/>
      <c r="HU168" s="404"/>
      <c r="HV168" s="404"/>
      <c r="HW168" s="404"/>
      <c r="HX168" s="404"/>
      <c r="HY168" s="404"/>
      <c r="HZ168" s="404"/>
      <c r="IA168" s="404"/>
      <c r="IB168" s="404"/>
      <c r="IC168" s="404"/>
      <c r="ID168" s="404"/>
      <c r="IE168" s="404"/>
      <c r="IF168" s="404"/>
      <c r="IG168" s="404"/>
      <c r="IH168" s="404"/>
      <c r="II168" s="404"/>
      <c r="IJ168" s="404"/>
      <c r="IK168" s="404"/>
      <c r="IL168" s="404"/>
      <c r="IM168" s="404"/>
      <c r="IN168" s="404"/>
      <c r="IO168" s="404"/>
      <c r="IP168" s="404"/>
      <c r="IQ168" s="404"/>
      <c r="IR168" s="404"/>
      <c r="IS168" s="404"/>
      <c r="IT168" s="404"/>
      <c r="IU168" s="404"/>
      <c r="IV168" s="404"/>
      <c r="IW168" s="404"/>
      <c r="IX168" s="404"/>
      <c r="IY168" s="404"/>
      <c r="IZ168" s="404"/>
      <c r="JA168" s="404"/>
      <c r="JB168" s="404"/>
      <c r="JC168" s="404"/>
      <c r="JD168" s="404"/>
      <c r="JE168" s="404"/>
      <c r="JF168" s="404"/>
      <c r="JG168" s="404"/>
      <c r="JH168" s="404"/>
      <c r="JI168" s="404"/>
      <c r="JJ168" s="404"/>
      <c r="JK168" s="404"/>
      <c r="JL168" s="404"/>
      <c r="JM168" s="404"/>
      <c r="JN168" s="404"/>
      <c r="JO168" s="404"/>
      <c r="JP168" s="404"/>
      <c r="JQ168" s="404"/>
      <c r="JR168" s="404"/>
      <c r="JS168" s="404"/>
      <c r="JT168" s="404"/>
      <c r="JU168" s="404"/>
      <c r="JV168" s="404"/>
      <c r="JW168" s="404"/>
      <c r="JX168" s="404"/>
      <c r="JY168" s="404"/>
      <c r="JZ168" s="404"/>
      <c r="KA168" s="404"/>
      <c r="KB168" s="404"/>
      <c r="KC168" s="404"/>
      <c r="KD168" s="404"/>
      <c r="KE168" s="404"/>
      <c r="KF168" s="404"/>
      <c r="KG168" s="404"/>
      <c r="KH168" s="404"/>
      <c r="KI168" s="404"/>
      <c r="KJ168" s="404"/>
      <c r="KK168" s="404"/>
      <c r="KL168" s="404"/>
      <c r="KM168" s="404"/>
      <c r="KN168" s="404"/>
      <c r="KO168" s="404"/>
      <c r="KP168" s="404"/>
      <c r="KQ168" s="404"/>
      <c r="KR168" s="404"/>
      <c r="KS168" s="404"/>
      <c r="KT168" s="404"/>
      <c r="KU168" s="404"/>
      <c r="KV168" s="404"/>
      <c r="KW168" s="404"/>
      <c r="KX168" s="404"/>
      <c r="KY168" s="404"/>
      <c r="KZ168" s="404"/>
      <c r="LA168" s="404"/>
      <c r="LB168" s="404"/>
      <c r="LC168" s="404"/>
      <c r="LD168" s="404"/>
      <c r="LE168" s="404"/>
      <c r="LF168" s="404"/>
      <c r="LG168" s="404"/>
      <c r="LH168" s="404"/>
      <c r="LI168" s="404"/>
      <c r="LJ168" s="404"/>
      <c r="LK168" s="404"/>
      <c r="LL168" s="404"/>
      <c r="LM168" s="404"/>
      <c r="LN168" s="404"/>
      <c r="LO168" s="404"/>
      <c r="LP168" s="404"/>
      <c r="LQ168" s="404"/>
      <c r="LR168" s="404"/>
      <c r="LS168" s="404"/>
      <c r="LT168" s="404"/>
      <c r="LU168" s="404"/>
      <c r="LV168" s="404"/>
      <c r="LW168" s="404"/>
      <c r="LX168" s="404"/>
      <c r="LY168" s="404"/>
      <c r="LZ168" s="404"/>
      <c r="MA168" s="404"/>
      <c r="MB168" s="404"/>
      <c r="MC168" s="404"/>
      <c r="MD168" s="404"/>
      <c r="ME168" s="404"/>
      <c r="MF168" s="404"/>
      <c r="MG168" s="404"/>
      <c r="MH168" s="404"/>
      <c r="MI168" s="404"/>
      <c r="MJ168" s="404"/>
      <c r="MK168" s="404"/>
      <c r="ML168" s="404"/>
      <c r="MM168" s="404"/>
      <c r="MN168" s="404"/>
      <c r="MO168" s="404"/>
      <c r="MP168" s="404"/>
      <c r="MQ168" s="404"/>
      <c r="MR168" s="404"/>
      <c r="MS168" s="404"/>
      <c r="MT168" s="404"/>
      <c r="MU168" s="404"/>
      <c r="MV168" s="404"/>
      <c r="MW168" s="404"/>
      <c r="MX168" s="404"/>
      <c r="MY168" s="404"/>
      <c r="MZ168" s="404"/>
      <c r="NA168" s="404"/>
      <c r="NB168" s="404"/>
      <c r="NC168" s="404"/>
      <c r="ND168" s="404"/>
      <c r="NE168" s="404"/>
      <c r="NF168" s="404"/>
      <c r="NG168" s="404"/>
      <c r="NH168" s="404"/>
      <c r="NI168" s="404"/>
      <c r="NJ168" s="404"/>
      <c r="NK168" s="404"/>
      <c r="NL168" s="404"/>
      <c r="NM168" s="404"/>
      <c r="NN168" s="404"/>
      <c r="NO168" s="404"/>
      <c r="NP168" s="404"/>
      <c r="NQ168" s="404"/>
      <c r="NR168" s="404"/>
      <c r="NS168" s="404"/>
      <c r="NT168" s="404"/>
      <c r="NU168" s="404"/>
      <c r="NV168" s="404"/>
      <c r="NW168" s="404"/>
      <c r="NX168" s="404"/>
      <c r="NY168" s="404"/>
      <c r="NZ168" s="404"/>
      <c r="OA168" s="404"/>
      <c r="OB168" s="404"/>
      <c r="OC168" s="404"/>
      <c r="OD168" s="404"/>
      <c r="OE168" s="404"/>
      <c r="OF168" s="404"/>
      <c r="OG168" s="404"/>
      <c r="OH168" s="404"/>
      <c r="OI168" s="404"/>
      <c r="OJ168" s="404"/>
      <c r="OK168" s="404"/>
      <c r="OL168" s="404"/>
      <c r="OM168" s="404"/>
      <c r="ON168" s="404"/>
      <c r="OO168" s="404"/>
      <c r="OP168" s="404"/>
      <c r="OQ168" s="404"/>
      <c r="OR168" s="404"/>
      <c r="OS168" s="404"/>
      <c r="OT168" s="404"/>
      <c r="OU168" s="404"/>
      <c r="OV168" s="404"/>
      <c r="OW168" s="404"/>
      <c r="OX168" s="404"/>
      <c r="OY168" s="404"/>
      <c r="OZ168" s="404"/>
      <c r="PA168" s="404"/>
      <c r="PB168" s="404"/>
      <c r="PC168" s="404"/>
      <c r="PD168" s="404"/>
      <c r="PE168" s="404"/>
      <c r="PF168" s="404"/>
      <c r="PG168" s="404"/>
      <c r="PH168" s="404"/>
      <c r="PI168" s="404"/>
      <c r="PJ168" s="404"/>
      <c r="PK168" s="404"/>
      <c r="PL168" s="404"/>
      <c r="PM168" s="404"/>
      <c r="PN168" s="404"/>
      <c r="PO168" s="404"/>
      <c r="PP168" s="404"/>
      <c r="PQ168" s="404"/>
      <c r="PR168" s="404"/>
      <c r="PS168" s="404"/>
      <c r="PT168" s="404"/>
      <c r="PU168" s="404"/>
      <c r="PV168" s="404"/>
      <c r="PW168" s="404"/>
      <c r="PX168" s="404"/>
      <c r="PY168" s="404"/>
      <c r="PZ168" s="404"/>
      <c r="QA168" s="404"/>
      <c r="QB168" s="404"/>
      <c r="QC168" s="404"/>
      <c r="QD168" s="404"/>
      <c r="QE168" s="404"/>
      <c r="QF168" s="404"/>
      <c r="QG168" s="404"/>
      <c r="QH168" s="404"/>
      <c r="QI168" s="404"/>
      <c r="QJ168" s="404"/>
      <c r="QK168" s="404"/>
      <c r="QL168" s="404"/>
      <c r="QM168" s="404"/>
      <c r="QN168" s="404"/>
      <c r="QO168" s="404"/>
      <c r="QP168" s="404"/>
      <c r="QQ168" s="404"/>
      <c r="QR168" s="404"/>
      <c r="QS168" s="404"/>
      <c r="QT168" s="404"/>
      <c r="QU168" s="404"/>
      <c r="QV168" s="404"/>
      <c r="QW168" s="404"/>
      <c r="QX168" s="404"/>
      <c r="QY168" s="404"/>
      <c r="QZ168" s="404"/>
      <c r="RA168" s="404"/>
      <c r="RB168" s="404"/>
      <c r="RC168" s="404"/>
      <c r="RD168" s="404"/>
      <c r="RE168" s="404"/>
      <c r="RF168" s="404"/>
      <c r="RG168" s="404"/>
      <c r="RH168" s="404"/>
      <c r="RI168" s="404"/>
      <c r="RJ168" s="404"/>
      <c r="RK168" s="404"/>
      <c r="RL168" s="404"/>
      <c r="RM168" s="404"/>
      <c r="RN168" s="404"/>
      <c r="RO168" s="404"/>
      <c r="RP168" s="404"/>
      <c r="RQ168" s="404"/>
      <c r="RR168" s="404"/>
      <c r="RS168" s="404"/>
      <c r="RT168" s="404"/>
      <c r="RU168" s="404"/>
      <c r="RV168" s="404"/>
      <c r="RW168" s="404"/>
      <c r="RX168" s="404"/>
      <c r="RY168" s="404"/>
      <c r="RZ168" s="404"/>
      <c r="SA168" s="404"/>
      <c r="SB168" s="404"/>
      <c r="SC168" s="404"/>
      <c r="SD168" s="404"/>
      <c r="SE168" s="404"/>
      <c r="SF168" s="404"/>
      <c r="SG168" s="404"/>
      <c r="SH168" s="404"/>
      <c r="SI168" s="404"/>
      <c r="SJ168" s="404"/>
      <c r="SK168" s="404"/>
      <c r="SL168" s="404"/>
      <c r="SM168" s="404"/>
      <c r="SN168" s="404"/>
      <c r="SO168" s="404"/>
      <c r="SP168" s="404"/>
      <c r="SQ168" s="404"/>
      <c r="SR168" s="404"/>
      <c r="SS168" s="404"/>
      <c r="ST168" s="404"/>
      <c r="SU168" s="404"/>
      <c r="SV168" s="404"/>
      <c r="SW168" s="404"/>
      <c r="SX168" s="404"/>
      <c r="SY168" s="404"/>
      <c r="SZ168" s="404"/>
      <c r="TA168" s="404"/>
      <c r="TB168" s="404"/>
      <c r="TC168" s="404"/>
      <c r="TD168" s="404"/>
      <c r="TE168" s="404"/>
      <c r="TF168" s="404"/>
      <c r="TG168" s="404"/>
      <c r="TH168" s="404"/>
      <c r="TI168" s="404"/>
      <c r="TJ168" s="404"/>
      <c r="TK168" s="404"/>
      <c r="TL168" s="404"/>
      <c r="TM168" s="404"/>
      <c r="TN168" s="404"/>
      <c r="TO168" s="404"/>
      <c r="TP168" s="404"/>
      <c r="TQ168" s="404"/>
      <c r="TR168" s="404"/>
      <c r="TS168" s="404"/>
      <c r="TT168" s="404"/>
      <c r="TU168" s="404"/>
      <c r="TV168" s="404"/>
      <c r="TW168" s="404"/>
      <c r="TX168" s="404"/>
      <c r="TY168" s="404"/>
      <c r="TZ168" s="404"/>
      <c r="UA168" s="404"/>
      <c r="UB168" s="404"/>
      <c r="UC168" s="404"/>
      <c r="UD168" s="404"/>
      <c r="UE168" s="404"/>
      <c r="UF168" s="404"/>
      <c r="UG168" s="404"/>
      <c r="UH168" s="404"/>
      <c r="UI168" s="404"/>
      <c r="UJ168" s="404"/>
      <c r="UK168" s="404"/>
      <c r="UL168" s="404"/>
      <c r="UM168" s="404"/>
      <c r="UN168" s="404"/>
      <c r="UO168" s="404"/>
      <c r="UP168" s="404"/>
      <c r="UQ168" s="404"/>
      <c r="UR168" s="404"/>
      <c r="US168" s="404"/>
      <c r="UT168" s="404"/>
      <c r="UU168" s="404"/>
      <c r="UV168" s="404"/>
      <c r="UW168" s="404"/>
      <c r="UX168" s="404"/>
      <c r="UY168" s="404"/>
      <c r="UZ168" s="404"/>
      <c r="VA168" s="404"/>
      <c r="VB168" s="404"/>
      <c r="VC168" s="404"/>
      <c r="VD168" s="404"/>
      <c r="VE168" s="404"/>
      <c r="VF168" s="404"/>
      <c r="VG168" s="404"/>
      <c r="VH168" s="404"/>
      <c r="VI168" s="404"/>
      <c r="VJ168" s="404"/>
      <c r="VK168" s="404"/>
      <c r="VL168" s="404"/>
      <c r="VM168" s="404"/>
      <c r="VN168" s="404"/>
      <c r="VO168" s="404"/>
      <c r="VP168" s="404"/>
      <c r="VQ168" s="404"/>
      <c r="VR168" s="404"/>
      <c r="VS168" s="404"/>
      <c r="VT168" s="404"/>
      <c r="VU168" s="404"/>
      <c r="VV168" s="404"/>
      <c r="VW168" s="404"/>
      <c r="VX168" s="404"/>
      <c r="VY168" s="404"/>
      <c r="VZ168" s="404"/>
      <c r="WA168" s="404"/>
      <c r="WB168" s="404"/>
      <c r="WC168" s="404"/>
      <c r="WD168" s="404"/>
      <c r="WE168" s="404"/>
      <c r="WF168" s="404"/>
      <c r="WG168" s="404"/>
      <c r="WH168" s="404"/>
      <c r="WI168" s="404"/>
      <c r="WJ168" s="404"/>
      <c r="WK168" s="404"/>
      <c r="WL168" s="404"/>
      <c r="WM168" s="404"/>
      <c r="WN168" s="404"/>
      <c r="WO168" s="404"/>
      <c r="WP168" s="404"/>
      <c r="WQ168" s="404"/>
      <c r="WR168" s="404"/>
      <c r="WS168" s="404"/>
      <c r="WT168" s="404"/>
      <c r="WU168" s="404"/>
      <c r="WV168" s="404"/>
      <c r="WW168" s="404"/>
      <c r="WX168" s="404"/>
      <c r="WY168" s="404"/>
      <c r="WZ168" s="404"/>
      <c r="XA168" s="404"/>
      <c r="XB168" s="404"/>
      <c r="XC168" s="404"/>
      <c r="XD168" s="404"/>
      <c r="XE168" s="404"/>
      <c r="XF168" s="404"/>
      <c r="XG168" s="404"/>
      <c r="XH168" s="404"/>
      <c r="XI168" s="404"/>
      <c r="XJ168" s="404"/>
      <c r="XK168" s="404"/>
      <c r="XL168" s="404"/>
      <c r="XM168" s="404"/>
      <c r="XN168" s="404"/>
      <c r="XO168" s="404"/>
      <c r="XP168" s="404"/>
      <c r="XQ168" s="404"/>
      <c r="XR168" s="404"/>
      <c r="XS168" s="404"/>
      <c r="XT168" s="404"/>
      <c r="XU168" s="404"/>
      <c r="XV168" s="404"/>
      <c r="XW168" s="404"/>
      <c r="XX168" s="404"/>
      <c r="XY168" s="404"/>
      <c r="XZ168" s="404"/>
      <c r="YA168" s="404"/>
      <c r="YB168" s="404"/>
      <c r="YC168" s="404"/>
      <c r="YD168" s="404"/>
      <c r="YE168" s="404"/>
      <c r="YF168" s="404"/>
      <c r="YG168" s="404"/>
      <c r="YH168" s="404"/>
      <c r="YI168" s="404"/>
      <c r="YJ168" s="404"/>
      <c r="YK168" s="404"/>
      <c r="YL168" s="404"/>
      <c r="YM168" s="404"/>
      <c r="YN168" s="404"/>
      <c r="YO168" s="404"/>
      <c r="YP168" s="404"/>
      <c r="YQ168" s="404"/>
      <c r="YR168" s="404"/>
      <c r="YS168" s="404"/>
      <c r="YT168" s="404"/>
      <c r="YU168" s="404"/>
      <c r="YV168" s="404"/>
      <c r="YW168" s="404"/>
      <c r="YX168" s="404"/>
      <c r="YY168" s="404"/>
      <c r="YZ168" s="404"/>
      <c r="ZA168" s="404"/>
      <c r="ZB168" s="404"/>
      <c r="ZC168" s="404"/>
      <c r="ZD168" s="404"/>
      <c r="ZE168" s="404"/>
      <c r="ZF168" s="404"/>
      <c r="ZG168" s="404"/>
      <c r="ZH168" s="404"/>
      <c r="ZI168" s="404"/>
      <c r="ZJ168" s="404"/>
      <c r="ZK168" s="404"/>
      <c r="ZL168" s="404"/>
      <c r="ZM168" s="404"/>
      <c r="ZN168" s="404"/>
      <c r="ZO168" s="404"/>
      <c r="ZP168" s="404"/>
      <c r="ZQ168" s="404"/>
      <c r="ZR168" s="404"/>
      <c r="ZS168" s="404"/>
      <c r="ZT168" s="404"/>
      <c r="ZU168" s="404"/>
      <c r="ZV168" s="404"/>
      <c r="ZW168" s="404"/>
      <c r="ZX168" s="404"/>
      <c r="ZY168" s="404"/>
      <c r="ZZ168" s="404"/>
      <c r="AAA168" s="404"/>
      <c r="AAB168" s="404"/>
      <c r="AAC168" s="404"/>
      <c r="AAD168" s="404"/>
      <c r="AAE168" s="404"/>
      <c r="AAF168" s="404"/>
      <c r="AAG168" s="404"/>
      <c r="AAH168" s="404"/>
      <c r="AAI168" s="404"/>
      <c r="AAJ168" s="404"/>
      <c r="AAK168" s="404"/>
      <c r="AAL168" s="404"/>
      <c r="AAM168" s="404"/>
      <c r="AAN168" s="404"/>
      <c r="AAO168" s="404"/>
      <c r="AAP168" s="404"/>
      <c r="AAQ168" s="404"/>
      <c r="AAR168" s="404"/>
      <c r="AAS168" s="404"/>
      <c r="AAT168" s="404"/>
      <c r="AAU168" s="404"/>
      <c r="AAV168" s="404"/>
      <c r="AAW168" s="404"/>
      <c r="AAX168" s="404"/>
      <c r="AAY168" s="404"/>
      <c r="AAZ168" s="404"/>
      <c r="ABA168" s="404"/>
      <c r="ABB168" s="404"/>
      <c r="ABC168" s="404"/>
      <c r="ABD168" s="404"/>
      <c r="ABE168" s="404"/>
      <c r="ABF168" s="404"/>
      <c r="ABG168" s="404"/>
      <c r="ABH168" s="404"/>
      <c r="ABI168" s="404"/>
      <c r="ABJ168" s="404"/>
      <c r="ABK168" s="404"/>
      <c r="ABL168" s="404"/>
      <c r="ABM168" s="404"/>
      <c r="ABN168" s="404"/>
      <c r="ABO168" s="404"/>
      <c r="ABP168" s="404"/>
      <c r="ABQ168" s="404"/>
      <c r="ABR168" s="404"/>
      <c r="ABS168" s="404"/>
      <c r="ABT168" s="404"/>
      <c r="ABU168" s="404"/>
      <c r="ABV168" s="404"/>
      <c r="ABW168" s="404"/>
      <c r="ABX168" s="404"/>
      <c r="ABY168" s="404"/>
      <c r="ABZ168" s="404"/>
      <c r="ACA168" s="404"/>
      <c r="ACB168" s="404"/>
      <c r="ACC168" s="404"/>
      <c r="ACD168" s="404"/>
      <c r="ACE168" s="404"/>
      <c r="ACF168" s="404"/>
      <c r="ACG168" s="404"/>
      <c r="ACH168" s="404"/>
      <c r="ACI168" s="404"/>
      <c r="ACJ168" s="404"/>
      <c r="ACK168" s="404"/>
      <c r="ACL168" s="404"/>
      <c r="ACM168" s="404"/>
      <c r="ACN168" s="404"/>
      <c r="ACO168" s="404"/>
      <c r="ACP168" s="404"/>
      <c r="ACQ168" s="404"/>
      <c r="ACR168" s="404"/>
      <c r="ACS168" s="404"/>
      <c r="ACT168" s="404"/>
      <c r="ACU168" s="404"/>
      <c r="ACV168" s="404"/>
      <c r="ACW168" s="404"/>
      <c r="ACX168" s="404"/>
      <c r="ACY168" s="404"/>
      <c r="ACZ168" s="404"/>
      <c r="ADA168" s="404"/>
      <c r="ADB168" s="404"/>
      <c r="ADC168" s="404"/>
      <c r="ADD168" s="404"/>
      <c r="ADE168" s="404"/>
      <c r="ADF168" s="404"/>
      <c r="ADG168" s="404"/>
      <c r="ADH168" s="404"/>
      <c r="ADI168" s="404"/>
      <c r="ADJ168" s="404"/>
      <c r="ADK168" s="404"/>
      <c r="ADL168" s="404"/>
      <c r="ADM168" s="404"/>
      <c r="ADN168" s="404"/>
      <c r="ADO168" s="404"/>
      <c r="ADP168" s="404"/>
      <c r="ADQ168" s="404"/>
      <c r="ADR168" s="404"/>
      <c r="ADS168" s="404"/>
      <c r="ADT168" s="404"/>
      <c r="ADU168" s="404"/>
      <c r="ADV168" s="404"/>
      <c r="ADW168" s="404"/>
      <c r="ADX168" s="404"/>
      <c r="ADY168" s="404"/>
      <c r="ADZ168" s="404"/>
      <c r="AEA168" s="404"/>
      <c r="AEB168" s="404"/>
      <c r="AEC168" s="404"/>
      <c r="AED168" s="404"/>
      <c r="AEE168" s="404"/>
      <c r="AEF168" s="404"/>
      <c r="AEG168" s="404"/>
      <c r="AEH168" s="404"/>
      <c r="AEI168" s="404"/>
      <c r="AEJ168" s="404"/>
      <c r="AEK168" s="404"/>
      <c r="AEL168" s="404"/>
      <c r="AEM168" s="404"/>
      <c r="AEN168" s="404"/>
      <c r="AEO168" s="404"/>
      <c r="AEP168" s="404"/>
      <c r="AEQ168" s="404"/>
      <c r="AER168" s="404"/>
      <c r="AES168" s="404"/>
      <c r="AET168" s="404"/>
      <c r="AEU168" s="404"/>
      <c r="AEV168" s="404"/>
      <c r="AEW168" s="404"/>
      <c r="AEX168" s="404"/>
      <c r="AEY168" s="404"/>
      <c r="AEZ168" s="404"/>
      <c r="AFA168" s="404"/>
      <c r="AFB168" s="404"/>
      <c r="AFC168" s="404"/>
      <c r="AFD168" s="404"/>
      <c r="AFE168" s="404"/>
      <c r="AFF168" s="404"/>
      <c r="AFG168" s="404"/>
      <c r="AFH168" s="404"/>
      <c r="AFI168" s="404"/>
      <c r="AFJ168" s="404"/>
      <c r="AFK168" s="404"/>
      <c r="AFL168" s="404"/>
      <c r="AFM168" s="404"/>
      <c r="AFN168" s="404"/>
      <c r="AFO168" s="404"/>
      <c r="AFP168" s="404"/>
      <c r="AFQ168" s="404"/>
      <c r="AFR168" s="404"/>
      <c r="AFS168" s="404"/>
      <c r="AFT168" s="404"/>
      <c r="AFU168" s="404"/>
      <c r="AFV168" s="404"/>
      <c r="AFW168" s="404"/>
      <c r="AFX168" s="404"/>
      <c r="AFY168" s="404"/>
      <c r="AFZ168" s="404"/>
      <c r="AGA168" s="404"/>
      <c r="AGB168" s="404"/>
      <c r="AGC168" s="404"/>
      <c r="AGD168" s="404"/>
      <c r="AGE168" s="404"/>
      <c r="AGF168" s="404"/>
      <c r="AGG168" s="404"/>
      <c r="AGH168" s="404"/>
      <c r="AGI168" s="404"/>
      <c r="AGJ168" s="404"/>
      <c r="AGK168" s="404"/>
      <c r="AGL168" s="404"/>
      <c r="AGM168" s="404"/>
      <c r="AGN168" s="404"/>
      <c r="AGO168" s="404"/>
      <c r="AGP168" s="404"/>
      <c r="AGQ168" s="404"/>
      <c r="AGR168" s="404"/>
      <c r="AGS168" s="404"/>
      <c r="AGT168" s="404"/>
      <c r="AGU168" s="404"/>
      <c r="AGV168" s="404"/>
      <c r="AGW168" s="404"/>
      <c r="AGX168" s="404"/>
      <c r="AGY168" s="404"/>
      <c r="AGZ168" s="404"/>
      <c r="AHA168" s="404"/>
      <c r="AHB168" s="404"/>
      <c r="AHC168" s="404"/>
      <c r="AHD168" s="404"/>
      <c r="AHE168" s="404"/>
      <c r="AHF168" s="404"/>
      <c r="AHG168" s="404"/>
      <c r="AHH168" s="404"/>
      <c r="AHI168" s="404"/>
      <c r="AHJ168" s="404"/>
      <c r="AHK168" s="404"/>
      <c r="AHL168" s="404"/>
      <c r="AHM168" s="404"/>
      <c r="AHN168" s="404"/>
      <c r="AHO168" s="404"/>
      <c r="AHP168" s="404"/>
      <c r="AHQ168" s="404"/>
      <c r="AHR168" s="404"/>
      <c r="AHS168" s="404"/>
      <c r="AHT168" s="404"/>
      <c r="AHU168" s="404"/>
      <c r="AHV168" s="404"/>
      <c r="AHW168" s="404"/>
      <c r="AHX168" s="404"/>
      <c r="AHY168" s="404"/>
      <c r="AHZ168" s="404"/>
      <c r="AIA168" s="404"/>
      <c r="AIB168" s="404"/>
      <c r="AIC168" s="404"/>
      <c r="AID168" s="404"/>
      <c r="AIE168" s="404"/>
      <c r="AIF168" s="404"/>
      <c r="AIG168" s="404"/>
      <c r="AIH168" s="404"/>
      <c r="AII168" s="404"/>
      <c r="AIJ168" s="404"/>
      <c r="AIK168" s="404"/>
      <c r="AIL168" s="404"/>
      <c r="AIM168" s="404"/>
      <c r="AIN168" s="404"/>
      <c r="AIO168" s="404"/>
      <c r="AIP168" s="404"/>
      <c r="AIQ168" s="404"/>
      <c r="AIR168" s="404"/>
      <c r="AIS168" s="404"/>
      <c r="AIT168" s="404"/>
      <c r="AIU168" s="404"/>
      <c r="AIV168" s="404"/>
      <c r="AIW168" s="404"/>
      <c r="AIX168" s="404"/>
      <c r="AIY168" s="404"/>
      <c r="AIZ168" s="404"/>
      <c r="AJA168" s="404"/>
      <c r="AJB168" s="404"/>
      <c r="AJC168" s="404"/>
      <c r="AJD168" s="404"/>
      <c r="AJE168" s="404"/>
      <c r="AJF168" s="404"/>
      <c r="AJG168" s="404"/>
      <c r="AJH168" s="404"/>
      <c r="AJI168" s="404"/>
      <c r="AJJ168" s="404"/>
      <c r="AJK168" s="404"/>
      <c r="AJL168" s="404"/>
      <c r="AJM168" s="404"/>
      <c r="AJN168" s="404"/>
      <c r="AJO168" s="404"/>
      <c r="AJP168" s="404"/>
      <c r="AJQ168" s="404"/>
      <c r="AJR168" s="404"/>
      <c r="AJS168" s="404"/>
      <c r="AJT168" s="404"/>
      <c r="AJU168" s="404"/>
      <c r="AJV168" s="404"/>
      <c r="AJW168" s="404"/>
      <c r="AJX168" s="404"/>
      <c r="AJY168" s="404"/>
      <c r="AJZ168" s="404"/>
      <c r="AKA168" s="404"/>
      <c r="AKB168" s="404"/>
      <c r="AKC168" s="404"/>
      <c r="AKD168" s="404"/>
      <c r="AKE168" s="404"/>
      <c r="AKF168" s="404"/>
      <c r="AKG168" s="404"/>
      <c r="AKH168" s="404"/>
      <c r="AKI168" s="404"/>
      <c r="AKJ168" s="404"/>
      <c r="AKK168" s="404"/>
      <c r="AKL168" s="404"/>
      <c r="AKM168" s="404"/>
      <c r="AKN168" s="404"/>
      <c r="AKO168" s="404"/>
      <c r="AKP168" s="404"/>
      <c r="AKQ168" s="404"/>
      <c r="AKR168" s="404"/>
      <c r="AKS168" s="404"/>
      <c r="AKT168" s="404"/>
      <c r="AKU168" s="404"/>
      <c r="AKV168" s="404"/>
      <c r="AKW168" s="404"/>
      <c r="AKX168" s="404"/>
      <c r="AKY168" s="404"/>
      <c r="AKZ168" s="404"/>
      <c r="ALA168" s="404"/>
      <c r="ALB168" s="404"/>
      <c r="ALC168" s="404"/>
      <c r="ALD168" s="404"/>
      <c r="ALE168" s="404"/>
      <c r="ALF168" s="404"/>
      <c r="ALG168" s="404"/>
      <c r="ALH168" s="404"/>
      <c r="ALI168" s="404"/>
      <c r="ALJ168" s="404"/>
      <c r="ALK168" s="404"/>
      <c r="ALL168" s="404"/>
      <c r="ALM168" s="404"/>
      <c r="ALN168" s="404"/>
      <c r="ALO168" s="404"/>
      <c r="ALP168" s="404"/>
      <c r="ALQ168" s="404"/>
      <c r="ALR168" s="404"/>
      <c r="ALS168" s="404"/>
      <c r="ALT168" s="404"/>
      <c r="ALU168" s="404"/>
      <c r="ALV168" s="404"/>
      <c r="ALW168" s="404"/>
      <c r="ALX168" s="404"/>
      <c r="ALY168" s="404"/>
      <c r="ALZ168" s="404"/>
      <c r="AMA168" s="404"/>
      <c r="AMB168" s="404"/>
      <c r="AMC168" s="404"/>
      <c r="AMD168" s="404"/>
      <c r="AME168" s="404"/>
      <c r="AMF168" s="404"/>
      <c r="AMG168" s="404"/>
      <c r="AMH168" s="404"/>
      <c r="AMI168" s="404"/>
      <c r="AMJ168" s="404"/>
      <c r="AMK168" s="404"/>
    </row>
    <row r="169" spans="1:1025" ht="24" customHeight="1">
      <c r="A169" s="1032" t="s">
        <v>156</v>
      </c>
      <c r="B169" s="1033"/>
      <c r="C169" s="1033"/>
      <c r="D169" s="1033"/>
      <c r="E169" s="1033"/>
      <c r="F169" s="1033"/>
      <c r="G169" s="1034"/>
      <c r="H169" s="310"/>
    </row>
    <row r="170" spans="1:1025" ht="18.75" customHeight="1">
      <c r="A170" s="1130" t="s">
        <v>154</v>
      </c>
      <c r="B170" s="1255"/>
      <c r="C170" s="1255"/>
      <c r="D170" s="1255"/>
      <c r="E170" s="1255"/>
      <c r="F170" s="1255"/>
      <c r="G170" s="503" t="s">
        <v>155</v>
      </c>
      <c r="H170" s="310"/>
    </row>
    <row r="171" spans="1:1025" ht="30" customHeight="1">
      <c r="A171" s="504" t="s">
        <v>9</v>
      </c>
      <c r="B171" s="1256" t="s">
        <v>157</v>
      </c>
      <c r="C171" s="1255"/>
      <c r="D171" s="1255"/>
      <c r="E171" s="1255"/>
      <c r="F171" s="1129"/>
      <c r="G171" s="505">
        <f>G167</f>
        <v>0</v>
      </c>
      <c r="H171" s="310"/>
    </row>
    <row r="172" spans="1:1025" ht="30" customHeight="1">
      <c r="A172" s="506" t="s">
        <v>11</v>
      </c>
      <c r="B172" s="1257" t="s">
        <v>262</v>
      </c>
      <c r="C172" s="1258"/>
      <c r="D172" s="1258"/>
      <c r="E172" s="1258"/>
      <c r="F172" s="1258"/>
      <c r="G172" s="507">
        <f>G171*G13</f>
        <v>0</v>
      </c>
      <c r="H172" s="508"/>
    </row>
    <row r="173" spans="1:1025" s="407" customFormat="1" ht="19.5" customHeight="1">
      <c r="A173" s="365"/>
      <c r="B173" s="509"/>
      <c r="C173" s="393"/>
      <c r="D173" s="393"/>
      <c r="E173" s="393"/>
      <c r="F173" s="393"/>
      <c r="G173" s="502"/>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c r="BS173" s="404"/>
      <c r="BT173" s="404"/>
      <c r="BU173" s="404"/>
      <c r="BV173" s="404"/>
      <c r="BW173" s="404"/>
      <c r="BX173" s="404"/>
      <c r="BY173" s="404"/>
      <c r="BZ173" s="404"/>
      <c r="CA173" s="404"/>
      <c r="CB173" s="404"/>
      <c r="CC173" s="404"/>
      <c r="CD173" s="404"/>
      <c r="CE173" s="404"/>
      <c r="CF173" s="404"/>
      <c r="CG173" s="404"/>
      <c r="CH173" s="404"/>
      <c r="CI173" s="404"/>
      <c r="CJ173" s="404"/>
      <c r="CK173" s="404"/>
      <c r="CL173" s="404"/>
      <c r="CM173" s="404"/>
      <c r="CN173" s="404"/>
      <c r="CO173" s="404"/>
      <c r="CP173" s="404"/>
      <c r="CQ173" s="404"/>
      <c r="CR173" s="404"/>
      <c r="CS173" s="404"/>
      <c r="CT173" s="404"/>
      <c r="CU173" s="404"/>
      <c r="CV173" s="404"/>
      <c r="CW173" s="404"/>
      <c r="CX173" s="404"/>
      <c r="CY173" s="404"/>
      <c r="CZ173" s="404"/>
      <c r="DA173" s="404"/>
      <c r="DB173" s="404"/>
      <c r="DC173" s="404"/>
      <c r="DD173" s="404"/>
      <c r="DE173" s="404"/>
      <c r="DF173" s="404"/>
      <c r="DG173" s="404"/>
      <c r="DH173" s="404"/>
      <c r="DI173" s="404"/>
      <c r="DJ173" s="404"/>
      <c r="DK173" s="404"/>
      <c r="DL173" s="404"/>
      <c r="DM173" s="404"/>
      <c r="DN173" s="404"/>
      <c r="DO173" s="404"/>
      <c r="DP173" s="404"/>
      <c r="DQ173" s="404"/>
      <c r="DR173" s="404"/>
      <c r="DS173" s="404"/>
      <c r="DT173" s="404"/>
      <c r="DU173" s="404"/>
      <c r="DV173" s="404"/>
      <c r="DW173" s="404"/>
      <c r="DX173" s="404"/>
      <c r="DY173" s="404"/>
      <c r="DZ173" s="404"/>
      <c r="EA173" s="404"/>
      <c r="EB173" s="404"/>
      <c r="EC173" s="404"/>
      <c r="ED173" s="404"/>
      <c r="EE173" s="404"/>
      <c r="EF173" s="404"/>
      <c r="EG173" s="404"/>
      <c r="EH173" s="404"/>
      <c r="EI173" s="404"/>
      <c r="EJ173" s="404"/>
      <c r="EK173" s="404"/>
      <c r="EL173" s="404"/>
      <c r="EM173" s="404"/>
      <c r="EN173" s="404"/>
      <c r="EO173" s="404"/>
      <c r="EP173" s="404"/>
      <c r="EQ173" s="404"/>
      <c r="ER173" s="404"/>
      <c r="ES173" s="404"/>
      <c r="ET173" s="404"/>
      <c r="EU173" s="404"/>
      <c r="EV173" s="404"/>
      <c r="EW173" s="404"/>
      <c r="EX173" s="404"/>
      <c r="EY173" s="404"/>
      <c r="EZ173" s="404"/>
      <c r="FA173" s="404"/>
      <c r="FB173" s="404"/>
      <c r="FC173" s="404"/>
      <c r="FD173" s="404"/>
      <c r="FE173" s="404"/>
      <c r="FF173" s="404"/>
      <c r="FG173" s="404"/>
      <c r="FH173" s="404"/>
      <c r="FI173" s="404"/>
      <c r="FJ173" s="404"/>
      <c r="FK173" s="404"/>
      <c r="FL173" s="404"/>
      <c r="FM173" s="404"/>
      <c r="FN173" s="404"/>
      <c r="FO173" s="404"/>
      <c r="FP173" s="404"/>
      <c r="FQ173" s="404"/>
      <c r="FR173" s="404"/>
      <c r="FS173" s="404"/>
      <c r="FT173" s="404"/>
      <c r="FU173" s="404"/>
      <c r="FV173" s="404"/>
      <c r="FW173" s="404"/>
      <c r="FX173" s="404"/>
      <c r="FY173" s="404"/>
      <c r="FZ173" s="404"/>
      <c r="GA173" s="404"/>
      <c r="GB173" s="404"/>
      <c r="GC173" s="404"/>
      <c r="GD173" s="404"/>
      <c r="GE173" s="404"/>
      <c r="GF173" s="404"/>
      <c r="GG173" s="404"/>
      <c r="GH173" s="404"/>
      <c r="GI173" s="404"/>
      <c r="GJ173" s="404"/>
      <c r="GK173" s="404"/>
      <c r="GL173" s="404"/>
      <c r="GM173" s="404"/>
      <c r="GN173" s="404"/>
      <c r="GO173" s="404"/>
      <c r="GP173" s="404"/>
      <c r="GQ173" s="404"/>
      <c r="GR173" s="404"/>
      <c r="GS173" s="404"/>
      <c r="GT173" s="404"/>
      <c r="GU173" s="404"/>
      <c r="GV173" s="404"/>
      <c r="GW173" s="404"/>
      <c r="GX173" s="404"/>
      <c r="GY173" s="404"/>
      <c r="GZ173" s="404"/>
      <c r="HA173" s="404"/>
      <c r="HB173" s="404"/>
      <c r="HC173" s="404"/>
      <c r="HD173" s="404"/>
      <c r="HE173" s="404"/>
      <c r="HF173" s="404"/>
      <c r="HG173" s="404"/>
      <c r="HH173" s="404"/>
      <c r="HI173" s="404"/>
      <c r="HJ173" s="404"/>
      <c r="HK173" s="404"/>
      <c r="HL173" s="404"/>
      <c r="HM173" s="404"/>
      <c r="HN173" s="404"/>
      <c r="HO173" s="404"/>
      <c r="HP173" s="404"/>
      <c r="HQ173" s="404"/>
      <c r="HR173" s="404"/>
      <c r="HS173" s="404"/>
      <c r="HT173" s="404"/>
      <c r="HU173" s="404"/>
      <c r="HV173" s="404"/>
      <c r="HW173" s="404"/>
      <c r="HX173" s="404"/>
      <c r="HY173" s="404"/>
      <c r="HZ173" s="404"/>
      <c r="IA173" s="404"/>
      <c r="IB173" s="404"/>
      <c r="IC173" s="404"/>
      <c r="ID173" s="404"/>
      <c r="IE173" s="404"/>
      <c r="IF173" s="404"/>
      <c r="IG173" s="404"/>
      <c r="IH173" s="404"/>
      <c r="II173" s="404"/>
      <c r="IJ173" s="404"/>
      <c r="IK173" s="404"/>
      <c r="IL173" s="404"/>
      <c r="IM173" s="404"/>
      <c r="IN173" s="404"/>
      <c r="IO173" s="404"/>
      <c r="IP173" s="404"/>
      <c r="IQ173" s="404"/>
      <c r="IR173" s="404"/>
      <c r="IS173" s="404"/>
      <c r="IT173" s="404"/>
      <c r="IU173" s="404"/>
      <c r="IV173" s="404"/>
      <c r="IW173" s="404"/>
      <c r="IX173" s="404"/>
      <c r="IY173" s="404"/>
      <c r="IZ173" s="404"/>
      <c r="JA173" s="404"/>
      <c r="JB173" s="404"/>
      <c r="JC173" s="404"/>
      <c r="JD173" s="404"/>
      <c r="JE173" s="404"/>
      <c r="JF173" s="404"/>
      <c r="JG173" s="404"/>
      <c r="JH173" s="404"/>
      <c r="JI173" s="404"/>
      <c r="JJ173" s="404"/>
      <c r="JK173" s="404"/>
      <c r="JL173" s="404"/>
      <c r="JM173" s="404"/>
      <c r="JN173" s="404"/>
      <c r="JO173" s="404"/>
      <c r="JP173" s="404"/>
      <c r="JQ173" s="404"/>
      <c r="JR173" s="404"/>
      <c r="JS173" s="404"/>
      <c r="JT173" s="404"/>
      <c r="JU173" s="404"/>
      <c r="JV173" s="404"/>
      <c r="JW173" s="404"/>
      <c r="JX173" s="404"/>
      <c r="JY173" s="404"/>
      <c r="JZ173" s="404"/>
      <c r="KA173" s="404"/>
      <c r="KB173" s="404"/>
      <c r="KC173" s="404"/>
      <c r="KD173" s="404"/>
      <c r="KE173" s="404"/>
      <c r="KF173" s="404"/>
      <c r="KG173" s="404"/>
      <c r="KH173" s="404"/>
      <c r="KI173" s="404"/>
      <c r="KJ173" s="404"/>
      <c r="KK173" s="404"/>
      <c r="KL173" s="404"/>
      <c r="KM173" s="404"/>
      <c r="KN173" s="404"/>
      <c r="KO173" s="404"/>
      <c r="KP173" s="404"/>
      <c r="KQ173" s="404"/>
      <c r="KR173" s="404"/>
      <c r="KS173" s="404"/>
      <c r="KT173" s="404"/>
      <c r="KU173" s="404"/>
      <c r="KV173" s="404"/>
      <c r="KW173" s="404"/>
      <c r="KX173" s="404"/>
      <c r="KY173" s="404"/>
      <c r="KZ173" s="404"/>
      <c r="LA173" s="404"/>
      <c r="LB173" s="404"/>
      <c r="LC173" s="404"/>
      <c r="LD173" s="404"/>
      <c r="LE173" s="404"/>
      <c r="LF173" s="404"/>
      <c r="LG173" s="404"/>
      <c r="LH173" s="404"/>
      <c r="LI173" s="404"/>
      <c r="LJ173" s="404"/>
      <c r="LK173" s="404"/>
      <c r="LL173" s="404"/>
      <c r="LM173" s="404"/>
      <c r="LN173" s="404"/>
      <c r="LO173" s="404"/>
      <c r="LP173" s="404"/>
      <c r="LQ173" s="404"/>
      <c r="LR173" s="404"/>
      <c r="LS173" s="404"/>
      <c r="LT173" s="404"/>
      <c r="LU173" s="404"/>
      <c r="LV173" s="404"/>
      <c r="LW173" s="404"/>
      <c r="LX173" s="404"/>
      <c r="LY173" s="404"/>
      <c r="LZ173" s="404"/>
      <c r="MA173" s="404"/>
      <c r="MB173" s="404"/>
      <c r="MC173" s="404"/>
      <c r="MD173" s="404"/>
      <c r="ME173" s="404"/>
      <c r="MF173" s="404"/>
      <c r="MG173" s="404"/>
      <c r="MH173" s="404"/>
      <c r="MI173" s="404"/>
      <c r="MJ173" s="404"/>
      <c r="MK173" s="404"/>
      <c r="ML173" s="404"/>
      <c r="MM173" s="404"/>
      <c r="MN173" s="404"/>
      <c r="MO173" s="404"/>
      <c r="MP173" s="404"/>
      <c r="MQ173" s="404"/>
      <c r="MR173" s="404"/>
      <c r="MS173" s="404"/>
      <c r="MT173" s="404"/>
      <c r="MU173" s="404"/>
      <c r="MV173" s="404"/>
      <c r="MW173" s="404"/>
      <c r="MX173" s="404"/>
      <c r="MY173" s="404"/>
      <c r="MZ173" s="404"/>
      <c r="NA173" s="404"/>
      <c r="NB173" s="404"/>
      <c r="NC173" s="404"/>
      <c r="ND173" s="404"/>
      <c r="NE173" s="404"/>
      <c r="NF173" s="404"/>
      <c r="NG173" s="404"/>
      <c r="NH173" s="404"/>
      <c r="NI173" s="404"/>
      <c r="NJ173" s="404"/>
      <c r="NK173" s="404"/>
      <c r="NL173" s="404"/>
      <c r="NM173" s="404"/>
      <c r="NN173" s="404"/>
      <c r="NO173" s="404"/>
      <c r="NP173" s="404"/>
      <c r="NQ173" s="404"/>
      <c r="NR173" s="404"/>
      <c r="NS173" s="404"/>
      <c r="NT173" s="404"/>
      <c r="NU173" s="404"/>
      <c r="NV173" s="404"/>
      <c r="NW173" s="404"/>
      <c r="NX173" s="404"/>
      <c r="NY173" s="404"/>
      <c r="NZ173" s="404"/>
      <c r="OA173" s="404"/>
      <c r="OB173" s="404"/>
      <c r="OC173" s="404"/>
      <c r="OD173" s="404"/>
      <c r="OE173" s="404"/>
      <c r="OF173" s="404"/>
      <c r="OG173" s="404"/>
      <c r="OH173" s="404"/>
      <c r="OI173" s="404"/>
      <c r="OJ173" s="404"/>
      <c r="OK173" s="404"/>
      <c r="OL173" s="404"/>
      <c r="OM173" s="404"/>
      <c r="ON173" s="404"/>
      <c r="OO173" s="404"/>
      <c r="OP173" s="404"/>
      <c r="OQ173" s="404"/>
      <c r="OR173" s="404"/>
      <c r="OS173" s="404"/>
      <c r="OT173" s="404"/>
      <c r="OU173" s="404"/>
      <c r="OV173" s="404"/>
      <c r="OW173" s="404"/>
      <c r="OX173" s="404"/>
      <c r="OY173" s="404"/>
      <c r="OZ173" s="404"/>
      <c r="PA173" s="404"/>
      <c r="PB173" s="404"/>
      <c r="PC173" s="404"/>
      <c r="PD173" s="404"/>
      <c r="PE173" s="404"/>
      <c r="PF173" s="404"/>
      <c r="PG173" s="404"/>
      <c r="PH173" s="404"/>
      <c r="PI173" s="404"/>
      <c r="PJ173" s="404"/>
      <c r="PK173" s="404"/>
      <c r="PL173" s="404"/>
      <c r="PM173" s="404"/>
      <c r="PN173" s="404"/>
      <c r="PO173" s="404"/>
      <c r="PP173" s="404"/>
      <c r="PQ173" s="404"/>
      <c r="PR173" s="404"/>
      <c r="PS173" s="404"/>
      <c r="PT173" s="404"/>
      <c r="PU173" s="404"/>
      <c r="PV173" s="404"/>
      <c r="PW173" s="404"/>
      <c r="PX173" s="404"/>
      <c r="PY173" s="404"/>
      <c r="PZ173" s="404"/>
      <c r="QA173" s="404"/>
      <c r="QB173" s="404"/>
      <c r="QC173" s="404"/>
      <c r="QD173" s="404"/>
      <c r="QE173" s="404"/>
      <c r="QF173" s="404"/>
      <c r="QG173" s="404"/>
      <c r="QH173" s="404"/>
      <c r="QI173" s="404"/>
      <c r="QJ173" s="404"/>
      <c r="QK173" s="404"/>
      <c r="QL173" s="404"/>
      <c r="QM173" s="404"/>
      <c r="QN173" s="404"/>
      <c r="QO173" s="404"/>
      <c r="QP173" s="404"/>
      <c r="QQ173" s="404"/>
      <c r="QR173" s="404"/>
      <c r="QS173" s="404"/>
      <c r="QT173" s="404"/>
      <c r="QU173" s="404"/>
      <c r="QV173" s="404"/>
      <c r="QW173" s="404"/>
      <c r="QX173" s="404"/>
      <c r="QY173" s="404"/>
      <c r="QZ173" s="404"/>
      <c r="RA173" s="404"/>
      <c r="RB173" s="404"/>
      <c r="RC173" s="404"/>
      <c r="RD173" s="404"/>
      <c r="RE173" s="404"/>
      <c r="RF173" s="404"/>
      <c r="RG173" s="404"/>
      <c r="RH173" s="404"/>
      <c r="RI173" s="404"/>
      <c r="RJ173" s="404"/>
      <c r="RK173" s="404"/>
      <c r="RL173" s="404"/>
      <c r="RM173" s="404"/>
      <c r="RN173" s="404"/>
      <c r="RO173" s="404"/>
      <c r="RP173" s="404"/>
      <c r="RQ173" s="404"/>
      <c r="RR173" s="404"/>
      <c r="RS173" s="404"/>
      <c r="RT173" s="404"/>
      <c r="RU173" s="404"/>
      <c r="RV173" s="404"/>
      <c r="RW173" s="404"/>
      <c r="RX173" s="404"/>
      <c r="RY173" s="404"/>
      <c r="RZ173" s="404"/>
      <c r="SA173" s="404"/>
      <c r="SB173" s="404"/>
      <c r="SC173" s="404"/>
      <c r="SD173" s="404"/>
      <c r="SE173" s="404"/>
      <c r="SF173" s="404"/>
      <c r="SG173" s="404"/>
      <c r="SH173" s="404"/>
      <c r="SI173" s="404"/>
      <c r="SJ173" s="404"/>
      <c r="SK173" s="404"/>
      <c r="SL173" s="404"/>
      <c r="SM173" s="404"/>
      <c r="SN173" s="404"/>
      <c r="SO173" s="404"/>
      <c r="SP173" s="404"/>
      <c r="SQ173" s="404"/>
      <c r="SR173" s="404"/>
      <c r="SS173" s="404"/>
      <c r="ST173" s="404"/>
      <c r="SU173" s="404"/>
      <c r="SV173" s="404"/>
      <c r="SW173" s="404"/>
      <c r="SX173" s="404"/>
      <c r="SY173" s="404"/>
      <c r="SZ173" s="404"/>
      <c r="TA173" s="404"/>
      <c r="TB173" s="404"/>
      <c r="TC173" s="404"/>
      <c r="TD173" s="404"/>
      <c r="TE173" s="404"/>
      <c r="TF173" s="404"/>
      <c r="TG173" s="404"/>
      <c r="TH173" s="404"/>
      <c r="TI173" s="404"/>
      <c r="TJ173" s="404"/>
      <c r="TK173" s="404"/>
      <c r="TL173" s="404"/>
      <c r="TM173" s="404"/>
      <c r="TN173" s="404"/>
      <c r="TO173" s="404"/>
      <c r="TP173" s="404"/>
      <c r="TQ173" s="404"/>
      <c r="TR173" s="404"/>
      <c r="TS173" s="404"/>
      <c r="TT173" s="404"/>
      <c r="TU173" s="404"/>
      <c r="TV173" s="404"/>
      <c r="TW173" s="404"/>
      <c r="TX173" s="404"/>
      <c r="TY173" s="404"/>
      <c r="TZ173" s="404"/>
      <c r="UA173" s="404"/>
      <c r="UB173" s="404"/>
      <c r="UC173" s="404"/>
      <c r="UD173" s="404"/>
      <c r="UE173" s="404"/>
      <c r="UF173" s="404"/>
      <c r="UG173" s="404"/>
      <c r="UH173" s="404"/>
      <c r="UI173" s="404"/>
      <c r="UJ173" s="404"/>
      <c r="UK173" s="404"/>
      <c r="UL173" s="404"/>
      <c r="UM173" s="404"/>
      <c r="UN173" s="404"/>
      <c r="UO173" s="404"/>
      <c r="UP173" s="404"/>
      <c r="UQ173" s="404"/>
      <c r="UR173" s="404"/>
      <c r="US173" s="404"/>
      <c r="UT173" s="404"/>
      <c r="UU173" s="404"/>
      <c r="UV173" s="404"/>
      <c r="UW173" s="404"/>
      <c r="UX173" s="404"/>
      <c r="UY173" s="404"/>
      <c r="UZ173" s="404"/>
      <c r="VA173" s="404"/>
      <c r="VB173" s="404"/>
      <c r="VC173" s="404"/>
      <c r="VD173" s="404"/>
      <c r="VE173" s="404"/>
      <c r="VF173" s="404"/>
      <c r="VG173" s="404"/>
      <c r="VH173" s="404"/>
      <c r="VI173" s="404"/>
      <c r="VJ173" s="404"/>
      <c r="VK173" s="404"/>
      <c r="VL173" s="404"/>
      <c r="VM173" s="404"/>
      <c r="VN173" s="404"/>
      <c r="VO173" s="404"/>
      <c r="VP173" s="404"/>
      <c r="VQ173" s="404"/>
      <c r="VR173" s="404"/>
      <c r="VS173" s="404"/>
      <c r="VT173" s="404"/>
      <c r="VU173" s="404"/>
      <c r="VV173" s="404"/>
      <c r="VW173" s="404"/>
      <c r="VX173" s="404"/>
      <c r="VY173" s="404"/>
      <c r="VZ173" s="404"/>
      <c r="WA173" s="404"/>
      <c r="WB173" s="404"/>
      <c r="WC173" s="404"/>
      <c r="WD173" s="404"/>
      <c r="WE173" s="404"/>
      <c r="WF173" s="404"/>
      <c r="WG173" s="404"/>
      <c r="WH173" s="404"/>
      <c r="WI173" s="404"/>
      <c r="WJ173" s="404"/>
      <c r="WK173" s="404"/>
      <c r="WL173" s="404"/>
      <c r="WM173" s="404"/>
      <c r="WN173" s="404"/>
      <c r="WO173" s="404"/>
      <c r="WP173" s="404"/>
      <c r="WQ173" s="404"/>
      <c r="WR173" s="404"/>
      <c r="WS173" s="404"/>
      <c r="WT173" s="404"/>
      <c r="WU173" s="404"/>
      <c r="WV173" s="404"/>
      <c r="WW173" s="404"/>
      <c r="WX173" s="404"/>
      <c r="WY173" s="404"/>
      <c r="WZ173" s="404"/>
      <c r="XA173" s="404"/>
      <c r="XB173" s="404"/>
      <c r="XC173" s="404"/>
      <c r="XD173" s="404"/>
      <c r="XE173" s="404"/>
      <c r="XF173" s="404"/>
      <c r="XG173" s="404"/>
      <c r="XH173" s="404"/>
      <c r="XI173" s="404"/>
      <c r="XJ173" s="404"/>
      <c r="XK173" s="404"/>
      <c r="XL173" s="404"/>
      <c r="XM173" s="404"/>
      <c r="XN173" s="404"/>
      <c r="XO173" s="404"/>
      <c r="XP173" s="404"/>
      <c r="XQ173" s="404"/>
      <c r="XR173" s="404"/>
      <c r="XS173" s="404"/>
      <c r="XT173" s="404"/>
      <c r="XU173" s="404"/>
      <c r="XV173" s="404"/>
      <c r="XW173" s="404"/>
      <c r="XX173" s="404"/>
      <c r="XY173" s="404"/>
      <c r="XZ173" s="404"/>
      <c r="YA173" s="404"/>
      <c r="YB173" s="404"/>
      <c r="YC173" s="404"/>
      <c r="YD173" s="404"/>
      <c r="YE173" s="404"/>
      <c r="YF173" s="404"/>
      <c r="YG173" s="404"/>
      <c r="YH173" s="404"/>
      <c r="YI173" s="404"/>
      <c r="YJ173" s="404"/>
      <c r="YK173" s="404"/>
      <c r="YL173" s="404"/>
      <c r="YM173" s="404"/>
      <c r="YN173" s="404"/>
      <c r="YO173" s="404"/>
      <c r="YP173" s="404"/>
      <c r="YQ173" s="404"/>
      <c r="YR173" s="404"/>
      <c r="YS173" s="404"/>
      <c r="YT173" s="404"/>
      <c r="YU173" s="404"/>
      <c r="YV173" s="404"/>
      <c r="YW173" s="404"/>
      <c r="YX173" s="404"/>
      <c r="YY173" s="404"/>
      <c r="YZ173" s="404"/>
      <c r="ZA173" s="404"/>
      <c r="ZB173" s="404"/>
      <c r="ZC173" s="404"/>
      <c r="ZD173" s="404"/>
      <c r="ZE173" s="404"/>
      <c r="ZF173" s="404"/>
      <c r="ZG173" s="404"/>
      <c r="ZH173" s="404"/>
      <c r="ZI173" s="404"/>
      <c r="ZJ173" s="404"/>
      <c r="ZK173" s="404"/>
      <c r="ZL173" s="404"/>
      <c r="ZM173" s="404"/>
      <c r="ZN173" s="404"/>
      <c r="ZO173" s="404"/>
      <c r="ZP173" s="404"/>
      <c r="ZQ173" s="404"/>
      <c r="ZR173" s="404"/>
      <c r="ZS173" s="404"/>
      <c r="ZT173" s="404"/>
      <c r="ZU173" s="404"/>
      <c r="ZV173" s="404"/>
      <c r="ZW173" s="404"/>
      <c r="ZX173" s="404"/>
      <c r="ZY173" s="404"/>
      <c r="ZZ173" s="404"/>
      <c r="AAA173" s="404"/>
      <c r="AAB173" s="404"/>
      <c r="AAC173" s="404"/>
      <c r="AAD173" s="404"/>
      <c r="AAE173" s="404"/>
      <c r="AAF173" s="404"/>
      <c r="AAG173" s="404"/>
      <c r="AAH173" s="404"/>
      <c r="AAI173" s="404"/>
      <c r="AAJ173" s="404"/>
      <c r="AAK173" s="404"/>
      <c r="AAL173" s="404"/>
      <c r="AAM173" s="404"/>
      <c r="AAN173" s="404"/>
      <c r="AAO173" s="404"/>
      <c r="AAP173" s="404"/>
      <c r="AAQ173" s="404"/>
      <c r="AAR173" s="404"/>
      <c r="AAS173" s="404"/>
      <c r="AAT173" s="404"/>
      <c r="AAU173" s="404"/>
      <c r="AAV173" s="404"/>
      <c r="AAW173" s="404"/>
      <c r="AAX173" s="404"/>
      <c r="AAY173" s="404"/>
      <c r="AAZ173" s="404"/>
      <c r="ABA173" s="404"/>
      <c r="ABB173" s="404"/>
      <c r="ABC173" s="404"/>
      <c r="ABD173" s="404"/>
      <c r="ABE173" s="404"/>
      <c r="ABF173" s="404"/>
      <c r="ABG173" s="404"/>
      <c r="ABH173" s="404"/>
      <c r="ABI173" s="404"/>
      <c r="ABJ173" s="404"/>
      <c r="ABK173" s="404"/>
      <c r="ABL173" s="404"/>
      <c r="ABM173" s="404"/>
      <c r="ABN173" s="404"/>
      <c r="ABO173" s="404"/>
      <c r="ABP173" s="404"/>
      <c r="ABQ173" s="404"/>
      <c r="ABR173" s="404"/>
      <c r="ABS173" s="404"/>
      <c r="ABT173" s="404"/>
      <c r="ABU173" s="404"/>
      <c r="ABV173" s="404"/>
      <c r="ABW173" s="404"/>
      <c r="ABX173" s="404"/>
      <c r="ABY173" s="404"/>
      <c r="ABZ173" s="404"/>
      <c r="ACA173" s="404"/>
      <c r="ACB173" s="404"/>
      <c r="ACC173" s="404"/>
      <c r="ACD173" s="404"/>
      <c r="ACE173" s="404"/>
      <c r="ACF173" s="404"/>
      <c r="ACG173" s="404"/>
      <c r="ACH173" s="404"/>
      <c r="ACI173" s="404"/>
      <c r="ACJ173" s="404"/>
      <c r="ACK173" s="404"/>
      <c r="ACL173" s="404"/>
      <c r="ACM173" s="404"/>
      <c r="ACN173" s="404"/>
      <c r="ACO173" s="404"/>
      <c r="ACP173" s="404"/>
      <c r="ACQ173" s="404"/>
      <c r="ACR173" s="404"/>
      <c r="ACS173" s="404"/>
      <c r="ACT173" s="404"/>
      <c r="ACU173" s="404"/>
      <c r="ACV173" s="404"/>
      <c r="ACW173" s="404"/>
      <c r="ACX173" s="404"/>
      <c r="ACY173" s="404"/>
      <c r="ACZ173" s="404"/>
      <c r="ADA173" s="404"/>
      <c r="ADB173" s="404"/>
      <c r="ADC173" s="404"/>
      <c r="ADD173" s="404"/>
      <c r="ADE173" s="404"/>
      <c r="ADF173" s="404"/>
      <c r="ADG173" s="404"/>
      <c r="ADH173" s="404"/>
      <c r="ADI173" s="404"/>
      <c r="ADJ173" s="404"/>
      <c r="ADK173" s="404"/>
      <c r="ADL173" s="404"/>
      <c r="ADM173" s="404"/>
      <c r="ADN173" s="404"/>
      <c r="ADO173" s="404"/>
      <c r="ADP173" s="404"/>
      <c r="ADQ173" s="404"/>
      <c r="ADR173" s="404"/>
      <c r="ADS173" s="404"/>
      <c r="ADT173" s="404"/>
      <c r="ADU173" s="404"/>
      <c r="ADV173" s="404"/>
      <c r="ADW173" s="404"/>
      <c r="ADX173" s="404"/>
      <c r="ADY173" s="404"/>
      <c r="ADZ173" s="404"/>
      <c r="AEA173" s="404"/>
      <c r="AEB173" s="404"/>
      <c r="AEC173" s="404"/>
      <c r="AED173" s="404"/>
      <c r="AEE173" s="404"/>
      <c r="AEF173" s="404"/>
      <c r="AEG173" s="404"/>
      <c r="AEH173" s="404"/>
      <c r="AEI173" s="404"/>
      <c r="AEJ173" s="404"/>
      <c r="AEK173" s="404"/>
      <c r="AEL173" s="404"/>
      <c r="AEM173" s="404"/>
      <c r="AEN173" s="404"/>
      <c r="AEO173" s="404"/>
      <c r="AEP173" s="404"/>
      <c r="AEQ173" s="404"/>
      <c r="AER173" s="404"/>
      <c r="AES173" s="404"/>
      <c r="AET173" s="404"/>
      <c r="AEU173" s="404"/>
      <c r="AEV173" s="404"/>
      <c r="AEW173" s="404"/>
      <c r="AEX173" s="404"/>
      <c r="AEY173" s="404"/>
      <c r="AEZ173" s="404"/>
      <c r="AFA173" s="404"/>
      <c r="AFB173" s="404"/>
      <c r="AFC173" s="404"/>
      <c r="AFD173" s="404"/>
      <c r="AFE173" s="404"/>
      <c r="AFF173" s="404"/>
      <c r="AFG173" s="404"/>
      <c r="AFH173" s="404"/>
      <c r="AFI173" s="404"/>
      <c r="AFJ173" s="404"/>
      <c r="AFK173" s="404"/>
      <c r="AFL173" s="404"/>
      <c r="AFM173" s="404"/>
      <c r="AFN173" s="404"/>
      <c r="AFO173" s="404"/>
      <c r="AFP173" s="404"/>
      <c r="AFQ173" s="404"/>
      <c r="AFR173" s="404"/>
      <c r="AFS173" s="404"/>
      <c r="AFT173" s="404"/>
      <c r="AFU173" s="404"/>
      <c r="AFV173" s="404"/>
      <c r="AFW173" s="404"/>
      <c r="AFX173" s="404"/>
      <c r="AFY173" s="404"/>
      <c r="AFZ173" s="404"/>
      <c r="AGA173" s="404"/>
      <c r="AGB173" s="404"/>
      <c r="AGC173" s="404"/>
      <c r="AGD173" s="404"/>
      <c r="AGE173" s="404"/>
      <c r="AGF173" s="404"/>
      <c r="AGG173" s="404"/>
      <c r="AGH173" s="404"/>
      <c r="AGI173" s="404"/>
      <c r="AGJ173" s="404"/>
      <c r="AGK173" s="404"/>
      <c r="AGL173" s="404"/>
      <c r="AGM173" s="404"/>
      <c r="AGN173" s="404"/>
      <c r="AGO173" s="404"/>
      <c r="AGP173" s="404"/>
      <c r="AGQ173" s="404"/>
      <c r="AGR173" s="404"/>
      <c r="AGS173" s="404"/>
      <c r="AGT173" s="404"/>
      <c r="AGU173" s="404"/>
      <c r="AGV173" s="404"/>
      <c r="AGW173" s="404"/>
      <c r="AGX173" s="404"/>
      <c r="AGY173" s="404"/>
      <c r="AGZ173" s="404"/>
      <c r="AHA173" s="404"/>
      <c r="AHB173" s="404"/>
      <c r="AHC173" s="404"/>
      <c r="AHD173" s="404"/>
      <c r="AHE173" s="404"/>
      <c r="AHF173" s="404"/>
      <c r="AHG173" s="404"/>
      <c r="AHH173" s="404"/>
      <c r="AHI173" s="404"/>
      <c r="AHJ173" s="404"/>
      <c r="AHK173" s="404"/>
      <c r="AHL173" s="404"/>
      <c r="AHM173" s="404"/>
      <c r="AHN173" s="404"/>
      <c r="AHO173" s="404"/>
      <c r="AHP173" s="404"/>
      <c r="AHQ173" s="404"/>
      <c r="AHR173" s="404"/>
      <c r="AHS173" s="404"/>
      <c r="AHT173" s="404"/>
      <c r="AHU173" s="404"/>
      <c r="AHV173" s="404"/>
      <c r="AHW173" s="404"/>
      <c r="AHX173" s="404"/>
      <c r="AHY173" s="404"/>
      <c r="AHZ173" s="404"/>
      <c r="AIA173" s="404"/>
      <c r="AIB173" s="404"/>
      <c r="AIC173" s="404"/>
      <c r="AID173" s="404"/>
      <c r="AIE173" s="404"/>
      <c r="AIF173" s="404"/>
      <c r="AIG173" s="404"/>
      <c r="AIH173" s="404"/>
      <c r="AII173" s="404"/>
      <c r="AIJ173" s="404"/>
      <c r="AIK173" s="404"/>
      <c r="AIL173" s="404"/>
      <c r="AIM173" s="404"/>
      <c r="AIN173" s="404"/>
      <c r="AIO173" s="404"/>
      <c r="AIP173" s="404"/>
      <c r="AIQ173" s="404"/>
      <c r="AIR173" s="404"/>
      <c r="AIS173" s="404"/>
      <c r="AIT173" s="404"/>
      <c r="AIU173" s="404"/>
      <c r="AIV173" s="404"/>
      <c r="AIW173" s="404"/>
      <c r="AIX173" s="404"/>
      <c r="AIY173" s="404"/>
      <c r="AIZ173" s="404"/>
      <c r="AJA173" s="404"/>
      <c r="AJB173" s="404"/>
      <c r="AJC173" s="404"/>
      <c r="AJD173" s="404"/>
      <c r="AJE173" s="404"/>
      <c r="AJF173" s="404"/>
      <c r="AJG173" s="404"/>
      <c r="AJH173" s="404"/>
      <c r="AJI173" s="404"/>
      <c r="AJJ173" s="404"/>
      <c r="AJK173" s="404"/>
      <c r="AJL173" s="404"/>
      <c r="AJM173" s="404"/>
      <c r="AJN173" s="404"/>
      <c r="AJO173" s="404"/>
      <c r="AJP173" s="404"/>
      <c r="AJQ173" s="404"/>
      <c r="AJR173" s="404"/>
      <c r="AJS173" s="404"/>
      <c r="AJT173" s="404"/>
      <c r="AJU173" s="404"/>
      <c r="AJV173" s="404"/>
      <c r="AJW173" s="404"/>
      <c r="AJX173" s="404"/>
      <c r="AJY173" s="404"/>
      <c r="AJZ173" s="404"/>
      <c r="AKA173" s="404"/>
      <c r="AKB173" s="404"/>
      <c r="AKC173" s="404"/>
      <c r="AKD173" s="404"/>
      <c r="AKE173" s="404"/>
      <c r="AKF173" s="404"/>
      <c r="AKG173" s="404"/>
      <c r="AKH173" s="404"/>
      <c r="AKI173" s="404"/>
      <c r="AKJ173" s="404"/>
      <c r="AKK173" s="404"/>
      <c r="AKL173" s="404"/>
      <c r="AKM173" s="404"/>
      <c r="AKN173" s="404"/>
      <c r="AKO173" s="404"/>
      <c r="AKP173" s="404"/>
      <c r="AKQ173" s="404"/>
      <c r="AKR173" s="404"/>
      <c r="AKS173" s="404"/>
      <c r="AKT173" s="404"/>
      <c r="AKU173" s="404"/>
      <c r="AKV173" s="404"/>
      <c r="AKW173" s="404"/>
      <c r="AKX173" s="404"/>
      <c r="AKY173" s="404"/>
      <c r="AKZ173" s="404"/>
      <c r="ALA173" s="404"/>
      <c r="ALB173" s="404"/>
      <c r="ALC173" s="404"/>
      <c r="ALD173" s="404"/>
      <c r="ALE173" s="404"/>
      <c r="ALF173" s="404"/>
      <c r="ALG173" s="404"/>
      <c r="ALH173" s="404"/>
      <c r="ALI173" s="404"/>
      <c r="ALJ173" s="404"/>
      <c r="ALK173" s="404"/>
      <c r="ALL173" s="404"/>
      <c r="ALM173" s="404"/>
      <c r="ALN173" s="404"/>
      <c r="ALO173" s="404"/>
      <c r="ALP173" s="404"/>
      <c r="ALQ173" s="404"/>
      <c r="ALR173" s="404"/>
      <c r="ALS173" s="404"/>
      <c r="ALT173" s="404"/>
      <c r="ALU173" s="404"/>
      <c r="ALV173" s="404"/>
      <c r="ALW173" s="404"/>
      <c r="ALX173" s="404"/>
      <c r="ALY173" s="404"/>
      <c r="ALZ173" s="404"/>
      <c r="AMA173" s="404"/>
      <c r="AMB173" s="404"/>
      <c r="AMC173" s="404"/>
      <c r="AMD173" s="404"/>
      <c r="AME173" s="404"/>
      <c r="AMF173" s="404"/>
      <c r="AMG173" s="404"/>
      <c r="AMH173" s="404"/>
      <c r="AMI173" s="404"/>
      <c r="AMJ173" s="404"/>
      <c r="AMK173" s="404"/>
    </row>
  </sheetData>
  <mergeCells count="204">
    <mergeCell ref="A165:B165"/>
    <mergeCell ref="A166:B166"/>
    <mergeCell ref="A167:F167"/>
    <mergeCell ref="A168:B168"/>
    <mergeCell ref="A169:G169"/>
    <mergeCell ref="A170:F170"/>
    <mergeCell ref="B171:F171"/>
    <mergeCell ref="B172:F172"/>
    <mergeCell ref="B133:F135"/>
    <mergeCell ref="G133:G135"/>
    <mergeCell ref="E149:F149"/>
    <mergeCell ref="A150:D150"/>
    <mergeCell ref="E150:F150"/>
    <mergeCell ref="A152:G152"/>
    <mergeCell ref="A153:G153"/>
    <mergeCell ref="B159:F159"/>
    <mergeCell ref="A161:F161"/>
    <mergeCell ref="A163:G163"/>
    <mergeCell ref="A164:G164"/>
    <mergeCell ref="E145:F145"/>
    <mergeCell ref="A146:A147"/>
    <mergeCell ref="B146:B147"/>
    <mergeCell ref="C146:D146"/>
    <mergeCell ref="E146:F146"/>
    <mergeCell ref="B91:F91"/>
    <mergeCell ref="B92:F92"/>
    <mergeCell ref="B93:F93"/>
    <mergeCell ref="A95:F95"/>
    <mergeCell ref="A97:B97"/>
    <mergeCell ref="C97:G97"/>
    <mergeCell ref="B115:F115"/>
    <mergeCell ref="A118:F118"/>
    <mergeCell ref="A120:B120"/>
    <mergeCell ref="C120:G120"/>
    <mergeCell ref="E105:F105"/>
    <mergeCell ref="A107:B107"/>
    <mergeCell ref="C107:G107"/>
    <mergeCell ref="A108:B108"/>
    <mergeCell ref="C108:G108"/>
    <mergeCell ref="A105:D105"/>
    <mergeCell ref="C77:D77"/>
    <mergeCell ref="E77:F77"/>
    <mergeCell ref="A87:F87"/>
    <mergeCell ref="B88:G88"/>
    <mergeCell ref="A90:B90"/>
    <mergeCell ref="C90:G90"/>
    <mergeCell ref="G78:G80"/>
    <mergeCell ref="C86:F86"/>
    <mergeCell ref="C75:D75"/>
    <mergeCell ref="E75:F75"/>
    <mergeCell ref="C76:D76"/>
    <mergeCell ref="E76:F76"/>
    <mergeCell ref="B64:D64"/>
    <mergeCell ref="E64:F64"/>
    <mergeCell ref="B65:D65"/>
    <mergeCell ref="E65:F65"/>
    <mergeCell ref="B66:D66"/>
    <mergeCell ref="E66:F66"/>
    <mergeCell ref="B62:D62"/>
    <mergeCell ref="E62:F62"/>
    <mergeCell ref="A75:A77"/>
    <mergeCell ref="B75:B77"/>
    <mergeCell ref="B70:D70"/>
    <mergeCell ref="E70:F70"/>
    <mergeCell ref="A71:D71"/>
    <mergeCell ref="A73:B73"/>
    <mergeCell ref="C73:G73"/>
    <mergeCell ref="B74:F74"/>
    <mergeCell ref="E67:F67"/>
    <mergeCell ref="E71:F71"/>
    <mergeCell ref="B67:D67"/>
    <mergeCell ref="B68:D68"/>
    <mergeCell ref="E68:F68"/>
    <mergeCell ref="B69:D69"/>
    <mergeCell ref="E69:F69"/>
    <mergeCell ref="G75:G77"/>
    <mergeCell ref="B149:D149"/>
    <mergeCell ref="E140:F140"/>
    <mergeCell ref="A139:B139"/>
    <mergeCell ref="C139:G139"/>
    <mergeCell ref="B140:D140"/>
    <mergeCell ref="A141:A142"/>
    <mergeCell ref="B141:D142"/>
    <mergeCell ref="G141:G142"/>
    <mergeCell ref="B143:D144"/>
    <mergeCell ref="G143:G144"/>
    <mergeCell ref="B136:F136"/>
    <mergeCell ref="A137:F137"/>
    <mergeCell ref="B128:F128"/>
    <mergeCell ref="B122:F122"/>
    <mergeCell ref="B127:F127"/>
    <mergeCell ref="C147:D147"/>
    <mergeCell ref="E147:F147"/>
    <mergeCell ref="B148:D148"/>
    <mergeCell ref="E148:F148"/>
    <mergeCell ref="A123:F123"/>
    <mergeCell ref="A125:B125"/>
    <mergeCell ref="C125:G125"/>
    <mergeCell ref="B126:F126"/>
    <mergeCell ref="A129:F129"/>
    <mergeCell ref="A131:B131"/>
    <mergeCell ref="C131:G131"/>
    <mergeCell ref="B132:F132"/>
    <mergeCell ref="B121:F121"/>
    <mergeCell ref="B109:F109"/>
    <mergeCell ref="B110:F110"/>
    <mergeCell ref="B98:F98"/>
    <mergeCell ref="B99:F99"/>
    <mergeCell ref="B100:F100"/>
    <mergeCell ref="B94:F94"/>
    <mergeCell ref="A78:A80"/>
    <mergeCell ref="B78:B80"/>
    <mergeCell ref="C78:D78"/>
    <mergeCell ref="E78:F78"/>
    <mergeCell ref="C79:D79"/>
    <mergeCell ref="E79:F79"/>
    <mergeCell ref="C80:D80"/>
    <mergeCell ref="E80:F80"/>
    <mergeCell ref="B81:F81"/>
    <mergeCell ref="B82:F82"/>
    <mergeCell ref="B83:F83"/>
    <mergeCell ref="A84:A86"/>
    <mergeCell ref="B84:B86"/>
    <mergeCell ref="B101:F101"/>
    <mergeCell ref="B102:F102"/>
    <mergeCell ref="B103:F103"/>
    <mergeCell ref="B104:F104"/>
    <mergeCell ref="A53:B53"/>
    <mergeCell ref="C53:G53"/>
    <mergeCell ref="A46:A49"/>
    <mergeCell ref="B46:B49"/>
    <mergeCell ref="C46:F46"/>
    <mergeCell ref="C47:F47"/>
    <mergeCell ref="C48:F48"/>
    <mergeCell ref="C49:F49"/>
    <mergeCell ref="A50:F50"/>
    <mergeCell ref="B63:D63"/>
    <mergeCell ref="E63:F63"/>
    <mergeCell ref="A61:B61"/>
    <mergeCell ref="C61:G61"/>
    <mergeCell ref="B54:F54"/>
    <mergeCell ref="B55:F55"/>
    <mergeCell ref="B56:F56"/>
    <mergeCell ref="A57:F57"/>
    <mergeCell ref="A59:F59"/>
    <mergeCell ref="A52:B52"/>
    <mergeCell ref="B36:C36"/>
    <mergeCell ref="A37:A38"/>
    <mergeCell ref="B37:C38"/>
    <mergeCell ref="B39:C41"/>
    <mergeCell ref="D39:D40"/>
    <mergeCell ref="E39:E40"/>
    <mergeCell ref="F39:F40"/>
    <mergeCell ref="G37:G38"/>
    <mergeCell ref="G39:G41"/>
    <mergeCell ref="B42:F42"/>
    <mergeCell ref="B43:F43"/>
    <mergeCell ref="B44:F44"/>
    <mergeCell ref="B45:F45"/>
    <mergeCell ref="C52:G52"/>
    <mergeCell ref="E11:G11"/>
    <mergeCell ref="B14:D14"/>
    <mergeCell ref="E35:F35"/>
    <mergeCell ref="E34:F34"/>
    <mergeCell ref="C34:D34"/>
    <mergeCell ref="B17:D17"/>
    <mergeCell ref="B18:D18"/>
    <mergeCell ref="A23:G23"/>
    <mergeCell ref="B25:F25"/>
    <mergeCell ref="B26:C26"/>
    <mergeCell ref="B28:F28"/>
    <mergeCell ref="B29:G29"/>
    <mergeCell ref="A31:B31"/>
    <mergeCell ref="C31:G31"/>
    <mergeCell ref="B32:E32"/>
    <mergeCell ref="B33:F33"/>
    <mergeCell ref="A34:A35"/>
    <mergeCell ref="B34:B35"/>
    <mergeCell ref="G34:G35"/>
    <mergeCell ref="C35:D35"/>
    <mergeCell ref="B15:D15"/>
    <mergeCell ref="B16:D16"/>
    <mergeCell ref="B24:F24"/>
    <mergeCell ref="B27:F27"/>
    <mergeCell ref="A19:G19"/>
    <mergeCell ref="A20:G20"/>
    <mergeCell ref="A21:G21"/>
    <mergeCell ref="A22:G22"/>
    <mergeCell ref="A1:G1"/>
    <mergeCell ref="A2:G2"/>
    <mergeCell ref="B3:C3"/>
    <mergeCell ref="B4:G4"/>
    <mergeCell ref="A5:G5"/>
    <mergeCell ref="A6:B6"/>
    <mergeCell ref="C6:G6"/>
    <mergeCell ref="B12:E12"/>
    <mergeCell ref="F12:G12"/>
    <mergeCell ref="B13:F13"/>
    <mergeCell ref="A7:B7"/>
    <mergeCell ref="C7:G7"/>
    <mergeCell ref="A8:C8"/>
    <mergeCell ref="A9:G9"/>
    <mergeCell ref="B10:E10"/>
    <mergeCell ref="B11:C11"/>
  </mergeCells>
  <pageMargins left="0.51181102362204722" right="0.51181102362204722" top="0.78740157480314965" bottom="0.78740157480314965" header="0.31496062992125984" footer="0.31496062992125984"/>
  <pageSetup paperSize="9" scale="60" orientation="portrait" r:id="rId1"/>
  <drawing r:id="rId2"/>
  <legacyDrawing r:id="rId3"/>
</worksheet>
</file>

<file path=xl/worksheets/sheet4.xml><?xml version="1.0" encoding="utf-8"?>
<worksheet xmlns="http://schemas.openxmlformats.org/spreadsheetml/2006/main" xmlns:r="http://schemas.openxmlformats.org/officeDocument/2006/relationships">
  <dimension ref="A1:AML173"/>
  <sheetViews>
    <sheetView tabSelected="1" topLeftCell="A52" workbookViewId="0">
      <selection activeCell="F11" sqref="F11:H11"/>
    </sheetView>
  </sheetViews>
  <sheetFormatPr defaultRowHeight="15"/>
  <cols>
    <col min="1" max="1" width="1.28515625" style="1" customWidth="1"/>
    <col min="2" max="2" width="9.140625" style="1" customWidth="1"/>
    <col min="3" max="3" width="26.28515625" style="1" customWidth="1"/>
    <col min="4" max="4" width="13.7109375" style="1" customWidth="1"/>
    <col min="5" max="5" width="18.28515625" style="1" bestFit="1" customWidth="1"/>
    <col min="6" max="6" width="16.28515625" style="1" customWidth="1"/>
    <col min="7" max="7" width="16.85546875" style="1" bestFit="1" customWidth="1"/>
    <col min="8" max="8" width="25.28515625" style="1" customWidth="1"/>
    <col min="9" max="9" width="33.7109375" style="1" customWidth="1"/>
    <col min="10" max="10" width="9.140625" style="1"/>
    <col min="11" max="11" width="10.7109375" style="1" bestFit="1" customWidth="1"/>
    <col min="12" max="1026" width="9.140625" style="1"/>
  </cols>
  <sheetData>
    <row r="1" spans="1:1026" ht="24" thickBot="1">
      <c r="A1"/>
      <c r="B1" s="762" t="s">
        <v>67</v>
      </c>
      <c r="C1" s="762"/>
      <c r="D1" s="762"/>
      <c r="E1" s="762"/>
      <c r="F1" s="762"/>
      <c r="G1" s="762"/>
      <c r="H1" s="762"/>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row>
    <row r="2" spans="1:1026" ht="18.75">
      <c r="A2"/>
      <c r="B2" s="798" t="s">
        <v>0</v>
      </c>
      <c r="C2" s="799"/>
      <c r="D2" s="799"/>
      <c r="E2" s="799"/>
      <c r="F2" s="799"/>
      <c r="G2" s="800"/>
      <c r="H2" s="801"/>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row>
    <row r="3" spans="1:1026">
      <c r="A3"/>
      <c r="B3" s="16" t="s">
        <v>1</v>
      </c>
      <c r="C3" s="802" t="s">
        <v>215</v>
      </c>
      <c r="D3" s="802"/>
      <c r="E3" s="271"/>
      <c r="F3" s="17" t="s">
        <v>2</v>
      </c>
      <c r="G3" s="203" t="s">
        <v>216</v>
      </c>
      <c r="H3" s="270"/>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row>
    <row r="4" spans="1:1026">
      <c r="A4"/>
      <c r="B4" s="16" t="s">
        <v>3</v>
      </c>
      <c r="C4" s="803">
        <f ca="1">NOW()</f>
        <v>43293.639653472223</v>
      </c>
      <c r="D4" s="803"/>
      <c r="E4" s="803"/>
      <c r="F4" s="803"/>
      <c r="G4" s="803"/>
      <c r="H4" s="80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row>
    <row r="5" spans="1:1026">
      <c r="A5"/>
      <c r="B5" s="789" t="s">
        <v>4</v>
      </c>
      <c r="C5" s="790"/>
      <c r="D5" s="790"/>
      <c r="E5" s="790"/>
      <c r="F5" s="790"/>
      <c r="G5" s="791"/>
      <c r="H5" s="792"/>
      <c r="I5" s="6"/>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row>
    <row r="6" spans="1:1026">
      <c r="A6"/>
      <c r="B6" s="784" t="s">
        <v>5</v>
      </c>
      <c r="C6" s="785"/>
      <c r="D6" s="786"/>
      <c r="E6" s="786"/>
      <c r="F6" s="786"/>
      <c r="G6" s="787"/>
      <c r="H6" s="788"/>
      <c r="I6" s="2"/>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row>
    <row r="7" spans="1:1026">
      <c r="A7"/>
      <c r="B7" s="784" t="s">
        <v>6</v>
      </c>
      <c r="C7" s="785"/>
      <c r="D7" s="786"/>
      <c r="E7" s="786"/>
      <c r="F7" s="786"/>
      <c r="G7" s="787"/>
      <c r="H7" s="788"/>
      <c r="I7" s="3"/>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row>
    <row r="8" spans="1:1026">
      <c r="A8"/>
      <c r="B8" s="784" t="s">
        <v>7</v>
      </c>
      <c r="C8" s="785"/>
      <c r="D8" s="785"/>
      <c r="E8" s="215"/>
      <c r="F8" s="4">
        <v>2</v>
      </c>
      <c r="G8" s="105"/>
      <c r="H8" s="18" t="str">
        <f>IF(F8=1,"Lucro Real",IF(F8=2,"Lucro Presumido",IF(F8=3,"SIMPLES-Anexo III",IF(F8=4,"SIMPLES-Anexo IV","RT Inválido"))))</f>
        <v>Lucro Presumido</v>
      </c>
      <c r="I8" s="3"/>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row>
    <row r="9" spans="1:1026">
      <c r="A9"/>
      <c r="B9" s="789" t="s">
        <v>8</v>
      </c>
      <c r="C9" s="790"/>
      <c r="D9" s="790"/>
      <c r="E9" s="790"/>
      <c r="F9" s="790"/>
      <c r="G9" s="791"/>
      <c r="H9" s="792"/>
      <c r="I9" s="3"/>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row>
    <row r="10" spans="1:1026">
      <c r="A10"/>
      <c r="B10" s="15" t="s">
        <v>9</v>
      </c>
      <c r="C10" s="793" t="s">
        <v>10</v>
      </c>
      <c r="D10" s="793"/>
      <c r="E10" s="793"/>
      <c r="F10" s="793"/>
      <c r="G10" s="216"/>
      <c r="H10" s="19"/>
      <c r="I10" s="3"/>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row>
    <row r="11" spans="1:1026">
      <c r="A11"/>
      <c r="B11" s="15" t="s">
        <v>11</v>
      </c>
      <c r="C11" s="1302" t="s">
        <v>12</v>
      </c>
      <c r="D11" s="1302"/>
      <c r="E11" s="591"/>
      <c r="F11" s="1303" t="s">
        <v>266</v>
      </c>
      <c r="G11" s="1304"/>
      <c r="H11" s="1305"/>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row>
    <row r="12" spans="1:1026" ht="69.75" customHeight="1">
      <c r="A12"/>
      <c r="B12" s="20" t="s">
        <v>13</v>
      </c>
      <c r="C12" s="1292" t="s">
        <v>66</v>
      </c>
      <c r="D12" s="906"/>
      <c r="E12" s="906"/>
      <c r="F12" s="906"/>
      <c r="G12" s="806" t="s">
        <v>217</v>
      </c>
      <c r="H12" s="807"/>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row>
    <row r="13" spans="1:1026">
      <c r="A13"/>
      <c r="B13" s="15" t="s">
        <v>14</v>
      </c>
      <c r="C13" s="782" t="s">
        <v>15</v>
      </c>
      <c r="D13" s="783"/>
      <c r="E13" s="783"/>
      <c r="F13" s="783"/>
      <c r="G13" s="758"/>
      <c r="H13" s="582">
        <v>30</v>
      </c>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row>
    <row r="14" spans="1:1026" ht="15" customHeight="1">
      <c r="A14"/>
      <c r="B14" s="21" t="s">
        <v>16</v>
      </c>
      <c r="C14" s="1306" t="s">
        <v>239</v>
      </c>
      <c r="D14" s="1306"/>
      <c r="E14" s="1306"/>
      <c r="F14" s="577">
        <v>6.4</v>
      </c>
      <c r="G14" s="259"/>
      <c r="H14" s="260"/>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row>
    <row r="15" spans="1:1026" ht="15" customHeight="1">
      <c r="A15"/>
      <c r="B15" s="16"/>
      <c r="C15" s="1307" t="s">
        <v>238</v>
      </c>
      <c r="D15" s="1307"/>
      <c r="E15" s="1307"/>
      <c r="F15" s="578">
        <v>9.6</v>
      </c>
      <c r="G15" s="261"/>
      <c r="H15" s="262"/>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row>
    <row r="16" spans="1:1026" ht="15" customHeight="1">
      <c r="A16"/>
      <c r="B16" s="16"/>
      <c r="C16" s="1308" t="s">
        <v>237</v>
      </c>
      <c r="D16" s="1308"/>
      <c r="E16" s="1308"/>
      <c r="F16" s="579">
        <v>1.28</v>
      </c>
      <c r="G16" s="257"/>
      <c r="H16" s="258"/>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row>
    <row r="17" spans="1:1026" ht="15" customHeight="1">
      <c r="A17"/>
      <c r="B17" s="21" t="s">
        <v>17</v>
      </c>
      <c r="C17" s="1293" t="s">
        <v>243</v>
      </c>
      <c r="D17" s="1293"/>
      <c r="E17" s="1293"/>
      <c r="F17" s="580">
        <v>1.39</v>
      </c>
      <c r="G17" s="265"/>
      <c r="H17" s="266"/>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row>
    <row r="18" spans="1:1026" ht="15.75" customHeight="1" thickBot="1">
      <c r="A18"/>
      <c r="B18" s="22"/>
      <c r="C18" s="1294" t="s">
        <v>236</v>
      </c>
      <c r="D18" s="1294"/>
      <c r="E18" s="1294"/>
      <c r="F18" s="581">
        <v>2</v>
      </c>
      <c r="G18" s="263"/>
      <c r="H18" s="264"/>
      <c r="I18"/>
    </row>
    <row r="19" spans="1:1026" ht="12" customHeight="1" thickBot="1">
      <c r="A19"/>
      <c r="B19" s="762"/>
      <c r="C19" s="762"/>
      <c r="D19" s="762"/>
      <c r="E19" s="762"/>
      <c r="F19" s="762"/>
      <c r="G19" s="762"/>
      <c r="H19" s="762"/>
      <c r="I19"/>
    </row>
    <row r="20" spans="1:1026" ht="23.25" customHeight="1">
      <c r="A20"/>
      <c r="B20" s="763" t="s">
        <v>126</v>
      </c>
      <c r="C20" s="764"/>
      <c r="D20" s="764"/>
      <c r="E20" s="764"/>
      <c r="F20" s="764"/>
      <c r="G20" s="764"/>
      <c r="H20" s="765"/>
      <c r="I20"/>
    </row>
    <row r="21" spans="1:1026">
      <c r="A21"/>
      <c r="B21" s="766" t="s">
        <v>18</v>
      </c>
      <c r="C21" s="767"/>
      <c r="D21" s="767"/>
      <c r="E21" s="767"/>
      <c r="F21" s="767"/>
      <c r="G21" s="768"/>
      <c r="H21" s="769"/>
      <c r="I21"/>
    </row>
    <row r="22" spans="1:1026">
      <c r="A22"/>
      <c r="B22" s="770" t="s">
        <v>19</v>
      </c>
      <c r="C22" s="746"/>
      <c r="D22" s="746"/>
      <c r="E22" s="746"/>
      <c r="F22" s="746"/>
      <c r="G22" s="771"/>
      <c r="H22" s="772"/>
      <c r="I22"/>
    </row>
    <row r="23" spans="1:1026" ht="18" customHeight="1">
      <c r="A23"/>
      <c r="B23" s="1295" t="s">
        <v>20</v>
      </c>
      <c r="C23" s="1296"/>
      <c r="D23" s="1296"/>
      <c r="E23" s="1296"/>
      <c r="F23" s="1296"/>
      <c r="G23" s="1296"/>
      <c r="H23" s="1297"/>
      <c r="I23"/>
    </row>
    <row r="24" spans="1:1026" ht="54" customHeight="1">
      <c r="A24"/>
      <c r="B24" s="590">
        <v>1</v>
      </c>
      <c r="C24" s="1300" t="s">
        <v>21</v>
      </c>
      <c r="D24" s="1296"/>
      <c r="E24" s="1296"/>
      <c r="F24" s="1296"/>
      <c r="G24" s="1309"/>
      <c r="H24" s="267" t="s">
        <v>228</v>
      </c>
      <c r="I24"/>
    </row>
    <row r="25" spans="1:1026" ht="16.5" customHeight="1" thickBot="1">
      <c r="A25"/>
      <c r="B25" s="590">
        <v>2</v>
      </c>
      <c r="C25" s="903" t="s">
        <v>145</v>
      </c>
      <c r="D25" s="904"/>
      <c r="E25" s="904"/>
      <c r="F25" s="904"/>
      <c r="G25" s="1298"/>
      <c r="H25" s="267" t="s">
        <v>224</v>
      </c>
      <c r="I25"/>
      <c r="K25" s="152"/>
    </row>
    <row r="26" spans="1:1026" ht="16.5" customHeight="1" thickBot="1">
      <c r="A26"/>
      <c r="B26" s="590">
        <v>3</v>
      </c>
      <c r="C26" s="906" t="s">
        <v>159</v>
      </c>
      <c r="D26" s="1299"/>
      <c r="E26" s="586">
        <v>1408</v>
      </c>
      <c r="F26" s="272"/>
      <c r="G26" s="273"/>
      <c r="H26" s="268">
        <f>E26</f>
        <v>1408</v>
      </c>
      <c r="I26"/>
      <c r="J26" s="152"/>
      <c r="K26" s="152"/>
    </row>
    <row r="27" spans="1:1026" ht="16.5" customHeight="1">
      <c r="A27"/>
      <c r="B27" s="590">
        <v>4</v>
      </c>
      <c r="C27" s="1310" t="s">
        <v>22</v>
      </c>
      <c r="D27" s="1311"/>
      <c r="E27" s="1311"/>
      <c r="F27" s="1311"/>
      <c r="G27" s="1312"/>
      <c r="H27" s="269" t="s">
        <v>218</v>
      </c>
      <c r="I27"/>
    </row>
    <row r="28" spans="1:1026" ht="16.5" customHeight="1">
      <c r="A28"/>
      <c r="B28" s="590">
        <v>5</v>
      </c>
      <c r="C28" s="1300" t="s">
        <v>23</v>
      </c>
      <c r="D28" s="1296"/>
      <c r="E28" s="1296"/>
      <c r="F28" s="1296"/>
      <c r="G28" s="1301"/>
      <c r="H28" s="269" t="s">
        <v>219</v>
      </c>
      <c r="I28"/>
    </row>
    <row r="29" spans="1:1026" ht="16.5" customHeight="1" thickBot="1">
      <c r="A29"/>
      <c r="B29" s="108" t="s">
        <v>24</v>
      </c>
      <c r="C29" s="739" t="s">
        <v>25</v>
      </c>
      <c r="D29" s="739"/>
      <c r="E29" s="739"/>
      <c r="F29" s="739"/>
      <c r="G29" s="740"/>
      <c r="H29" s="741"/>
      <c r="I29"/>
    </row>
    <row r="30" spans="1:1026" ht="18.75" customHeight="1" thickBot="1">
      <c r="A30"/>
      <c r="B30" s="7"/>
      <c r="C30" s="8"/>
      <c r="D30" s="8"/>
      <c r="E30" s="8"/>
      <c r="F30" s="8"/>
      <c r="G30" s="8"/>
      <c r="H30" s="8"/>
      <c r="I30"/>
    </row>
    <row r="31" spans="1:1026" ht="15.75">
      <c r="A31"/>
      <c r="B31" s="742" t="s">
        <v>26</v>
      </c>
      <c r="C31" s="743"/>
      <c r="D31" s="743" t="s">
        <v>27</v>
      </c>
      <c r="E31" s="743"/>
      <c r="F31" s="743"/>
      <c r="G31" s="744"/>
      <c r="H31" s="745"/>
      <c r="I31"/>
    </row>
    <row r="32" spans="1:1026">
      <c r="A32"/>
      <c r="B32" s="217">
        <v>1</v>
      </c>
      <c r="C32" s="746" t="s">
        <v>28</v>
      </c>
      <c r="D32" s="746"/>
      <c r="E32" s="746"/>
      <c r="F32" s="746"/>
      <c r="G32" s="218"/>
      <c r="H32" s="219" t="s">
        <v>29</v>
      </c>
      <c r="I32"/>
    </row>
    <row r="33" spans="1:1026" s="25" customFormat="1" ht="15" customHeight="1">
      <c r="A33" s="24"/>
      <c r="B33" s="26" t="s">
        <v>9</v>
      </c>
      <c r="C33" s="733" t="s">
        <v>30</v>
      </c>
      <c r="D33" s="738"/>
      <c r="E33" s="738"/>
      <c r="F33" s="738"/>
      <c r="G33" s="720"/>
      <c r="H33" s="27">
        <f>H26</f>
        <v>1408</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row>
    <row r="34" spans="1:1026" s="25" customFormat="1" ht="15" customHeight="1">
      <c r="A34" s="24"/>
      <c r="B34" s="747" t="s">
        <v>11</v>
      </c>
      <c r="C34" s="748" t="s">
        <v>31</v>
      </c>
      <c r="D34" s="733" t="s">
        <v>33</v>
      </c>
      <c r="E34" s="720"/>
      <c r="F34" s="731">
        <f>H33+(SUM(H37:H49))</f>
        <v>1696.018</v>
      </c>
      <c r="G34" s="732"/>
      <c r="H34" s="750">
        <f>F34*F35</f>
        <v>508.80539999999996</v>
      </c>
      <c r="I34" s="28"/>
      <c r="J34" s="29"/>
      <c r="K34" s="29"/>
      <c r="L34" s="29"/>
      <c r="M34" s="29"/>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row>
    <row r="35" spans="1:1026" s="25" customFormat="1" ht="15" customHeight="1">
      <c r="A35" s="24"/>
      <c r="B35" s="747"/>
      <c r="C35" s="749"/>
      <c r="D35" s="751" t="s">
        <v>34</v>
      </c>
      <c r="E35" s="752"/>
      <c r="F35" s="753">
        <v>0.3</v>
      </c>
      <c r="G35" s="754"/>
      <c r="H35" s="750"/>
      <c r="I35" s="29"/>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row>
    <row r="36" spans="1:1026" s="25" customFormat="1" ht="12" customHeight="1">
      <c r="A36" s="24"/>
      <c r="B36" s="150" t="s">
        <v>13</v>
      </c>
      <c r="C36" s="733" t="s">
        <v>32</v>
      </c>
      <c r="D36" s="734"/>
      <c r="E36" s="151">
        <v>0</v>
      </c>
      <c r="F36" s="248" t="s">
        <v>160</v>
      </c>
      <c r="G36" s="249">
        <v>0</v>
      </c>
      <c r="H36" s="27">
        <f>G36*H33</f>
        <v>0</v>
      </c>
      <c r="I36" s="29"/>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row>
    <row r="37" spans="1:1026" s="25" customFormat="1" ht="43.5" customHeight="1">
      <c r="A37" s="24"/>
      <c r="B37" s="870" t="s">
        <v>14</v>
      </c>
      <c r="C37" s="866" t="s">
        <v>35</v>
      </c>
      <c r="D37" s="867"/>
      <c r="E37" s="250" t="s">
        <v>235</v>
      </c>
      <c r="F37" s="233" t="s">
        <v>229</v>
      </c>
      <c r="G37" s="251" t="s">
        <v>230</v>
      </c>
      <c r="H37" s="735">
        <f>(E38*F38*G38)</f>
        <v>153.6</v>
      </c>
      <c r="I37" s="29"/>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row>
    <row r="38" spans="1:1026" s="25" customFormat="1" ht="20.25" customHeight="1">
      <c r="A38" s="24"/>
      <c r="B38" s="871"/>
      <c r="C38" s="868"/>
      <c r="D38" s="869"/>
      <c r="E38" s="231">
        <v>1.28</v>
      </c>
      <c r="F38" s="254">
        <v>8</v>
      </c>
      <c r="G38" s="255">
        <v>15</v>
      </c>
      <c r="H38" s="737"/>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c r="AML38" s="24"/>
    </row>
    <row r="39" spans="1:1026" s="25" customFormat="1" ht="17.25" customHeight="1">
      <c r="A39" s="24"/>
      <c r="B39" s="232"/>
      <c r="C39" s="860" t="s">
        <v>146</v>
      </c>
      <c r="D39" s="861"/>
      <c r="E39" s="858" t="s">
        <v>233</v>
      </c>
      <c r="F39" s="856" t="s">
        <v>234</v>
      </c>
      <c r="G39" s="854" t="s">
        <v>232</v>
      </c>
      <c r="H39" s="735">
        <f>G41*E41</f>
        <v>51.16800000000012</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c r="AML39" s="24"/>
    </row>
    <row r="40" spans="1:1026" s="25" customFormat="1" ht="39.75" customHeight="1">
      <c r="A40" s="24"/>
      <c r="B40" s="232"/>
      <c r="C40" s="862"/>
      <c r="D40" s="863"/>
      <c r="E40" s="859"/>
      <c r="F40" s="857"/>
      <c r="G40" s="855"/>
      <c r="H40" s="736"/>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row>
    <row r="41" spans="1:1026" s="25" customFormat="1" ht="17.25" customHeight="1">
      <c r="A41" s="24"/>
      <c r="B41" s="26" t="s">
        <v>36</v>
      </c>
      <c r="C41" s="864"/>
      <c r="D41" s="865"/>
      <c r="E41" s="256">
        <v>9.6</v>
      </c>
      <c r="F41" s="252">
        <f>(F38*8)/60</f>
        <v>1.0666666666666667</v>
      </c>
      <c r="G41" s="253">
        <f>((G38*F41)+180)-190.67</f>
        <v>5.3300000000000125</v>
      </c>
      <c r="H41" s="737"/>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row>
    <row r="42" spans="1:1026" s="25" customFormat="1" ht="12" customHeight="1">
      <c r="A42" s="24"/>
      <c r="B42" s="26" t="s">
        <v>38</v>
      </c>
      <c r="C42" s="733" t="s">
        <v>147</v>
      </c>
      <c r="D42" s="738"/>
      <c r="E42" s="738"/>
      <c r="F42" s="738"/>
      <c r="G42" s="720"/>
      <c r="H42" s="30">
        <v>0</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row>
    <row r="43" spans="1:1026" s="25" customFormat="1" ht="12" customHeight="1">
      <c r="A43" s="24"/>
      <c r="B43" s="26" t="s">
        <v>36</v>
      </c>
      <c r="C43" s="733" t="s">
        <v>37</v>
      </c>
      <c r="D43" s="738"/>
      <c r="E43" s="738"/>
      <c r="F43" s="738"/>
      <c r="G43" s="720"/>
      <c r="H43" s="30">
        <v>0</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row>
    <row r="44" spans="1:1026" s="25" customFormat="1" ht="12" customHeight="1">
      <c r="A44" s="24"/>
      <c r="B44" s="26" t="s">
        <v>38</v>
      </c>
      <c r="C44" s="733" t="s">
        <v>39</v>
      </c>
      <c r="D44" s="738"/>
      <c r="E44" s="738"/>
      <c r="F44" s="738"/>
      <c r="G44" s="720"/>
      <c r="H44" s="30">
        <v>0</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row>
    <row r="45" spans="1:1026" s="25" customFormat="1" ht="12" customHeight="1">
      <c r="A45" s="24"/>
      <c r="B45" s="26" t="s">
        <v>40</v>
      </c>
      <c r="C45" s="733" t="s">
        <v>42</v>
      </c>
      <c r="D45" s="738"/>
      <c r="E45" s="738"/>
      <c r="F45" s="738"/>
      <c r="G45" s="720"/>
      <c r="H45" s="30">
        <v>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row>
    <row r="46" spans="1:1026" s="25" customFormat="1" ht="12" customHeight="1">
      <c r="A46" s="24"/>
      <c r="B46" s="747" t="s">
        <v>41</v>
      </c>
      <c r="C46" s="818" t="s">
        <v>42</v>
      </c>
      <c r="D46" s="819" t="s">
        <v>246</v>
      </c>
      <c r="E46" s="820"/>
      <c r="F46" s="820"/>
      <c r="G46" s="758"/>
      <c r="H46" s="30">
        <f>F17*G38</f>
        <v>20.849999999999998</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row>
    <row r="47" spans="1:1026" s="25" customFormat="1" ht="12" customHeight="1">
      <c r="A47" s="24"/>
      <c r="B47" s="747"/>
      <c r="C47" s="818"/>
      <c r="D47" s="819" t="s">
        <v>247</v>
      </c>
      <c r="E47" s="820"/>
      <c r="F47" s="820"/>
      <c r="G47" s="758"/>
      <c r="H47" s="30">
        <f>F14*G38*1.3*0.5</f>
        <v>62.400000000000006</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c r="AAA47" s="24"/>
      <c r="AAB47" s="24"/>
      <c r="AAC47" s="24"/>
      <c r="AAD47" s="24"/>
      <c r="AAE47" s="24"/>
      <c r="AAF47" s="24"/>
      <c r="AAG47" s="24"/>
      <c r="AAH47" s="24"/>
      <c r="AAI47" s="24"/>
      <c r="AAJ47" s="24"/>
      <c r="AAK47" s="24"/>
      <c r="AAL47" s="24"/>
      <c r="AAM47" s="24"/>
      <c r="AAN47" s="24"/>
      <c r="AAO47" s="24"/>
      <c r="AAP47" s="24"/>
      <c r="AAQ47" s="24"/>
      <c r="AAR47" s="24"/>
      <c r="AAS47" s="24"/>
      <c r="AAT47" s="24"/>
      <c r="AAU47" s="24"/>
      <c r="AAV47" s="24"/>
      <c r="AAW47" s="24"/>
      <c r="AAX47" s="24"/>
      <c r="AAY47" s="24"/>
      <c r="AAZ47" s="24"/>
      <c r="ABA47" s="24"/>
      <c r="ABB47" s="24"/>
      <c r="ABC47" s="24"/>
      <c r="ABD47" s="24"/>
      <c r="ABE47" s="24"/>
      <c r="ABF47" s="24"/>
      <c r="ABG47" s="24"/>
      <c r="ABH47" s="24"/>
      <c r="ABI47" s="24"/>
      <c r="ABJ47" s="24"/>
      <c r="ABK47" s="24"/>
      <c r="ABL47" s="24"/>
      <c r="ABM47" s="24"/>
      <c r="ABN47" s="24"/>
      <c r="ABO47" s="24"/>
      <c r="ABP47" s="24"/>
      <c r="ABQ47" s="24"/>
      <c r="ABR47" s="24"/>
      <c r="ABS47" s="24"/>
      <c r="ABT47" s="24"/>
      <c r="ABU47" s="24"/>
      <c r="ABV47" s="24"/>
      <c r="ABW47" s="24"/>
      <c r="ABX47" s="24"/>
      <c r="ABY47" s="24"/>
      <c r="ABZ47" s="24"/>
      <c r="ACA47" s="24"/>
      <c r="ACB47" s="24"/>
      <c r="ACC47" s="24"/>
      <c r="ACD47" s="24"/>
      <c r="ACE47" s="24"/>
      <c r="ACF47" s="24"/>
      <c r="ACG47" s="24"/>
      <c r="ACH47" s="24"/>
      <c r="ACI47" s="24"/>
      <c r="ACJ47" s="24"/>
      <c r="ACK47" s="24"/>
      <c r="ACL47" s="24"/>
      <c r="ACM47" s="24"/>
      <c r="ACN47" s="24"/>
      <c r="ACO47" s="24"/>
      <c r="ACP47" s="24"/>
      <c r="ACQ47" s="24"/>
      <c r="ACR47" s="24"/>
      <c r="ACS47" s="24"/>
      <c r="ACT47" s="24"/>
      <c r="ACU47" s="24"/>
      <c r="ACV47" s="24"/>
      <c r="ACW47" s="24"/>
      <c r="ACX47" s="24"/>
      <c r="ACY47" s="24"/>
      <c r="ACZ47" s="24"/>
      <c r="ADA47" s="24"/>
      <c r="ADB47" s="24"/>
      <c r="ADC47" s="24"/>
      <c r="ADD47" s="24"/>
      <c r="ADE47" s="24"/>
      <c r="ADF47" s="24"/>
      <c r="ADG47" s="24"/>
      <c r="ADH47" s="24"/>
      <c r="ADI47" s="24"/>
      <c r="ADJ47" s="24"/>
      <c r="ADK47" s="24"/>
      <c r="ADL47" s="24"/>
      <c r="ADM47" s="24"/>
      <c r="ADN47" s="24"/>
      <c r="ADO47" s="24"/>
      <c r="ADP47" s="24"/>
      <c r="ADQ47" s="24"/>
      <c r="ADR47" s="24"/>
      <c r="ADS47" s="24"/>
      <c r="ADT47" s="24"/>
      <c r="ADU47" s="24"/>
      <c r="ADV47" s="24"/>
      <c r="ADW47" s="24"/>
      <c r="ADX47" s="24"/>
      <c r="ADY47" s="24"/>
      <c r="ADZ47" s="24"/>
      <c r="AEA47" s="24"/>
      <c r="AEB47" s="24"/>
      <c r="AEC47" s="24"/>
      <c r="AED47" s="24"/>
      <c r="AEE47" s="24"/>
      <c r="AEF47" s="24"/>
      <c r="AEG47" s="24"/>
      <c r="AEH47" s="24"/>
      <c r="AEI47" s="24"/>
      <c r="AEJ47" s="24"/>
      <c r="AEK47" s="24"/>
      <c r="AEL47" s="24"/>
      <c r="AEM47" s="24"/>
      <c r="AEN47" s="24"/>
      <c r="AEO47" s="24"/>
      <c r="AEP47" s="24"/>
      <c r="AEQ47" s="24"/>
      <c r="AER47" s="24"/>
      <c r="AES47" s="24"/>
      <c r="AET47" s="24"/>
      <c r="AEU47" s="24"/>
      <c r="AEV47" s="24"/>
      <c r="AEW47" s="24"/>
      <c r="AEX47" s="24"/>
      <c r="AEY47" s="24"/>
      <c r="AEZ47" s="24"/>
      <c r="AFA47" s="24"/>
      <c r="AFB47" s="24"/>
      <c r="AFC47" s="24"/>
      <c r="AFD47" s="24"/>
      <c r="AFE47" s="24"/>
      <c r="AFF47" s="24"/>
      <c r="AFG47" s="24"/>
      <c r="AFH47" s="24"/>
      <c r="AFI47" s="24"/>
      <c r="AFJ47" s="24"/>
      <c r="AFK47" s="24"/>
      <c r="AFL47" s="24"/>
      <c r="AFM47" s="24"/>
      <c r="AFN47" s="24"/>
      <c r="AFO47" s="24"/>
      <c r="AFP47" s="24"/>
      <c r="AFQ47" s="24"/>
      <c r="AFR47" s="24"/>
      <c r="AFS47" s="24"/>
      <c r="AFT47" s="24"/>
      <c r="AFU47" s="24"/>
      <c r="AFV47" s="24"/>
      <c r="AFW47" s="24"/>
      <c r="AFX47" s="24"/>
      <c r="AFY47" s="24"/>
      <c r="AFZ47" s="24"/>
      <c r="AGA47" s="24"/>
      <c r="AGB47" s="24"/>
      <c r="AGC47" s="24"/>
      <c r="AGD47" s="24"/>
      <c r="AGE47" s="24"/>
      <c r="AGF47" s="24"/>
      <c r="AGG47" s="24"/>
      <c r="AGH47" s="24"/>
      <c r="AGI47" s="24"/>
      <c r="AGJ47" s="24"/>
      <c r="AGK47" s="24"/>
      <c r="AGL47" s="24"/>
      <c r="AGM47" s="24"/>
      <c r="AGN47" s="24"/>
      <c r="AGO47" s="24"/>
      <c r="AGP47" s="24"/>
      <c r="AGQ47" s="24"/>
      <c r="AGR47" s="24"/>
      <c r="AGS47" s="24"/>
      <c r="AGT47" s="24"/>
      <c r="AGU47" s="24"/>
      <c r="AGV47" s="24"/>
      <c r="AGW47" s="24"/>
      <c r="AGX47" s="24"/>
      <c r="AGY47" s="24"/>
      <c r="AGZ47" s="24"/>
      <c r="AHA47" s="24"/>
      <c r="AHB47" s="24"/>
      <c r="AHC47" s="24"/>
      <c r="AHD47" s="24"/>
      <c r="AHE47" s="24"/>
      <c r="AHF47" s="24"/>
      <c r="AHG47" s="24"/>
      <c r="AHH47" s="24"/>
      <c r="AHI47" s="24"/>
      <c r="AHJ47" s="24"/>
      <c r="AHK47" s="24"/>
      <c r="AHL47" s="24"/>
      <c r="AHM47" s="24"/>
      <c r="AHN47" s="24"/>
      <c r="AHO47" s="24"/>
      <c r="AHP47" s="24"/>
      <c r="AHQ47" s="24"/>
      <c r="AHR47" s="24"/>
      <c r="AHS47" s="24"/>
      <c r="AHT47" s="24"/>
      <c r="AHU47" s="24"/>
      <c r="AHV47" s="24"/>
      <c r="AHW47" s="24"/>
      <c r="AHX47" s="24"/>
      <c r="AHY47" s="24"/>
      <c r="AHZ47" s="24"/>
      <c r="AIA47" s="24"/>
      <c r="AIB47" s="24"/>
      <c r="AIC47" s="24"/>
      <c r="AID47" s="24"/>
      <c r="AIE47" s="24"/>
      <c r="AIF47" s="24"/>
      <c r="AIG47" s="24"/>
      <c r="AIH47" s="24"/>
      <c r="AII47" s="24"/>
      <c r="AIJ47" s="24"/>
      <c r="AIK47" s="24"/>
      <c r="AIL47" s="24"/>
      <c r="AIM47" s="24"/>
      <c r="AIN47" s="24"/>
      <c r="AIO47" s="24"/>
      <c r="AIP47" s="24"/>
      <c r="AIQ47" s="24"/>
      <c r="AIR47" s="24"/>
      <c r="AIS47" s="24"/>
      <c r="AIT47" s="24"/>
      <c r="AIU47" s="24"/>
      <c r="AIV47" s="24"/>
      <c r="AIW47" s="24"/>
      <c r="AIX47" s="24"/>
      <c r="AIY47" s="24"/>
      <c r="AIZ47" s="24"/>
      <c r="AJA47" s="24"/>
      <c r="AJB47" s="24"/>
      <c r="AJC47" s="24"/>
      <c r="AJD47" s="24"/>
      <c r="AJE47" s="24"/>
      <c r="AJF47" s="24"/>
      <c r="AJG47" s="24"/>
      <c r="AJH47" s="24"/>
      <c r="AJI47" s="24"/>
      <c r="AJJ47" s="24"/>
      <c r="AJK47" s="24"/>
      <c r="AJL47" s="24"/>
      <c r="AJM47" s="24"/>
      <c r="AJN47" s="24"/>
      <c r="AJO47" s="24"/>
      <c r="AJP47" s="24"/>
      <c r="AJQ47" s="24"/>
      <c r="AJR47" s="24"/>
      <c r="AJS47" s="24"/>
      <c r="AJT47" s="24"/>
      <c r="AJU47" s="24"/>
      <c r="AJV47" s="24"/>
      <c r="AJW47" s="24"/>
      <c r="AJX47" s="24"/>
      <c r="AJY47" s="24"/>
      <c r="AJZ47" s="24"/>
      <c r="AKA47" s="24"/>
      <c r="AKB47" s="24"/>
      <c r="AKC47" s="24"/>
      <c r="AKD47" s="24"/>
      <c r="AKE47" s="24"/>
      <c r="AKF47" s="24"/>
      <c r="AKG47" s="24"/>
      <c r="AKH47" s="24"/>
      <c r="AKI47" s="24"/>
      <c r="AKJ47" s="24"/>
      <c r="AKK47" s="24"/>
      <c r="AKL47" s="24"/>
      <c r="AKM47" s="24"/>
      <c r="AKN47" s="24"/>
      <c r="AKO47" s="24"/>
      <c r="AKP47" s="24"/>
      <c r="AKQ47" s="24"/>
      <c r="AKR47" s="24"/>
      <c r="AKS47" s="24"/>
      <c r="AKT47" s="24"/>
      <c r="AKU47" s="24"/>
      <c r="AKV47" s="24"/>
      <c r="AKW47" s="24"/>
      <c r="AKX47" s="24"/>
      <c r="AKY47" s="24"/>
      <c r="AKZ47" s="24"/>
      <c r="ALA47" s="24"/>
      <c r="ALB47" s="24"/>
      <c r="ALC47" s="24"/>
      <c r="ALD47" s="24"/>
      <c r="ALE47" s="24"/>
      <c r="ALF47" s="24"/>
      <c r="ALG47" s="24"/>
      <c r="ALH47" s="24"/>
      <c r="ALI47" s="24"/>
      <c r="ALJ47" s="24"/>
      <c r="ALK47" s="24"/>
      <c r="ALL47" s="24"/>
      <c r="ALM47" s="24"/>
      <c r="ALN47" s="24"/>
      <c r="ALO47" s="24"/>
      <c r="ALP47" s="24"/>
      <c r="ALQ47" s="24"/>
      <c r="ALR47" s="24"/>
      <c r="ALS47" s="24"/>
      <c r="ALT47" s="24"/>
      <c r="ALU47" s="24"/>
      <c r="ALV47" s="24"/>
      <c r="ALW47" s="24"/>
      <c r="ALX47" s="24"/>
      <c r="ALY47" s="24"/>
      <c r="ALZ47" s="24"/>
      <c r="AMA47" s="24"/>
      <c r="AMB47" s="24"/>
      <c r="AMC47" s="24"/>
      <c r="AMD47" s="24"/>
      <c r="AME47" s="24"/>
      <c r="AMF47" s="24"/>
      <c r="AMG47" s="24"/>
      <c r="AMH47" s="24"/>
      <c r="AMI47" s="24"/>
      <c r="AMJ47" s="24"/>
      <c r="AMK47" s="24"/>
      <c r="AML47" s="24"/>
    </row>
    <row r="48" spans="1:1026" s="25" customFormat="1" ht="12" customHeight="1">
      <c r="A48" s="24"/>
      <c r="B48" s="747"/>
      <c r="C48" s="818"/>
      <c r="D48" s="808"/>
      <c r="E48" s="809"/>
      <c r="F48" s="809"/>
      <c r="G48" s="720"/>
      <c r="H48" s="30">
        <v>0</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c r="AAA48" s="24"/>
      <c r="AAB48" s="24"/>
      <c r="AAC48" s="24"/>
      <c r="AAD48" s="24"/>
      <c r="AAE48" s="24"/>
      <c r="AAF48" s="24"/>
      <c r="AAG48" s="24"/>
      <c r="AAH48" s="24"/>
      <c r="AAI48" s="24"/>
      <c r="AAJ48" s="24"/>
      <c r="AAK48" s="24"/>
      <c r="AAL48" s="24"/>
      <c r="AAM48" s="24"/>
      <c r="AAN48" s="24"/>
      <c r="AAO48" s="24"/>
      <c r="AAP48" s="24"/>
      <c r="AAQ48" s="24"/>
      <c r="AAR48" s="24"/>
      <c r="AAS48" s="24"/>
      <c r="AAT48" s="24"/>
      <c r="AAU48" s="24"/>
      <c r="AAV48" s="24"/>
      <c r="AAW48" s="24"/>
      <c r="AAX48" s="24"/>
      <c r="AAY48" s="24"/>
      <c r="AAZ48" s="24"/>
      <c r="ABA48" s="24"/>
      <c r="ABB48" s="24"/>
      <c r="ABC48" s="24"/>
      <c r="ABD48" s="24"/>
      <c r="ABE48" s="24"/>
      <c r="ABF48" s="24"/>
      <c r="ABG48" s="24"/>
      <c r="ABH48" s="24"/>
      <c r="ABI48" s="24"/>
      <c r="ABJ48" s="24"/>
      <c r="ABK48" s="24"/>
      <c r="ABL48" s="24"/>
      <c r="ABM48" s="24"/>
      <c r="ABN48" s="24"/>
      <c r="ABO48" s="24"/>
      <c r="ABP48" s="24"/>
      <c r="ABQ48" s="24"/>
      <c r="ABR48" s="24"/>
      <c r="ABS48" s="24"/>
      <c r="ABT48" s="24"/>
      <c r="ABU48" s="24"/>
      <c r="ABV48" s="24"/>
      <c r="ABW48" s="24"/>
      <c r="ABX48" s="24"/>
      <c r="ABY48" s="24"/>
      <c r="ABZ48" s="24"/>
      <c r="ACA48" s="24"/>
      <c r="ACB48" s="24"/>
      <c r="ACC48" s="24"/>
      <c r="ACD48" s="24"/>
      <c r="ACE48" s="24"/>
      <c r="ACF48" s="24"/>
      <c r="ACG48" s="24"/>
      <c r="ACH48" s="24"/>
      <c r="ACI48" s="24"/>
      <c r="ACJ48" s="24"/>
      <c r="ACK48" s="24"/>
      <c r="ACL48" s="24"/>
      <c r="ACM48" s="24"/>
      <c r="ACN48" s="24"/>
      <c r="ACO48" s="24"/>
      <c r="ACP48" s="24"/>
      <c r="ACQ48" s="24"/>
      <c r="ACR48" s="24"/>
      <c r="ACS48" s="24"/>
      <c r="ACT48" s="24"/>
      <c r="ACU48" s="24"/>
      <c r="ACV48" s="24"/>
      <c r="ACW48" s="24"/>
      <c r="ACX48" s="24"/>
      <c r="ACY48" s="24"/>
      <c r="ACZ48" s="24"/>
      <c r="ADA48" s="24"/>
      <c r="ADB48" s="24"/>
      <c r="ADC48" s="24"/>
      <c r="ADD48" s="24"/>
      <c r="ADE48" s="24"/>
      <c r="ADF48" s="24"/>
      <c r="ADG48" s="24"/>
      <c r="ADH48" s="24"/>
      <c r="ADI48" s="24"/>
      <c r="ADJ48" s="24"/>
      <c r="ADK48" s="24"/>
      <c r="ADL48" s="24"/>
      <c r="ADM48" s="24"/>
      <c r="ADN48" s="24"/>
      <c r="ADO48" s="24"/>
      <c r="ADP48" s="24"/>
      <c r="ADQ48" s="24"/>
      <c r="ADR48" s="24"/>
      <c r="ADS48" s="24"/>
      <c r="ADT48" s="24"/>
      <c r="ADU48" s="24"/>
      <c r="ADV48" s="24"/>
      <c r="ADW48" s="24"/>
      <c r="ADX48" s="24"/>
      <c r="ADY48" s="24"/>
      <c r="ADZ48" s="24"/>
      <c r="AEA48" s="24"/>
      <c r="AEB48" s="24"/>
      <c r="AEC48" s="24"/>
      <c r="AED48" s="24"/>
      <c r="AEE48" s="24"/>
      <c r="AEF48" s="24"/>
      <c r="AEG48" s="24"/>
      <c r="AEH48" s="24"/>
      <c r="AEI48" s="24"/>
      <c r="AEJ48" s="24"/>
      <c r="AEK48" s="24"/>
      <c r="AEL48" s="24"/>
      <c r="AEM48" s="24"/>
      <c r="AEN48" s="24"/>
      <c r="AEO48" s="24"/>
      <c r="AEP48" s="24"/>
      <c r="AEQ48" s="24"/>
      <c r="AER48" s="24"/>
      <c r="AES48" s="24"/>
      <c r="AET48" s="24"/>
      <c r="AEU48" s="24"/>
      <c r="AEV48" s="24"/>
      <c r="AEW48" s="24"/>
      <c r="AEX48" s="24"/>
      <c r="AEY48" s="24"/>
      <c r="AEZ48" s="24"/>
      <c r="AFA48" s="24"/>
      <c r="AFB48" s="24"/>
      <c r="AFC48" s="24"/>
      <c r="AFD48" s="24"/>
      <c r="AFE48" s="24"/>
      <c r="AFF48" s="24"/>
      <c r="AFG48" s="24"/>
      <c r="AFH48" s="24"/>
      <c r="AFI48" s="24"/>
      <c r="AFJ48" s="24"/>
      <c r="AFK48" s="24"/>
      <c r="AFL48" s="24"/>
      <c r="AFM48" s="24"/>
      <c r="AFN48" s="24"/>
      <c r="AFO48" s="24"/>
      <c r="AFP48" s="24"/>
      <c r="AFQ48" s="24"/>
      <c r="AFR48" s="24"/>
      <c r="AFS48" s="24"/>
      <c r="AFT48" s="24"/>
      <c r="AFU48" s="24"/>
      <c r="AFV48" s="24"/>
      <c r="AFW48" s="24"/>
      <c r="AFX48" s="24"/>
      <c r="AFY48" s="24"/>
      <c r="AFZ48" s="24"/>
      <c r="AGA48" s="24"/>
      <c r="AGB48" s="24"/>
      <c r="AGC48" s="24"/>
      <c r="AGD48" s="24"/>
      <c r="AGE48" s="24"/>
      <c r="AGF48" s="24"/>
      <c r="AGG48" s="24"/>
      <c r="AGH48" s="24"/>
      <c r="AGI48" s="24"/>
      <c r="AGJ48" s="24"/>
      <c r="AGK48" s="24"/>
      <c r="AGL48" s="24"/>
      <c r="AGM48" s="24"/>
      <c r="AGN48" s="24"/>
      <c r="AGO48" s="24"/>
      <c r="AGP48" s="24"/>
      <c r="AGQ48" s="24"/>
      <c r="AGR48" s="24"/>
      <c r="AGS48" s="24"/>
      <c r="AGT48" s="24"/>
      <c r="AGU48" s="24"/>
      <c r="AGV48" s="24"/>
      <c r="AGW48" s="24"/>
      <c r="AGX48" s="24"/>
      <c r="AGY48" s="24"/>
      <c r="AGZ48" s="24"/>
      <c r="AHA48" s="24"/>
      <c r="AHB48" s="24"/>
      <c r="AHC48" s="24"/>
      <c r="AHD48" s="24"/>
      <c r="AHE48" s="24"/>
      <c r="AHF48" s="24"/>
      <c r="AHG48" s="24"/>
      <c r="AHH48" s="24"/>
      <c r="AHI48" s="24"/>
      <c r="AHJ48" s="24"/>
      <c r="AHK48" s="24"/>
      <c r="AHL48" s="24"/>
      <c r="AHM48" s="24"/>
      <c r="AHN48" s="24"/>
      <c r="AHO48" s="24"/>
      <c r="AHP48" s="24"/>
      <c r="AHQ48" s="24"/>
      <c r="AHR48" s="24"/>
      <c r="AHS48" s="24"/>
      <c r="AHT48" s="24"/>
      <c r="AHU48" s="24"/>
      <c r="AHV48" s="24"/>
      <c r="AHW48" s="24"/>
      <c r="AHX48" s="24"/>
      <c r="AHY48" s="24"/>
      <c r="AHZ48" s="24"/>
      <c r="AIA48" s="24"/>
      <c r="AIB48" s="24"/>
      <c r="AIC48" s="24"/>
      <c r="AID48" s="24"/>
      <c r="AIE48" s="24"/>
      <c r="AIF48" s="24"/>
      <c r="AIG48" s="24"/>
      <c r="AIH48" s="24"/>
      <c r="AII48" s="24"/>
      <c r="AIJ48" s="24"/>
      <c r="AIK48" s="24"/>
      <c r="AIL48" s="24"/>
      <c r="AIM48" s="24"/>
      <c r="AIN48" s="24"/>
      <c r="AIO48" s="24"/>
      <c r="AIP48" s="24"/>
      <c r="AIQ48" s="24"/>
      <c r="AIR48" s="24"/>
      <c r="AIS48" s="24"/>
      <c r="AIT48" s="24"/>
      <c r="AIU48" s="24"/>
      <c r="AIV48" s="24"/>
      <c r="AIW48" s="24"/>
      <c r="AIX48" s="24"/>
      <c r="AIY48" s="24"/>
      <c r="AIZ48" s="24"/>
      <c r="AJA48" s="24"/>
      <c r="AJB48" s="24"/>
      <c r="AJC48" s="24"/>
      <c r="AJD48" s="24"/>
      <c r="AJE48" s="24"/>
      <c r="AJF48" s="24"/>
      <c r="AJG48" s="24"/>
      <c r="AJH48" s="24"/>
      <c r="AJI48" s="24"/>
      <c r="AJJ48" s="24"/>
      <c r="AJK48" s="24"/>
      <c r="AJL48" s="24"/>
      <c r="AJM48" s="24"/>
      <c r="AJN48" s="24"/>
      <c r="AJO48" s="24"/>
      <c r="AJP48" s="24"/>
      <c r="AJQ48" s="24"/>
      <c r="AJR48" s="24"/>
      <c r="AJS48" s="24"/>
      <c r="AJT48" s="24"/>
      <c r="AJU48" s="24"/>
      <c r="AJV48" s="24"/>
      <c r="AJW48" s="24"/>
      <c r="AJX48" s="24"/>
      <c r="AJY48" s="24"/>
      <c r="AJZ48" s="24"/>
      <c r="AKA48" s="24"/>
      <c r="AKB48" s="24"/>
      <c r="AKC48" s="24"/>
      <c r="AKD48" s="24"/>
      <c r="AKE48" s="24"/>
      <c r="AKF48" s="24"/>
      <c r="AKG48" s="24"/>
      <c r="AKH48" s="24"/>
      <c r="AKI48" s="24"/>
      <c r="AKJ48" s="24"/>
      <c r="AKK48" s="24"/>
      <c r="AKL48" s="24"/>
      <c r="AKM48" s="24"/>
      <c r="AKN48" s="24"/>
      <c r="AKO48" s="24"/>
      <c r="AKP48" s="24"/>
      <c r="AKQ48" s="24"/>
      <c r="AKR48" s="24"/>
      <c r="AKS48" s="24"/>
      <c r="AKT48" s="24"/>
      <c r="AKU48" s="24"/>
      <c r="AKV48" s="24"/>
      <c r="AKW48" s="24"/>
      <c r="AKX48" s="24"/>
      <c r="AKY48" s="24"/>
      <c r="AKZ48" s="24"/>
      <c r="ALA48" s="24"/>
      <c r="ALB48" s="24"/>
      <c r="ALC48" s="24"/>
      <c r="ALD48" s="24"/>
      <c r="ALE48" s="24"/>
      <c r="ALF48" s="24"/>
      <c r="ALG48" s="24"/>
      <c r="ALH48" s="24"/>
      <c r="ALI48" s="24"/>
      <c r="ALJ48" s="24"/>
      <c r="ALK48" s="24"/>
      <c r="ALL48" s="24"/>
      <c r="ALM48" s="24"/>
      <c r="ALN48" s="24"/>
      <c r="ALO48" s="24"/>
      <c r="ALP48" s="24"/>
      <c r="ALQ48" s="24"/>
      <c r="ALR48" s="24"/>
      <c r="ALS48" s="24"/>
      <c r="ALT48" s="24"/>
      <c r="ALU48" s="24"/>
      <c r="ALV48" s="24"/>
      <c r="ALW48" s="24"/>
      <c r="ALX48" s="24"/>
      <c r="ALY48" s="24"/>
      <c r="ALZ48" s="24"/>
      <c r="AMA48" s="24"/>
      <c r="AMB48" s="24"/>
      <c r="AMC48" s="24"/>
      <c r="AMD48" s="24"/>
      <c r="AME48" s="24"/>
      <c r="AMF48" s="24"/>
      <c r="AMG48" s="24"/>
      <c r="AMH48" s="24"/>
      <c r="AMI48" s="24"/>
      <c r="AMJ48" s="24"/>
      <c r="AMK48" s="24"/>
      <c r="AML48" s="24"/>
    </row>
    <row r="49" spans="1:1026" s="25" customFormat="1" ht="12" customHeight="1">
      <c r="A49" s="24"/>
      <c r="B49" s="747"/>
      <c r="C49" s="818"/>
      <c r="D49" s="808"/>
      <c r="E49" s="809"/>
      <c r="F49" s="809"/>
      <c r="G49" s="720"/>
      <c r="H49" s="109">
        <v>0</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c r="AAA49" s="24"/>
      <c r="AAB49" s="24"/>
      <c r="AAC49" s="24"/>
      <c r="AAD49" s="24"/>
      <c r="AAE49" s="24"/>
      <c r="AAF49" s="24"/>
      <c r="AAG49" s="24"/>
      <c r="AAH49" s="24"/>
      <c r="AAI49" s="24"/>
      <c r="AAJ49" s="24"/>
      <c r="AAK49" s="24"/>
      <c r="AAL49" s="24"/>
      <c r="AAM49" s="24"/>
      <c r="AAN49" s="24"/>
      <c r="AAO49" s="24"/>
      <c r="AAP49" s="24"/>
      <c r="AAQ49" s="24"/>
      <c r="AAR49" s="24"/>
      <c r="AAS49" s="24"/>
      <c r="AAT49" s="24"/>
      <c r="AAU49" s="24"/>
      <c r="AAV49" s="24"/>
      <c r="AAW49" s="24"/>
      <c r="AAX49" s="24"/>
      <c r="AAY49" s="24"/>
      <c r="AAZ49" s="24"/>
      <c r="ABA49" s="24"/>
      <c r="ABB49" s="24"/>
      <c r="ABC49" s="24"/>
      <c r="ABD49" s="24"/>
      <c r="ABE49" s="24"/>
      <c r="ABF49" s="24"/>
      <c r="ABG49" s="24"/>
      <c r="ABH49" s="24"/>
      <c r="ABI49" s="24"/>
      <c r="ABJ49" s="24"/>
      <c r="ABK49" s="24"/>
      <c r="ABL49" s="24"/>
      <c r="ABM49" s="24"/>
      <c r="ABN49" s="24"/>
      <c r="ABO49" s="24"/>
      <c r="ABP49" s="24"/>
      <c r="ABQ49" s="24"/>
      <c r="ABR49" s="24"/>
      <c r="ABS49" s="24"/>
      <c r="ABT49" s="24"/>
      <c r="ABU49" s="24"/>
      <c r="ABV49" s="24"/>
      <c r="ABW49" s="24"/>
      <c r="ABX49" s="24"/>
      <c r="ABY49" s="24"/>
      <c r="ABZ49" s="24"/>
      <c r="ACA49" s="24"/>
      <c r="ACB49" s="24"/>
      <c r="ACC49" s="24"/>
      <c r="ACD49" s="24"/>
      <c r="ACE49" s="24"/>
      <c r="ACF49" s="24"/>
      <c r="ACG49" s="24"/>
      <c r="ACH49" s="24"/>
      <c r="ACI49" s="24"/>
      <c r="ACJ49" s="24"/>
      <c r="ACK49" s="24"/>
      <c r="ACL49" s="24"/>
      <c r="ACM49" s="24"/>
      <c r="ACN49" s="24"/>
      <c r="ACO49" s="24"/>
      <c r="ACP49" s="24"/>
      <c r="ACQ49" s="24"/>
      <c r="ACR49" s="24"/>
      <c r="ACS49" s="24"/>
      <c r="ACT49" s="24"/>
      <c r="ACU49" s="24"/>
      <c r="ACV49" s="24"/>
      <c r="ACW49" s="24"/>
      <c r="ACX49" s="24"/>
      <c r="ACY49" s="24"/>
      <c r="ACZ49" s="24"/>
      <c r="ADA49" s="24"/>
      <c r="ADB49" s="24"/>
      <c r="ADC49" s="24"/>
      <c r="ADD49" s="24"/>
      <c r="ADE49" s="24"/>
      <c r="ADF49" s="24"/>
      <c r="ADG49" s="24"/>
      <c r="ADH49" s="24"/>
      <c r="ADI49" s="24"/>
      <c r="ADJ49" s="24"/>
      <c r="ADK49" s="24"/>
      <c r="ADL49" s="24"/>
      <c r="ADM49" s="24"/>
      <c r="ADN49" s="24"/>
      <c r="ADO49" s="24"/>
      <c r="ADP49" s="24"/>
      <c r="ADQ49" s="24"/>
      <c r="ADR49" s="24"/>
      <c r="ADS49" s="24"/>
      <c r="ADT49" s="24"/>
      <c r="ADU49" s="24"/>
      <c r="ADV49" s="24"/>
      <c r="ADW49" s="24"/>
      <c r="ADX49" s="24"/>
      <c r="ADY49" s="24"/>
      <c r="ADZ49" s="24"/>
      <c r="AEA49" s="24"/>
      <c r="AEB49" s="24"/>
      <c r="AEC49" s="24"/>
      <c r="AED49" s="24"/>
      <c r="AEE49" s="24"/>
      <c r="AEF49" s="24"/>
      <c r="AEG49" s="24"/>
      <c r="AEH49" s="24"/>
      <c r="AEI49" s="24"/>
      <c r="AEJ49" s="24"/>
      <c r="AEK49" s="24"/>
      <c r="AEL49" s="24"/>
      <c r="AEM49" s="24"/>
      <c r="AEN49" s="24"/>
      <c r="AEO49" s="24"/>
      <c r="AEP49" s="24"/>
      <c r="AEQ49" s="24"/>
      <c r="AER49" s="24"/>
      <c r="AES49" s="24"/>
      <c r="AET49" s="24"/>
      <c r="AEU49" s="24"/>
      <c r="AEV49" s="24"/>
      <c r="AEW49" s="24"/>
      <c r="AEX49" s="24"/>
      <c r="AEY49" s="24"/>
      <c r="AEZ49" s="24"/>
      <c r="AFA49" s="24"/>
      <c r="AFB49" s="24"/>
      <c r="AFC49" s="24"/>
      <c r="AFD49" s="24"/>
      <c r="AFE49" s="24"/>
      <c r="AFF49" s="24"/>
      <c r="AFG49" s="24"/>
      <c r="AFH49" s="24"/>
      <c r="AFI49" s="24"/>
      <c r="AFJ49" s="24"/>
      <c r="AFK49" s="24"/>
      <c r="AFL49" s="24"/>
      <c r="AFM49" s="24"/>
      <c r="AFN49" s="24"/>
      <c r="AFO49" s="24"/>
      <c r="AFP49" s="24"/>
      <c r="AFQ49" s="24"/>
      <c r="AFR49" s="24"/>
      <c r="AFS49" s="24"/>
      <c r="AFT49" s="24"/>
      <c r="AFU49" s="24"/>
      <c r="AFV49" s="24"/>
      <c r="AFW49" s="24"/>
      <c r="AFX49" s="24"/>
      <c r="AFY49" s="24"/>
      <c r="AFZ49" s="24"/>
      <c r="AGA49" s="24"/>
      <c r="AGB49" s="24"/>
      <c r="AGC49" s="24"/>
      <c r="AGD49" s="24"/>
      <c r="AGE49" s="24"/>
      <c r="AGF49" s="24"/>
      <c r="AGG49" s="24"/>
      <c r="AGH49" s="24"/>
      <c r="AGI49" s="24"/>
      <c r="AGJ49" s="24"/>
      <c r="AGK49" s="24"/>
      <c r="AGL49" s="24"/>
      <c r="AGM49" s="24"/>
      <c r="AGN49" s="24"/>
      <c r="AGO49" s="24"/>
      <c r="AGP49" s="24"/>
      <c r="AGQ49" s="24"/>
      <c r="AGR49" s="24"/>
      <c r="AGS49" s="24"/>
      <c r="AGT49" s="24"/>
      <c r="AGU49" s="24"/>
      <c r="AGV49" s="24"/>
      <c r="AGW49" s="24"/>
      <c r="AGX49" s="24"/>
      <c r="AGY49" s="24"/>
      <c r="AGZ49" s="24"/>
      <c r="AHA49" s="24"/>
      <c r="AHB49" s="24"/>
      <c r="AHC49" s="24"/>
      <c r="AHD49" s="24"/>
      <c r="AHE49" s="24"/>
      <c r="AHF49" s="24"/>
      <c r="AHG49" s="24"/>
      <c r="AHH49" s="24"/>
      <c r="AHI49" s="24"/>
      <c r="AHJ49" s="24"/>
      <c r="AHK49" s="24"/>
      <c r="AHL49" s="24"/>
      <c r="AHM49" s="24"/>
      <c r="AHN49" s="24"/>
      <c r="AHO49" s="24"/>
      <c r="AHP49" s="24"/>
      <c r="AHQ49" s="24"/>
      <c r="AHR49" s="24"/>
      <c r="AHS49" s="24"/>
      <c r="AHT49" s="24"/>
      <c r="AHU49" s="24"/>
      <c r="AHV49" s="24"/>
      <c r="AHW49" s="24"/>
      <c r="AHX49" s="24"/>
      <c r="AHY49" s="24"/>
      <c r="AHZ49" s="24"/>
      <c r="AIA49" s="24"/>
      <c r="AIB49" s="24"/>
      <c r="AIC49" s="24"/>
      <c r="AID49" s="24"/>
      <c r="AIE49" s="24"/>
      <c r="AIF49" s="24"/>
      <c r="AIG49" s="24"/>
      <c r="AIH49" s="24"/>
      <c r="AII49" s="24"/>
      <c r="AIJ49" s="24"/>
      <c r="AIK49" s="24"/>
      <c r="AIL49" s="24"/>
      <c r="AIM49" s="24"/>
      <c r="AIN49" s="24"/>
      <c r="AIO49" s="24"/>
      <c r="AIP49" s="24"/>
      <c r="AIQ49" s="24"/>
      <c r="AIR49" s="24"/>
      <c r="AIS49" s="24"/>
      <c r="AIT49" s="24"/>
      <c r="AIU49" s="24"/>
      <c r="AIV49" s="24"/>
      <c r="AIW49" s="24"/>
      <c r="AIX49" s="24"/>
      <c r="AIY49" s="24"/>
      <c r="AIZ49" s="24"/>
      <c r="AJA49" s="24"/>
      <c r="AJB49" s="24"/>
      <c r="AJC49" s="24"/>
      <c r="AJD49" s="24"/>
      <c r="AJE49" s="24"/>
      <c r="AJF49" s="24"/>
      <c r="AJG49" s="24"/>
      <c r="AJH49" s="24"/>
      <c r="AJI49" s="24"/>
      <c r="AJJ49" s="24"/>
      <c r="AJK49" s="24"/>
      <c r="AJL49" s="24"/>
      <c r="AJM49" s="24"/>
      <c r="AJN49" s="24"/>
      <c r="AJO49" s="24"/>
      <c r="AJP49" s="24"/>
      <c r="AJQ49" s="24"/>
      <c r="AJR49" s="24"/>
      <c r="AJS49" s="24"/>
      <c r="AJT49" s="24"/>
      <c r="AJU49" s="24"/>
      <c r="AJV49" s="24"/>
      <c r="AJW49" s="24"/>
      <c r="AJX49" s="24"/>
      <c r="AJY49" s="24"/>
      <c r="AJZ49" s="24"/>
      <c r="AKA49" s="24"/>
      <c r="AKB49" s="24"/>
      <c r="AKC49" s="24"/>
      <c r="AKD49" s="24"/>
      <c r="AKE49" s="24"/>
      <c r="AKF49" s="24"/>
      <c r="AKG49" s="24"/>
      <c r="AKH49" s="24"/>
      <c r="AKI49" s="24"/>
      <c r="AKJ49" s="24"/>
      <c r="AKK49" s="24"/>
      <c r="AKL49" s="24"/>
      <c r="AKM49" s="24"/>
      <c r="AKN49" s="24"/>
      <c r="AKO49" s="24"/>
      <c r="AKP49" s="24"/>
      <c r="AKQ49" s="24"/>
      <c r="AKR49" s="24"/>
      <c r="AKS49" s="24"/>
      <c r="AKT49" s="24"/>
      <c r="AKU49" s="24"/>
      <c r="AKV49" s="24"/>
      <c r="AKW49" s="24"/>
      <c r="AKX49" s="24"/>
      <c r="AKY49" s="24"/>
      <c r="AKZ49" s="24"/>
      <c r="ALA49" s="24"/>
      <c r="ALB49" s="24"/>
      <c r="ALC49" s="24"/>
      <c r="ALD49" s="24"/>
      <c r="ALE49" s="24"/>
      <c r="ALF49" s="24"/>
      <c r="ALG49" s="24"/>
      <c r="ALH49" s="24"/>
      <c r="ALI49" s="24"/>
      <c r="ALJ49" s="24"/>
      <c r="ALK49" s="24"/>
      <c r="ALL49" s="24"/>
      <c r="ALM49" s="24"/>
      <c r="ALN49" s="24"/>
      <c r="ALO49" s="24"/>
      <c r="ALP49" s="24"/>
      <c r="ALQ49" s="24"/>
      <c r="ALR49" s="24"/>
      <c r="ALS49" s="24"/>
      <c r="ALT49" s="24"/>
      <c r="ALU49" s="24"/>
      <c r="ALV49" s="24"/>
      <c r="ALW49" s="24"/>
      <c r="ALX49" s="24"/>
      <c r="ALY49" s="24"/>
      <c r="ALZ49" s="24"/>
      <c r="AMA49" s="24"/>
      <c r="AMB49" s="24"/>
      <c r="AMC49" s="24"/>
      <c r="AMD49" s="24"/>
      <c r="AME49" s="24"/>
      <c r="AMF49" s="24"/>
      <c r="AMG49" s="24"/>
      <c r="AMH49" s="24"/>
      <c r="AMI49" s="24"/>
      <c r="AMJ49" s="24"/>
      <c r="AMK49" s="24"/>
      <c r="AML49" s="24"/>
    </row>
    <row r="50" spans="1:1026" s="37" customFormat="1" ht="23.25" customHeight="1" thickBot="1">
      <c r="A50" s="36"/>
      <c r="B50" s="810" t="s">
        <v>93</v>
      </c>
      <c r="C50" s="811"/>
      <c r="D50" s="811"/>
      <c r="E50" s="811"/>
      <c r="F50" s="811"/>
      <c r="G50" s="812"/>
      <c r="H50" s="46">
        <f>SUM(H33:H49)</f>
        <v>2204.8234000000002</v>
      </c>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AIH50" s="36"/>
      <c r="AII50" s="36"/>
      <c r="AIJ50" s="36"/>
      <c r="AIK50" s="36"/>
      <c r="AIL50" s="36"/>
      <c r="AIM50" s="36"/>
      <c r="AIN50" s="36"/>
      <c r="AIO50" s="36"/>
      <c r="AIP50" s="36"/>
      <c r="AIQ50" s="36"/>
      <c r="AIR50" s="36"/>
      <c r="AIS50" s="36"/>
      <c r="AIT50" s="36"/>
      <c r="AIU50" s="36"/>
      <c r="AIV50" s="36"/>
      <c r="AIW50" s="36"/>
      <c r="AIX50" s="36"/>
      <c r="AIY50" s="36"/>
      <c r="AIZ50" s="36"/>
      <c r="AJA50" s="36"/>
      <c r="AJB50" s="36"/>
      <c r="AJC50" s="36"/>
      <c r="AJD50" s="36"/>
      <c r="AJE50" s="36"/>
      <c r="AJF50" s="36"/>
      <c r="AJG50" s="36"/>
      <c r="AJH50" s="36"/>
      <c r="AJI50" s="36"/>
      <c r="AJJ50" s="36"/>
      <c r="AJK50" s="36"/>
      <c r="AJL50" s="36"/>
      <c r="AJM50" s="36"/>
      <c r="AJN50" s="36"/>
      <c r="AJO50" s="36"/>
      <c r="AJP50" s="36"/>
      <c r="AJQ50" s="36"/>
      <c r="AJR50" s="36"/>
      <c r="AJS50" s="36"/>
      <c r="AJT50" s="36"/>
      <c r="AJU50" s="36"/>
      <c r="AJV50" s="36"/>
      <c r="AJW50" s="36"/>
      <c r="AJX50" s="36"/>
      <c r="AJY50" s="36"/>
      <c r="AJZ50" s="36"/>
      <c r="AKA50" s="36"/>
      <c r="AKB50" s="36"/>
      <c r="AKC50" s="36"/>
      <c r="AKD50" s="36"/>
      <c r="AKE50" s="36"/>
      <c r="AKF50" s="36"/>
      <c r="AKG50" s="36"/>
      <c r="AKH50" s="36"/>
      <c r="AKI50" s="36"/>
      <c r="AKJ50" s="36"/>
      <c r="AKK50" s="36"/>
      <c r="AKL50" s="36"/>
      <c r="AKM50" s="36"/>
      <c r="AKN50" s="36"/>
      <c r="AKO50" s="36"/>
      <c r="AKP50" s="36"/>
      <c r="AKQ50" s="36"/>
      <c r="AKR50" s="36"/>
      <c r="AKS50" s="36"/>
      <c r="AKT50" s="36"/>
      <c r="AKU50" s="36"/>
      <c r="AKV50" s="36"/>
      <c r="AKW50" s="36"/>
      <c r="AKX50" s="36"/>
      <c r="AKY50" s="36"/>
      <c r="AKZ50" s="36"/>
      <c r="ALA50" s="36"/>
      <c r="ALB50" s="36"/>
      <c r="ALC50" s="36"/>
      <c r="ALD50" s="36"/>
      <c r="ALE50" s="36"/>
      <c r="ALF50" s="36"/>
      <c r="ALG50" s="36"/>
      <c r="ALH50" s="36"/>
      <c r="ALI50" s="36"/>
      <c r="ALJ50" s="36"/>
      <c r="ALK50" s="36"/>
      <c r="ALL50" s="36"/>
      <c r="ALM50" s="36"/>
      <c r="ALN50" s="36"/>
      <c r="ALO50" s="36"/>
      <c r="ALP50" s="36"/>
      <c r="ALQ50" s="36"/>
      <c r="ALR50" s="36"/>
      <c r="ALS50" s="36"/>
      <c r="ALT50" s="36"/>
      <c r="ALU50" s="36"/>
      <c r="ALV50" s="36"/>
      <c r="ALW50" s="36"/>
      <c r="ALX50" s="36"/>
      <c r="ALY50" s="36"/>
      <c r="ALZ50" s="36"/>
      <c r="AMA50" s="36"/>
      <c r="AMB50" s="36"/>
      <c r="AMC50" s="36"/>
      <c r="AMD50" s="36"/>
      <c r="AME50" s="36"/>
      <c r="AMF50" s="36"/>
      <c r="AMG50" s="36"/>
      <c r="AMH50" s="36"/>
      <c r="AMI50" s="36"/>
      <c r="AMJ50" s="36"/>
      <c r="AMK50" s="36"/>
      <c r="AML50" s="36"/>
    </row>
    <row r="51" spans="1:1026" s="14" customFormat="1" ht="15.75" thickBot="1">
      <c r="A51" s="11"/>
      <c r="B51" s="12"/>
      <c r="C51" s="12"/>
      <c r="D51" s="12"/>
      <c r="E51" s="12"/>
      <c r="F51" s="12"/>
      <c r="G51" s="12"/>
      <c r="H51" s="13"/>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1"/>
      <c r="AAD51" s="11"/>
      <c r="AAE51" s="11"/>
      <c r="AAF51" s="11"/>
      <c r="AAG51" s="11"/>
      <c r="AAH51" s="11"/>
      <c r="AAI51" s="11"/>
      <c r="AAJ51" s="11"/>
      <c r="AAK51" s="11"/>
      <c r="AAL51" s="11"/>
      <c r="AAM51" s="11"/>
      <c r="AAN51" s="11"/>
      <c r="AAO51" s="11"/>
      <c r="AAP51" s="11"/>
      <c r="AAQ51" s="11"/>
      <c r="AAR51" s="11"/>
      <c r="AAS51" s="11"/>
      <c r="AAT51" s="11"/>
      <c r="AAU51" s="11"/>
      <c r="AAV51" s="11"/>
      <c r="AAW51" s="11"/>
      <c r="AAX51" s="11"/>
      <c r="AAY51" s="11"/>
      <c r="AAZ51" s="11"/>
      <c r="ABA51" s="11"/>
      <c r="ABB51" s="11"/>
      <c r="ABC51" s="11"/>
      <c r="ABD51" s="11"/>
      <c r="ABE51" s="11"/>
      <c r="ABF51" s="11"/>
      <c r="ABG51" s="11"/>
      <c r="ABH51" s="11"/>
      <c r="ABI51" s="11"/>
      <c r="ABJ51" s="11"/>
      <c r="ABK51" s="11"/>
      <c r="ABL51" s="11"/>
      <c r="ABM51" s="11"/>
      <c r="ABN51" s="11"/>
      <c r="ABO51" s="11"/>
      <c r="ABP51" s="11"/>
      <c r="ABQ51" s="11"/>
      <c r="ABR51" s="11"/>
      <c r="ABS51" s="11"/>
      <c r="ABT51" s="11"/>
      <c r="ABU51" s="11"/>
      <c r="ABV51" s="11"/>
      <c r="ABW51" s="11"/>
      <c r="ABX51" s="11"/>
      <c r="ABY51" s="11"/>
      <c r="ABZ51" s="11"/>
      <c r="ACA51" s="11"/>
      <c r="ACB51" s="11"/>
      <c r="ACC51" s="11"/>
      <c r="ACD51" s="11"/>
      <c r="ACE51" s="11"/>
      <c r="ACF51" s="11"/>
      <c r="ACG51" s="11"/>
      <c r="ACH51" s="11"/>
      <c r="ACI51" s="11"/>
      <c r="ACJ51" s="11"/>
      <c r="ACK51" s="11"/>
      <c r="ACL51" s="11"/>
      <c r="ACM51" s="11"/>
      <c r="ACN51" s="11"/>
      <c r="ACO51" s="11"/>
      <c r="ACP51" s="11"/>
      <c r="ACQ51" s="11"/>
      <c r="ACR51" s="11"/>
      <c r="ACS51" s="11"/>
      <c r="ACT51" s="11"/>
      <c r="ACU51" s="11"/>
      <c r="ACV51" s="11"/>
      <c r="ACW51" s="11"/>
      <c r="ACX51" s="11"/>
      <c r="ACY51" s="11"/>
      <c r="ACZ51" s="11"/>
      <c r="ADA51" s="11"/>
      <c r="ADB51" s="11"/>
      <c r="ADC51" s="11"/>
      <c r="ADD51" s="11"/>
      <c r="ADE51" s="11"/>
      <c r="ADF51" s="11"/>
      <c r="ADG51" s="11"/>
      <c r="ADH51" s="11"/>
      <c r="ADI51" s="11"/>
      <c r="ADJ51" s="11"/>
      <c r="ADK51" s="11"/>
      <c r="ADL51" s="11"/>
      <c r="ADM51" s="11"/>
      <c r="ADN51" s="11"/>
      <c r="ADO51" s="11"/>
      <c r="ADP51" s="11"/>
      <c r="ADQ51" s="11"/>
      <c r="ADR51" s="11"/>
      <c r="ADS51" s="11"/>
      <c r="ADT51" s="11"/>
      <c r="ADU51" s="11"/>
      <c r="ADV51" s="11"/>
      <c r="ADW51" s="11"/>
      <c r="ADX51" s="11"/>
      <c r="ADY51" s="11"/>
      <c r="ADZ51" s="11"/>
      <c r="AEA51" s="11"/>
      <c r="AEB51" s="11"/>
      <c r="AEC51" s="11"/>
      <c r="AED51" s="11"/>
      <c r="AEE51" s="11"/>
      <c r="AEF51" s="11"/>
      <c r="AEG51" s="11"/>
      <c r="AEH51" s="11"/>
      <c r="AEI51" s="11"/>
      <c r="AEJ51" s="11"/>
      <c r="AEK51" s="11"/>
      <c r="AEL51" s="11"/>
      <c r="AEM51" s="11"/>
      <c r="AEN51" s="11"/>
      <c r="AEO51" s="11"/>
      <c r="AEP51" s="11"/>
      <c r="AEQ51" s="11"/>
      <c r="AER51" s="11"/>
      <c r="AES51" s="11"/>
      <c r="AET51" s="11"/>
      <c r="AEU51" s="11"/>
      <c r="AEV51" s="11"/>
      <c r="AEW51" s="11"/>
      <c r="AEX51" s="11"/>
      <c r="AEY51" s="11"/>
      <c r="AEZ51" s="11"/>
      <c r="AFA51" s="11"/>
      <c r="AFB51" s="11"/>
      <c r="AFC51" s="11"/>
      <c r="AFD51" s="11"/>
      <c r="AFE51" s="11"/>
      <c r="AFF51" s="11"/>
      <c r="AFG51" s="11"/>
      <c r="AFH51" s="11"/>
      <c r="AFI51" s="11"/>
      <c r="AFJ51" s="11"/>
      <c r="AFK51" s="11"/>
      <c r="AFL51" s="11"/>
      <c r="AFM51" s="11"/>
      <c r="AFN51" s="11"/>
      <c r="AFO51" s="11"/>
      <c r="AFP51" s="11"/>
      <c r="AFQ51" s="11"/>
      <c r="AFR51" s="11"/>
      <c r="AFS51" s="11"/>
      <c r="AFT51" s="11"/>
      <c r="AFU51" s="11"/>
      <c r="AFV51" s="11"/>
      <c r="AFW51" s="11"/>
      <c r="AFX51" s="11"/>
      <c r="AFY51" s="11"/>
      <c r="AFZ51" s="11"/>
      <c r="AGA51" s="11"/>
      <c r="AGB51" s="11"/>
      <c r="AGC51" s="11"/>
      <c r="AGD51" s="11"/>
      <c r="AGE51" s="11"/>
      <c r="AGF51" s="11"/>
      <c r="AGG51" s="11"/>
      <c r="AGH51" s="11"/>
      <c r="AGI51" s="11"/>
      <c r="AGJ51" s="11"/>
      <c r="AGK51" s="11"/>
      <c r="AGL51" s="11"/>
      <c r="AGM51" s="11"/>
      <c r="AGN51" s="11"/>
      <c r="AGO51" s="11"/>
      <c r="AGP51" s="11"/>
      <c r="AGQ51" s="11"/>
      <c r="AGR51" s="11"/>
      <c r="AGS51" s="11"/>
      <c r="AGT51" s="11"/>
      <c r="AGU51" s="11"/>
      <c r="AGV51" s="11"/>
      <c r="AGW51" s="11"/>
      <c r="AGX51" s="11"/>
      <c r="AGY51" s="11"/>
      <c r="AGZ51" s="11"/>
      <c r="AHA51" s="11"/>
      <c r="AHB51" s="11"/>
      <c r="AHC51" s="11"/>
      <c r="AHD51" s="11"/>
      <c r="AHE51" s="11"/>
      <c r="AHF51" s="11"/>
      <c r="AHG51" s="11"/>
      <c r="AHH51" s="11"/>
      <c r="AHI51" s="11"/>
      <c r="AHJ51" s="11"/>
      <c r="AHK51" s="11"/>
      <c r="AHL51" s="11"/>
      <c r="AHM51" s="11"/>
      <c r="AHN51" s="11"/>
      <c r="AHO51" s="11"/>
      <c r="AHP51" s="11"/>
      <c r="AHQ51" s="11"/>
      <c r="AHR51" s="11"/>
      <c r="AHS51" s="11"/>
      <c r="AHT51" s="11"/>
      <c r="AHU51" s="11"/>
      <c r="AHV51" s="11"/>
      <c r="AHW51" s="11"/>
      <c r="AHX51" s="11"/>
      <c r="AHY51" s="11"/>
      <c r="AHZ51" s="11"/>
      <c r="AIA51" s="11"/>
      <c r="AIB51" s="11"/>
      <c r="AIC51" s="11"/>
      <c r="AID51" s="11"/>
      <c r="AIE51" s="11"/>
      <c r="AIF51" s="11"/>
      <c r="AIG51" s="11"/>
      <c r="AIH51" s="11"/>
      <c r="AII51" s="11"/>
      <c r="AIJ51" s="11"/>
      <c r="AIK51" s="11"/>
      <c r="AIL51" s="11"/>
      <c r="AIM51" s="11"/>
      <c r="AIN51" s="11"/>
      <c r="AIO51" s="11"/>
      <c r="AIP51" s="11"/>
      <c r="AIQ51" s="11"/>
      <c r="AIR51" s="11"/>
      <c r="AIS51" s="11"/>
      <c r="AIT51" s="11"/>
      <c r="AIU51" s="11"/>
      <c r="AIV51" s="11"/>
      <c r="AIW51" s="11"/>
      <c r="AIX51" s="11"/>
      <c r="AIY51" s="11"/>
      <c r="AIZ51" s="11"/>
      <c r="AJA51" s="11"/>
      <c r="AJB51" s="11"/>
      <c r="AJC51" s="11"/>
      <c r="AJD51" s="11"/>
      <c r="AJE51" s="11"/>
      <c r="AJF51" s="11"/>
      <c r="AJG51" s="11"/>
      <c r="AJH51" s="11"/>
      <c r="AJI51" s="11"/>
      <c r="AJJ51" s="11"/>
      <c r="AJK51" s="11"/>
      <c r="AJL51" s="11"/>
      <c r="AJM51" s="11"/>
      <c r="AJN51" s="11"/>
      <c r="AJO51" s="11"/>
      <c r="AJP51" s="11"/>
      <c r="AJQ51" s="11"/>
      <c r="AJR51" s="11"/>
      <c r="AJS51" s="11"/>
      <c r="AJT51" s="11"/>
      <c r="AJU51" s="11"/>
      <c r="AJV51" s="11"/>
      <c r="AJW51" s="11"/>
      <c r="AJX51" s="11"/>
      <c r="AJY51" s="11"/>
      <c r="AJZ51" s="11"/>
      <c r="AKA51" s="11"/>
      <c r="AKB51" s="11"/>
      <c r="AKC51" s="11"/>
      <c r="AKD51" s="11"/>
      <c r="AKE51" s="11"/>
      <c r="AKF51" s="11"/>
      <c r="AKG51" s="11"/>
      <c r="AKH51" s="11"/>
      <c r="AKI51" s="11"/>
      <c r="AKJ51" s="11"/>
      <c r="AKK51" s="11"/>
      <c r="AKL51" s="11"/>
      <c r="AKM51" s="11"/>
      <c r="AKN51" s="11"/>
      <c r="AKO51" s="11"/>
      <c r="AKP51" s="11"/>
      <c r="AKQ51" s="11"/>
      <c r="AKR51" s="11"/>
      <c r="AKS51" s="11"/>
      <c r="AKT51" s="11"/>
      <c r="AKU51" s="11"/>
      <c r="AKV51" s="11"/>
      <c r="AKW51" s="11"/>
      <c r="AKX51" s="11"/>
      <c r="AKY51" s="11"/>
      <c r="AKZ51" s="11"/>
      <c r="ALA51" s="11"/>
      <c r="ALB51" s="11"/>
      <c r="ALC51" s="11"/>
      <c r="ALD51" s="11"/>
      <c r="ALE51" s="11"/>
      <c r="ALF51" s="11"/>
      <c r="ALG51" s="11"/>
      <c r="ALH51" s="11"/>
      <c r="ALI51" s="11"/>
      <c r="ALJ51" s="11"/>
      <c r="ALK51" s="11"/>
      <c r="ALL51" s="11"/>
      <c r="ALM51" s="11"/>
      <c r="ALN51" s="11"/>
      <c r="ALO51" s="11"/>
      <c r="ALP51" s="11"/>
      <c r="ALQ51" s="11"/>
      <c r="ALR51" s="11"/>
      <c r="ALS51" s="11"/>
      <c r="ALT51" s="11"/>
      <c r="ALU51" s="11"/>
      <c r="ALV51" s="11"/>
      <c r="ALW51" s="11"/>
      <c r="ALX51" s="11"/>
      <c r="ALY51" s="11"/>
      <c r="ALZ51" s="11"/>
      <c r="AMA51" s="11"/>
      <c r="AMB51" s="11"/>
      <c r="AMC51" s="11"/>
      <c r="AMD51" s="11"/>
      <c r="AME51" s="11"/>
      <c r="AMF51" s="11"/>
      <c r="AMG51" s="11"/>
      <c r="AMH51" s="11"/>
      <c r="AMI51" s="11"/>
      <c r="AMJ51" s="11"/>
      <c r="AMK51" s="11"/>
      <c r="AML51" s="11"/>
    </row>
    <row r="52" spans="1:1026" ht="15.75">
      <c r="B52" s="813" t="s">
        <v>43</v>
      </c>
      <c r="C52" s="814"/>
      <c r="D52" s="814" t="s">
        <v>68</v>
      </c>
      <c r="E52" s="814"/>
      <c r="F52" s="814"/>
      <c r="G52" s="815"/>
      <c r="H52" s="816"/>
      <c r="I52"/>
    </row>
    <row r="53" spans="1:1026" ht="37.5" customHeight="1">
      <c r="B53" s="660" t="s">
        <v>69</v>
      </c>
      <c r="C53" s="661"/>
      <c r="D53" s="662" t="s">
        <v>82</v>
      </c>
      <c r="E53" s="662"/>
      <c r="F53" s="661"/>
      <c r="G53" s="661"/>
      <c r="H53" s="663"/>
      <c r="I53"/>
    </row>
    <row r="54" spans="1:1026" ht="15.75">
      <c r="B54" s="84"/>
      <c r="C54" s="636" t="s">
        <v>72</v>
      </c>
      <c r="D54" s="637"/>
      <c r="E54" s="637"/>
      <c r="F54" s="637"/>
      <c r="G54" s="638"/>
      <c r="H54" s="85" t="s">
        <v>74</v>
      </c>
      <c r="I54"/>
    </row>
    <row r="55" spans="1:1026" s="75" customFormat="1" ht="19.5" customHeight="1">
      <c r="A55" s="73"/>
      <c r="B55" s="74" t="s">
        <v>9</v>
      </c>
      <c r="C55" s="718" t="s">
        <v>70</v>
      </c>
      <c r="D55" s="719"/>
      <c r="E55" s="719"/>
      <c r="F55" s="719"/>
      <c r="G55" s="817"/>
      <c r="H55" s="110">
        <f>ROUND(H50/12,2)</f>
        <v>183.74</v>
      </c>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73"/>
      <c r="OF55" s="73"/>
      <c r="OG55" s="73"/>
      <c r="OH55" s="73"/>
      <c r="OI55" s="73"/>
      <c r="OJ55" s="73"/>
      <c r="OK55" s="73"/>
      <c r="OL55" s="73"/>
      <c r="OM55" s="73"/>
      <c r="ON55" s="73"/>
      <c r="OO55" s="73"/>
      <c r="OP55" s="73"/>
      <c r="OQ55" s="73"/>
      <c r="OR55" s="73"/>
      <c r="OS55" s="73"/>
      <c r="OT55" s="73"/>
      <c r="OU55" s="73"/>
      <c r="OV55" s="73"/>
      <c r="OW55" s="73"/>
      <c r="OX55" s="73"/>
      <c r="OY55" s="73"/>
      <c r="OZ55" s="73"/>
      <c r="PA55" s="73"/>
      <c r="PB55" s="73"/>
      <c r="PC55" s="73"/>
      <c r="PD55" s="73"/>
      <c r="PE55" s="73"/>
      <c r="PF55" s="73"/>
      <c r="PG55" s="73"/>
      <c r="PH55" s="73"/>
      <c r="PI55" s="73"/>
      <c r="PJ55" s="73"/>
      <c r="PK55" s="73"/>
      <c r="PL55" s="73"/>
      <c r="PM55" s="73"/>
      <c r="PN55" s="73"/>
      <c r="PO55" s="73"/>
      <c r="PP55" s="73"/>
      <c r="PQ55" s="73"/>
      <c r="PR55" s="73"/>
      <c r="PS55" s="73"/>
      <c r="PT55" s="73"/>
      <c r="PU55" s="73"/>
      <c r="PV55" s="73"/>
      <c r="PW55" s="73"/>
      <c r="PX55" s="73"/>
      <c r="PY55" s="73"/>
      <c r="PZ55" s="73"/>
      <c r="QA55" s="73"/>
      <c r="QB55" s="73"/>
      <c r="QC55" s="73"/>
      <c r="QD55" s="73"/>
      <c r="QE55" s="73"/>
      <c r="QF55" s="73"/>
      <c r="QG55" s="73"/>
      <c r="QH55" s="73"/>
      <c r="QI55" s="73"/>
      <c r="QJ55" s="73"/>
      <c r="QK55" s="73"/>
      <c r="QL55" s="73"/>
      <c r="QM55" s="73"/>
      <c r="QN55" s="73"/>
      <c r="QO55" s="73"/>
      <c r="QP55" s="73"/>
      <c r="QQ55" s="73"/>
      <c r="QR55" s="73"/>
      <c r="QS55" s="73"/>
      <c r="QT55" s="73"/>
      <c r="QU55" s="73"/>
      <c r="QV55" s="73"/>
      <c r="QW55" s="73"/>
      <c r="QX55" s="73"/>
      <c r="QY55" s="73"/>
      <c r="QZ55" s="73"/>
      <c r="RA55" s="73"/>
      <c r="RB55" s="73"/>
      <c r="RC55" s="73"/>
      <c r="RD55" s="73"/>
      <c r="RE55" s="73"/>
      <c r="RF55" s="73"/>
      <c r="RG55" s="73"/>
      <c r="RH55" s="73"/>
      <c r="RI55" s="73"/>
      <c r="RJ55" s="73"/>
      <c r="RK55" s="73"/>
      <c r="RL55" s="73"/>
      <c r="RM55" s="73"/>
      <c r="RN55" s="73"/>
      <c r="RO55" s="73"/>
      <c r="RP55" s="73"/>
      <c r="RQ55" s="73"/>
      <c r="RR55" s="73"/>
      <c r="RS55" s="73"/>
      <c r="RT55" s="73"/>
      <c r="RU55" s="73"/>
      <c r="RV55" s="73"/>
      <c r="RW55" s="73"/>
      <c r="RX55" s="73"/>
      <c r="RY55" s="73"/>
      <c r="RZ55" s="73"/>
      <c r="SA55" s="73"/>
      <c r="SB55" s="73"/>
      <c r="SC55" s="73"/>
      <c r="SD55" s="73"/>
      <c r="SE55" s="73"/>
      <c r="SF55" s="73"/>
      <c r="SG55" s="73"/>
      <c r="SH55" s="73"/>
      <c r="SI55" s="73"/>
      <c r="SJ55" s="73"/>
      <c r="SK55" s="73"/>
      <c r="SL55" s="73"/>
      <c r="SM55" s="73"/>
      <c r="SN55" s="73"/>
      <c r="SO55" s="73"/>
      <c r="SP55" s="73"/>
      <c r="SQ55" s="73"/>
      <c r="SR55" s="73"/>
      <c r="SS55" s="73"/>
      <c r="ST55" s="73"/>
      <c r="SU55" s="73"/>
      <c r="SV55" s="73"/>
      <c r="SW55" s="73"/>
      <c r="SX55" s="73"/>
      <c r="SY55" s="73"/>
      <c r="SZ55" s="73"/>
      <c r="TA55" s="73"/>
      <c r="TB55" s="73"/>
      <c r="TC55" s="73"/>
      <c r="TD55" s="73"/>
      <c r="TE55" s="73"/>
      <c r="TF55" s="73"/>
      <c r="TG55" s="73"/>
      <c r="TH55" s="73"/>
      <c r="TI55" s="73"/>
      <c r="TJ55" s="73"/>
      <c r="TK55" s="73"/>
      <c r="TL55" s="73"/>
      <c r="TM55" s="73"/>
      <c r="TN55" s="73"/>
      <c r="TO55" s="73"/>
      <c r="TP55" s="73"/>
      <c r="TQ55" s="73"/>
      <c r="TR55" s="73"/>
      <c r="TS55" s="73"/>
      <c r="TT55" s="73"/>
      <c r="TU55" s="73"/>
      <c r="TV55" s="73"/>
      <c r="TW55" s="73"/>
      <c r="TX55" s="73"/>
      <c r="TY55" s="73"/>
      <c r="TZ55" s="73"/>
      <c r="UA55" s="73"/>
      <c r="UB55" s="73"/>
      <c r="UC55" s="73"/>
      <c r="UD55" s="73"/>
      <c r="UE55" s="73"/>
      <c r="UF55" s="73"/>
      <c r="UG55" s="73"/>
      <c r="UH55" s="73"/>
      <c r="UI55" s="73"/>
      <c r="UJ55" s="73"/>
      <c r="UK55" s="73"/>
      <c r="UL55" s="73"/>
      <c r="UM55" s="73"/>
      <c r="UN55" s="73"/>
      <c r="UO55" s="73"/>
      <c r="UP55" s="73"/>
      <c r="UQ55" s="73"/>
      <c r="UR55" s="73"/>
      <c r="US55" s="73"/>
      <c r="UT55" s="73"/>
      <c r="UU55" s="73"/>
      <c r="UV55" s="73"/>
      <c r="UW55" s="73"/>
      <c r="UX55" s="73"/>
      <c r="UY55" s="73"/>
      <c r="UZ55" s="73"/>
      <c r="VA55" s="73"/>
      <c r="VB55" s="73"/>
      <c r="VC55" s="73"/>
      <c r="VD55" s="73"/>
      <c r="VE55" s="73"/>
      <c r="VF55" s="73"/>
      <c r="VG55" s="73"/>
      <c r="VH55" s="73"/>
      <c r="VI55" s="73"/>
      <c r="VJ55" s="73"/>
      <c r="VK55" s="73"/>
      <c r="VL55" s="73"/>
      <c r="VM55" s="73"/>
      <c r="VN55" s="73"/>
      <c r="VO55" s="73"/>
      <c r="VP55" s="73"/>
      <c r="VQ55" s="73"/>
      <c r="VR55" s="73"/>
      <c r="VS55" s="73"/>
      <c r="VT55" s="73"/>
      <c r="VU55" s="73"/>
      <c r="VV55" s="73"/>
      <c r="VW55" s="73"/>
      <c r="VX55" s="73"/>
      <c r="VY55" s="73"/>
      <c r="VZ55" s="73"/>
      <c r="WA55" s="73"/>
      <c r="WB55" s="73"/>
      <c r="WC55" s="73"/>
      <c r="WD55" s="73"/>
      <c r="WE55" s="73"/>
      <c r="WF55" s="73"/>
      <c r="WG55" s="73"/>
      <c r="WH55" s="73"/>
      <c r="WI55" s="73"/>
      <c r="WJ55" s="73"/>
      <c r="WK55" s="73"/>
      <c r="WL55" s="73"/>
      <c r="WM55" s="73"/>
      <c r="WN55" s="73"/>
      <c r="WO55" s="73"/>
      <c r="WP55" s="73"/>
      <c r="WQ55" s="73"/>
      <c r="WR55" s="73"/>
      <c r="WS55" s="73"/>
      <c r="WT55" s="73"/>
      <c r="WU55" s="73"/>
      <c r="WV55" s="73"/>
      <c r="WW55" s="73"/>
      <c r="WX55" s="73"/>
      <c r="WY55" s="73"/>
      <c r="WZ55" s="73"/>
      <c r="XA55" s="73"/>
      <c r="XB55" s="73"/>
      <c r="XC55" s="73"/>
      <c r="XD55" s="73"/>
      <c r="XE55" s="73"/>
      <c r="XF55" s="73"/>
      <c r="XG55" s="73"/>
      <c r="XH55" s="73"/>
      <c r="XI55" s="73"/>
      <c r="XJ55" s="73"/>
      <c r="XK55" s="73"/>
      <c r="XL55" s="73"/>
      <c r="XM55" s="73"/>
      <c r="XN55" s="73"/>
      <c r="XO55" s="73"/>
      <c r="XP55" s="73"/>
      <c r="XQ55" s="73"/>
      <c r="XR55" s="73"/>
      <c r="XS55" s="73"/>
      <c r="XT55" s="73"/>
      <c r="XU55" s="73"/>
      <c r="XV55" s="73"/>
      <c r="XW55" s="73"/>
      <c r="XX55" s="73"/>
      <c r="XY55" s="73"/>
      <c r="XZ55" s="73"/>
      <c r="YA55" s="73"/>
      <c r="YB55" s="73"/>
      <c r="YC55" s="73"/>
      <c r="YD55" s="73"/>
      <c r="YE55" s="73"/>
      <c r="YF55" s="73"/>
      <c r="YG55" s="73"/>
      <c r="YH55" s="73"/>
      <c r="YI55" s="73"/>
      <c r="YJ55" s="73"/>
      <c r="YK55" s="73"/>
      <c r="YL55" s="73"/>
      <c r="YM55" s="73"/>
      <c r="YN55" s="73"/>
      <c r="YO55" s="73"/>
      <c r="YP55" s="73"/>
      <c r="YQ55" s="73"/>
      <c r="YR55" s="73"/>
      <c r="YS55" s="73"/>
      <c r="YT55" s="73"/>
      <c r="YU55" s="73"/>
      <c r="YV55" s="73"/>
      <c r="YW55" s="73"/>
      <c r="YX55" s="73"/>
      <c r="YY55" s="73"/>
      <c r="YZ55" s="73"/>
      <c r="ZA55" s="73"/>
      <c r="ZB55" s="73"/>
      <c r="ZC55" s="73"/>
      <c r="ZD55" s="73"/>
      <c r="ZE55" s="73"/>
      <c r="ZF55" s="73"/>
      <c r="ZG55" s="73"/>
      <c r="ZH55" s="73"/>
      <c r="ZI55" s="73"/>
      <c r="ZJ55" s="73"/>
      <c r="ZK55" s="73"/>
      <c r="ZL55" s="73"/>
      <c r="ZM55" s="73"/>
      <c r="ZN55" s="73"/>
      <c r="ZO55" s="73"/>
      <c r="ZP55" s="73"/>
      <c r="ZQ55" s="73"/>
      <c r="ZR55" s="73"/>
      <c r="ZS55" s="73"/>
      <c r="ZT55" s="73"/>
      <c r="ZU55" s="73"/>
      <c r="ZV55" s="73"/>
      <c r="ZW55" s="73"/>
      <c r="ZX55" s="73"/>
      <c r="ZY55" s="73"/>
      <c r="ZZ55" s="73"/>
      <c r="AAA55" s="73"/>
      <c r="AAB55" s="73"/>
      <c r="AAC55" s="73"/>
      <c r="AAD55" s="73"/>
      <c r="AAE55" s="73"/>
      <c r="AAF55" s="73"/>
      <c r="AAG55" s="73"/>
      <c r="AAH55" s="73"/>
      <c r="AAI55" s="73"/>
      <c r="AAJ55" s="73"/>
      <c r="AAK55" s="73"/>
      <c r="AAL55" s="73"/>
      <c r="AAM55" s="73"/>
      <c r="AAN55" s="73"/>
      <c r="AAO55" s="73"/>
      <c r="AAP55" s="73"/>
      <c r="AAQ55" s="73"/>
      <c r="AAR55" s="73"/>
      <c r="AAS55" s="73"/>
      <c r="AAT55" s="73"/>
      <c r="AAU55" s="73"/>
      <c r="AAV55" s="73"/>
      <c r="AAW55" s="73"/>
      <c r="AAX55" s="73"/>
      <c r="AAY55" s="73"/>
      <c r="AAZ55" s="73"/>
      <c r="ABA55" s="73"/>
      <c r="ABB55" s="73"/>
      <c r="ABC55" s="73"/>
      <c r="ABD55" s="73"/>
      <c r="ABE55" s="73"/>
      <c r="ABF55" s="73"/>
      <c r="ABG55" s="73"/>
      <c r="ABH55" s="73"/>
      <c r="ABI55" s="73"/>
      <c r="ABJ55" s="73"/>
      <c r="ABK55" s="73"/>
      <c r="ABL55" s="73"/>
      <c r="ABM55" s="73"/>
      <c r="ABN55" s="73"/>
      <c r="ABO55" s="73"/>
      <c r="ABP55" s="73"/>
      <c r="ABQ55" s="73"/>
      <c r="ABR55" s="73"/>
      <c r="ABS55" s="73"/>
      <c r="ABT55" s="73"/>
      <c r="ABU55" s="73"/>
      <c r="ABV55" s="73"/>
      <c r="ABW55" s="73"/>
      <c r="ABX55" s="73"/>
      <c r="ABY55" s="73"/>
      <c r="ABZ55" s="73"/>
      <c r="ACA55" s="73"/>
      <c r="ACB55" s="73"/>
      <c r="ACC55" s="73"/>
      <c r="ACD55" s="73"/>
      <c r="ACE55" s="73"/>
      <c r="ACF55" s="73"/>
      <c r="ACG55" s="73"/>
      <c r="ACH55" s="73"/>
      <c r="ACI55" s="73"/>
      <c r="ACJ55" s="73"/>
      <c r="ACK55" s="73"/>
      <c r="ACL55" s="73"/>
      <c r="ACM55" s="73"/>
      <c r="ACN55" s="73"/>
      <c r="ACO55" s="73"/>
      <c r="ACP55" s="73"/>
      <c r="ACQ55" s="73"/>
      <c r="ACR55" s="73"/>
      <c r="ACS55" s="73"/>
      <c r="ACT55" s="73"/>
      <c r="ACU55" s="73"/>
      <c r="ACV55" s="73"/>
      <c r="ACW55" s="73"/>
      <c r="ACX55" s="73"/>
      <c r="ACY55" s="73"/>
      <c r="ACZ55" s="73"/>
      <c r="ADA55" s="73"/>
      <c r="ADB55" s="73"/>
      <c r="ADC55" s="73"/>
      <c r="ADD55" s="73"/>
      <c r="ADE55" s="73"/>
      <c r="ADF55" s="73"/>
      <c r="ADG55" s="73"/>
      <c r="ADH55" s="73"/>
      <c r="ADI55" s="73"/>
      <c r="ADJ55" s="73"/>
      <c r="ADK55" s="73"/>
      <c r="ADL55" s="73"/>
      <c r="ADM55" s="73"/>
      <c r="ADN55" s="73"/>
      <c r="ADO55" s="73"/>
      <c r="ADP55" s="73"/>
      <c r="ADQ55" s="73"/>
      <c r="ADR55" s="73"/>
      <c r="ADS55" s="73"/>
      <c r="ADT55" s="73"/>
      <c r="ADU55" s="73"/>
      <c r="ADV55" s="73"/>
      <c r="ADW55" s="73"/>
      <c r="ADX55" s="73"/>
      <c r="ADY55" s="73"/>
      <c r="ADZ55" s="73"/>
      <c r="AEA55" s="73"/>
      <c r="AEB55" s="73"/>
      <c r="AEC55" s="73"/>
      <c r="AED55" s="73"/>
      <c r="AEE55" s="73"/>
      <c r="AEF55" s="73"/>
      <c r="AEG55" s="73"/>
      <c r="AEH55" s="73"/>
      <c r="AEI55" s="73"/>
      <c r="AEJ55" s="73"/>
      <c r="AEK55" s="73"/>
      <c r="AEL55" s="73"/>
      <c r="AEM55" s="73"/>
      <c r="AEN55" s="73"/>
      <c r="AEO55" s="73"/>
      <c r="AEP55" s="73"/>
      <c r="AEQ55" s="73"/>
      <c r="AER55" s="73"/>
      <c r="AES55" s="73"/>
      <c r="AET55" s="73"/>
      <c r="AEU55" s="73"/>
      <c r="AEV55" s="73"/>
      <c r="AEW55" s="73"/>
      <c r="AEX55" s="73"/>
      <c r="AEY55" s="73"/>
      <c r="AEZ55" s="73"/>
      <c r="AFA55" s="73"/>
      <c r="AFB55" s="73"/>
      <c r="AFC55" s="73"/>
      <c r="AFD55" s="73"/>
      <c r="AFE55" s="73"/>
      <c r="AFF55" s="73"/>
      <c r="AFG55" s="73"/>
      <c r="AFH55" s="73"/>
      <c r="AFI55" s="73"/>
      <c r="AFJ55" s="73"/>
      <c r="AFK55" s="73"/>
      <c r="AFL55" s="73"/>
      <c r="AFM55" s="73"/>
      <c r="AFN55" s="73"/>
      <c r="AFO55" s="73"/>
      <c r="AFP55" s="73"/>
      <c r="AFQ55" s="73"/>
      <c r="AFR55" s="73"/>
      <c r="AFS55" s="73"/>
      <c r="AFT55" s="73"/>
      <c r="AFU55" s="73"/>
      <c r="AFV55" s="73"/>
      <c r="AFW55" s="73"/>
      <c r="AFX55" s="73"/>
      <c r="AFY55" s="73"/>
      <c r="AFZ55" s="73"/>
      <c r="AGA55" s="73"/>
      <c r="AGB55" s="73"/>
      <c r="AGC55" s="73"/>
      <c r="AGD55" s="73"/>
      <c r="AGE55" s="73"/>
      <c r="AGF55" s="73"/>
      <c r="AGG55" s="73"/>
      <c r="AGH55" s="73"/>
      <c r="AGI55" s="73"/>
      <c r="AGJ55" s="73"/>
      <c r="AGK55" s="73"/>
      <c r="AGL55" s="73"/>
      <c r="AGM55" s="73"/>
      <c r="AGN55" s="73"/>
      <c r="AGO55" s="73"/>
      <c r="AGP55" s="73"/>
      <c r="AGQ55" s="73"/>
      <c r="AGR55" s="73"/>
      <c r="AGS55" s="73"/>
      <c r="AGT55" s="73"/>
      <c r="AGU55" s="73"/>
      <c r="AGV55" s="73"/>
      <c r="AGW55" s="73"/>
      <c r="AGX55" s="73"/>
      <c r="AGY55" s="73"/>
      <c r="AGZ55" s="73"/>
      <c r="AHA55" s="73"/>
      <c r="AHB55" s="73"/>
      <c r="AHC55" s="73"/>
      <c r="AHD55" s="73"/>
      <c r="AHE55" s="73"/>
      <c r="AHF55" s="73"/>
      <c r="AHG55" s="73"/>
      <c r="AHH55" s="73"/>
      <c r="AHI55" s="73"/>
      <c r="AHJ55" s="73"/>
      <c r="AHK55" s="73"/>
      <c r="AHL55" s="73"/>
      <c r="AHM55" s="73"/>
      <c r="AHN55" s="73"/>
      <c r="AHO55" s="73"/>
      <c r="AHP55" s="73"/>
      <c r="AHQ55" s="73"/>
      <c r="AHR55" s="73"/>
      <c r="AHS55" s="73"/>
      <c r="AHT55" s="73"/>
      <c r="AHU55" s="73"/>
      <c r="AHV55" s="73"/>
      <c r="AHW55" s="73"/>
      <c r="AHX55" s="73"/>
      <c r="AHY55" s="73"/>
      <c r="AHZ55" s="73"/>
      <c r="AIA55" s="73"/>
      <c r="AIB55" s="73"/>
      <c r="AIC55" s="73"/>
      <c r="AID55" s="73"/>
      <c r="AIE55" s="73"/>
      <c r="AIF55" s="73"/>
      <c r="AIG55" s="73"/>
      <c r="AIH55" s="73"/>
      <c r="AII55" s="73"/>
      <c r="AIJ55" s="73"/>
      <c r="AIK55" s="73"/>
      <c r="AIL55" s="73"/>
      <c r="AIM55" s="73"/>
      <c r="AIN55" s="73"/>
      <c r="AIO55" s="73"/>
      <c r="AIP55" s="73"/>
      <c r="AIQ55" s="73"/>
      <c r="AIR55" s="73"/>
      <c r="AIS55" s="73"/>
      <c r="AIT55" s="73"/>
      <c r="AIU55" s="73"/>
      <c r="AIV55" s="73"/>
      <c r="AIW55" s="73"/>
      <c r="AIX55" s="73"/>
      <c r="AIY55" s="73"/>
      <c r="AIZ55" s="73"/>
      <c r="AJA55" s="73"/>
      <c r="AJB55" s="73"/>
      <c r="AJC55" s="73"/>
      <c r="AJD55" s="73"/>
      <c r="AJE55" s="73"/>
      <c r="AJF55" s="73"/>
      <c r="AJG55" s="73"/>
      <c r="AJH55" s="73"/>
      <c r="AJI55" s="73"/>
      <c r="AJJ55" s="73"/>
      <c r="AJK55" s="73"/>
      <c r="AJL55" s="73"/>
      <c r="AJM55" s="73"/>
      <c r="AJN55" s="73"/>
      <c r="AJO55" s="73"/>
      <c r="AJP55" s="73"/>
      <c r="AJQ55" s="73"/>
      <c r="AJR55" s="73"/>
      <c r="AJS55" s="73"/>
      <c r="AJT55" s="73"/>
      <c r="AJU55" s="73"/>
      <c r="AJV55" s="73"/>
      <c r="AJW55" s="73"/>
      <c r="AJX55" s="73"/>
      <c r="AJY55" s="73"/>
      <c r="AJZ55" s="73"/>
      <c r="AKA55" s="73"/>
      <c r="AKB55" s="73"/>
      <c r="AKC55" s="73"/>
      <c r="AKD55" s="73"/>
      <c r="AKE55" s="73"/>
      <c r="AKF55" s="73"/>
      <c r="AKG55" s="73"/>
      <c r="AKH55" s="73"/>
      <c r="AKI55" s="73"/>
      <c r="AKJ55" s="73"/>
      <c r="AKK55" s="73"/>
      <c r="AKL55" s="73"/>
      <c r="AKM55" s="73"/>
      <c r="AKN55" s="73"/>
      <c r="AKO55" s="73"/>
      <c r="AKP55" s="73"/>
      <c r="AKQ55" s="73"/>
      <c r="AKR55" s="73"/>
      <c r="AKS55" s="73"/>
      <c r="AKT55" s="73"/>
      <c r="AKU55" s="73"/>
      <c r="AKV55" s="73"/>
      <c r="AKW55" s="73"/>
      <c r="AKX55" s="73"/>
      <c r="AKY55" s="73"/>
      <c r="AKZ55" s="73"/>
      <c r="ALA55" s="73"/>
      <c r="ALB55" s="73"/>
      <c r="ALC55" s="73"/>
      <c r="ALD55" s="73"/>
      <c r="ALE55" s="73"/>
      <c r="ALF55" s="73"/>
      <c r="ALG55" s="73"/>
      <c r="ALH55" s="73"/>
      <c r="ALI55" s="73"/>
      <c r="ALJ55" s="73"/>
      <c r="ALK55" s="73"/>
      <c r="ALL55" s="73"/>
      <c r="ALM55" s="73"/>
      <c r="ALN55" s="73"/>
      <c r="ALO55" s="73"/>
      <c r="ALP55" s="73"/>
      <c r="ALQ55" s="73"/>
      <c r="ALR55" s="73"/>
      <c r="ALS55" s="73"/>
      <c r="ALT55" s="73"/>
      <c r="ALU55" s="73"/>
      <c r="ALV55" s="73"/>
      <c r="ALW55" s="73"/>
      <c r="ALX55" s="73"/>
      <c r="ALY55" s="73"/>
      <c r="ALZ55" s="73"/>
      <c r="AMA55" s="73"/>
      <c r="AMB55" s="73"/>
      <c r="AMC55" s="73"/>
      <c r="AMD55" s="73"/>
      <c r="AME55" s="73"/>
      <c r="AMF55" s="73"/>
      <c r="AMG55" s="73"/>
      <c r="AMH55" s="73"/>
      <c r="AMI55" s="73"/>
      <c r="AMJ55" s="73"/>
      <c r="AMK55" s="73"/>
      <c r="AML55" s="73"/>
    </row>
    <row r="56" spans="1:1026" s="77" customFormat="1" ht="19.5" customHeight="1">
      <c r="A56" s="76"/>
      <c r="B56" s="74" t="s">
        <v>11</v>
      </c>
      <c r="C56" s="718" t="s">
        <v>71</v>
      </c>
      <c r="D56" s="719"/>
      <c r="E56" s="719"/>
      <c r="F56" s="719"/>
      <c r="G56" s="817"/>
      <c r="H56" s="110">
        <f>ROUND(H50/12/3,2)</f>
        <v>61.25</v>
      </c>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c r="TP56" s="76"/>
      <c r="TQ56" s="76"/>
      <c r="TR56" s="76"/>
      <c r="TS56" s="76"/>
      <c r="TT56" s="76"/>
      <c r="TU56" s="76"/>
      <c r="TV56" s="76"/>
      <c r="TW56" s="76"/>
      <c r="TX56" s="76"/>
      <c r="TY56" s="76"/>
      <c r="TZ56" s="76"/>
      <c r="UA56" s="76"/>
      <c r="UB56" s="76"/>
      <c r="UC56" s="76"/>
      <c r="UD56" s="76"/>
      <c r="UE56" s="76"/>
      <c r="UF56" s="76"/>
      <c r="UG56" s="76"/>
      <c r="UH56" s="76"/>
      <c r="UI56" s="76"/>
      <c r="UJ56" s="76"/>
      <c r="UK56" s="76"/>
      <c r="UL56" s="76"/>
      <c r="UM56" s="76"/>
      <c r="UN56" s="76"/>
      <c r="UO56" s="76"/>
      <c r="UP56" s="76"/>
      <c r="UQ56" s="76"/>
      <c r="UR56" s="76"/>
      <c r="US56" s="76"/>
      <c r="UT56" s="76"/>
      <c r="UU56" s="76"/>
      <c r="UV56" s="76"/>
      <c r="UW56" s="76"/>
      <c r="UX56" s="76"/>
      <c r="UY56" s="76"/>
      <c r="UZ56" s="76"/>
      <c r="VA56" s="76"/>
      <c r="VB56" s="76"/>
      <c r="VC56" s="76"/>
      <c r="VD56" s="76"/>
      <c r="VE56" s="76"/>
      <c r="VF56" s="76"/>
      <c r="VG56" s="76"/>
      <c r="VH56" s="76"/>
      <c r="VI56" s="76"/>
      <c r="VJ56" s="76"/>
      <c r="VK56" s="76"/>
      <c r="VL56" s="76"/>
      <c r="VM56" s="76"/>
      <c r="VN56" s="76"/>
      <c r="VO56" s="76"/>
      <c r="VP56" s="76"/>
      <c r="VQ56" s="76"/>
      <c r="VR56" s="76"/>
      <c r="VS56" s="76"/>
      <c r="VT56" s="76"/>
      <c r="VU56" s="76"/>
      <c r="VV56" s="76"/>
      <c r="VW56" s="76"/>
      <c r="VX56" s="76"/>
      <c r="VY56" s="76"/>
      <c r="VZ56" s="76"/>
      <c r="WA56" s="76"/>
      <c r="WB56" s="76"/>
      <c r="WC56" s="76"/>
      <c r="WD56" s="76"/>
      <c r="WE56" s="76"/>
      <c r="WF56" s="76"/>
      <c r="WG56" s="76"/>
      <c r="WH56" s="76"/>
      <c r="WI56" s="76"/>
      <c r="WJ56" s="76"/>
      <c r="WK56" s="76"/>
      <c r="WL56" s="76"/>
      <c r="WM56" s="76"/>
      <c r="WN56" s="76"/>
      <c r="WO56" s="76"/>
      <c r="WP56" s="76"/>
      <c r="WQ56" s="76"/>
      <c r="WR56" s="76"/>
      <c r="WS56" s="76"/>
      <c r="WT56" s="76"/>
      <c r="WU56" s="76"/>
      <c r="WV56" s="76"/>
      <c r="WW56" s="76"/>
      <c r="WX56" s="76"/>
      <c r="WY56" s="76"/>
      <c r="WZ56" s="76"/>
      <c r="XA56" s="76"/>
      <c r="XB56" s="76"/>
      <c r="XC56" s="76"/>
      <c r="XD56" s="76"/>
      <c r="XE56" s="76"/>
      <c r="XF56" s="76"/>
      <c r="XG56" s="76"/>
      <c r="XH56" s="76"/>
      <c r="XI56" s="76"/>
      <c r="XJ56" s="76"/>
      <c r="XK56" s="76"/>
      <c r="XL56" s="76"/>
      <c r="XM56" s="76"/>
      <c r="XN56" s="76"/>
      <c r="XO56" s="76"/>
      <c r="XP56" s="76"/>
      <c r="XQ56" s="76"/>
      <c r="XR56" s="76"/>
      <c r="XS56" s="76"/>
      <c r="XT56" s="76"/>
      <c r="XU56" s="76"/>
      <c r="XV56" s="76"/>
      <c r="XW56" s="76"/>
      <c r="XX56" s="76"/>
      <c r="XY56" s="76"/>
      <c r="XZ56" s="76"/>
      <c r="YA56" s="76"/>
      <c r="YB56" s="76"/>
      <c r="YC56" s="76"/>
      <c r="YD56" s="76"/>
      <c r="YE56" s="76"/>
      <c r="YF56" s="76"/>
      <c r="YG56" s="76"/>
      <c r="YH56" s="76"/>
      <c r="YI56" s="76"/>
      <c r="YJ56" s="76"/>
      <c r="YK56" s="76"/>
      <c r="YL56" s="76"/>
      <c r="YM56" s="76"/>
      <c r="YN56" s="76"/>
      <c r="YO56" s="76"/>
      <c r="YP56" s="76"/>
      <c r="YQ56" s="76"/>
      <c r="YR56" s="76"/>
      <c r="YS56" s="76"/>
      <c r="YT56" s="76"/>
      <c r="YU56" s="76"/>
      <c r="YV56" s="76"/>
      <c r="YW56" s="76"/>
      <c r="YX56" s="76"/>
      <c r="YY56" s="76"/>
      <c r="YZ56" s="76"/>
      <c r="ZA56" s="76"/>
      <c r="ZB56" s="76"/>
      <c r="ZC56" s="76"/>
      <c r="ZD56" s="76"/>
      <c r="ZE56" s="76"/>
      <c r="ZF56" s="76"/>
      <c r="ZG56" s="76"/>
      <c r="ZH56" s="76"/>
      <c r="ZI56" s="76"/>
      <c r="ZJ56" s="76"/>
      <c r="ZK56" s="76"/>
      <c r="ZL56" s="76"/>
      <c r="ZM56" s="76"/>
      <c r="ZN56" s="76"/>
      <c r="ZO56" s="76"/>
      <c r="ZP56" s="76"/>
      <c r="ZQ56" s="76"/>
      <c r="ZR56" s="76"/>
      <c r="ZS56" s="76"/>
      <c r="ZT56" s="76"/>
      <c r="ZU56" s="76"/>
      <c r="ZV56" s="76"/>
      <c r="ZW56" s="76"/>
      <c r="ZX56" s="76"/>
      <c r="ZY56" s="76"/>
      <c r="ZZ56" s="76"/>
      <c r="AAA56" s="76"/>
      <c r="AAB56" s="76"/>
      <c r="AAC56" s="76"/>
      <c r="AAD56" s="76"/>
      <c r="AAE56" s="76"/>
      <c r="AAF56" s="76"/>
      <c r="AAG56" s="76"/>
      <c r="AAH56" s="76"/>
      <c r="AAI56" s="76"/>
      <c r="AAJ56" s="76"/>
      <c r="AAK56" s="76"/>
      <c r="AAL56" s="76"/>
      <c r="AAM56" s="76"/>
      <c r="AAN56" s="76"/>
      <c r="AAO56" s="76"/>
      <c r="AAP56" s="76"/>
      <c r="AAQ56" s="76"/>
      <c r="AAR56" s="76"/>
      <c r="AAS56" s="76"/>
      <c r="AAT56" s="76"/>
      <c r="AAU56" s="76"/>
      <c r="AAV56" s="76"/>
      <c r="AAW56" s="76"/>
      <c r="AAX56" s="76"/>
      <c r="AAY56" s="76"/>
      <c r="AAZ56" s="76"/>
      <c r="ABA56" s="76"/>
      <c r="ABB56" s="76"/>
      <c r="ABC56" s="76"/>
      <c r="ABD56" s="76"/>
      <c r="ABE56" s="76"/>
      <c r="ABF56" s="76"/>
      <c r="ABG56" s="76"/>
      <c r="ABH56" s="76"/>
      <c r="ABI56" s="76"/>
      <c r="ABJ56" s="76"/>
      <c r="ABK56" s="76"/>
      <c r="ABL56" s="76"/>
      <c r="ABM56" s="76"/>
      <c r="ABN56" s="76"/>
      <c r="ABO56" s="76"/>
      <c r="ABP56" s="76"/>
      <c r="ABQ56" s="76"/>
      <c r="ABR56" s="76"/>
      <c r="ABS56" s="76"/>
      <c r="ABT56" s="76"/>
      <c r="ABU56" s="76"/>
      <c r="ABV56" s="76"/>
      <c r="ABW56" s="76"/>
      <c r="ABX56" s="76"/>
      <c r="ABY56" s="76"/>
      <c r="ABZ56" s="76"/>
      <c r="ACA56" s="76"/>
      <c r="ACB56" s="76"/>
      <c r="ACC56" s="76"/>
      <c r="ACD56" s="76"/>
      <c r="ACE56" s="76"/>
      <c r="ACF56" s="76"/>
      <c r="ACG56" s="76"/>
      <c r="ACH56" s="76"/>
      <c r="ACI56" s="76"/>
      <c r="ACJ56" s="76"/>
      <c r="ACK56" s="76"/>
      <c r="ACL56" s="76"/>
      <c r="ACM56" s="76"/>
      <c r="ACN56" s="76"/>
      <c r="ACO56" s="76"/>
      <c r="ACP56" s="76"/>
      <c r="ACQ56" s="76"/>
      <c r="ACR56" s="76"/>
      <c r="ACS56" s="76"/>
      <c r="ACT56" s="76"/>
      <c r="ACU56" s="76"/>
      <c r="ACV56" s="76"/>
      <c r="ACW56" s="76"/>
      <c r="ACX56" s="76"/>
      <c r="ACY56" s="76"/>
      <c r="ACZ56" s="76"/>
      <c r="ADA56" s="76"/>
      <c r="ADB56" s="76"/>
      <c r="ADC56" s="76"/>
      <c r="ADD56" s="76"/>
      <c r="ADE56" s="76"/>
      <c r="ADF56" s="76"/>
      <c r="ADG56" s="76"/>
      <c r="ADH56" s="76"/>
      <c r="ADI56" s="76"/>
      <c r="ADJ56" s="76"/>
      <c r="ADK56" s="76"/>
      <c r="ADL56" s="76"/>
      <c r="ADM56" s="76"/>
      <c r="ADN56" s="76"/>
      <c r="ADO56" s="76"/>
      <c r="ADP56" s="76"/>
      <c r="ADQ56" s="76"/>
      <c r="ADR56" s="76"/>
      <c r="ADS56" s="76"/>
      <c r="ADT56" s="76"/>
      <c r="ADU56" s="76"/>
      <c r="ADV56" s="76"/>
      <c r="ADW56" s="76"/>
      <c r="ADX56" s="76"/>
      <c r="ADY56" s="76"/>
      <c r="ADZ56" s="76"/>
      <c r="AEA56" s="76"/>
      <c r="AEB56" s="76"/>
      <c r="AEC56" s="76"/>
      <c r="AED56" s="76"/>
      <c r="AEE56" s="76"/>
      <c r="AEF56" s="76"/>
      <c r="AEG56" s="76"/>
      <c r="AEH56" s="76"/>
      <c r="AEI56" s="76"/>
      <c r="AEJ56" s="76"/>
      <c r="AEK56" s="76"/>
      <c r="AEL56" s="76"/>
      <c r="AEM56" s="76"/>
      <c r="AEN56" s="76"/>
      <c r="AEO56" s="76"/>
      <c r="AEP56" s="76"/>
      <c r="AEQ56" s="76"/>
      <c r="AER56" s="76"/>
      <c r="AES56" s="76"/>
      <c r="AET56" s="76"/>
      <c r="AEU56" s="76"/>
      <c r="AEV56" s="76"/>
      <c r="AEW56" s="76"/>
      <c r="AEX56" s="76"/>
      <c r="AEY56" s="76"/>
      <c r="AEZ56" s="76"/>
      <c r="AFA56" s="76"/>
      <c r="AFB56" s="76"/>
      <c r="AFC56" s="76"/>
      <c r="AFD56" s="76"/>
      <c r="AFE56" s="76"/>
      <c r="AFF56" s="76"/>
      <c r="AFG56" s="76"/>
      <c r="AFH56" s="76"/>
      <c r="AFI56" s="76"/>
      <c r="AFJ56" s="76"/>
      <c r="AFK56" s="76"/>
      <c r="AFL56" s="76"/>
      <c r="AFM56" s="76"/>
      <c r="AFN56" s="76"/>
      <c r="AFO56" s="76"/>
      <c r="AFP56" s="76"/>
      <c r="AFQ56" s="76"/>
      <c r="AFR56" s="76"/>
      <c r="AFS56" s="76"/>
      <c r="AFT56" s="76"/>
      <c r="AFU56" s="76"/>
      <c r="AFV56" s="76"/>
      <c r="AFW56" s="76"/>
      <c r="AFX56" s="76"/>
      <c r="AFY56" s="76"/>
      <c r="AFZ56" s="76"/>
      <c r="AGA56" s="76"/>
      <c r="AGB56" s="76"/>
      <c r="AGC56" s="76"/>
      <c r="AGD56" s="76"/>
      <c r="AGE56" s="76"/>
      <c r="AGF56" s="76"/>
      <c r="AGG56" s="76"/>
      <c r="AGH56" s="76"/>
      <c r="AGI56" s="76"/>
      <c r="AGJ56" s="76"/>
      <c r="AGK56" s="76"/>
      <c r="AGL56" s="76"/>
      <c r="AGM56" s="76"/>
      <c r="AGN56" s="76"/>
      <c r="AGO56" s="76"/>
      <c r="AGP56" s="76"/>
      <c r="AGQ56" s="76"/>
      <c r="AGR56" s="76"/>
      <c r="AGS56" s="76"/>
      <c r="AGT56" s="76"/>
      <c r="AGU56" s="76"/>
      <c r="AGV56" s="76"/>
      <c r="AGW56" s="76"/>
      <c r="AGX56" s="76"/>
      <c r="AGY56" s="76"/>
      <c r="AGZ56" s="76"/>
      <c r="AHA56" s="76"/>
      <c r="AHB56" s="76"/>
      <c r="AHC56" s="76"/>
      <c r="AHD56" s="76"/>
      <c r="AHE56" s="76"/>
      <c r="AHF56" s="76"/>
      <c r="AHG56" s="76"/>
      <c r="AHH56" s="76"/>
      <c r="AHI56" s="76"/>
      <c r="AHJ56" s="76"/>
      <c r="AHK56" s="76"/>
      <c r="AHL56" s="76"/>
      <c r="AHM56" s="76"/>
      <c r="AHN56" s="76"/>
      <c r="AHO56" s="76"/>
      <c r="AHP56" s="76"/>
      <c r="AHQ56" s="76"/>
      <c r="AHR56" s="76"/>
      <c r="AHS56" s="76"/>
      <c r="AHT56" s="76"/>
      <c r="AHU56" s="76"/>
      <c r="AHV56" s="76"/>
      <c r="AHW56" s="76"/>
      <c r="AHX56" s="76"/>
      <c r="AHY56" s="76"/>
      <c r="AHZ56" s="76"/>
      <c r="AIA56" s="76"/>
      <c r="AIB56" s="76"/>
      <c r="AIC56" s="76"/>
      <c r="AID56" s="76"/>
      <c r="AIE56" s="76"/>
      <c r="AIF56" s="76"/>
      <c r="AIG56" s="76"/>
      <c r="AIH56" s="76"/>
      <c r="AII56" s="76"/>
      <c r="AIJ56" s="76"/>
      <c r="AIK56" s="76"/>
      <c r="AIL56" s="76"/>
      <c r="AIM56" s="76"/>
      <c r="AIN56" s="76"/>
      <c r="AIO56" s="76"/>
      <c r="AIP56" s="76"/>
      <c r="AIQ56" s="76"/>
      <c r="AIR56" s="76"/>
      <c r="AIS56" s="76"/>
      <c r="AIT56" s="76"/>
      <c r="AIU56" s="76"/>
      <c r="AIV56" s="76"/>
      <c r="AIW56" s="76"/>
      <c r="AIX56" s="76"/>
      <c r="AIY56" s="76"/>
      <c r="AIZ56" s="76"/>
      <c r="AJA56" s="76"/>
      <c r="AJB56" s="76"/>
      <c r="AJC56" s="76"/>
      <c r="AJD56" s="76"/>
      <c r="AJE56" s="76"/>
      <c r="AJF56" s="76"/>
      <c r="AJG56" s="76"/>
      <c r="AJH56" s="76"/>
      <c r="AJI56" s="76"/>
      <c r="AJJ56" s="76"/>
      <c r="AJK56" s="76"/>
      <c r="AJL56" s="76"/>
      <c r="AJM56" s="76"/>
      <c r="AJN56" s="76"/>
      <c r="AJO56" s="76"/>
      <c r="AJP56" s="76"/>
      <c r="AJQ56" s="76"/>
      <c r="AJR56" s="76"/>
      <c r="AJS56" s="76"/>
      <c r="AJT56" s="76"/>
      <c r="AJU56" s="76"/>
      <c r="AJV56" s="76"/>
      <c r="AJW56" s="76"/>
      <c r="AJX56" s="76"/>
      <c r="AJY56" s="76"/>
      <c r="AJZ56" s="76"/>
      <c r="AKA56" s="76"/>
      <c r="AKB56" s="76"/>
      <c r="AKC56" s="76"/>
      <c r="AKD56" s="76"/>
      <c r="AKE56" s="76"/>
      <c r="AKF56" s="76"/>
      <c r="AKG56" s="76"/>
      <c r="AKH56" s="76"/>
      <c r="AKI56" s="76"/>
      <c r="AKJ56" s="76"/>
      <c r="AKK56" s="76"/>
      <c r="AKL56" s="76"/>
      <c r="AKM56" s="76"/>
      <c r="AKN56" s="76"/>
      <c r="AKO56" s="76"/>
      <c r="AKP56" s="76"/>
      <c r="AKQ56" s="76"/>
      <c r="AKR56" s="76"/>
      <c r="AKS56" s="76"/>
      <c r="AKT56" s="76"/>
      <c r="AKU56" s="76"/>
      <c r="AKV56" s="76"/>
      <c r="AKW56" s="76"/>
      <c r="AKX56" s="76"/>
      <c r="AKY56" s="76"/>
      <c r="AKZ56" s="76"/>
      <c r="ALA56" s="76"/>
      <c r="ALB56" s="76"/>
      <c r="ALC56" s="76"/>
      <c r="ALD56" s="76"/>
      <c r="ALE56" s="76"/>
      <c r="ALF56" s="76"/>
      <c r="ALG56" s="76"/>
      <c r="ALH56" s="76"/>
      <c r="ALI56" s="76"/>
      <c r="ALJ56" s="76"/>
      <c r="ALK56" s="76"/>
      <c r="ALL56" s="76"/>
      <c r="ALM56" s="76"/>
      <c r="ALN56" s="76"/>
      <c r="ALO56" s="76"/>
      <c r="ALP56" s="76"/>
      <c r="ALQ56" s="76"/>
      <c r="ALR56" s="76"/>
      <c r="ALS56" s="76"/>
      <c r="ALT56" s="76"/>
      <c r="ALU56" s="76"/>
      <c r="ALV56" s="76"/>
      <c r="ALW56" s="76"/>
      <c r="ALX56" s="76"/>
      <c r="ALY56" s="76"/>
      <c r="ALZ56" s="76"/>
      <c r="AMA56" s="76"/>
      <c r="AMB56" s="76"/>
      <c r="AMC56" s="76"/>
      <c r="AMD56" s="76"/>
      <c r="AME56" s="76"/>
      <c r="AMF56" s="76"/>
      <c r="AMG56" s="76"/>
      <c r="AMH56" s="76"/>
      <c r="AMI56" s="76"/>
      <c r="AMJ56" s="76"/>
      <c r="AMK56" s="76"/>
      <c r="AML56" s="76"/>
    </row>
    <row r="57" spans="1:1026" s="77" customFormat="1" ht="19.5" customHeight="1">
      <c r="A57" s="76"/>
      <c r="B57" s="821" t="s">
        <v>162</v>
      </c>
      <c r="C57" s="822"/>
      <c r="D57" s="822"/>
      <c r="E57" s="822"/>
      <c r="F57" s="822"/>
      <c r="G57" s="729"/>
      <c r="H57" s="155">
        <f>SUM(H55:H56)</f>
        <v>244.99</v>
      </c>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6"/>
      <c r="DE57" s="76"/>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6"/>
      <c r="FF57" s="76"/>
      <c r="FG57" s="76"/>
      <c r="FH57" s="76"/>
      <c r="FI57" s="76"/>
      <c r="FJ57" s="76"/>
      <c r="FK57" s="76"/>
      <c r="FL57" s="76"/>
      <c r="FM57" s="76"/>
      <c r="FN57" s="76"/>
      <c r="FO57" s="76"/>
      <c r="FP57" s="76"/>
      <c r="FQ57" s="76"/>
      <c r="FR57" s="76"/>
      <c r="FS57" s="76"/>
      <c r="FT57" s="76"/>
      <c r="FU57" s="76"/>
      <c r="FV57" s="76"/>
      <c r="FW57" s="76"/>
      <c r="FX57" s="76"/>
      <c r="FY57" s="76"/>
      <c r="FZ57" s="76"/>
      <c r="GA57" s="76"/>
      <c r="GB57" s="76"/>
      <c r="GC57" s="76"/>
      <c r="GD57" s="76"/>
      <c r="GE57" s="76"/>
      <c r="GF57" s="76"/>
      <c r="GG57" s="76"/>
      <c r="GH57" s="76"/>
      <c r="GI57" s="76"/>
      <c r="GJ57" s="76"/>
      <c r="GK57" s="76"/>
      <c r="GL57" s="76"/>
      <c r="GM57" s="76"/>
      <c r="GN57" s="76"/>
      <c r="GO57" s="76"/>
      <c r="GP57" s="76"/>
      <c r="GQ57" s="76"/>
      <c r="GR57" s="76"/>
      <c r="GS57" s="76"/>
      <c r="GT57" s="76"/>
      <c r="GU57" s="76"/>
      <c r="GV57" s="76"/>
      <c r="GW57" s="76"/>
      <c r="GX57" s="76"/>
      <c r="GY57" s="76"/>
      <c r="GZ57" s="76"/>
      <c r="HA57" s="76"/>
      <c r="HB57" s="76"/>
      <c r="HC57" s="76"/>
      <c r="HD57" s="76"/>
      <c r="HE57" s="76"/>
      <c r="HF57" s="76"/>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c r="IW57" s="76"/>
      <c r="IX57" s="76"/>
      <c r="IY57" s="76"/>
      <c r="IZ57" s="76"/>
      <c r="JA57" s="76"/>
      <c r="JB57" s="76"/>
      <c r="JC57" s="76"/>
      <c r="JD57" s="76"/>
      <c r="JE57" s="76"/>
      <c r="JF57" s="76"/>
      <c r="JG57" s="76"/>
      <c r="JH57" s="76"/>
      <c r="JI57" s="76"/>
      <c r="JJ57" s="76"/>
      <c r="JK57" s="76"/>
      <c r="JL57" s="76"/>
      <c r="JM57" s="76"/>
      <c r="JN57" s="76"/>
      <c r="JO57" s="76"/>
      <c r="JP57" s="76"/>
      <c r="JQ57" s="76"/>
      <c r="JR57" s="76"/>
      <c r="JS57" s="76"/>
      <c r="JT57" s="76"/>
      <c r="JU57" s="76"/>
      <c r="JV57" s="76"/>
      <c r="JW57" s="76"/>
      <c r="JX57" s="76"/>
      <c r="JY57" s="76"/>
      <c r="JZ57" s="76"/>
      <c r="KA57" s="76"/>
      <c r="KB57" s="76"/>
      <c r="KC57" s="76"/>
      <c r="KD57" s="76"/>
      <c r="KE57" s="76"/>
      <c r="KF57" s="76"/>
      <c r="KG57" s="76"/>
      <c r="KH57" s="76"/>
      <c r="KI57" s="76"/>
      <c r="KJ57" s="76"/>
      <c r="KK57" s="76"/>
      <c r="KL57" s="76"/>
      <c r="KM57" s="76"/>
      <c r="KN57" s="76"/>
      <c r="KO57" s="76"/>
      <c r="KP57" s="76"/>
      <c r="KQ57" s="76"/>
      <c r="KR57" s="76"/>
      <c r="KS57" s="76"/>
      <c r="KT57" s="76"/>
      <c r="KU57" s="76"/>
      <c r="KV57" s="76"/>
      <c r="KW57" s="76"/>
      <c r="KX57" s="76"/>
      <c r="KY57" s="76"/>
      <c r="KZ57" s="76"/>
      <c r="LA57" s="76"/>
      <c r="LB57" s="76"/>
      <c r="LC57" s="76"/>
      <c r="LD57" s="76"/>
      <c r="LE57" s="76"/>
      <c r="LF57" s="76"/>
      <c r="LG57" s="76"/>
      <c r="LH57" s="76"/>
      <c r="LI57" s="76"/>
      <c r="LJ57" s="76"/>
      <c r="LK57" s="76"/>
      <c r="LL57" s="76"/>
      <c r="LM57" s="76"/>
      <c r="LN57" s="76"/>
      <c r="LO57" s="76"/>
      <c r="LP57" s="76"/>
      <c r="LQ57" s="76"/>
      <c r="LR57" s="76"/>
      <c r="LS57" s="76"/>
      <c r="LT57" s="76"/>
      <c r="LU57" s="76"/>
      <c r="LV57" s="76"/>
      <c r="LW57" s="76"/>
      <c r="LX57" s="76"/>
      <c r="LY57" s="76"/>
      <c r="LZ57" s="76"/>
      <c r="MA57" s="76"/>
      <c r="MB57" s="76"/>
      <c r="MC57" s="76"/>
      <c r="MD57" s="76"/>
      <c r="ME57" s="76"/>
      <c r="MF57" s="76"/>
      <c r="MG57" s="76"/>
      <c r="MH57" s="76"/>
      <c r="MI57" s="76"/>
      <c r="MJ57" s="76"/>
      <c r="MK57" s="76"/>
      <c r="ML57" s="76"/>
      <c r="MM57" s="76"/>
      <c r="MN57" s="76"/>
      <c r="MO57" s="76"/>
      <c r="MP57" s="76"/>
      <c r="MQ57" s="76"/>
      <c r="MR57" s="76"/>
      <c r="MS57" s="76"/>
      <c r="MT57" s="76"/>
      <c r="MU57" s="76"/>
      <c r="MV57" s="76"/>
      <c r="MW57" s="76"/>
      <c r="MX57" s="76"/>
      <c r="MY57" s="76"/>
      <c r="MZ57" s="76"/>
      <c r="NA57" s="76"/>
      <c r="NB57" s="76"/>
      <c r="NC57" s="76"/>
      <c r="ND57" s="76"/>
      <c r="NE57" s="76"/>
      <c r="NF57" s="76"/>
      <c r="NG57" s="76"/>
      <c r="NH57" s="76"/>
      <c r="NI57" s="76"/>
      <c r="NJ57" s="76"/>
      <c r="NK57" s="76"/>
      <c r="NL57" s="76"/>
      <c r="NM57" s="76"/>
      <c r="NN57" s="76"/>
      <c r="NO57" s="76"/>
      <c r="NP57" s="76"/>
      <c r="NQ57" s="76"/>
      <c r="NR57" s="76"/>
      <c r="NS57" s="76"/>
      <c r="NT57" s="76"/>
      <c r="NU57" s="76"/>
      <c r="NV57" s="76"/>
      <c r="NW57" s="76"/>
      <c r="NX57" s="76"/>
      <c r="NY57" s="76"/>
      <c r="NZ57" s="76"/>
      <c r="OA57" s="76"/>
      <c r="OB57" s="76"/>
      <c r="OC57" s="76"/>
      <c r="OD57" s="76"/>
      <c r="OE57" s="76"/>
      <c r="OF57" s="76"/>
      <c r="OG57" s="76"/>
      <c r="OH57" s="76"/>
      <c r="OI57" s="76"/>
      <c r="OJ57" s="76"/>
      <c r="OK57" s="76"/>
      <c r="OL57" s="76"/>
      <c r="OM57" s="76"/>
      <c r="ON57" s="76"/>
      <c r="OO57" s="76"/>
      <c r="OP57" s="76"/>
      <c r="OQ57" s="76"/>
      <c r="OR57" s="76"/>
      <c r="OS57" s="76"/>
      <c r="OT57" s="76"/>
      <c r="OU57" s="76"/>
      <c r="OV57" s="76"/>
      <c r="OW57" s="76"/>
      <c r="OX57" s="76"/>
      <c r="OY57" s="76"/>
      <c r="OZ57" s="76"/>
      <c r="PA57" s="76"/>
      <c r="PB57" s="76"/>
      <c r="PC57" s="76"/>
      <c r="PD57" s="76"/>
      <c r="PE57" s="76"/>
      <c r="PF57" s="76"/>
      <c r="PG57" s="76"/>
      <c r="PH57" s="76"/>
      <c r="PI57" s="76"/>
      <c r="PJ57" s="76"/>
      <c r="PK57" s="76"/>
      <c r="PL57" s="76"/>
      <c r="PM57" s="76"/>
      <c r="PN57" s="76"/>
      <c r="PO57" s="76"/>
      <c r="PP57" s="76"/>
      <c r="PQ57" s="76"/>
      <c r="PR57" s="76"/>
      <c r="PS57" s="76"/>
      <c r="PT57" s="76"/>
      <c r="PU57" s="76"/>
      <c r="PV57" s="76"/>
      <c r="PW57" s="76"/>
      <c r="PX57" s="76"/>
      <c r="PY57" s="76"/>
      <c r="PZ57" s="76"/>
      <c r="QA57" s="76"/>
      <c r="QB57" s="76"/>
      <c r="QC57" s="76"/>
      <c r="QD57" s="76"/>
      <c r="QE57" s="76"/>
      <c r="QF57" s="76"/>
      <c r="QG57" s="76"/>
      <c r="QH57" s="76"/>
      <c r="QI57" s="76"/>
      <c r="QJ57" s="76"/>
      <c r="QK57" s="76"/>
      <c r="QL57" s="76"/>
      <c r="QM57" s="76"/>
      <c r="QN57" s="76"/>
      <c r="QO57" s="76"/>
      <c r="QP57" s="76"/>
      <c r="QQ57" s="76"/>
      <c r="QR57" s="76"/>
      <c r="QS57" s="76"/>
      <c r="QT57" s="76"/>
      <c r="QU57" s="76"/>
      <c r="QV57" s="76"/>
      <c r="QW57" s="76"/>
      <c r="QX57" s="76"/>
      <c r="QY57" s="76"/>
      <c r="QZ57" s="76"/>
      <c r="RA57" s="76"/>
      <c r="RB57" s="76"/>
      <c r="RC57" s="76"/>
      <c r="RD57" s="76"/>
      <c r="RE57" s="76"/>
      <c r="RF57" s="76"/>
      <c r="RG57" s="76"/>
      <c r="RH57" s="76"/>
      <c r="RI57" s="76"/>
      <c r="RJ57" s="76"/>
      <c r="RK57" s="76"/>
      <c r="RL57" s="76"/>
      <c r="RM57" s="76"/>
      <c r="RN57" s="76"/>
      <c r="RO57" s="76"/>
      <c r="RP57" s="76"/>
      <c r="RQ57" s="76"/>
      <c r="RR57" s="76"/>
      <c r="RS57" s="76"/>
      <c r="RT57" s="76"/>
      <c r="RU57" s="76"/>
      <c r="RV57" s="76"/>
      <c r="RW57" s="76"/>
      <c r="RX57" s="76"/>
      <c r="RY57" s="76"/>
      <c r="RZ57" s="76"/>
      <c r="SA57" s="76"/>
      <c r="SB57" s="76"/>
      <c r="SC57" s="76"/>
      <c r="SD57" s="76"/>
      <c r="SE57" s="76"/>
      <c r="SF57" s="76"/>
      <c r="SG57" s="76"/>
      <c r="SH57" s="76"/>
      <c r="SI57" s="76"/>
      <c r="SJ57" s="76"/>
      <c r="SK57" s="76"/>
      <c r="SL57" s="76"/>
      <c r="SM57" s="76"/>
      <c r="SN57" s="76"/>
      <c r="SO57" s="76"/>
      <c r="SP57" s="76"/>
      <c r="SQ57" s="76"/>
      <c r="SR57" s="76"/>
      <c r="SS57" s="76"/>
      <c r="ST57" s="76"/>
      <c r="SU57" s="76"/>
      <c r="SV57" s="76"/>
      <c r="SW57" s="76"/>
      <c r="SX57" s="76"/>
      <c r="SY57" s="76"/>
      <c r="SZ57" s="76"/>
      <c r="TA57" s="76"/>
      <c r="TB57" s="76"/>
      <c r="TC57" s="76"/>
      <c r="TD57" s="76"/>
      <c r="TE57" s="76"/>
      <c r="TF57" s="76"/>
      <c r="TG57" s="76"/>
      <c r="TH57" s="76"/>
      <c r="TI57" s="76"/>
      <c r="TJ57" s="76"/>
      <c r="TK57" s="76"/>
      <c r="TL57" s="76"/>
      <c r="TM57" s="76"/>
      <c r="TN57" s="76"/>
      <c r="TO57" s="76"/>
      <c r="TP57" s="76"/>
      <c r="TQ57" s="76"/>
      <c r="TR57" s="76"/>
      <c r="TS57" s="76"/>
      <c r="TT57" s="76"/>
      <c r="TU57" s="76"/>
      <c r="TV57" s="76"/>
      <c r="TW57" s="76"/>
      <c r="TX57" s="76"/>
      <c r="TY57" s="76"/>
      <c r="TZ57" s="76"/>
      <c r="UA57" s="76"/>
      <c r="UB57" s="76"/>
      <c r="UC57" s="76"/>
      <c r="UD57" s="76"/>
      <c r="UE57" s="76"/>
      <c r="UF57" s="76"/>
      <c r="UG57" s="76"/>
      <c r="UH57" s="76"/>
      <c r="UI57" s="76"/>
      <c r="UJ57" s="76"/>
      <c r="UK57" s="76"/>
      <c r="UL57" s="76"/>
      <c r="UM57" s="76"/>
      <c r="UN57" s="76"/>
      <c r="UO57" s="76"/>
      <c r="UP57" s="76"/>
      <c r="UQ57" s="76"/>
      <c r="UR57" s="76"/>
      <c r="US57" s="76"/>
      <c r="UT57" s="76"/>
      <c r="UU57" s="76"/>
      <c r="UV57" s="76"/>
      <c r="UW57" s="76"/>
      <c r="UX57" s="76"/>
      <c r="UY57" s="76"/>
      <c r="UZ57" s="76"/>
      <c r="VA57" s="76"/>
      <c r="VB57" s="76"/>
      <c r="VC57" s="76"/>
      <c r="VD57" s="76"/>
      <c r="VE57" s="76"/>
      <c r="VF57" s="76"/>
      <c r="VG57" s="76"/>
      <c r="VH57" s="76"/>
      <c r="VI57" s="76"/>
      <c r="VJ57" s="76"/>
      <c r="VK57" s="76"/>
      <c r="VL57" s="76"/>
      <c r="VM57" s="76"/>
      <c r="VN57" s="76"/>
      <c r="VO57" s="76"/>
      <c r="VP57" s="76"/>
      <c r="VQ57" s="76"/>
      <c r="VR57" s="76"/>
      <c r="VS57" s="76"/>
      <c r="VT57" s="76"/>
      <c r="VU57" s="76"/>
      <c r="VV57" s="76"/>
      <c r="VW57" s="76"/>
      <c r="VX57" s="76"/>
      <c r="VY57" s="76"/>
      <c r="VZ57" s="76"/>
      <c r="WA57" s="76"/>
      <c r="WB57" s="76"/>
      <c r="WC57" s="76"/>
      <c r="WD57" s="76"/>
      <c r="WE57" s="76"/>
      <c r="WF57" s="76"/>
      <c r="WG57" s="76"/>
      <c r="WH57" s="76"/>
      <c r="WI57" s="76"/>
      <c r="WJ57" s="76"/>
      <c r="WK57" s="76"/>
      <c r="WL57" s="76"/>
      <c r="WM57" s="76"/>
      <c r="WN57" s="76"/>
      <c r="WO57" s="76"/>
      <c r="WP57" s="76"/>
      <c r="WQ57" s="76"/>
      <c r="WR57" s="76"/>
      <c r="WS57" s="76"/>
      <c r="WT57" s="76"/>
      <c r="WU57" s="76"/>
      <c r="WV57" s="76"/>
      <c r="WW57" s="76"/>
      <c r="WX57" s="76"/>
      <c r="WY57" s="76"/>
      <c r="WZ57" s="76"/>
      <c r="XA57" s="76"/>
      <c r="XB57" s="76"/>
      <c r="XC57" s="76"/>
      <c r="XD57" s="76"/>
      <c r="XE57" s="76"/>
      <c r="XF57" s="76"/>
      <c r="XG57" s="76"/>
      <c r="XH57" s="76"/>
      <c r="XI57" s="76"/>
      <c r="XJ57" s="76"/>
      <c r="XK57" s="76"/>
      <c r="XL57" s="76"/>
      <c r="XM57" s="76"/>
      <c r="XN57" s="76"/>
      <c r="XO57" s="76"/>
      <c r="XP57" s="76"/>
      <c r="XQ57" s="76"/>
      <c r="XR57" s="76"/>
      <c r="XS57" s="76"/>
      <c r="XT57" s="76"/>
      <c r="XU57" s="76"/>
      <c r="XV57" s="76"/>
      <c r="XW57" s="76"/>
      <c r="XX57" s="76"/>
      <c r="XY57" s="76"/>
      <c r="XZ57" s="76"/>
      <c r="YA57" s="76"/>
      <c r="YB57" s="76"/>
      <c r="YC57" s="76"/>
      <c r="YD57" s="76"/>
      <c r="YE57" s="76"/>
      <c r="YF57" s="76"/>
      <c r="YG57" s="76"/>
      <c r="YH57" s="76"/>
      <c r="YI57" s="76"/>
      <c r="YJ57" s="76"/>
      <c r="YK57" s="76"/>
      <c r="YL57" s="76"/>
      <c r="YM57" s="76"/>
      <c r="YN57" s="76"/>
      <c r="YO57" s="76"/>
      <c r="YP57" s="76"/>
      <c r="YQ57" s="76"/>
      <c r="YR57" s="76"/>
      <c r="YS57" s="76"/>
      <c r="YT57" s="76"/>
      <c r="YU57" s="76"/>
      <c r="YV57" s="76"/>
      <c r="YW57" s="76"/>
      <c r="YX57" s="76"/>
      <c r="YY57" s="76"/>
      <c r="YZ57" s="76"/>
      <c r="ZA57" s="76"/>
      <c r="ZB57" s="76"/>
      <c r="ZC57" s="76"/>
      <c r="ZD57" s="76"/>
      <c r="ZE57" s="76"/>
      <c r="ZF57" s="76"/>
      <c r="ZG57" s="76"/>
      <c r="ZH57" s="76"/>
      <c r="ZI57" s="76"/>
      <c r="ZJ57" s="76"/>
      <c r="ZK57" s="76"/>
      <c r="ZL57" s="76"/>
      <c r="ZM57" s="76"/>
      <c r="ZN57" s="76"/>
      <c r="ZO57" s="76"/>
      <c r="ZP57" s="76"/>
      <c r="ZQ57" s="76"/>
      <c r="ZR57" s="76"/>
      <c r="ZS57" s="76"/>
      <c r="ZT57" s="76"/>
      <c r="ZU57" s="76"/>
      <c r="ZV57" s="76"/>
      <c r="ZW57" s="76"/>
      <c r="ZX57" s="76"/>
      <c r="ZY57" s="76"/>
      <c r="ZZ57" s="76"/>
      <c r="AAA57" s="76"/>
      <c r="AAB57" s="76"/>
      <c r="AAC57" s="76"/>
      <c r="AAD57" s="76"/>
      <c r="AAE57" s="76"/>
      <c r="AAF57" s="76"/>
      <c r="AAG57" s="76"/>
      <c r="AAH57" s="76"/>
      <c r="AAI57" s="76"/>
      <c r="AAJ57" s="76"/>
      <c r="AAK57" s="76"/>
      <c r="AAL57" s="76"/>
      <c r="AAM57" s="76"/>
      <c r="AAN57" s="76"/>
      <c r="AAO57" s="76"/>
      <c r="AAP57" s="76"/>
      <c r="AAQ57" s="76"/>
      <c r="AAR57" s="76"/>
      <c r="AAS57" s="76"/>
      <c r="AAT57" s="76"/>
      <c r="AAU57" s="76"/>
      <c r="AAV57" s="76"/>
      <c r="AAW57" s="76"/>
      <c r="AAX57" s="76"/>
      <c r="AAY57" s="76"/>
      <c r="AAZ57" s="76"/>
      <c r="ABA57" s="76"/>
      <c r="ABB57" s="76"/>
      <c r="ABC57" s="76"/>
      <c r="ABD57" s="76"/>
      <c r="ABE57" s="76"/>
      <c r="ABF57" s="76"/>
      <c r="ABG57" s="76"/>
      <c r="ABH57" s="76"/>
      <c r="ABI57" s="76"/>
      <c r="ABJ57" s="76"/>
      <c r="ABK57" s="76"/>
      <c r="ABL57" s="76"/>
      <c r="ABM57" s="76"/>
      <c r="ABN57" s="76"/>
      <c r="ABO57" s="76"/>
      <c r="ABP57" s="76"/>
      <c r="ABQ57" s="76"/>
      <c r="ABR57" s="76"/>
      <c r="ABS57" s="76"/>
      <c r="ABT57" s="76"/>
      <c r="ABU57" s="76"/>
      <c r="ABV57" s="76"/>
      <c r="ABW57" s="76"/>
      <c r="ABX57" s="76"/>
      <c r="ABY57" s="76"/>
      <c r="ABZ57" s="76"/>
      <c r="ACA57" s="76"/>
      <c r="ACB57" s="76"/>
      <c r="ACC57" s="76"/>
      <c r="ACD57" s="76"/>
      <c r="ACE57" s="76"/>
      <c r="ACF57" s="76"/>
      <c r="ACG57" s="76"/>
      <c r="ACH57" s="76"/>
      <c r="ACI57" s="76"/>
      <c r="ACJ57" s="76"/>
      <c r="ACK57" s="76"/>
      <c r="ACL57" s="76"/>
      <c r="ACM57" s="76"/>
      <c r="ACN57" s="76"/>
      <c r="ACO57" s="76"/>
      <c r="ACP57" s="76"/>
      <c r="ACQ57" s="76"/>
      <c r="ACR57" s="76"/>
      <c r="ACS57" s="76"/>
      <c r="ACT57" s="76"/>
      <c r="ACU57" s="76"/>
      <c r="ACV57" s="76"/>
      <c r="ACW57" s="76"/>
      <c r="ACX57" s="76"/>
      <c r="ACY57" s="76"/>
      <c r="ACZ57" s="76"/>
      <c r="ADA57" s="76"/>
      <c r="ADB57" s="76"/>
      <c r="ADC57" s="76"/>
      <c r="ADD57" s="76"/>
      <c r="ADE57" s="76"/>
      <c r="ADF57" s="76"/>
      <c r="ADG57" s="76"/>
      <c r="ADH57" s="76"/>
      <c r="ADI57" s="76"/>
      <c r="ADJ57" s="76"/>
      <c r="ADK57" s="76"/>
      <c r="ADL57" s="76"/>
      <c r="ADM57" s="76"/>
      <c r="ADN57" s="76"/>
      <c r="ADO57" s="76"/>
      <c r="ADP57" s="76"/>
      <c r="ADQ57" s="76"/>
      <c r="ADR57" s="76"/>
      <c r="ADS57" s="76"/>
      <c r="ADT57" s="76"/>
      <c r="ADU57" s="76"/>
      <c r="ADV57" s="76"/>
      <c r="ADW57" s="76"/>
      <c r="ADX57" s="76"/>
      <c r="ADY57" s="76"/>
      <c r="ADZ57" s="76"/>
      <c r="AEA57" s="76"/>
      <c r="AEB57" s="76"/>
      <c r="AEC57" s="76"/>
      <c r="AED57" s="76"/>
      <c r="AEE57" s="76"/>
      <c r="AEF57" s="76"/>
      <c r="AEG57" s="76"/>
      <c r="AEH57" s="76"/>
      <c r="AEI57" s="76"/>
      <c r="AEJ57" s="76"/>
      <c r="AEK57" s="76"/>
      <c r="AEL57" s="76"/>
      <c r="AEM57" s="76"/>
      <c r="AEN57" s="76"/>
      <c r="AEO57" s="76"/>
      <c r="AEP57" s="76"/>
      <c r="AEQ57" s="76"/>
      <c r="AER57" s="76"/>
      <c r="AES57" s="76"/>
      <c r="AET57" s="76"/>
      <c r="AEU57" s="76"/>
      <c r="AEV57" s="76"/>
      <c r="AEW57" s="76"/>
      <c r="AEX57" s="76"/>
      <c r="AEY57" s="76"/>
      <c r="AEZ57" s="76"/>
      <c r="AFA57" s="76"/>
      <c r="AFB57" s="76"/>
      <c r="AFC57" s="76"/>
      <c r="AFD57" s="76"/>
      <c r="AFE57" s="76"/>
      <c r="AFF57" s="76"/>
      <c r="AFG57" s="76"/>
      <c r="AFH57" s="76"/>
      <c r="AFI57" s="76"/>
      <c r="AFJ57" s="76"/>
      <c r="AFK57" s="76"/>
      <c r="AFL57" s="76"/>
      <c r="AFM57" s="76"/>
      <c r="AFN57" s="76"/>
      <c r="AFO57" s="76"/>
      <c r="AFP57" s="76"/>
      <c r="AFQ57" s="76"/>
      <c r="AFR57" s="76"/>
      <c r="AFS57" s="76"/>
      <c r="AFT57" s="76"/>
      <c r="AFU57" s="76"/>
      <c r="AFV57" s="76"/>
      <c r="AFW57" s="76"/>
      <c r="AFX57" s="76"/>
      <c r="AFY57" s="76"/>
      <c r="AFZ57" s="76"/>
      <c r="AGA57" s="76"/>
      <c r="AGB57" s="76"/>
      <c r="AGC57" s="76"/>
      <c r="AGD57" s="76"/>
      <c r="AGE57" s="76"/>
      <c r="AGF57" s="76"/>
      <c r="AGG57" s="76"/>
      <c r="AGH57" s="76"/>
      <c r="AGI57" s="76"/>
      <c r="AGJ57" s="76"/>
      <c r="AGK57" s="76"/>
      <c r="AGL57" s="76"/>
      <c r="AGM57" s="76"/>
      <c r="AGN57" s="76"/>
      <c r="AGO57" s="76"/>
      <c r="AGP57" s="76"/>
      <c r="AGQ57" s="76"/>
      <c r="AGR57" s="76"/>
      <c r="AGS57" s="76"/>
      <c r="AGT57" s="76"/>
      <c r="AGU57" s="76"/>
      <c r="AGV57" s="76"/>
      <c r="AGW57" s="76"/>
      <c r="AGX57" s="76"/>
      <c r="AGY57" s="76"/>
      <c r="AGZ57" s="76"/>
      <c r="AHA57" s="76"/>
      <c r="AHB57" s="76"/>
      <c r="AHC57" s="76"/>
      <c r="AHD57" s="76"/>
      <c r="AHE57" s="76"/>
      <c r="AHF57" s="76"/>
      <c r="AHG57" s="76"/>
      <c r="AHH57" s="76"/>
      <c r="AHI57" s="76"/>
      <c r="AHJ57" s="76"/>
      <c r="AHK57" s="76"/>
      <c r="AHL57" s="76"/>
      <c r="AHM57" s="76"/>
      <c r="AHN57" s="76"/>
      <c r="AHO57" s="76"/>
      <c r="AHP57" s="76"/>
      <c r="AHQ57" s="76"/>
      <c r="AHR57" s="76"/>
      <c r="AHS57" s="76"/>
      <c r="AHT57" s="76"/>
      <c r="AHU57" s="76"/>
      <c r="AHV57" s="76"/>
      <c r="AHW57" s="76"/>
      <c r="AHX57" s="76"/>
      <c r="AHY57" s="76"/>
      <c r="AHZ57" s="76"/>
      <c r="AIA57" s="76"/>
      <c r="AIB57" s="76"/>
      <c r="AIC57" s="76"/>
      <c r="AID57" s="76"/>
      <c r="AIE57" s="76"/>
      <c r="AIF57" s="76"/>
      <c r="AIG57" s="76"/>
      <c r="AIH57" s="76"/>
      <c r="AII57" s="76"/>
      <c r="AIJ57" s="76"/>
      <c r="AIK57" s="76"/>
      <c r="AIL57" s="76"/>
      <c r="AIM57" s="76"/>
      <c r="AIN57" s="76"/>
      <c r="AIO57" s="76"/>
      <c r="AIP57" s="76"/>
      <c r="AIQ57" s="76"/>
      <c r="AIR57" s="76"/>
      <c r="AIS57" s="76"/>
      <c r="AIT57" s="76"/>
      <c r="AIU57" s="76"/>
      <c r="AIV57" s="76"/>
      <c r="AIW57" s="76"/>
      <c r="AIX57" s="76"/>
      <c r="AIY57" s="76"/>
      <c r="AIZ57" s="76"/>
      <c r="AJA57" s="76"/>
      <c r="AJB57" s="76"/>
      <c r="AJC57" s="76"/>
      <c r="AJD57" s="76"/>
      <c r="AJE57" s="76"/>
      <c r="AJF57" s="76"/>
      <c r="AJG57" s="76"/>
      <c r="AJH57" s="76"/>
      <c r="AJI57" s="76"/>
      <c r="AJJ57" s="76"/>
      <c r="AJK57" s="76"/>
      <c r="AJL57" s="76"/>
      <c r="AJM57" s="76"/>
      <c r="AJN57" s="76"/>
      <c r="AJO57" s="76"/>
      <c r="AJP57" s="76"/>
      <c r="AJQ57" s="76"/>
      <c r="AJR57" s="76"/>
      <c r="AJS57" s="76"/>
      <c r="AJT57" s="76"/>
      <c r="AJU57" s="76"/>
      <c r="AJV57" s="76"/>
      <c r="AJW57" s="76"/>
      <c r="AJX57" s="76"/>
      <c r="AJY57" s="76"/>
      <c r="AJZ57" s="76"/>
      <c r="AKA57" s="76"/>
      <c r="AKB57" s="76"/>
      <c r="AKC57" s="76"/>
      <c r="AKD57" s="76"/>
      <c r="AKE57" s="76"/>
      <c r="AKF57" s="76"/>
      <c r="AKG57" s="76"/>
      <c r="AKH57" s="76"/>
      <c r="AKI57" s="76"/>
      <c r="AKJ57" s="76"/>
      <c r="AKK57" s="76"/>
      <c r="AKL57" s="76"/>
      <c r="AKM57" s="76"/>
      <c r="AKN57" s="76"/>
      <c r="AKO57" s="76"/>
      <c r="AKP57" s="76"/>
      <c r="AKQ57" s="76"/>
      <c r="AKR57" s="76"/>
      <c r="AKS57" s="76"/>
      <c r="AKT57" s="76"/>
      <c r="AKU57" s="76"/>
      <c r="AKV57" s="76"/>
      <c r="AKW57" s="76"/>
      <c r="AKX57" s="76"/>
      <c r="AKY57" s="76"/>
      <c r="AKZ57" s="76"/>
      <c r="ALA57" s="76"/>
      <c r="ALB57" s="76"/>
      <c r="ALC57" s="76"/>
      <c r="ALD57" s="76"/>
      <c r="ALE57" s="76"/>
      <c r="ALF57" s="76"/>
      <c r="ALG57" s="76"/>
      <c r="ALH57" s="76"/>
      <c r="ALI57" s="76"/>
      <c r="ALJ57" s="76"/>
      <c r="ALK57" s="76"/>
      <c r="ALL57" s="76"/>
      <c r="ALM57" s="76"/>
      <c r="ALN57" s="76"/>
      <c r="ALO57" s="76"/>
      <c r="ALP57" s="76"/>
      <c r="ALQ57" s="76"/>
      <c r="ALR57" s="76"/>
      <c r="ALS57" s="76"/>
      <c r="ALT57" s="76"/>
      <c r="ALU57" s="76"/>
      <c r="ALV57" s="76"/>
      <c r="ALW57" s="76"/>
      <c r="ALX57" s="76"/>
      <c r="ALY57" s="76"/>
      <c r="ALZ57" s="76"/>
      <c r="AMA57" s="76"/>
      <c r="AMB57" s="76"/>
      <c r="AMC57" s="76"/>
      <c r="AMD57" s="76"/>
      <c r="AME57" s="76"/>
      <c r="AMF57" s="76"/>
      <c r="AMG57" s="76"/>
      <c r="AMH57" s="76"/>
      <c r="AMI57" s="76"/>
      <c r="AMJ57" s="76"/>
      <c r="AMK57" s="76"/>
      <c r="AML57" s="76"/>
    </row>
    <row r="58" spans="1:1026" s="77" customFormat="1" ht="19.5" customHeight="1">
      <c r="A58" s="76"/>
      <c r="B58" s="153" t="s">
        <v>13</v>
      </c>
      <c r="C58" s="220" t="s">
        <v>163</v>
      </c>
      <c r="D58" s="221"/>
      <c r="E58" s="227"/>
      <c r="F58" s="154"/>
      <c r="G58" s="127">
        <f>F71</f>
        <v>0.36800000000000005</v>
      </c>
      <c r="H58" s="110">
        <f>G58*H57</f>
        <v>90.156320000000022</v>
      </c>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c r="CG58" s="76"/>
      <c r="CH58" s="76"/>
      <c r="CI58" s="76"/>
      <c r="CJ58" s="76"/>
      <c r="CK58" s="76"/>
      <c r="CL58" s="76"/>
      <c r="CM58" s="76"/>
      <c r="CN58" s="76"/>
      <c r="CO58" s="76"/>
      <c r="CP58" s="76"/>
      <c r="CQ58" s="76"/>
      <c r="CR58" s="76"/>
      <c r="CS58" s="76"/>
      <c r="CT58" s="76"/>
      <c r="CU58" s="76"/>
      <c r="CV58" s="76"/>
      <c r="CW58" s="76"/>
      <c r="CX58" s="76"/>
      <c r="CY58" s="76"/>
      <c r="CZ58" s="76"/>
      <c r="DA58" s="76"/>
      <c r="DB58" s="76"/>
      <c r="DC58" s="76"/>
      <c r="DD58" s="76"/>
      <c r="DE58" s="76"/>
      <c r="DF58" s="76"/>
      <c r="DG58" s="76"/>
      <c r="DH58" s="76"/>
      <c r="DI58" s="76"/>
      <c r="DJ58" s="76"/>
      <c r="DK58" s="76"/>
      <c r="DL58" s="76"/>
      <c r="DM58" s="76"/>
      <c r="DN58" s="76"/>
      <c r="DO58" s="76"/>
      <c r="DP58" s="76"/>
      <c r="DQ58" s="76"/>
      <c r="DR58" s="76"/>
      <c r="DS58" s="76"/>
      <c r="DT58" s="76"/>
      <c r="DU58" s="76"/>
      <c r="DV58" s="76"/>
      <c r="DW58" s="76"/>
      <c r="DX58" s="76"/>
      <c r="DY58" s="76"/>
      <c r="DZ58" s="76"/>
      <c r="EA58" s="76"/>
      <c r="EB58" s="76"/>
      <c r="EC58" s="76"/>
      <c r="ED58" s="76"/>
      <c r="EE58" s="76"/>
      <c r="EF58" s="76"/>
      <c r="EG58" s="76"/>
      <c r="EH58" s="76"/>
      <c r="EI58" s="76"/>
      <c r="EJ58" s="76"/>
      <c r="EK58" s="76"/>
      <c r="EL58" s="76"/>
      <c r="EM58" s="76"/>
      <c r="EN58" s="76"/>
      <c r="EO58" s="76"/>
      <c r="EP58" s="76"/>
      <c r="EQ58" s="76"/>
      <c r="ER58" s="76"/>
      <c r="ES58" s="76"/>
      <c r="ET58" s="76"/>
      <c r="EU58" s="76"/>
      <c r="EV58" s="76"/>
      <c r="EW58" s="76"/>
      <c r="EX58" s="76"/>
      <c r="EY58" s="76"/>
      <c r="EZ58" s="76"/>
      <c r="FA58" s="76"/>
      <c r="FB58" s="76"/>
      <c r="FC58" s="76"/>
      <c r="FD58" s="76"/>
      <c r="FE58" s="76"/>
      <c r="FF58" s="76"/>
      <c r="FG58" s="76"/>
      <c r="FH58" s="76"/>
      <c r="FI58" s="76"/>
      <c r="FJ58" s="76"/>
      <c r="FK58" s="76"/>
      <c r="FL58" s="76"/>
      <c r="FM58" s="76"/>
      <c r="FN58" s="76"/>
      <c r="FO58" s="76"/>
      <c r="FP58" s="76"/>
      <c r="FQ58" s="76"/>
      <c r="FR58" s="76"/>
      <c r="FS58" s="76"/>
      <c r="FT58" s="76"/>
      <c r="FU58" s="76"/>
      <c r="FV58" s="76"/>
      <c r="FW58" s="76"/>
      <c r="FX58" s="76"/>
      <c r="FY58" s="76"/>
      <c r="FZ58" s="76"/>
      <c r="GA58" s="76"/>
      <c r="GB58" s="76"/>
      <c r="GC58" s="76"/>
      <c r="GD58" s="76"/>
      <c r="GE58" s="76"/>
      <c r="GF58" s="76"/>
      <c r="GG58" s="76"/>
      <c r="GH58" s="76"/>
      <c r="GI58" s="76"/>
      <c r="GJ58" s="76"/>
      <c r="GK58" s="76"/>
      <c r="GL58" s="76"/>
      <c r="GM58" s="76"/>
      <c r="GN58" s="76"/>
      <c r="GO58" s="76"/>
      <c r="GP58" s="76"/>
      <c r="GQ58" s="76"/>
      <c r="GR58" s="76"/>
      <c r="GS58" s="76"/>
      <c r="GT58" s="76"/>
      <c r="GU58" s="76"/>
      <c r="GV58" s="76"/>
      <c r="GW58" s="76"/>
      <c r="GX58" s="76"/>
      <c r="GY58" s="76"/>
      <c r="GZ58" s="76"/>
      <c r="HA58" s="76"/>
      <c r="HB58" s="76"/>
      <c r="HC58" s="76"/>
      <c r="HD58" s="76"/>
      <c r="HE58" s="76"/>
      <c r="HF58" s="76"/>
      <c r="HG58" s="76"/>
      <c r="HH58" s="76"/>
      <c r="HI58" s="76"/>
      <c r="HJ58" s="76"/>
      <c r="HK58" s="76"/>
      <c r="HL58" s="76"/>
      <c r="HM58" s="76"/>
      <c r="HN58" s="76"/>
      <c r="HO58" s="76"/>
      <c r="HP58" s="76"/>
      <c r="HQ58" s="76"/>
      <c r="HR58" s="76"/>
      <c r="HS58" s="76"/>
      <c r="HT58" s="76"/>
      <c r="HU58" s="76"/>
      <c r="HV58" s="76"/>
      <c r="HW58" s="76"/>
      <c r="HX58" s="76"/>
      <c r="HY58" s="76"/>
      <c r="HZ58" s="76"/>
      <c r="IA58" s="76"/>
      <c r="IB58" s="76"/>
      <c r="IC58" s="76"/>
      <c r="ID58" s="76"/>
      <c r="IE58" s="76"/>
      <c r="IF58" s="76"/>
      <c r="IG58" s="76"/>
      <c r="IH58" s="76"/>
      <c r="II58" s="76"/>
      <c r="IJ58" s="76"/>
      <c r="IK58" s="76"/>
      <c r="IL58" s="76"/>
      <c r="IM58" s="76"/>
      <c r="IN58" s="76"/>
      <c r="IO58" s="76"/>
      <c r="IP58" s="76"/>
      <c r="IQ58" s="76"/>
      <c r="IR58" s="76"/>
      <c r="IS58" s="76"/>
      <c r="IT58" s="76"/>
      <c r="IU58" s="76"/>
      <c r="IV58" s="76"/>
      <c r="IW58" s="76"/>
      <c r="IX58" s="76"/>
      <c r="IY58" s="76"/>
      <c r="IZ58" s="76"/>
      <c r="JA58" s="76"/>
      <c r="JB58" s="76"/>
      <c r="JC58" s="76"/>
      <c r="JD58" s="76"/>
      <c r="JE58" s="76"/>
      <c r="JF58" s="76"/>
      <c r="JG58" s="76"/>
      <c r="JH58" s="76"/>
      <c r="JI58" s="76"/>
      <c r="JJ58" s="76"/>
      <c r="JK58" s="76"/>
      <c r="JL58" s="76"/>
      <c r="JM58" s="76"/>
      <c r="JN58" s="76"/>
      <c r="JO58" s="76"/>
      <c r="JP58" s="76"/>
      <c r="JQ58" s="76"/>
      <c r="JR58" s="76"/>
      <c r="JS58" s="76"/>
      <c r="JT58" s="76"/>
      <c r="JU58" s="76"/>
      <c r="JV58" s="76"/>
      <c r="JW58" s="76"/>
      <c r="JX58" s="76"/>
      <c r="JY58" s="76"/>
      <c r="JZ58" s="76"/>
      <c r="KA58" s="76"/>
      <c r="KB58" s="76"/>
      <c r="KC58" s="76"/>
      <c r="KD58" s="76"/>
      <c r="KE58" s="76"/>
      <c r="KF58" s="76"/>
      <c r="KG58" s="76"/>
      <c r="KH58" s="76"/>
      <c r="KI58" s="76"/>
      <c r="KJ58" s="76"/>
      <c r="KK58" s="76"/>
      <c r="KL58" s="76"/>
      <c r="KM58" s="76"/>
      <c r="KN58" s="76"/>
      <c r="KO58" s="76"/>
      <c r="KP58" s="76"/>
      <c r="KQ58" s="76"/>
      <c r="KR58" s="76"/>
      <c r="KS58" s="76"/>
      <c r="KT58" s="76"/>
      <c r="KU58" s="76"/>
      <c r="KV58" s="76"/>
      <c r="KW58" s="76"/>
      <c r="KX58" s="76"/>
      <c r="KY58" s="76"/>
      <c r="KZ58" s="76"/>
      <c r="LA58" s="76"/>
      <c r="LB58" s="76"/>
      <c r="LC58" s="76"/>
      <c r="LD58" s="76"/>
      <c r="LE58" s="76"/>
      <c r="LF58" s="76"/>
      <c r="LG58" s="76"/>
      <c r="LH58" s="76"/>
      <c r="LI58" s="76"/>
      <c r="LJ58" s="76"/>
      <c r="LK58" s="76"/>
      <c r="LL58" s="76"/>
      <c r="LM58" s="76"/>
      <c r="LN58" s="76"/>
      <c r="LO58" s="76"/>
      <c r="LP58" s="76"/>
      <c r="LQ58" s="76"/>
      <c r="LR58" s="76"/>
      <c r="LS58" s="76"/>
      <c r="LT58" s="76"/>
      <c r="LU58" s="76"/>
      <c r="LV58" s="76"/>
      <c r="LW58" s="76"/>
      <c r="LX58" s="76"/>
      <c r="LY58" s="76"/>
      <c r="LZ58" s="76"/>
      <c r="MA58" s="76"/>
      <c r="MB58" s="76"/>
      <c r="MC58" s="76"/>
      <c r="MD58" s="76"/>
      <c r="ME58" s="76"/>
      <c r="MF58" s="76"/>
      <c r="MG58" s="76"/>
      <c r="MH58" s="76"/>
      <c r="MI58" s="76"/>
      <c r="MJ58" s="76"/>
      <c r="MK58" s="76"/>
      <c r="ML58" s="76"/>
      <c r="MM58" s="76"/>
      <c r="MN58" s="76"/>
      <c r="MO58" s="76"/>
      <c r="MP58" s="76"/>
      <c r="MQ58" s="76"/>
      <c r="MR58" s="76"/>
      <c r="MS58" s="76"/>
      <c r="MT58" s="76"/>
      <c r="MU58" s="76"/>
      <c r="MV58" s="76"/>
      <c r="MW58" s="76"/>
      <c r="MX58" s="76"/>
      <c r="MY58" s="76"/>
      <c r="MZ58" s="76"/>
      <c r="NA58" s="76"/>
      <c r="NB58" s="76"/>
      <c r="NC58" s="76"/>
      <c r="ND58" s="76"/>
      <c r="NE58" s="76"/>
      <c r="NF58" s="76"/>
      <c r="NG58" s="76"/>
      <c r="NH58" s="76"/>
      <c r="NI58" s="76"/>
      <c r="NJ58" s="76"/>
      <c r="NK58" s="76"/>
      <c r="NL58" s="76"/>
      <c r="NM58" s="76"/>
      <c r="NN58" s="76"/>
      <c r="NO58" s="76"/>
      <c r="NP58" s="76"/>
      <c r="NQ58" s="76"/>
      <c r="NR58" s="76"/>
      <c r="NS58" s="76"/>
      <c r="NT58" s="76"/>
      <c r="NU58" s="76"/>
      <c r="NV58" s="76"/>
      <c r="NW58" s="76"/>
      <c r="NX58" s="76"/>
      <c r="NY58" s="76"/>
      <c r="NZ58" s="76"/>
      <c r="OA58" s="76"/>
      <c r="OB58" s="76"/>
      <c r="OC58" s="76"/>
      <c r="OD58" s="76"/>
      <c r="OE58" s="76"/>
      <c r="OF58" s="76"/>
      <c r="OG58" s="76"/>
      <c r="OH58" s="76"/>
      <c r="OI58" s="76"/>
      <c r="OJ58" s="76"/>
      <c r="OK58" s="76"/>
      <c r="OL58" s="76"/>
      <c r="OM58" s="76"/>
      <c r="ON58" s="76"/>
      <c r="OO58" s="76"/>
      <c r="OP58" s="76"/>
      <c r="OQ58" s="76"/>
      <c r="OR58" s="76"/>
      <c r="OS58" s="76"/>
      <c r="OT58" s="76"/>
      <c r="OU58" s="76"/>
      <c r="OV58" s="76"/>
      <c r="OW58" s="76"/>
      <c r="OX58" s="76"/>
      <c r="OY58" s="76"/>
      <c r="OZ58" s="76"/>
      <c r="PA58" s="76"/>
      <c r="PB58" s="76"/>
      <c r="PC58" s="76"/>
      <c r="PD58" s="76"/>
      <c r="PE58" s="76"/>
      <c r="PF58" s="76"/>
      <c r="PG58" s="76"/>
      <c r="PH58" s="76"/>
      <c r="PI58" s="76"/>
      <c r="PJ58" s="76"/>
      <c r="PK58" s="76"/>
      <c r="PL58" s="76"/>
      <c r="PM58" s="76"/>
      <c r="PN58" s="76"/>
      <c r="PO58" s="76"/>
      <c r="PP58" s="76"/>
      <c r="PQ58" s="76"/>
      <c r="PR58" s="76"/>
      <c r="PS58" s="76"/>
      <c r="PT58" s="76"/>
      <c r="PU58" s="76"/>
      <c r="PV58" s="76"/>
      <c r="PW58" s="76"/>
      <c r="PX58" s="76"/>
      <c r="PY58" s="76"/>
      <c r="PZ58" s="76"/>
      <c r="QA58" s="76"/>
      <c r="QB58" s="76"/>
      <c r="QC58" s="76"/>
      <c r="QD58" s="76"/>
      <c r="QE58" s="76"/>
      <c r="QF58" s="76"/>
      <c r="QG58" s="76"/>
      <c r="QH58" s="76"/>
      <c r="QI58" s="76"/>
      <c r="QJ58" s="76"/>
      <c r="QK58" s="76"/>
      <c r="QL58" s="76"/>
      <c r="QM58" s="76"/>
      <c r="QN58" s="76"/>
      <c r="QO58" s="76"/>
      <c r="QP58" s="76"/>
      <c r="QQ58" s="76"/>
      <c r="QR58" s="76"/>
      <c r="QS58" s="76"/>
      <c r="QT58" s="76"/>
      <c r="QU58" s="76"/>
      <c r="QV58" s="76"/>
      <c r="QW58" s="76"/>
      <c r="QX58" s="76"/>
      <c r="QY58" s="76"/>
      <c r="QZ58" s="76"/>
      <c r="RA58" s="76"/>
      <c r="RB58" s="76"/>
      <c r="RC58" s="76"/>
      <c r="RD58" s="76"/>
      <c r="RE58" s="76"/>
      <c r="RF58" s="76"/>
      <c r="RG58" s="76"/>
      <c r="RH58" s="76"/>
      <c r="RI58" s="76"/>
      <c r="RJ58" s="76"/>
      <c r="RK58" s="76"/>
      <c r="RL58" s="76"/>
      <c r="RM58" s="76"/>
      <c r="RN58" s="76"/>
      <c r="RO58" s="76"/>
      <c r="RP58" s="76"/>
      <c r="RQ58" s="76"/>
      <c r="RR58" s="76"/>
      <c r="RS58" s="76"/>
      <c r="RT58" s="76"/>
      <c r="RU58" s="76"/>
      <c r="RV58" s="76"/>
      <c r="RW58" s="76"/>
      <c r="RX58" s="76"/>
      <c r="RY58" s="76"/>
      <c r="RZ58" s="76"/>
      <c r="SA58" s="76"/>
      <c r="SB58" s="76"/>
      <c r="SC58" s="76"/>
      <c r="SD58" s="76"/>
      <c r="SE58" s="76"/>
      <c r="SF58" s="76"/>
      <c r="SG58" s="76"/>
      <c r="SH58" s="76"/>
      <c r="SI58" s="76"/>
      <c r="SJ58" s="76"/>
      <c r="SK58" s="76"/>
      <c r="SL58" s="76"/>
      <c r="SM58" s="76"/>
      <c r="SN58" s="76"/>
      <c r="SO58" s="76"/>
      <c r="SP58" s="76"/>
      <c r="SQ58" s="76"/>
      <c r="SR58" s="76"/>
      <c r="SS58" s="76"/>
      <c r="ST58" s="76"/>
      <c r="SU58" s="76"/>
      <c r="SV58" s="76"/>
      <c r="SW58" s="76"/>
      <c r="SX58" s="76"/>
      <c r="SY58" s="76"/>
      <c r="SZ58" s="76"/>
      <c r="TA58" s="76"/>
      <c r="TB58" s="76"/>
      <c r="TC58" s="76"/>
      <c r="TD58" s="76"/>
      <c r="TE58" s="76"/>
      <c r="TF58" s="76"/>
      <c r="TG58" s="76"/>
      <c r="TH58" s="76"/>
      <c r="TI58" s="76"/>
      <c r="TJ58" s="76"/>
      <c r="TK58" s="76"/>
      <c r="TL58" s="76"/>
      <c r="TM58" s="76"/>
      <c r="TN58" s="76"/>
      <c r="TO58" s="76"/>
      <c r="TP58" s="76"/>
      <c r="TQ58" s="76"/>
      <c r="TR58" s="76"/>
      <c r="TS58" s="76"/>
      <c r="TT58" s="76"/>
      <c r="TU58" s="76"/>
      <c r="TV58" s="76"/>
      <c r="TW58" s="76"/>
      <c r="TX58" s="76"/>
      <c r="TY58" s="76"/>
      <c r="TZ58" s="76"/>
      <c r="UA58" s="76"/>
      <c r="UB58" s="76"/>
      <c r="UC58" s="76"/>
      <c r="UD58" s="76"/>
      <c r="UE58" s="76"/>
      <c r="UF58" s="76"/>
      <c r="UG58" s="76"/>
      <c r="UH58" s="76"/>
      <c r="UI58" s="76"/>
      <c r="UJ58" s="76"/>
      <c r="UK58" s="76"/>
      <c r="UL58" s="76"/>
      <c r="UM58" s="76"/>
      <c r="UN58" s="76"/>
      <c r="UO58" s="76"/>
      <c r="UP58" s="76"/>
      <c r="UQ58" s="76"/>
      <c r="UR58" s="76"/>
      <c r="US58" s="76"/>
      <c r="UT58" s="76"/>
      <c r="UU58" s="76"/>
      <c r="UV58" s="76"/>
      <c r="UW58" s="76"/>
      <c r="UX58" s="76"/>
      <c r="UY58" s="76"/>
      <c r="UZ58" s="76"/>
      <c r="VA58" s="76"/>
      <c r="VB58" s="76"/>
      <c r="VC58" s="76"/>
      <c r="VD58" s="76"/>
      <c r="VE58" s="76"/>
      <c r="VF58" s="76"/>
      <c r="VG58" s="76"/>
      <c r="VH58" s="76"/>
      <c r="VI58" s="76"/>
      <c r="VJ58" s="76"/>
      <c r="VK58" s="76"/>
      <c r="VL58" s="76"/>
      <c r="VM58" s="76"/>
      <c r="VN58" s="76"/>
      <c r="VO58" s="76"/>
      <c r="VP58" s="76"/>
      <c r="VQ58" s="76"/>
      <c r="VR58" s="76"/>
      <c r="VS58" s="76"/>
      <c r="VT58" s="76"/>
      <c r="VU58" s="76"/>
      <c r="VV58" s="76"/>
      <c r="VW58" s="76"/>
      <c r="VX58" s="76"/>
      <c r="VY58" s="76"/>
      <c r="VZ58" s="76"/>
      <c r="WA58" s="76"/>
      <c r="WB58" s="76"/>
      <c r="WC58" s="76"/>
      <c r="WD58" s="76"/>
      <c r="WE58" s="76"/>
      <c r="WF58" s="76"/>
      <c r="WG58" s="76"/>
      <c r="WH58" s="76"/>
      <c r="WI58" s="76"/>
      <c r="WJ58" s="76"/>
      <c r="WK58" s="76"/>
      <c r="WL58" s="76"/>
      <c r="WM58" s="76"/>
      <c r="WN58" s="76"/>
      <c r="WO58" s="76"/>
      <c r="WP58" s="76"/>
      <c r="WQ58" s="76"/>
      <c r="WR58" s="76"/>
      <c r="WS58" s="76"/>
      <c r="WT58" s="76"/>
      <c r="WU58" s="76"/>
      <c r="WV58" s="76"/>
      <c r="WW58" s="76"/>
      <c r="WX58" s="76"/>
      <c r="WY58" s="76"/>
      <c r="WZ58" s="76"/>
      <c r="XA58" s="76"/>
      <c r="XB58" s="76"/>
      <c r="XC58" s="76"/>
      <c r="XD58" s="76"/>
      <c r="XE58" s="76"/>
      <c r="XF58" s="76"/>
      <c r="XG58" s="76"/>
      <c r="XH58" s="76"/>
      <c r="XI58" s="76"/>
      <c r="XJ58" s="76"/>
      <c r="XK58" s="76"/>
      <c r="XL58" s="76"/>
      <c r="XM58" s="76"/>
      <c r="XN58" s="76"/>
      <c r="XO58" s="76"/>
      <c r="XP58" s="76"/>
      <c r="XQ58" s="76"/>
      <c r="XR58" s="76"/>
      <c r="XS58" s="76"/>
      <c r="XT58" s="76"/>
      <c r="XU58" s="76"/>
      <c r="XV58" s="76"/>
      <c r="XW58" s="76"/>
      <c r="XX58" s="76"/>
      <c r="XY58" s="76"/>
      <c r="XZ58" s="76"/>
      <c r="YA58" s="76"/>
      <c r="YB58" s="76"/>
      <c r="YC58" s="76"/>
      <c r="YD58" s="76"/>
      <c r="YE58" s="76"/>
      <c r="YF58" s="76"/>
      <c r="YG58" s="76"/>
      <c r="YH58" s="76"/>
      <c r="YI58" s="76"/>
      <c r="YJ58" s="76"/>
      <c r="YK58" s="76"/>
      <c r="YL58" s="76"/>
      <c r="YM58" s="76"/>
      <c r="YN58" s="76"/>
      <c r="YO58" s="76"/>
      <c r="YP58" s="76"/>
      <c r="YQ58" s="76"/>
      <c r="YR58" s="76"/>
      <c r="YS58" s="76"/>
      <c r="YT58" s="76"/>
      <c r="YU58" s="76"/>
      <c r="YV58" s="76"/>
      <c r="YW58" s="76"/>
      <c r="YX58" s="76"/>
      <c r="YY58" s="76"/>
      <c r="YZ58" s="76"/>
      <c r="ZA58" s="76"/>
      <c r="ZB58" s="76"/>
      <c r="ZC58" s="76"/>
      <c r="ZD58" s="76"/>
      <c r="ZE58" s="76"/>
      <c r="ZF58" s="76"/>
      <c r="ZG58" s="76"/>
      <c r="ZH58" s="76"/>
      <c r="ZI58" s="76"/>
      <c r="ZJ58" s="76"/>
      <c r="ZK58" s="76"/>
      <c r="ZL58" s="76"/>
      <c r="ZM58" s="76"/>
      <c r="ZN58" s="76"/>
      <c r="ZO58" s="76"/>
      <c r="ZP58" s="76"/>
      <c r="ZQ58" s="76"/>
      <c r="ZR58" s="76"/>
      <c r="ZS58" s="76"/>
      <c r="ZT58" s="76"/>
      <c r="ZU58" s="76"/>
      <c r="ZV58" s="76"/>
      <c r="ZW58" s="76"/>
      <c r="ZX58" s="76"/>
      <c r="ZY58" s="76"/>
      <c r="ZZ58" s="76"/>
      <c r="AAA58" s="76"/>
      <c r="AAB58" s="76"/>
      <c r="AAC58" s="76"/>
      <c r="AAD58" s="76"/>
      <c r="AAE58" s="76"/>
      <c r="AAF58" s="76"/>
      <c r="AAG58" s="76"/>
      <c r="AAH58" s="76"/>
      <c r="AAI58" s="76"/>
      <c r="AAJ58" s="76"/>
      <c r="AAK58" s="76"/>
      <c r="AAL58" s="76"/>
      <c r="AAM58" s="76"/>
      <c r="AAN58" s="76"/>
      <c r="AAO58" s="76"/>
      <c r="AAP58" s="76"/>
      <c r="AAQ58" s="76"/>
      <c r="AAR58" s="76"/>
      <c r="AAS58" s="76"/>
      <c r="AAT58" s="76"/>
      <c r="AAU58" s="76"/>
      <c r="AAV58" s="76"/>
      <c r="AAW58" s="76"/>
      <c r="AAX58" s="76"/>
      <c r="AAY58" s="76"/>
      <c r="AAZ58" s="76"/>
      <c r="ABA58" s="76"/>
      <c r="ABB58" s="76"/>
      <c r="ABC58" s="76"/>
      <c r="ABD58" s="76"/>
      <c r="ABE58" s="76"/>
      <c r="ABF58" s="76"/>
      <c r="ABG58" s="76"/>
      <c r="ABH58" s="76"/>
      <c r="ABI58" s="76"/>
      <c r="ABJ58" s="76"/>
      <c r="ABK58" s="76"/>
      <c r="ABL58" s="76"/>
      <c r="ABM58" s="76"/>
      <c r="ABN58" s="76"/>
      <c r="ABO58" s="76"/>
      <c r="ABP58" s="76"/>
      <c r="ABQ58" s="76"/>
      <c r="ABR58" s="76"/>
      <c r="ABS58" s="76"/>
      <c r="ABT58" s="76"/>
      <c r="ABU58" s="76"/>
      <c r="ABV58" s="76"/>
      <c r="ABW58" s="76"/>
      <c r="ABX58" s="76"/>
      <c r="ABY58" s="76"/>
      <c r="ABZ58" s="76"/>
      <c r="ACA58" s="76"/>
      <c r="ACB58" s="76"/>
      <c r="ACC58" s="76"/>
      <c r="ACD58" s="76"/>
      <c r="ACE58" s="76"/>
      <c r="ACF58" s="76"/>
      <c r="ACG58" s="76"/>
      <c r="ACH58" s="76"/>
      <c r="ACI58" s="76"/>
      <c r="ACJ58" s="76"/>
      <c r="ACK58" s="76"/>
      <c r="ACL58" s="76"/>
      <c r="ACM58" s="76"/>
      <c r="ACN58" s="76"/>
      <c r="ACO58" s="76"/>
      <c r="ACP58" s="76"/>
      <c r="ACQ58" s="76"/>
      <c r="ACR58" s="76"/>
      <c r="ACS58" s="76"/>
      <c r="ACT58" s="76"/>
      <c r="ACU58" s="76"/>
      <c r="ACV58" s="76"/>
      <c r="ACW58" s="76"/>
      <c r="ACX58" s="76"/>
      <c r="ACY58" s="76"/>
      <c r="ACZ58" s="76"/>
      <c r="ADA58" s="76"/>
      <c r="ADB58" s="76"/>
      <c r="ADC58" s="76"/>
      <c r="ADD58" s="76"/>
      <c r="ADE58" s="76"/>
      <c r="ADF58" s="76"/>
      <c r="ADG58" s="76"/>
      <c r="ADH58" s="76"/>
      <c r="ADI58" s="76"/>
      <c r="ADJ58" s="76"/>
      <c r="ADK58" s="76"/>
      <c r="ADL58" s="76"/>
      <c r="ADM58" s="76"/>
      <c r="ADN58" s="76"/>
      <c r="ADO58" s="76"/>
      <c r="ADP58" s="76"/>
      <c r="ADQ58" s="76"/>
      <c r="ADR58" s="76"/>
      <c r="ADS58" s="76"/>
      <c r="ADT58" s="76"/>
      <c r="ADU58" s="76"/>
      <c r="ADV58" s="76"/>
      <c r="ADW58" s="76"/>
      <c r="ADX58" s="76"/>
      <c r="ADY58" s="76"/>
      <c r="ADZ58" s="76"/>
      <c r="AEA58" s="76"/>
      <c r="AEB58" s="76"/>
      <c r="AEC58" s="76"/>
      <c r="AED58" s="76"/>
      <c r="AEE58" s="76"/>
      <c r="AEF58" s="76"/>
      <c r="AEG58" s="76"/>
      <c r="AEH58" s="76"/>
      <c r="AEI58" s="76"/>
      <c r="AEJ58" s="76"/>
      <c r="AEK58" s="76"/>
      <c r="AEL58" s="76"/>
      <c r="AEM58" s="76"/>
      <c r="AEN58" s="76"/>
      <c r="AEO58" s="76"/>
      <c r="AEP58" s="76"/>
      <c r="AEQ58" s="76"/>
      <c r="AER58" s="76"/>
      <c r="AES58" s="76"/>
      <c r="AET58" s="76"/>
      <c r="AEU58" s="76"/>
      <c r="AEV58" s="76"/>
      <c r="AEW58" s="76"/>
      <c r="AEX58" s="76"/>
      <c r="AEY58" s="76"/>
      <c r="AEZ58" s="76"/>
      <c r="AFA58" s="76"/>
      <c r="AFB58" s="76"/>
      <c r="AFC58" s="76"/>
      <c r="AFD58" s="76"/>
      <c r="AFE58" s="76"/>
      <c r="AFF58" s="76"/>
      <c r="AFG58" s="76"/>
      <c r="AFH58" s="76"/>
      <c r="AFI58" s="76"/>
      <c r="AFJ58" s="76"/>
      <c r="AFK58" s="76"/>
      <c r="AFL58" s="76"/>
      <c r="AFM58" s="76"/>
      <c r="AFN58" s="76"/>
      <c r="AFO58" s="76"/>
      <c r="AFP58" s="76"/>
      <c r="AFQ58" s="76"/>
      <c r="AFR58" s="76"/>
      <c r="AFS58" s="76"/>
      <c r="AFT58" s="76"/>
      <c r="AFU58" s="76"/>
      <c r="AFV58" s="76"/>
      <c r="AFW58" s="76"/>
      <c r="AFX58" s="76"/>
      <c r="AFY58" s="76"/>
      <c r="AFZ58" s="76"/>
      <c r="AGA58" s="76"/>
      <c r="AGB58" s="76"/>
      <c r="AGC58" s="76"/>
      <c r="AGD58" s="76"/>
      <c r="AGE58" s="76"/>
      <c r="AGF58" s="76"/>
      <c r="AGG58" s="76"/>
      <c r="AGH58" s="76"/>
      <c r="AGI58" s="76"/>
      <c r="AGJ58" s="76"/>
      <c r="AGK58" s="76"/>
      <c r="AGL58" s="76"/>
      <c r="AGM58" s="76"/>
      <c r="AGN58" s="76"/>
      <c r="AGO58" s="76"/>
      <c r="AGP58" s="76"/>
      <c r="AGQ58" s="76"/>
      <c r="AGR58" s="76"/>
      <c r="AGS58" s="76"/>
      <c r="AGT58" s="76"/>
      <c r="AGU58" s="76"/>
      <c r="AGV58" s="76"/>
      <c r="AGW58" s="76"/>
      <c r="AGX58" s="76"/>
      <c r="AGY58" s="76"/>
      <c r="AGZ58" s="76"/>
      <c r="AHA58" s="76"/>
      <c r="AHB58" s="76"/>
      <c r="AHC58" s="76"/>
      <c r="AHD58" s="76"/>
      <c r="AHE58" s="76"/>
      <c r="AHF58" s="76"/>
      <c r="AHG58" s="76"/>
      <c r="AHH58" s="76"/>
      <c r="AHI58" s="76"/>
      <c r="AHJ58" s="76"/>
      <c r="AHK58" s="76"/>
      <c r="AHL58" s="76"/>
      <c r="AHM58" s="76"/>
      <c r="AHN58" s="76"/>
      <c r="AHO58" s="76"/>
      <c r="AHP58" s="76"/>
      <c r="AHQ58" s="76"/>
      <c r="AHR58" s="76"/>
      <c r="AHS58" s="76"/>
      <c r="AHT58" s="76"/>
      <c r="AHU58" s="76"/>
      <c r="AHV58" s="76"/>
      <c r="AHW58" s="76"/>
      <c r="AHX58" s="76"/>
      <c r="AHY58" s="76"/>
      <c r="AHZ58" s="76"/>
      <c r="AIA58" s="76"/>
      <c r="AIB58" s="76"/>
      <c r="AIC58" s="76"/>
      <c r="AID58" s="76"/>
      <c r="AIE58" s="76"/>
      <c r="AIF58" s="76"/>
      <c r="AIG58" s="76"/>
      <c r="AIH58" s="76"/>
      <c r="AII58" s="76"/>
      <c r="AIJ58" s="76"/>
      <c r="AIK58" s="76"/>
      <c r="AIL58" s="76"/>
      <c r="AIM58" s="76"/>
      <c r="AIN58" s="76"/>
      <c r="AIO58" s="76"/>
      <c r="AIP58" s="76"/>
      <c r="AIQ58" s="76"/>
      <c r="AIR58" s="76"/>
      <c r="AIS58" s="76"/>
      <c r="AIT58" s="76"/>
      <c r="AIU58" s="76"/>
      <c r="AIV58" s="76"/>
      <c r="AIW58" s="76"/>
      <c r="AIX58" s="76"/>
      <c r="AIY58" s="76"/>
      <c r="AIZ58" s="76"/>
      <c r="AJA58" s="76"/>
      <c r="AJB58" s="76"/>
      <c r="AJC58" s="76"/>
      <c r="AJD58" s="76"/>
      <c r="AJE58" s="76"/>
      <c r="AJF58" s="76"/>
      <c r="AJG58" s="76"/>
      <c r="AJH58" s="76"/>
      <c r="AJI58" s="76"/>
      <c r="AJJ58" s="76"/>
      <c r="AJK58" s="76"/>
      <c r="AJL58" s="76"/>
      <c r="AJM58" s="76"/>
      <c r="AJN58" s="76"/>
      <c r="AJO58" s="76"/>
      <c r="AJP58" s="76"/>
      <c r="AJQ58" s="76"/>
      <c r="AJR58" s="76"/>
      <c r="AJS58" s="76"/>
      <c r="AJT58" s="76"/>
      <c r="AJU58" s="76"/>
      <c r="AJV58" s="76"/>
      <c r="AJW58" s="76"/>
      <c r="AJX58" s="76"/>
      <c r="AJY58" s="76"/>
      <c r="AJZ58" s="76"/>
      <c r="AKA58" s="76"/>
      <c r="AKB58" s="76"/>
      <c r="AKC58" s="76"/>
      <c r="AKD58" s="76"/>
      <c r="AKE58" s="76"/>
      <c r="AKF58" s="76"/>
      <c r="AKG58" s="76"/>
      <c r="AKH58" s="76"/>
      <c r="AKI58" s="76"/>
      <c r="AKJ58" s="76"/>
      <c r="AKK58" s="76"/>
      <c r="AKL58" s="76"/>
      <c r="AKM58" s="76"/>
      <c r="AKN58" s="76"/>
      <c r="AKO58" s="76"/>
      <c r="AKP58" s="76"/>
      <c r="AKQ58" s="76"/>
      <c r="AKR58" s="76"/>
      <c r="AKS58" s="76"/>
      <c r="AKT58" s="76"/>
      <c r="AKU58" s="76"/>
      <c r="AKV58" s="76"/>
      <c r="AKW58" s="76"/>
      <c r="AKX58" s="76"/>
      <c r="AKY58" s="76"/>
      <c r="AKZ58" s="76"/>
      <c r="ALA58" s="76"/>
      <c r="ALB58" s="76"/>
      <c r="ALC58" s="76"/>
      <c r="ALD58" s="76"/>
      <c r="ALE58" s="76"/>
      <c r="ALF58" s="76"/>
      <c r="ALG58" s="76"/>
      <c r="ALH58" s="76"/>
      <c r="ALI58" s="76"/>
      <c r="ALJ58" s="76"/>
      <c r="ALK58" s="76"/>
      <c r="ALL58" s="76"/>
      <c r="ALM58" s="76"/>
      <c r="ALN58" s="76"/>
      <c r="ALO58" s="76"/>
      <c r="ALP58" s="76"/>
      <c r="ALQ58" s="76"/>
      <c r="ALR58" s="76"/>
      <c r="ALS58" s="76"/>
      <c r="ALT58" s="76"/>
      <c r="ALU58" s="76"/>
      <c r="ALV58" s="76"/>
      <c r="ALW58" s="76"/>
      <c r="ALX58" s="76"/>
      <c r="ALY58" s="76"/>
      <c r="ALZ58" s="76"/>
      <c r="AMA58" s="76"/>
      <c r="AMB58" s="76"/>
      <c r="AMC58" s="76"/>
      <c r="AMD58" s="76"/>
      <c r="AME58" s="76"/>
      <c r="AMF58" s="76"/>
      <c r="AMG58" s="76"/>
      <c r="AMH58" s="76"/>
      <c r="AMI58" s="76"/>
      <c r="AMJ58" s="76"/>
      <c r="AMK58" s="76"/>
      <c r="AML58" s="76"/>
    </row>
    <row r="59" spans="1:1026" s="45" customFormat="1" ht="29.25" customHeight="1">
      <c r="A59" s="44"/>
      <c r="B59" s="683" t="s">
        <v>91</v>
      </c>
      <c r="C59" s="684"/>
      <c r="D59" s="684"/>
      <c r="E59" s="684"/>
      <c r="F59" s="684"/>
      <c r="G59" s="717"/>
      <c r="H59" s="86">
        <f>SUM(H57:H58)</f>
        <v>335.14632000000006</v>
      </c>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c r="IW59" s="44"/>
      <c r="IX59" s="44"/>
      <c r="IY59" s="44"/>
      <c r="IZ59" s="44"/>
      <c r="JA59" s="44"/>
      <c r="JB59" s="44"/>
      <c r="JC59" s="44"/>
      <c r="JD59" s="44"/>
      <c r="JE59" s="44"/>
      <c r="JF59" s="44"/>
      <c r="JG59" s="44"/>
      <c r="JH59" s="44"/>
      <c r="JI59" s="44"/>
      <c r="JJ59" s="44"/>
      <c r="JK59" s="44"/>
      <c r="JL59" s="44"/>
      <c r="JM59" s="44"/>
      <c r="JN59" s="44"/>
      <c r="JO59" s="44"/>
      <c r="JP59" s="44"/>
      <c r="JQ59" s="44"/>
      <c r="JR59" s="44"/>
      <c r="JS59" s="44"/>
      <c r="JT59" s="44"/>
      <c r="JU59" s="44"/>
      <c r="JV59" s="44"/>
      <c r="JW59" s="44"/>
      <c r="JX59" s="44"/>
      <c r="JY59" s="44"/>
      <c r="JZ59" s="44"/>
      <c r="KA59" s="44"/>
      <c r="KB59" s="44"/>
      <c r="KC59" s="44"/>
      <c r="KD59" s="44"/>
      <c r="KE59" s="44"/>
      <c r="KF59" s="44"/>
      <c r="KG59" s="44"/>
      <c r="KH59" s="44"/>
      <c r="KI59" s="44"/>
      <c r="KJ59" s="44"/>
      <c r="KK59" s="44"/>
      <c r="KL59" s="44"/>
      <c r="KM59" s="44"/>
      <c r="KN59" s="44"/>
      <c r="KO59" s="44"/>
      <c r="KP59" s="44"/>
      <c r="KQ59" s="44"/>
      <c r="KR59" s="44"/>
      <c r="KS59" s="44"/>
      <c r="KT59" s="44"/>
      <c r="KU59" s="44"/>
      <c r="KV59" s="44"/>
      <c r="KW59" s="44"/>
      <c r="KX59" s="44"/>
      <c r="KY59" s="44"/>
      <c r="KZ59" s="44"/>
      <c r="LA59" s="44"/>
      <c r="LB59" s="44"/>
      <c r="LC59" s="44"/>
      <c r="LD59" s="44"/>
      <c r="LE59" s="44"/>
      <c r="LF59" s="44"/>
      <c r="LG59" s="44"/>
      <c r="LH59" s="44"/>
      <c r="LI59" s="44"/>
      <c r="LJ59" s="44"/>
      <c r="LK59" s="44"/>
      <c r="LL59" s="44"/>
      <c r="LM59" s="44"/>
      <c r="LN59" s="44"/>
      <c r="LO59" s="44"/>
      <c r="LP59" s="44"/>
      <c r="LQ59" s="44"/>
      <c r="LR59" s="44"/>
      <c r="LS59" s="44"/>
      <c r="LT59" s="44"/>
      <c r="LU59" s="44"/>
      <c r="LV59" s="44"/>
      <c r="LW59" s="44"/>
      <c r="LX59" s="44"/>
      <c r="LY59" s="44"/>
      <c r="LZ59" s="44"/>
      <c r="MA59" s="44"/>
      <c r="MB59" s="44"/>
      <c r="MC59" s="44"/>
      <c r="MD59" s="44"/>
      <c r="ME59" s="44"/>
      <c r="MF59" s="44"/>
      <c r="MG59" s="44"/>
      <c r="MH59" s="44"/>
      <c r="MI59" s="44"/>
      <c r="MJ59" s="44"/>
      <c r="MK59" s="44"/>
      <c r="ML59" s="44"/>
      <c r="MM59" s="44"/>
      <c r="MN59" s="44"/>
      <c r="MO59" s="44"/>
      <c r="MP59" s="44"/>
      <c r="MQ59" s="44"/>
      <c r="MR59" s="44"/>
      <c r="MS59" s="44"/>
      <c r="MT59" s="44"/>
      <c r="MU59" s="44"/>
      <c r="MV59" s="44"/>
      <c r="MW59" s="44"/>
      <c r="MX59" s="44"/>
      <c r="MY59" s="44"/>
      <c r="MZ59" s="44"/>
      <c r="NA59" s="44"/>
      <c r="NB59" s="44"/>
      <c r="NC59" s="44"/>
      <c r="ND59" s="44"/>
      <c r="NE59" s="44"/>
      <c r="NF59" s="44"/>
      <c r="NG59" s="44"/>
      <c r="NH59" s="44"/>
      <c r="NI59" s="44"/>
      <c r="NJ59" s="44"/>
      <c r="NK59" s="44"/>
      <c r="NL59" s="44"/>
      <c r="NM59" s="44"/>
      <c r="NN59" s="44"/>
      <c r="NO59" s="44"/>
      <c r="NP59" s="44"/>
      <c r="NQ59" s="44"/>
      <c r="NR59" s="44"/>
      <c r="NS59" s="44"/>
      <c r="NT59" s="44"/>
      <c r="NU59" s="44"/>
      <c r="NV59" s="44"/>
      <c r="NW59" s="44"/>
      <c r="NX59" s="44"/>
      <c r="NY59" s="44"/>
      <c r="NZ59" s="44"/>
      <c r="OA59" s="44"/>
      <c r="OB59" s="44"/>
      <c r="OC59" s="44"/>
      <c r="OD59" s="44"/>
      <c r="OE59" s="44"/>
      <c r="OF59" s="44"/>
      <c r="OG59" s="44"/>
      <c r="OH59" s="44"/>
      <c r="OI59" s="44"/>
      <c r="OJ59" s="44"/>
      <c r="OK59" s="44"/>
      <c r="OL59" s="44"/>
      <c r="OM59" s="44"/>
      <c r="ON59" s="44"/>
      <c r="OO59" s="44"/>
      <c r="OP59" s="44"/>
      <c r="OQ59" s="44"/>
      <c r="OR59" s="44"/>
      <c r="OS59" s="44"/>
      <c r="OT59" s="44"/>
      <c r="OU59" s="44"/>
      <c r="OV59" s="44"/>
      <c r="OW59" s="44"/>
      <c r="OX59" s="44"/>
      <c r="OY59" s="44"/>
      <c r="OZ59" s="44"/>
      <c r="PA59" s="44"/>
      <c r="PB59" s="44"/>
      <c r="PC59" s="44"/>
      <c r="PD59" s="44"/>
      <c r="PE59" s="44"/>
      <c r="PF59" s="44"/>
      <c r="PG59" s="44"/>
      <c r="PH59" s="44"/>
      <c r="PI59" s="44"/>
      <c r="PJ59" s="44"/>
      <c r="PK59" s="44"/>
      <c r="PL59" s="44"/>
      <c r="PM59" s="44"/>
      <c r="PN59" s="44"/>
      <c r="PO59" s="44"/>
      <c r="PP59" s="44"/>
      <c r="PQ59" s="44"/>
      <c r="PR59" s="44"/>
      <c r="PS59" s="44"/>
      <c r="PT59" s="44"/>
      <c r="PU59" s="44"/>
      <c r="PV59" s="44"/>
      <c r="PW59" s="44"/>
      <c r="PX59" s="44"/>
      <c r="PY59" s="44"/>
      <c r="PZ59" s="44"/>
      <c r="QA59" s="44"/>
      <c r="QB59" s="44"/>
      <c r="QC59" s="44"/>
      <c r="QD59" s="44"/>
      <c r="QE59" s="44"/>
      <c r="QF59" s="44"/>
      <c r="QG59" s="44"/>
      <c r="QH59" s="44"/>
      <c r="QI59" s="44"/>
      <c r="QJ59" s="44"/>
      <c r="QK59" s="44"/>
      <c r="QL59" s="44"/>
      <c r="QM59" s="44"/>
      <c r="QN59" s="44"/>
      <c r="QO59" s="44"/>
      <c r="QP59" s="44"/>
      <c r="QQ59" s="44"/>
      <c r="QR59" s="44"/>
      <c r="QS59" s="44"/>
      <c r="QT59" s="44"/>
      <c r="QU59" s="44"/>
      <c r="QV59" s="44"/>
      <c r="QW59" s="44"/>
      <c r="QX59" s="44"/>
      <c r="QY59" s="44"/>
      <c r="QZ59" s="44"/>
      <c r="RA59" s="44"/>
      <c r="RB59" s="44"/>
      <c r="RC59" s="44"/>
      <c r="RD59" s="44"/>
      <c r="RE59" s="44"/>
      <c r="RF59" s="44"/>
      <c r="RG59" s="44"/>
      <c r="RH59" s="44"/>
      <c r="RI59" s="44"/>
      <c r="RJ59" s="44"/>
      <c r="RK59" s="44"/>
      <c r="RL59" s="44"/>
      <c r="RM59" s="44"/>
      <c r="RN59" s="44"/>
      <c r="RO59" s="44"/>
      <c r="RP59" s="44"/>
      <c r="RQ59" s="44"/>
      <c r="RR59" s="44"/>
      <c r="RS59" s="44"/>
      <c r="RT59" s="44"/>
      <c r="RU59" s="44"/>
      <c r="RV59" s="44"/>
      <c r="RW59" s="44"/>
      <c r="RX59" s="44"/>
      <c r="RY59" s="44"/>
      <c r="RZ59" s="44"/>
      <c r="SA59" s="44"/>
      <c r="SB59" s="44"/>
      <c r="SC59" s="44"/>
      <c r="SD59" s="44"/>
      <c r="SE59" s="44"/>
      <c r="SF59" s="44"/>
      <c r="SG59" s="44"/>
      <c r="SH59" s="44"/>
      <c r="SI59" s="44"/>
      <c r="SJ59" s="44"/>
      <c r="SK59" s="44"/>
      <c r="SL59" s="44"/>
      <c r="SM59" s="44"/>
      <c r="SN59" s="44"/>
      <c r="SO59" s="44"/>
      <c r="SP59" s="44"/>
      <c r="SQ59" s="44"/>
      <c r="SR59" s="44"/>
      <c r="SS59" s="44"/>
      <c r="ST59" s="44"/>
      <c r="SU59" s="44"/>
      <c r="SV59" s="44"/>
      <c r="SW59" s="44"/>
      <c r="SX59" s="44"/>
      <c r="SY59" s="44"/>
      <c r="SZ59" s="44"/>
      <c r="TA59" s="44"/>
      <c r="TB59" s="44"/>
      <c r="TC59" s="44"/>
      <c r="TD59" s="44"/>
      <c r="TE59" s="44"/>
      <c r="TF59" s="44"/>
      <c r="TG59" s="44"/>
      <c r="TH59" s="44"/>
      <c r="TI59" s="44"/>
      <c r="TJ59" s="44"/>
      <c r="TK59" s="44"/>
      <c r="TL59" s="44"/>
      <c r="TM59" s="44"/>
      <c r="TN59" s="44"/>
      <c r="TO59" s="44"/>
      <c r="TP59" s="44"/>
      <c r="TQ59" s="44"/>
      <c r="TR59" s="44"/>
      <c r="TS59" s="44"/>
      <c r="TT59" s="44"/>
      <c r="TU59" s="44"/>
      <c r="TV59" s="44"/>
      <c r="TW59" s="44"/>
      <c r="TX59" s="44"/>
      <c r="TY59" s="44"/>
      <c r="TZ59" s="44"/>
      <c r="UA59" s="44"/>
      <c r="UB59" s="44"/>
      <c r="UC59" s="44"/>
      <c r="UD59" s="44"/>
      <c r="UE59" s="44"/>
      <c r="UF59" s="44"/>
      <c r="UG59" s="44"/>
      <c r="UH59" s="44"/>
      <c r="UI59" s="44"/>
      <c r="UJ59" s="44"/>
      <c r="UK59" s="44"/>
      <c r="UL59" s="44"/>
      <c r="UM59" s="44"/>
      <c r="UN59" s="44"/>
      <c r="UO59" s="44"/>
      <c r="UP59" s="44"/>
      <c r="UQ59" s="44"/>
      <c r="UR59" s="44"/>
      <c r="US59" s="44"/>
      <c r="UT59" s="44"/>
      <c r="UU59" s="44"/>
      <c r="UV59" s="44"/>
      <c r="UW59" s="44"/>
      <c r="UX59" s="44"/>
      <c r="UY59" s="44"/>
      <c r="UZ59" s="44"/>
      <c r="VA59" s="44"/>
      <c r="VB59" s="44"/>
      <c r="VC59" s="44"/>
      <c r="VD59" s="44"/>
      <c r="VE59" s="44"/>
      <c r="VF59" s="44"/>
      <c r="VG59" s="44"/>
      <c r="VH59" s="44"/>
      <c r="VI59" s="44"/>
      <c r="VJ59" s="44"/>
      <c r="VK59" s="44"/>
      <c r="VL59" s="44"/>
      <c r="VM59" s="44"/>
      <c r="VN59" s="44"/>
      <c r="VO59" s="44"/>
      <c r="VP59" s="44"/>
      <c r="VQ59" s="44"/>
      <c r="VR59" s="44"/>
      <c r="VS59" s="44"/>
      <c r="VT59" s="44"/>
      <c r="VU59" s="44"/>
      <c r="VV59" s="44"/>
      <c r="VW59" s="44"/>
      <c r="VX59" s="44"/>
      <c r="VY59" s="44"/>
      <c r="VZ59" s="44"/>
      <c r="WA59" s="44"/>
      <c r="WB59" s="44"/>
      <c r="WC59" s="44"/>
      <c r="WD59" s="44"/>
      <c r="WE59" s="44"/>
      <c r="WF59" s="44"/>
      <c r="WG59" s="44"/>
      <c r="WH59" s="44"/>
      <c r="WI59" s="44"/>
      <c r="WJ59" s="44"/>
      <c r="WK59" s="44"/>
      <c r="WL59" s="44"/>
      <c r="WM59" s="44"/>
      <c r="WN59" s="44"/>
      <c r="WO59" s="44"/>
      <c r="WP59" s="44"/>
      <c r="WQ59" s="44"/>
      <c r="WR59" s="44"/>
      <c r="WS59" s="44"/>
      <c r="WT59" s="44"/>
      <c r="WU59" s="44"/>
      <c r="WV59" s="44"/>
      <c r="WW59" s="44"/>
      <c r="WX59" s="44"/>
      <c r="WY59" s="44"/>
      <c r="WZ59" s="44"/>
      <c r="XA59" s="44"/>
      <c r="XB59" s="44"/>
      <c r="XC59" s="44"/>
      <c r="XD59" s="44"/>
      <c r="XE59" s="44"/>
      <c r="XF59" s="44"/>
      <c r="XG59" s="44"/>
      <c r="XH59" s="44"/>
      <c r="XI59" s="44"/>
      <c r="XJ59" s="44"/>
      <c r="XK59" s="44"/>
      <c r="XL59" s="44"/>
      <c r="XM59" s="44"/>
      <c r="XN59" s="44"/>
      <c r="XO59" s="44"/>
      <c r="XP59" s="44"/>
      <c r="XQ59" s="44"/>
      <c r="XR59" s="44"/>
      <c r="XS59" s="44"/>
      <c r="XT59" s="44"/>
      <c r="XU59" s="44"/>
      <c r="XV59" s="44"/>
      <c r="XW59" s="44"/>
      <c r="XX59" s="44"/>
      <c r="XY59" s="44"/>
      <c r="XZ59" s="44"/>
      <c r="YA59" s="44"/>
      <c r="YB59" s="44"/>
      <c r="YC59" s="44"/>
      <c r="YD59" s="44"/>
      <c r="YE59" s="44"/>
      <c r="YF59" s="44"/>
      <c r="YG59" s="44"/>
      <c r="YH59" s="44"/>
      <c r="YI59" s="44"/>
      <c r="YJ59" s="44"/>
      <c r="YK59" s="44"/>
      <c r="YL59" s="44"/>
      <c r="YM59" s="44"/>
      <c r="YN59" s="44"/>
      <c r="YO59" s="44"/>
      <c r="YP59" s="44"/>
      <c r="YQ59" s="44"/>
      <c r="YR59" s="44"/>
      <c r="YS59" s="44"/>
      <c r="YT59" s="44"/>
      <c r="YU59" s="44"/>
      <c r="YV59" s="44"/>
      <c r="YW59" s="44"/>
      <c r="YX59" s="44"/>
      <c r="YY59" s="44"/>
      <c r="YZ59" s="44"/>
      <c r="ZA59" s="44"/>
      <c r="ZB59" s="44"/>
      <c r="ZC59" s="44"/>
      <c r="ZD59" s="44"/>
      <c r="ZE59" s="44"/>
      <c r="ZF59" s="44"/>
      <c r="ZG59" s="44"/>
      <c r="ZH59" s="44"/>
      <c r="ZI59" s="44"/>
      <c r="ZJ59" s="44"/>
      <c r="ZK59" s="44"/>
      <c r="ZL59" s="44"/>
      <c r="ZM59" s="44"/>
      <c r="ZN59" s="44"/>
      <c r="ZO59" s="44"/>
      <c r="ZP59" s="44"/>
      <c r="ZQ59" s="44"/>
      <c r="ZR59" s="44"/>
      <c r="ZS59" s="44"/>
      <c r="ZT59" s="44"/>
      <c r="ZU59" s="44"/>
      <c r="ZV59" s="44"/>
      <c r="ZW59" s="44"/>
      <c r="ZX59" s="44"/>
      <c r="ZY59" s="44"/>
      <c r="ZZ59" s="44"/>
      <c r="AAA59" s="44"/>
      <c r="AAB59" s="44"/>
      <c r="AAC59" s="44"/>
      <c r="AAD59" s="44"/>
      <c r="AAE59" s="44"/>
      <c r="AAF59" s="44"/>
      <c r="AAG59" s="44"/>
      <c r="AAH59" s="44"/>
      <c r="AAI59" s="44"/>
      <c r="AAJ59" s="44"/>
      <c r="AAK59" s="44"/>
      <c r="AAL59" s="44"/>
      <c r="AAM59" s="44"/>
      <c r="AAN59" s="44"/>
      <c r="AAO59" s="44"/>
      <c r="AAP59" s="44"/>
      <c r="AAQ59" s="44"/>
      <c r="AAR59" s="44"/>
      <c r="AAS59" s="44"/>
      <c r="AAT59" s="44"/>
      <c r="AAU59" s="44"/>
      <c r="AAV59" s="44"/>
      <c r="AAW59" s="44"/>
      <c r="AAX59" s="44"/>
      <c r="AAY59" s="44"/>
      <c r="AAZ59" s="44"/>
      <c r="ABA59" s="44"/>
      <c r="ABB59" s="44"/>
      <c r="ABC59" s="44"/>
      <c r="ABD59" s="44"/>
      <c r="ABE59" s="44"/>
      <c r="ABF59" s="44"/>
      <c r="ABG59" s="44"/>
      <c r="ABH59" s="44"/>
      <c r="ABI59" s="44"/>
      <c r="ABJ59" s="44"/>
      <c r="ABK59" s="44"/>
      <c r="ABL59" s="44"/>
      <c r="ABM59" s="44"/>
      <c r="ABN59" s="44"/>
      <c r="ABO59" s="44"/>
      <c r="ABP59" s="44"/>
      <c r="ABQ59" s="44"/>
      <c r="ABR59" s="44"/>
      <c r="ABS59" s="44"/>
      <c r="ABT59" s="44"/>
      <c r="ABU59" s="44"/>
      <c r="ABV59" s="44"/>
      <c r="ABW59" s="44"/>
      <c r="ABX59" s="44"/>
      <c r="ABY59" s="44"/>
      <c r="ABZ59" s="44"/>
      <c r="ACA59" s="44"/>
      <c r="ACB59" s="44"/>
      <c r="ACC59" s="44"/>
      <c r="ACD59" s="44"/>
      <c r="ACE59" s="44"/>
      <c r="ACF59" s="44"/>
      <c r="ACG59" s="44"/>
      <c r="ACH59" s="44"/>
      <c r="ACI59" s="44"/>
      <c r="ACJ59" s="44"/>
      <c r="ACK59" s="44"/>
      <c r="ACL59" s="44"/>
      <c r="ACM59" s="44"/>
      <c r="ACN59" s="44"/>
      <c r="ACO59" s="44"/>
      <c r="ACP59" s="44"/>
      <c r="ACQ59" s="44"/>
      <c r="ACR59" s="44"/>
      <c r="ACS59" s="44"/>
      <c r="ACT59" s="44"/>
      <c r="ACU59" s="44"/>
      <c r="ACV59" s="44"/>
      <c r="ACW59" s="44"/>
      <c r="ACX59" s="44"/>
      <c r="ACY59" s="44"/>
      <c r="ACZ59" s="44"/>
      <c r="ADA59" s="44"/>
      <c r="ADB59" s="44"/>
      <c r="ADC59" s="44"/>
      <c r="ADD59" s="44"/>
      <c r="ADE59" s="44"/>
      <c r="ADF59" s="44"/>
      <c r="ADG59" s="44"/>
      <c r="ADH59" s="44"/>
      <c r="ADI59" s="44"/>
      <c r="ADJ59" s="44"/>
      <c r="ADK59" s="44"/>
      <c r="ADL59" s="44"/>
      <c r="ADM59" s="44"/>
      <c r="ADN59" s="44"/>
      <c r="ADO59" s="44"/>
      <c r="ADP59" s="44"/>
      <c r="ADQ59" s="44"/>
      <c r="ADR59" s="44"/>
      <c r="ADS59" s="44"/>
      <c r="ADT59" s="44"/>
      <c r="ADU59" s="44"/>
      <c r="ADV59" s="44"/>
      <c r="ADW59" s="44"/>
      <c r="ADX59" s="44"/>
      <c r="ADY59" s="44"/>
      <c r="ADZ59" s="44"/>
      <c r="AEA59" s="44"/>
      <c r="AEB59" s="44"/>
      <c r="AEC59" s="44"/>
      <c r="AED59" s="44"/>
      <c r="AEE59" s="44"/>
      <c r="AEF59" s="44"/>
      <c r="AEG59" s="44"/>
      <c r="AEH59" s="44"/>
      <c r="AEI59" s="44"/>
      <c r="AEJ59" s="44"/>
      <c r="AEK59" s="44"/>
      <c r="AEL59" s="44"/>
      <c r="AEM59" s="44"/>
      <c r="AEN59" s="44"/>
      <c r="AEO59" s="44"/>
      <c r="AEP59" s="44"/>
      <c r="AEQ59" s="44"/>
      <c r="AER59" s="44"/>
      <c r="AES59" s="44"/>
      <c r="AET59" s="44"/>
      <c r="AEU59" s="44"/>
      <c r="AEV59" s="44"/>
      <c r="AEW59" s="44"/>
      <c r="AEX59" s="44"/>
      <c r="AEY59" s="44"/>
      <c r="AEZ59" s="44"/>
      <c r="AFA59" s="44"/>
      <c r="AFB59" s="44"/>
      <c r="AFC59" s="44"/>
      <c r="AFD59" s="44"/>
      <c r="AFE59" s="44"/>
      <c r="AFF59" s="44"/>
      <c r="AFG59" s="44"/>
      <c r="AFH59" s="44"/>
      <c r="AFI59" s="44"/>
      <c r="AFJ59" s="44"/>
      <c r="AFK59" s="44"/>
      <c r="AFL59" s="44"/>
      <c r="AFM59" s="44"/>
      <c r="AFN59" s="44"/>
      <c r="AFO59" s="44"/>
      <c r="AFP59" s="44"/>
      <c r="AFQ59" s="44"/>
      <c r="AFR59" s="44"/>
      <c r="AFS59" s="44"/>
      <c r="AFT59" s="44"/>
      <c r="AFU59" s="44"/>
      <c r="AFV59" s="44"/>
      <c r="AFW59" s="44"/>
      <c r="AFX59" s="44"/>
      <c r="AFY59" s="44"/>
      <c r="AFZ59" s="44"/>
      <c r="AGA59" s="44"/>
      <c r="AGB59" s="44"/>
      <c r="AGC59" s="44"/>
      <c r="AGD59" s="44"/>
      <c r="AGE59" s="44"/>
      <c r="AGF59" s="44"/>
      <c r="AGG59" s="44"/>
      <c r="AGH59" s="44"/>
      <c r="AGI59" s="44"/>
      <c r="AGJ59" s="44"/>
      <c r="AGK59" s="44"/>
      <c r="AGL59" s="44"/>
      <c r="AGM59" s="44"/>
      <c r="AGN59" s="44"/>
      <c r="AGO59" s="44"/>
      <c r="AGP59" s="44"/>
      <c r="AGQ59" s="44"/>
      <c r="AGR59" s="44"/>
      <c r="AGS59" s="44"/>
      <c r="AGT59" s="44"/>
      <c r="AGU59" s="44"/>
      <c r="AGV59" s="44"/>
      <c r="AGW59" s="44"/>
      <c r="AGX59" s="44"/>
      <c r="AGY59" s="44"/>
      <c r="AGZ59" s="44"/>
      <c r="AHA59" s="44"/>
      <c r="AHB59" s="44"/>
      <c r="AHC59" s="44"/>
      <c r="AHD59" s="44"/>
      <c r="AHE59" s="44"/>
      <c r="AHF59" s="44"/>
      <c r="AHG59" s="44"/>
      <c r="AHH59" s="44"/>
      <c r="AHI59" s="44"/>
      <c r="AHJ59" s="44"/>
      <c r="AHK59" s="44"/>
      <c r="AHL59" s="44"/>
      <c r="AHM59" s="44"/>
      <c r="AHN59" s="44"/>
      <c r="AHO59" s="44"/>
      <c r="AHP59" s="44"/>
      <c r="AHQ59" s="44"/>
      <c r="AHR59" s="44"/>
      <c r="AHS59" s="44"/>
      <c r="AHT59" s="44"/>
      <c r="AHU59" s="44"/>
      <c r="AHV59" s="44"/>
      <c r="AHW59" s="44"/>
      <c r="AHX59" s="44"/>
      <c r="AHY59" s="44"/>
      <c r="AHZ59" s="44"/>
      <c r="AIA59" s="44"/>
      <c r="AIB59" s="44"/>
      <c r="AIC59" s="44"/>
      <c r="AID59" s="44"/>
      <c r="AIE59" s="44"/>
      <c r="AIF59" s="44"/>
      <c r="AIG59" s="44"/>
      <c r="AIH59" s="44"/>
      <c r="AII59" s="44"/>
      <c r="AIJ59" s="44"/>
      <c r="AIK59" s="44"/>
      <c r="AIL59" s="44"/>
      <c r="AIM59" s="44"/>
      <c r="AIN59" s="44"/>
      <c r="AIO59" s="44"/>
      <c r="AIP59" s="44"/>
      <c r="AIQ59" s="44"/>
      <c r="AIR59" s="44"/>
      <c r="AIS59" s="44"/>
      <c r="AIT59" s="44"/>
      <c r="AIU59" s="44"/>
      <c r="AIV59" s="44"/>
      <c r="AIW59" s="44"/>
      <c r="AIX59" s="44"/>
      <c r="AIY59" s="44"/>
      <c r="AIZ59" s="44"/>
      <c r="AJA59" s="44"/>
      <c r="AJB59" s="44"/>
      <c r="AJC59" s="44"/>
      <c r="AJD59" s="44"/>
      <c r="AJE59" s="44"/>
      <c r="AJF59" s="44"/>
      <c r="AJG59" s="44"/>
      <c r="AJH59" s="44"/>
      <c r="AJI59" s="44"/>
      <c r="AJJ59" s="44"/>
      <c r="AJK59" s="44"/>
      <c r="AJL59" s="44"/>
      <c r="AJM59" s="44"/>
      <c r="AJN59" s="44"/>
      <c r="AJO59" s="44"/>
      <c r="AJP59" s="44"/>
      <c r="AJQ59" s="44"/>
      <c r="AJR59" s="44"/>
      <c r="AJS59" s="44"/>
      <c r="AJT59" s="44"/>
      <c r="AJU59" s="44"/>
      <c r="AJV59" s="44"/>
      <c r="AJW59" s="44"/>
      <c r="AJX59" s="44"/>
      <c r="AJY59" s="44"/>
      <c r="AJZ59" s="44"/>
      <c r="AKA59" s="44"/>
      <c r="AKB59" s="44"/>
      <c r="AKC59" s="44"/>
      <c r="AKD59" s="44"/>
      <c r="AKE59" s="44"/>
      <c r="AKF59" s="44"/>
      <c r="AKG59" s="44"/>
      <c r="AKH59" s="44"/>
      <c r="AKI59" s="44"/>
      <c r="AKJ59" s="44"/>
      <c r="AKK59" s="44"/>
      <c r="AKL59" s="44"/>
      <c r="AKM59" s="44"/>
      <c r="AKN59" s="44"/>
      <c r="AKO59" s="44"/>
      <c r="AKP59" s="44"/>
      <c r="AKQ59" s="44"/>
      <c r="AKR59" s="44"/>
      <c r="AKS59" s="44"/>
      <c r="AKT59" s="44"/>
      <c r="AKU59" s="44"/>
      <c r="AKV59" s="44"/>
      <c r="AKW59" s="44"/>
      <c r="AKX59" s="44"/>
      <c r="AKY59" s="44"/>
      <c r="AKZ59" s="44"/>
      <c r="ALA59" s="44"/>
      <c r="ALB59" s="44"/>
      <c r="ALC59" s="44"/>
      <c r="ALD59" s="44"/>
      <c r="ALE59" s="44"/>
      <c r="ALF59" s="44"/>
      <c r="ALG59" s="44"/>
      <c r="ALH59" s="44"/>
      <c r="ALI59" s="44"/>
      <c r="ALJ59" s="44"/>
      <c r="ALK59" s="44"/>
      <c r="ALL59" s="44"/>
      <c r="ALM59" s="44"/>
      <c r="ALN59" s="44"/>
      <c r="ALO59" s="44"/>
      <c r="ALP59" s="44"/>
      <c r="ALQ59" s="44"/>
      <c r="ALR59" s="44"/>
      <c r="ALS59" s="44"/>
      <c r="ALT59" s="44"/>
      <c r="ALU59" s="44"/>
      <c r="ALV59" s="44"/>
      <c r="ALW59" s="44"/>
      <c r="ALX59" s="44"/>
      <c r="ALY59" s="44"/>
      <c r="ALZ59" s="44"/>
      <c r="AMA59" s="44"/>
      <c r="AMB59" s="44"/>
      <c r="AMC59" s="44"/>
      <c r="AMD59" s="44"/>
      <c r="AME59" s="44"/>
      <c r="AMF59" s="44"/>
      <c r="AMG59" s="44"/>
      <c r="AMH59" s="44"/>
      <c r="AMI59" s="44"/>
      <c r="AMJ59" s="44"/>
      <c r="AMK59" s="44"/>
      <c r="AML59" s="44"/>
    </row>
    <row r="60" spans="1:1026" s="14" customFormat="1" ht="13.5" customHeight="1">
      <c r="A60" s="11"/>
      <c r="B60" s="55"/>
      <c r="C60" s="12"/>
      <c r="D60" s="12"/>
      <c r="E60" s="12"/>
      <c r="F60" s="12"/>
      <c r="G60" s="12"/>
      <c r="H60" s="56"/>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c r="IW60" s="11"/>
      <c r="IX60" s="11"/>
      <c r="IY60" s="11"/>
      <c r="IZ60" s="11"/>
      <c r="JA60" s="11"/>
      <c r="JB60" s="11"/>
      <c r="JC60" s="11"/>
      <c r="JD60" s="11"/>
      <c r="JE60" s="11"/>
      <c r="JF60" s="11"/>
      <c r="JG60" s="11"/>
      <c r="JH60" s="11"/>
      <c r="JI60" s="11"/>
      <c r="JJ60" s="11"/>
      <c r="JK60" s="11"/>
      <c r="JL60" s="11"/>
      <c r="JM60" s="11"/>
      <c r="JN60" s="11"/>
      <c r="JO60" s="11"/>
      <c r="JP60" s="11"/>
      <c r="JQ60" s="11"/>
      <c r="JR60" s="11"/>
      <c r="JS60" s="11"/>
      <c r="JT60" s="11"/>
      <c r="JU60" s="11"/>
      <c r="JV60" s="11"/>
      <c r="JW60" s="11"/>
      <c r="JX60" s="11"/>
      <c r="JY60" s="11"/>
      <c r="JZ60" s="11"/>
      <c r="KA60" s="11"/>
      <c r="KB60" s="11"/>
      <c r="KC60" s="11"/>
      <c r="KD60" s="11"/>
      <c r="KE60" s="11"/>
      <c r="KF60" s="11"/>
      <c r="KG60" s="11"/>
      <c r="KH60" s="11"/>
      <c r="KI60" s="11"/>
      <c r="KJ60" s="11"/>
      <c r="KK60" s="11"/>
      <c r="KL60" s="11"/>
      <c r="KM60" s="11"/>
      <c r="KN60" s="11"/>
      <c r="KO60" s="11"/>
      <c r="KP60" s="11"/>
      <c r="KQ60" s="11"/>
      <c r="KR60" s="11"/>
      <c r="KS60" s="11"/>
      <c r="KT60" s="11"/>
      <c r="KU60" s="11"/>
      <c r="KV60" s="11"/>
      <c r="KW60" s="11"/>
      <c r="KX60" s="11"/>
      <c r="KY60" s="11"/>
      <c r="KZ60" s="11"/>
      <c r="LA60" s="11"/>
      <c r="LB60" s="11"/>
      <c r="LC60" s="11"/>
      <c r="LD60" s="11"/>
      <c r="LE60" s="11"/>
      <c r="LF60" s="11"/>
      <c r="LG60" s="11"/>
      <c r="LH60" s="11"/>
      <c r="LI60" s="11"/>
      <c r="LJ60" s="11"/>
      <c r="LK60" s="11"/>
      <c r="LL60" s="11"/>
      <c r="LM60" s="11"/>
      <c r="LN60" s="11"/>
      <c r="LO60" s="11"/>
      <c r="LP60" s="11"/>
      <c r="LQ60" s="11"/>
      <c r="LR60" s="11"/>
      <c r="LS60" s="11"/>
      <c r="LT60" s="11"/>
      <c r="LU60" s="11"/>
      <c r="LV60" s="11"/>
      <c r="LW60" s="11"/>
      <c r="LX60" s="11"/>
      <c r="LY60" s="11"/>
      <c r="LZ60" s="11"/>
      <c r="MA60" s="11"/>
      <c r="MB60" s="11"/>
      <c r="MC60" s="11"/>
      <c r="MD60" s="11"/>
      <c r="ME60" s="11"/>
      <c r="MF60" s="11"/>
      <c r="MG60" s="11"/>
      <c r="MH60" s="11"/>
      <c r="MI60" s="11"/>
      <c r="MJ60" s="11"/>
      <c r="MK60" s="11"/>
      <c r="ML60" s="11"/>
      <c r="MM60" s="11"/>
      <c r="MN60" s="11"/>
      <c r="MO60" s="11"/>
      <c r="MP60" s="11"/>
      <c r="MQ60" s="11"/>
      <c r="MR60" s="11"/>
      <c r="MS60" s="11"/>
      <c r="MT60" s="11"/>
      <c r="MU60" s="11"/>
      <c r="MV60" s="11"/>
      <c r="MW60" s="11"/>
      <c r="MX60" s="11"/>
      <c r="MY60" s="11"/>
      <c r="MZ60" s="11"/>
      <c r="NA60" s="11"/>
      <c r="NB60" s="11"/>
      <c r="NC60" s="11"/>
      <c r="ND60" s="11"/>
      <c r="NE60" s="11"/>
      <c r="NF60" s="11"/>
      <c r="NG60" s="11"/>
      <c r="NH60" s="11"/>
      <c r="NI60" s="11"/>
      <c r="NJ60" s="11"/>
      <c r="NK60" s="11"/>
      <c r="NL60" s="11"/>
      <c r="NM60" s="11"/>
      <c r="NN60" s="11"/>
      <c r="NO60" s="11"/>
      <c r="NP60" s="11"/>
      <c r="NQ60" s="11"/>
      <c r="NR60" s="11"/>
      <c r="NS60" s="11"/>
      <c r="NT60" s="11"/>
      <c r="NU60" s="11"/>
      <c r="NV60" s="11"/>
      <c r="NW60" s="11"/>
      <c r="NX60" s="11"/>
      <c r="NY60" s="11"/>
      <c r="NZ60" s="11"/>
      <c r="OA60" s="11"/>
      <c r="OB60" s="11"/>
      <c r="OC60" s="11"/>
      <c r="OD60" s="11"/>
      <c r="OE60" s="11"/>
      <c r="OF60" s="11"/>
      <c r="OG60" s="11"/>
      <c r="OH60" s="11"/>
      <c r="OI60" s="11"/>
      <c r="OJ60" s="11"/>
      <c r="OK60" s="11"/>
      <c r="OL60" s="11"/>
      <c r="OM60" s="11"/>
      <c r="ON60" s="11"/>
      <c r="OO60" s="11"/>
      <c r="OP60" s="11"/>
      <c r="OQ60" s="11"/>
      <c r="OR60" s="11"/>
      <c r="OS60" s="11"/>
      <c r="OT60" s="11"/>
      <c r="OU60" s="11"/>
      <c r="OV60" s="11"/>
      <c r="OW60" s="11"/>
      <c r="OX60" s="11"/>
      <c r="OY60" s="11"/>
      <c r="OZ60" s="11"/>
      <c r="PA60" s="11"/>
      <c r="PB60" s="11"/>
      <c r="PC60" s="11"/>
      <c r="PD60" s="11"/>
      <c r="PE60" s="11"/>
      <c r="PF60" s="11"/>
      <c r="PG60" s="11"/>
      <c r="PH60" s="11"/>
      <c r="PI60" s="11"/>
      <c r="PJ60" s="11"/>
      <c r="PK60" s="11"/>
      <c r="PL60" s="11"/>
      <c r="PM60" s="11"/>
      <c r="PN60" s="11"/>
      <c r="PO60" s="11"/>
      <c r="PP60" s="11"/>
      <c r="PQ60" s="11"/>
      <c r="PR60" s="11"/>
      <c r="PS60" s="11"/>
      <c r="PT60" s="11"/>
      <c r="PU60" s="11"/>
      <c r="PV60" s="11"/>
      <c r="PW60" s="11"/>
      <c r="PX60" s="11"/>
      <c r="PY60" s="11"/>
      <c r="PZ60" s="11"/>
      <c r="QA60" s="11"/>
      <c r="QB60" s="11"/>
      <c r="QC60" s="11"/>
      <c r="QD60" s="11"/>
      <c r="QE60" s="11"/>
      <c r="QF60" s="11"/>
      <c r="QG60" s="11"/>
      <c r="QH60" s="11"/>
      <c r="QI60" s="11"/>
      <c r="QJ60" s="11"/>
      <c r="QK60" s="11"/>
      <c r="QL60" s="11"/>
      <c r="QM60" s="11"/>
      <c r="QN60" s="11"/>
      <c r="QO60" s="11"/>
      <c r="QP60" s="11"/>
      <c r="QQ60" s="11"/>
      <c r="QR60" s="11"/>
      <c r="QS60" s="11"/>
      <c r="QT60" s="11"/>
      <c r="QU60" s="11"/>
      <c r="QV60" s="11"/>
      <c r="QW60" s="11"/>
      <c r="QX60" s="11"/>
      <c r="QY60" s="11"/>
      <c r="QZ60" s="11"/>
      <c r="RA60" s="11"/>
      <c r="RB60" s="11"/>
      <c r="RC60" s="11"/>
      <c r="RD60" s="11"/>
      <c r="RE60" s="11"/>
      <c r="RF60" s="11"/>
      <c r="RG60" s="11"/>
      <c r="RH60" s="11"/>
      <c r="RI60" s="11"/>
      <c r="RJ60" s="11"/>
      <c r="RK60" s="11"/>
      <c r="RL60" s="11"/>
      <c r="RM60" s="11"/>
      <c r="RN60" s="11"/>
      <c r="RO60" s="11"/>
      <c r="RP60" s="11"/>
      <c r="RQ60" s="11"/>
      <c r="RR60" s="11"/>
      <c r="RS60" s="11"/>
      <c r="RT60" s="11"/>
      <c r="RU60" s="11"/>
      <c r="RV60" s="11"/>
      <c r="RW60" s="11"/>
      <c r="RX60" s="11"/>
      <c r="RY60" s="11"/>
      <c r="RZ60" s="11"/>
      <c r="SA60" s="11"/>
      <c r="SB60" s="11"/>
      <c r="SC60" s="11"/>
      <c r="SD60" s="11"/>
      <c r="SE60" s="11"/>
      <c r="SF60" s="11"/>
      <c r="SG60" s="11"/>
      <c r="SH60" s="11"/>
      <c r="SI60" s="11"/>
      <c r="SJ60" s="11"/>
      <c r="SK60" s="11"/>
      <c r="SL60" s="11"/>
      <c r="SM60" s="11"/>
      <c r="SN60" s="11"/>
      <c r="SO60" s="11"/>
      <c r="SP60" s="11"/>
      <c r="SQ60" s="11"/>
      <c r="SR60" s="11"/>
      <c r="SS60" s="11"/>
      <c r="ST60" s="11"/>
      <c r="SU60" s="11"/>
      <c r="SV60" s="11"/>
      <c r="SW60" s="11"/>
      <c r="SX60" s="11"/>
      <c r="SY60" s="11"/>
      <c r="SZ60" s="11"/>
      <c r="TA60" s="11"/>
      <c r="TB60" s="11"/>
      <c r="TC60" s="11"/>
      <c r="TD60" s="11"/>
      <c r="TE60" s="11"/>
      <c r="TF60" s="11"/>
      <c r="TG60" s="11"/>
      <c r="TH60" s="11"/>
      <c r="TI60" s="11"/>
      <c r="TJ60" s="11"/>
      <c r="TK60" s="11"/>
      <c r="TL60" s="11"/>
      <c r="TM60" s="11"/>
      <c r="TN60" s="11"/>
      <c r="TO60" s="11"/>
      <c r="TP60" s="11"/>
      <c r="TQ60" s="11"/>
      <c r="TR60" s="11"/>
      <c r="TS60" s="11"/>
      <c r="TT60" s="11"/>
      <c r="TU60" s="11"/>
      <c r="TV60" s="11"/>
      <c r="TW60" s="11"/>
      <c r="TX60" s="11"/>
      <c r="TY60" s="11"/>
      <c r="TZ60" s="11"/>
      <c r="UA60" s="11"/>
      <c r="UB60" s="11"/>
      <c r="UC60" s="11"/>
      <c r="UD60" s="11"/>
      <c r="UE60" s="11"/>
      <c r="UF60" s="11"/>
      <c r="UG60" s="11"/>
      <c r="UH60" s="11"/>
      <c r="UI60" s="11"/>
      <c r="UJ60" s="11"/>
      <c r="UK60" s="11"/>
      <c r="UL60" s="11"/>
      <c r="UM60" s="11"/>
      <c r="UN60" s="11"/>
      <c r="UO60" s="11"/>
      <c r="UP60" s="11"/>
      <c r="UQ60" s="11"/>
      <c r="UR60" s="11"/>
      <c r="US60" s="11"/>
      <c r="UT60" s="11"/>
      <c r="UU60" s="11"/>
      <c r="UV60" s="11"/>
      <c r="UW60" s="11"/>
      <c r="UX60" s="11"/>
      <c r="UY60" s="11"/>
      <c r="UZ60" s="11"/>
      <c r="VA60" s="11"/>
      <c r="VB60" s="11"/>
      <c r="VC60" s="11"/>
      <c r="VD60" s="11"/>
      <c r="VE60" s="11"/>
      <c r="VF60" s="11"/>
      <c r="VG60" s="11"/>
      <c r="VH60" s="11"/>
      <c r="VI60" s="11"/>
      <c r="VJ60" s="11"/>
      <c r="VK60" s="11"/>
      <c r="VL60" s="11"/>
      <c r="VM60" s="11"/>
      <c r="VN60" s="11"/>
      <c r="VO60" s="11"/>
      <c r="VP60" s="11"/>
      <c r="VQ60" s="11"/>
      <c r="VR60" s="11"/>
      <c r="VS60" s="11"/>
      <c r="VT60" s="11"/>
      <c r="VU60" s="11"/>
      <c r="VV60" s="11"/>
      <c r="VW60" s="11"/>
      <c r="VX60" s="11"/>
      <c r="VY60" s="11"/>
      <c r="VZ60" s="11"/>
      <c r="WA60" s="11"/>
      <c r="WB60" s="11"/>
      <c r="WC60" s="11"/>
      <c r="WD60" s="11"/>
      <c r="WE60" s="11"/>
      <c r="WF60" s="11"/>
      <c r="WG60" s="11"/>
      <c r="WH60" s="11"/>
      <c r="WI60" s="11"/>
      <c r="WJ60" s="11"/>
      <c r="WK60" s="11"/>
      <c r="WL60" s="11"/>
      <c r="WM60" s="11"/>
      <c r="WN60" s="11"/>
      <c r="WO60" s="11"/>
      <c r="WP60" s="11"/>
      <c r="WQ60" s="11"/>
      <c r="WR60" s="11"/>
      <c r="WS60" s="11"/>
      <c r="WT60" s="11"/>
      <c r="WU60" s="11"/>
      <c r="WV60" s="11"/>
      <c r="WW60" s="11"/>
      <c r="WX60" s="11"/>
      <c r="WY60" s="11"/>
      <c r="WZ60" s="11"/>
      <c r="XA60" s="11"/>
      <c r="XB60" s="11"/>
      <c r="XC60" s="11"/>
      <c r="XD60" s="11"/>
      <c r="XE60" s="11"/>
      <c r="XF60" s="11"/>
      <c r="XG60" s="11"/>
      <c r="XH60" s="11"/>
      <c r="XI60" s="11"/>
      <c r="XJ60" s="11"/>
      <c r="XK60" s="11"/>
      <c r="XL60" s="11"/>
      <c r="XM60" s="11"/>
      <c r="XN60" s="11"/>
      <c r="XO60" s="11"/>
      <c r="XP60" s="11"/>
      <c r="XQ60" s="11"/>
      <c r="XR60" s="11"/>
      <c r="XS60" s="11"/>
      <c r="XT60" s="11"/>
      <c r="XU60" s="11"/>
      <c r="XV60" s="11"/>
      <c r="XW60" s="11"/>
      <c r="XX60" s="11"/>
      <c r="XY60" s="11"/>
      <c r="XZ60" s="11"/>
      <c r="YA60" s="11"/>
      <c r="YB60" s="11"/>
      <c r="YC60" s="11"/>
      <c r="YD60" s="11"/>
      <c r="YE60" s="11"/>
      <c r="YF60" s="11"/>
      <c r="YG60" s="11"/>
      <c r="YH60" s="11"/>
      <c r="YI60" s="11"/>
      <c r="YJ60" s="11"/>
      <c r="YK60" s="11"/>
      <c r="YL60" s="11"/>
      <c r="YM60" s="11"/>
      <c r="YN60" s="11"/>
      <c r="YO60" s="11"/>
      <c r="YP60" s="11"/>
      <c r="YQ60" s="11"/>
      <c r="YR60" s="11"/>
      <c r="YS60" s="11"/>
      <c r="YT60" s="11"/>
      <c r="YU60" s="11"/>
      <c r="YV60" s="11"/>
      <c r="YW60" s="11"/>
      <c r="YX60" s="11"/>
      <c r="YY60" s="11"/>
      <c r="YZ60" s="11"/>
      <c r="ZA60" s="11"/>
      <c r="ZB60" s="11"/>
      <c r="ZC60" s="11"/>
      <c r="ZD60" s="11"/>
      <c r="ZE60" s="11"/>
      <c r="ZF60" s="11"/>
      <c r="ZG60" s="11"/>
      <c r="ZH60" s="11"/>
      <c r="ZI60" s="11"/>
      <c r="ZJ60" s="11"/>
      <c r="ZK60" s="11"/>
      <c r="ZL60" s="11"/>
      <c r="ZM60" s="11"/>
      <c r="ZN60" s="11"/>
      <c r="ZO60" s="11"/>
      <c r="ZP60" s="11"/>
      <c r="ZQ60" s="11"/>
      <c r="ZR60" s="11"/>
      <c r="ZS60" s="11"/>
      <c r="ZT60" s="11"/>
      <c r="ZU60" s="11"/>
      <c r="ZV60" s="11"/>
      <c r="ZW60" s="11"/>
      <c r="ZX60" s="11"/>
      <c r="ZY60" s="11"/>
      <c r="ZZ60" s="11"/>
      <c r="AAA60" s="11"/>
      <c r="AAB60" s="11"/>
      <c r="AAC60" s="11"/>
      <c r="AAD60" s="11"/>
      <c r="AAE60" s="11"/>
      <c r="AAF60" s="11"/>
      <c r="AAG60" s="11"/>
      <c r="AAH60" s="11"/>
      <c r="AAI60" s="11"/>
      <c r="AAJ60" s="11"/>
      <c r="AAK60" s="11"/>
      <c r="AAL60" s="11"/>
      <c r="AAM60" s="11"/>
      <c r="AAN60" s="11"/>
      <c r="AAO60" s="11"/>
      <c r="AAP60" s="11"/>
      <c r="AAQ60" s="11"/>
      <c r="AAR60" s="11"/>
      <c r="AAS60" s="11"/>
      <c r="AAT60" s="11"/>
      <c r="AAU60" s="11"/>
      <c r="AAV60" s="11"/>
      <c r="AAW60" s="11"/>
      <c r="AAX60" s="11"/>
      <c r="AAY60" s="11"/>
      <c r="AAZ60" s="11"/>
      <c r="ABA60" s="11"/>
      <c r="ABB60" s="11"/>
      <c r="ABC60" s="11"/>
      <c r="ABD60" s="11"/>
      <c r="ABE60" s="11"/>
      <c r="ABF60" s="11"/>
      <c r="ABG60" s="11"/>
      <c r="ABH60" s="11"/>
      <c r="ABI60" s="11"/>
      <c r="ABJ60" s="11"/>
      <c r="ABK60" s="11"/>
      <c r="ABL60" s="11"/>
      <c r="ABM60" s="11"/>
      <c r="ABN60" s="11"/>
      <c r="ABO60" s="11"/>
      <c r="ABP60" s="11"/>
      <c r="ABQ60" s="11"/>
      <c r="ABR60" s="11"/>
      <c r="ABS60" s="11"/>
      <c r="ABT60" s="11"/>
      <c r="ABU60" s="11"/>
      <c r="ABV60" s="11"/>
      <c r="ABW60" s="11"/>
      <c r="ABX60" s="11"/>
      <c r="ABY60" s="11"/>
      <c r="ABZ60" s="11"/>
      <c r="ACA60" s="11"/>
      <c r="ACB60" s="11"/>
      <c r="ACC60" s="11"/>
      <c r="ACD60" s="11"/>
      <c r="ACE60" s="11"/>
      <c r="ACF60" s="11"/>
      <c r="ACG60" s="11"/>
      <c r="ACH60" s="11"/>
      <c r="ACI60" s="11"/>
      <c r="ACJ60" s="11"/>
      <c r="ACK60" s="11"/>
      <c r="ACL60" s="11"/>
      <c r="ACM60" s="11"/>
      <c r="ACN60" s="11"/>
      <c r="ACO60" s="11"/>
      <c r="ACP60" s="11"/>
      <c r="ACQ60" s="11"/>
      <c r="ACR60" s="11"/>
      <c r="ACS60" s="11"/>
      <c r="ACT60" s="11"/>
      <c r="ACU60" s="11"/>
      <c r="ACV60" s="11"/>
      <c r="ACW60" s="11"/>
      <c r="ACX60" s="11"/>
      <c r="ACY60" s="11"/>
      <c r="ACZ60" s="11"/>
      <c r="ADA60" s="11"/>
      <c r="ADB60" s="11"/>
      <c r="ADC60" s="11"/>
      <c r="ADD60" s="11"/>
      <c r="ADE60" s="11"/>
      <c r="ADF60" s="11"/>
      <c r="ADG60" s="11"/>
      <c r="ADH60" s="11"/>
      <c r="ADI60" s="11"/>
      <c r="ADJ60" s="11"/>
      <c r="ADK60" s="11"/>
      <c r="ADL60" s="11"/>
      <c r="ADM60" s="11"/>
      <c r="ADN60" s="11"/>
      <c r="ADO60" s="11"/>
      <c r="ADP60" s="11"/>
      <c r="ADQ60" s="11"/>
      <c r="ADR60" s="11"/>
      <c r="ADS60" s="11"/>
      <c r="ADT60" s="11"/>
      <c r="ADU60" s="11"/>
      <c r="ADV60" s="11"/>
      <c r="ADW60" s="11"/>
      <c r="ADX60" s="11"/>
      <c r="ADY60" s="11"/>
      <c r="ADZ60" s="11"/>
      <c r="AEA60" s="11"/>
      <c r="AEB60" s="11"/>
      <c r="AEC60" s="11"/>
      <c r="AED60" s="11"/>
      <c r="AEE60" s="11"/>
      <c r="AEF60" s="11"/>
      <c r="AEG60" s="11"/>
      <c r="AEH60" s="11"/>
      <c r="AEI60" s="11"/>
      <c r="AEJ60" s="11"/>
      <c r="AEK60" s="11"/>
      <c r="AEL60" s="11"/>
      <c r="AEM60" s="11"/>
      <c r="AEN60" s="11"/>
      <c r="AEO60" s="11"/>
      <c r="AEP60" s="11"/>
      <c r="AEQ60" s="11"/>
      <c r="AER60" s="11"/>
      <c r="AES60" s="11"/>
      <c r="AET60" s="11"/>
      <c r="AEU60" s="11"/>
      <c r="AEV60" s="11"/>
      <c r="AEW60" s="11"/>
      <c r="AEX60" s="11"/>
      <c r="AEY60" s="11"/>
      <c r="AEZ60" s="11"/>
      <c r="AFA60" s="11"/>
      <c r="AFB60" s="11"/>
      <c r="AFC60" s="11"/>
      <c r="AFD60" s="11"/>
      <c r="AFE60" s="11"/>
      <c r="AFF60" s="11"/>
      <c r="AFG60" s="11"/>
      <c r="AFH60" s="11"/>
      <c r="AFI60" s="11"/>
      <c r="AFJ60" s="11"/>
      <c r="AFK60" s="11"/>
      <c r="AFL60" s="11"/>
      <c r="AFM60" s="11"/>
      <c r="AFN60" s="11"/>
      <c r="AFO60" s="11"/>
      <c r="AFP60" s="11"/>
      <c r="AFQ60" s="11"/>
      <c r="AFR60" s="11"/>
      <c r="AFS60" s="11"/>
      <c r="AFT60" s="11"/>
      <c r="AFU60" s="11"/>
      <c r="AFV60" s="11"/>
      <c r="AFW60" s="11"/>
      <c r="AFX60" s="11"/>
      <c r="AFY60" s="11"/>
      <c r="AFZ60" s="11"/>
      <c r="AGA60" s="11"/>
      <c r="AGB60" s="11"/>
      <c r="AGC60" s="11"/>
      <c r="AGD60" s="11"/>
      <c r="AGE60" s="11"/>
      <c r="AGF60" s="11"/>
      <c r="AGG60" s="11"/>
      <c r="AGH60" s="11"/>
      <c r="AGI60" s="11"/>
      <c r="AGJ60" s="11"/>
      <c r="AGK60" s="11"/>
      <c r="AGL60" s="11"/>
      <c r="AGM60" s="11"/>
      <c r="AGN60" s="11"/>
      <c r="AGO60" s="11"/>
      <c r="AGP60" s="11"/>
      <c r="AGQ60" s="11"/>
      <c r="AGR60" s="11"/>
      <c r="AGS60" s="11"/>
      <c r="AGT60" s="11"/>
      <c r="AGU60" s="11"/>
      <c r="AGV60" s="11"/>
      <c r="AGW60" s="11"/>
      <c r="AGX60" s="11"/>
      <c r="AGY60" s="11"/>
      <c r="AGZ60" s="11"/>
      <c r="AHA60" s="11"/>
      <c r="AHB60" s="11"/>
      <c r="AHC60" s="11"/>
      <c r="AHD60" s="11"/>
      <c r="AHE60" s="11"/>
      <c r="AHF60" s="11"/>
      <c r="AHG60" s="11"/>
      <c r="AHH60" s="11"/>
      <c r="AHI60" s="11"/>
      <c r="AHJ60" s="11"/>
      <c r="AHK60" s="11"/>
      <c r="AHL60" s="11"/>
      <c r="AHM60" s="11"/>
      <c r="AHN60" s="11"/>
      <c r="AHO60" s="11"/>
      <c r="AHP60" s="11"/>
      <c r="AHQ60" s="11"/>
      <c r="AHR60" s="11"/>
      <c r="AHS60" s="11"/>
      <c r="AHT60" s="11"/>
      <c r="AHU60" s="11"/>
      <c r="AHV60" s="11"/>
      <c r="AHW60" s="11"/>
      <c r="AHX60" s="11"/>
      <c r="AHY60" s="11"/>
      <c r="AHZ60" s="11"/>
      <c r="AIA60" s="11"/>
      <c r="AIB60" s="11"/>
      <c r="AIC60" s="11"/>
      <c r="AID60" s="11"/>
      <c r="AIE60" s="11"/>
      <c r="AIF60" s="11"/>
      <c r="AIG60" s="11"/>
      <c r="AIH60" s="11"/>
      <c r="AII60" s="11"/>
      <c r="AIJ60" s="11"/>
      <c r="AIK60" s="11"/>
      <c r="AIL60" s="11"/>
      <c r="AIM60" s="11"/>
      <c r="AIN60" s="11"/>
      <c r="AIO60" s="11"/>
      <c r="AIP60" s="11"/>
      <c r="AIQ60" s="11"/>
      <c r="AIR60" s="11"/>
      <c r="AIS60" s="11"/>
      <c r="AIT60" s="11"/>
      <c r="AIU60" s="11"/>
      <c r="AIV60" s="11"/>
      <c r="AIW60" s="11"/>
      <c r="AIX60" s="11"/>
      <c r="AIY60" s="11"/>
      <c r="AIZ60" s="11"/>
      <c r="AJA60" s="11"/>
      <c r="AJB60" s="11"/>
      <c r="AJC60" s="11"/>
      <c r="AJD60" s="11"/>
      <c r="AJE60" s="11"/>
      <c r="AJF60" s="11"/>
      <c r="AJG60" s="11"/>
      <c r="AJH60" s="11"/>
      <c r="AJI60" s="11"/>
      <c r="AJJ60" s="11"/>
      <c r="AJK60" s="11"/>
      <c r="AJL60" s="11"/>
      <c r="AJM60" s="11"/>
      <c r="AJN60" s="11"/>
      <c r="AJO60" s="11"/>
      <c r="AJP60" s="11"/>
      <c r="AJQ60" s="11"/>
      <c r="AJR60" s="11"/>
      <c r="AJS60" s="11"/>
      <c r="AJT60" s="11"/>
      <c r="AJU60" s="11"/>
      <c r="AJV60" s="11"/>
      <c r="AJW60" s="11"/>
      <c r="AJX60" s="11"/>
      <c r="AJY60" s="11"/>
      <c r="AJZ60" s="11"/>
      <c r="AKA60" s="11"/>
      <c r="AKB60" s="11"/>
      <c r="AKC60" s="11"/>
      <c r="AKD60" s="11"/>
      <c r="AKE60" s="11"/>
      <c r="AKF60" s="11"/>
      <c r="AKG60" s="11"/>
      <c r="AKH60" s="11"/>
      <c r="AKI60" s="11"/>
      <c r="AKJ60" s="11"/>
      <c r="AKK60" s="11"/>
      <c r="AKL60" s="11"/>
      <c r="AKM60" s="11"/>
      <c r="AKN60" s="11"/>
      <c r="AKO60" s="11"/>
      <c r="AKP60" s="11"/>
      <c r="AKQ60" s="11"/>
      <c r="AKR60" s="11"/>
      <c r="AKS60" s="11"/>
      <c r="AKT60" s="11"/>
      <c r="AKU60" s="11"/>
      <c r="AKV60" s="11"/>
      <c r="AKW60" s="11"/>
      <c r="AKX60" s="11"/>
      <c r="AKY60" s="11"/>
      <c r="AKZ60" s="11"/>
      <c r="ALA60" s="11"/>
      <c r="ALB60" s="11"/>
      <c r="ALC60" s="11"/>
      <c r="ALD60" s="11"/>
      <c r="ALE60" s="11"/>
      <c r="ALF60" s="11"/>
      <c r="ALG60" s="11"/>
      <c r="ALH60" s="11"/>
      <c r="ALI60" s="11"/>
      <c r="ALJ60" s="11"/>
      <c r="ALK60" s="11"/>
      <c r="ALL60" s="11"/>
      <c r="ALM60" s="11"/>
      <c r="ALN60" s="11"/>
      <c r="ALO60" s="11"/>
      <c r="ALP60" s="11"/>
      <c r="ALQ60" s="11"/>
      <c r="ALR60" s="11"/>
      <c r="ALS60" s="11"/>
      <c r="ALT60" s="11"/>
      <c r="ALU60" s="11"/>
      <c r="ALV60" s="11"/>
      <c r="ALW60" s="11"/>
      <c r="ALX60" s="11"/>
      <c r="ALY60" s="11"/>
      <c r="ALZ60" s="11"/>
      <c r="AMA60" s="11"/>
      <c r="AMB60" s="11"/>
      <c r="AMC60" s="11"/>
      <c r="AMD60" s="11"/>
      <c r="AME60" s="11"/>
      <c r="AMF60" s="11"/>
      <c r="AMG60" s="11"/>
      <c r="AMH60" s="11"/>
      <c r="AMI60" s="11"/>
      <c r="AMJ60" s="11"/>
      <c r="AMK60" s="11"/>
      <c r="AML60" s="11"/>
    </row>
    <row r="61" spans="1:1026" ht="37.5" customHeight="1">
      <c r="B61" s="660" t="s">
        <v>75</v>
      </c>
      <c r="C61" s="661"/>
      <c r="D61" s="662" t="s">
        <v>218</v>
      </c>
      <c r="E61" s="662"/>
      <c r="F61" s="661"/>
      <c r="G61" s="661"/>
      <c r="H61" s="663"/>
      <c r="I61"/>
    </row>
    <row r="62" spans="1:1026" ht="15.75">
      <c r="B62" s="87"/>
      <c r="C62" s="636" t="s">
        <v>72</v>
      </c>
      <c r="D62" s="724"/>
      <c r="E62" s="720"/>
      <c r="F62" s="636" t="s">
        <v>73</v>
      </c>
      <c r="G62" s="720"/>
      <c r="H62" s="88" t="s">
        <v>74</v>
      </c>
      <c r="I62"/>
    </row>
    <row r="63" spans="1:1026" s="75" customFormat="1" ht="15" customHeight="1">
      <c r="A63" s="73"/>
      <c r="B63" s="74" t="s">
        <v>9</v>
      </c>
      <c r="C63" s="718" t="s">
        <v>55</v>
      </c>
      <c r="D63" s="719"/>
      <c r="E63" s="720"/>
      <c r="F63" s="721">
        <v>0.2</v>
      </c>
      <c r="G63" s="717"/>
      <c r="H63" s="111">
        <f>ROUND($H$50*F63,2)</f>
        <v>440.96</v>
      </c>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c r="GS63" s="73"/>
      <c r="GT63" s="73"/>
      <c r="GU63" s="73"/>
      <c r="GV63" s="73"/>
      <c r="GW63" s="73"/>
      <c r="GX63" s="73"/>
      <c r="GY63" s="73"/>
      <c r="GZ63" s="73"/>
      <c r="HA63" s="73"/>
      <c r="HB63" s="73"/>
      <c r="HC63" s="73"/>
      <c r="HD63" s="73"/>
      <c r="HE63" s="73"/>
      <c r="HF63" s="73"/>
      <c r="HG63" s="73"/>
      <c r="HH63" s="73"/>
      <c r="HI63" s="73"/>
      <c r="HJ63" s="73"/>
      <c r="HK63" s="73"/>
      <c r="HL63" s="73"/>
      <c r="HM63" s="73"/>
      <c r="HN63" s="73"/>
      <c r="HO63" s="73"/>
      <c r="HP63" s="73"/>
      <c r="HQ63" s="73"/>
      <c r="HR63" s="73"/>
      <c r="HS63" s="73"/>
      <c r="HT63" s="73"/>
      <c r="HU63" s="73"/>
      <c r="HV63" s="73"/>
      <c r="HW63" s="73"/>
      <c r="HX63" s="73"/>
      <c r="HY63" s="73"/>
      <c r="HZ63" s="73"/>
      <c r="IA63" s="73"/>
      <c r="IB63" s="73"/>
      <c r="IC63" s="73"/>
      <c r="ID63" s="73"/>
      <c r="IE63" s="73"/>
      <c r="IF63" s="73"/>
      <c r="IG63" s="73"/>
      <c r="IH63" s="73"/>
      <c r="II63" s="73"/>
      <c r="IJ63" s="73"/>
      <c r="IK63" s="73"/>
      <c r="IL63" s="73"/>
      <c r="IM63" s="73"/>
      <c r="IN63" s="73"/>
      <c r="IO63" s="73"/>
      <c r="IP63" s="73"/>
      <c r="IQ63" s="73"/>
      <c r="IR63" s="73"/>
      <c r="IS63" s="73"/>
      <c r="IT63" s="73"/>
      <c r="IU63" s="73"/>
      <c r="IV63" s="73"/>
      <c r="IW63" s="73"/>
      <c r="IX63" s="73"/>
      <c r="IY63" s="73"/>
      <c r="IZ63" s="73"/>
      <c r="JA63" s="73"/>
      <c r="JB63" s="73"/>
      <c r="JC63" s="73"/>
      <c r="JD63" s="73"/>
      <c r="JE63" s="73"/>
      <c r="JF63" s="73"/>
      <c r="JG63" s="73"/>
      <c r="JH63" s="73"/>
      <c r="JI63" s="73"/>
      <c r="JJ63" s="73"/>
      <c r="JK63" s="73"/>
      <c r="JL63" s="73"/>
      <c r="JM63" s="73"/>
      <c r="JN63" s="73"/>
      <c r="JO63" s="73"/>
      <c r="JP63" s="73"/>
      <c r="JQ63" s="73"/>
      <c r="JR63" s="73"/>
      <c r="JS63" s="73"/>
      <c r="JT63" s="73"/>
      <c r="JU63" s="73"/>
      <c r="JV63" s="73"/>
      <c r="JW63" s="73"/>
      <c r="JX63" s="73"/>
      <c r="JY63" s="73"/>
      <c r="JZ63" s="73"/>
      <c r="KA63" s="73"/>
      <c r="KB63" s="73"/>
      <c r="KC63" s="73"/>
      <c r="KD63" s="73"/>
      <c r="KE63" s="73"/>
      <c r="KF63" s="73"/>
      <c r="KG63" s="73"/>
      <c r="KH63" s="73"/>
      <c r="KI63" s="73"/>
      <c r="KJ63" s="73"/>
      <c r="KK63" s="73"/>
      <c r="KL63" s="73"/>
      <c r="KM63" s="73"/>
      <c r="KN63" s="73"/>
      <c r="KO63" s="73"/>
      <c r="KP63" s="73"/>
      <c r="KQ63" s="73"/>
      <c r="KR63" s="73"/>
      <c r="KS63" s="73"/>
      <c r="KT63" s="73"/>
      <c r="KU63" s="73"/>
      <c r="KV63" s="73"/>
      <c r="KW63" s="73"/>
      <c r="KX63" s="73"/>
      <c r="KY63" s="73"/>
      <c r="KZ63" s="73"/>
      <c r="LA63" s="73"/>
      <c r="LB63" s="73"/>
      <c r="LC63" s="73"/>
      <c r="LD63" s="73"/>
      <c r="LE63" s="73"/>
      <c r="LF63" s="73"/>
      <c r="LG63" s="73"/>
      <c r="LH63" s="73"/>
      <c r="LI63" s="73"/>
      <c r="LJ63" s="73"/>
      <c r="LK63" s="73"/>
      <c r="LL63" s="73"/>
      <c r="LM63" s="73"/>
      <c r="LN63" s="73"/>
      <c r="LO63" s="73"/>
      <c r="LP63" s="73"/>
      <c r="LQ63" s="73"/>
      <c r="LR63" s="73"/>
      <c r="LS63" s="73"/>
      <c r="LT63" s="73"/>
      <c r="LU63" s="73"/>
      <c r="LV63" s="73"/>
      <c r="LW63" s="73"/>
      <c r="LX63" s="73"/>
      <c r="LY63" s="73"/>
      <c r="LZ63" s="73"/>
      <c r="MA63" s="73"/>
      <c r="MB63" s="73"/>
      <c r="MC63" s="73"/>
      <c r="MD63" s="73"/>
      <c r="ME63" s="73"/>
      <c r="MF63" s="73"/>
      <c r="MG63" s="73"/>
      <c r="MH63" s="73"/>
      <c r="MI63" s="73"/>
      <c r="MJ63" s="73"/>
      <c r="MK63" s="73"/>
      <c r="ML63" s="73"/>
      <c r="MM63" s="73"/>
      <c r="MN63" s="73"/>
      <c r="MO63" s="73"/>
      <c r="MP63" s="73"/>
      <c r="MQ63" s="73"/>
      <c r="MR63" s="73"/>
      <c r="MS63" s="73"/>
      <c r="MT63" s="73"/>
      <c r="MU63" s="73"/>
      <c r="MV63" s="73"/>
      <c r="MW63" s="73"/>
      <c r="MX63" s="73"/>
      <c r="MY63" s="73"/>
      <c r="MZ63" s="73"/>
      <c r="NA63" s="73"/>
      <c r="NB63" s="73"/>
      <c r="NC63" s="73"/>
      <c r="ND63" s="73"/>
      <c r="NE63" s="73"/>
      <c r="NF63" s="73"/>
      <c r="NG63" s="73"/>
      <c r="NH63" s="73"/>
      <c r="NI63" s="73"/>
      <c r="NJ63" s="73"/>
      <c r="NK63" s="73"/>
      <c r="NL63" s="73"/>
      <c r="NM63" s="73"/>
      <c r="NN63" s="73"/>
      <c r="NO63" s="73"/>
      <c r="NP63" s="73"/>
      <c r="NQ63" s="73"/>
      <c r="NR63" s="73"/>
      <c r="NS63" s="73"/>
      <c r="NT63" s="73"/>
      <c r="NU63" s="73"/>
      <c r="NV63" s="73"/>
      <c r="NW63" s="73"/>
      <c r="NX63" s="73"/>
      <c r="NY63" s="73"/>
      <c r="NZ63" s="73"/>
      <c r="OA63" s="73"/>
      <c r="OB63" s="73"/>
      <c r="OC63" s="73"/>
      <c r="OD63" s="73"/>
      <c r="OE63" s="73"/>
      <c r="OF63" s="73"/>
      <c r="OG63" s="73"/>
      <c r="OH63" s="73"/>
      <c r="OI63" s="73"/>
      <c r="OJ63" s="73"/>
      <c r="OK63" s="73"/>
      <c r="OL63" s="73"/>
      <c r="OM63" s="73"/>
      <c r="ON63" s="73"/>
      <c r="OO63" s="73"/>
      <c r="OP63" s="73"/>
      <c r="OQ63" s="73"/>
      <c r="OR63" s="73"/>
      <c r="OS63" s="73"/>
      <c r="OT63" s="73"/>
      <c r="OU63" s="73"/>
      <c r="OV63" s="73"/>
      <c r="OW63" s="73"/>
      <c r="OX63" s="73"/>
      <c r="OY63" s="73"/>
      <c r="OZ63" s="73"/>
      <c r="PA63" s="73"/>
      <c r="PB63" s="73"/>
      <c r="PC63" s="73"/>
      <c r="PD63" s="73"/>
      <c r="PE63" s="73"/>
      <c r="PF63" s="73"/>
      <c r="PG63" s="73"/>
      <c r="PH63" s="73"/>
      <c r="PI63" s="73"/>
      <c r="PJ63" s="73"/>
      <c r="PK63" s="73"/>
      <c r="PL63" s="73"/>
      <c r="PM63" s="73"/>
      <c r="PN63" s="73"/>
      <c r="PO63" s="73"/>
      <c r="PP63" s="73"/>
      <c r="PQ63" s="73"/>
      <c r="PR63" s="73"/>
      <c r="PS63" s="73"/>
      <c r="PT63" s="73"/>
      <c r="PU63" s="73"/>
      <c r="PV63" s="73"/>
      <c r="PW63" s="73"/>
      <c r="PX63" s="73"/>
      <c r="PY63" s="73"/>
      <c r="PZ63" s="73"/>
      <c r="QA63" s="73"/>
      <c r="QB63" s="73"/>
      <c r="QC63" s="73"/>
      <c r="QD63" s="73"/>
      <c r="QE63" s="73"/>
      <c r="QF63" s="73"/>
      <c r="QG63" s="73"/>
      <c r="QH63" s="73"/>
      <c r="QI63" s="73"/>
      <c r="QJ63" s="73"/>
      <c r="QK63" s="73"/>
      <c r="QL63" s="73"/>
      <c r="QM63" s="73"/>
      <c r="QN63" s="73"/>
      <c r="QO63" s="73"/>
      <c r="QP63" s="73"/>
      <c r="QQ63" s="73"/>
      <c r="QR63" s="73"/>
      <c r="QS63" s="73"/>
      <c r="QT63" s="73"/>
      <c r="QU63" s="73"/>
      <c r="QV63" s="73"/>
      <c r="QW63" s="73"/>
      <c r="QX63" s="73"/>
      <c r="QY63" s="73"/>
      <c r="QZ63" s="73"/>
      <c r="RA63" s="73"/>
      <c r="RB63" s="73"/>
      <c r="RC63" s="73"/>
      <c r="RD63" s="73"/>
      <c r="RE63" s="73"/>
      <c r="RF63" s="73"/>
      <c r="RG63" s="73"/>
      <c r="RH63" s="73"/>
      <c r="RI63" s="73"/>
      <c r="RJ63" s="73"/>
      <c r="RK63" s="73"/>
      <c r="RL63" s="73"/>
      <c r="RM63" s="73"/>
      <c r="RN63" s="73"/>
      <c r="RO63" s="73"/>
      <c r="RP63" s="73"/>
      <c r="RQ63" s="73"/>
      <c r="RR63" s="73"/>
      <c r="RS63" s="73"/>
      <c r="RT63" s="73"/>
      <c r="RU63" s="73"/>
      <c r="RV63" s="73"/>
      <c r="RW63" s="73"/>
      <c r="RX63" s="73"/>
      <c r="RY63" s="73"/>
      <c r="RZ63" s="73"/>
      <c r="SA63" s="73"/>
      <c r="SB63" s="73"/>
      <c r="SC63" s="73"/>
      <c r="SD63" s="73"/>
      <c r="SE63" s="73"/>
      <c r="SF63" s="73"/>
      <c r="SG63" s="73"/>
      <c r="SH63" s="73"/>
      <c r="SI63" s="73"/>
      <c r="SJ63" s="73"/>
      <c r="SK63" s="73"/>
      <c r="SL63" s="73"/>
      <c r="SM63" s="73"/>
      <c r="SN63" s="73"/>
      <c r="SO63" s="73"/>
      <c r="SP63" s="73"/>
      <c r="SQ63" s="73"/>
      <c r="SR63" s="73"/>
      <c r="SS63" s="73"/>
      <c r="ST63" s="73"/>
      <c r="SU63" s="73"/>
      <c r="SV63" s="73"/>
      <c r="SW63" s="73"/>
      <c r="SX63" s="73"/>
      <c r="SY63" s="73"/>
      <c r="SZ63" s="73"/>
      <c r="TA63" s="73"/>
      <c r="TB63" s="73"/>
      <c r="TC63" s="73"/>
      <c r="TD63" s="73"/>
      <c r="TE63" s="73"/>
      <c r="TF63" s="73"/>
      <c r="TG63" s="73"/>
      <c r="TH63" s="73"/>
      <c r="TI63" s="73"/>
      <c r="TJ63" s="73"/>
      <c r="TK63" s="73"/>
      <c r="TL63" s="73"/>
      <c r="TM63" s="73"/>
      <c r="TN63" s="73"/>
      <c r="TO63" s="73"/>
      <c r="TP63" s="73"/>
      <c r="TQ63" s="73"/>
      <c r="TR63" s="73"/>
      <c r="TS63" s="73"/>
      <c r="TT63" s="73"/>
      <c r="TU63" s="73"/>
      <c r="TV63" s="73"/>
      <c r="TW63" s="73"/>
      <c r="TX63" s="73"/>
      <c r="TY63" s="73"/>
      <c r="TZ63" s="73"/>
      <c r="UA63" s="73"/>
      <c r="UB63" s="73"/>
      <c r="UC63" s="73"/>
      <c r="UD63" s="73"/>
      <c r="UE63" s="73"/>
      <c r="UF63" s="73"/>
      <c r="UG63" s="73"/>
      <c r="UH63" s="73"/>
      <c r="UI63" s="73"/>
      <c r="UJ63" s="73"/>
      <c r="UK63" s="73"/>
      <c r="UL63" s="73"/>
      <c r="UM63" s="73"/>
      <c r="UN63" s="73"/>
      <c r="UO63" s="73"/>
      <c r="UP63" s="73"/>
      <c r="UQ63" s="73"/>
      <c r="UR63" s="73"/>
      <c r="US63" s="73"/>
      <c r="UT63" s="73"/>
      <c r="UU63" s="73"/>
      <c r="UV63" s="73"/>
      <c r="UW63" s="73"/>
      <c r="UX63" s="73"/>
      <c r="UY63" s="73"/>
      <c r="UZ63" s="73"/>
      <c r="VA63" s="73"/>
      <c r="VB63" s="73"/>
      <c r="VC63" s="73"/>
      <c r="VD63" s="73"/>
      <c r="VE63" s="73"/>
      <c r="VF63" s="73"/>
      <c r="VG63" s="73"/>
      <c r="VH63" s="73"/>
      <c r="VI63" s="73"/>
      <c r="VJ63" s="73"/>
      <c r="VK63" s="73"/>
      <c r="VL63" s="73"/>
      <c r="VM63" s="73"/>
      <c r="VN63" s="73"/>
      <c r="VO63" s="73"/>
      <c r="VP63" s="73"/>
      <c r="VQ63" s="73"/>
      <c r="VR63" s="73"/>
      <c r="VS63" s="73"/>
      <c r="VT63" s="73"/>
      <c r="VU63" s="73"/>
      <c r="VV63" s="73"/>
      <c r="VW63" s="73"/>
      <c r="VX63" s="73"/>
      <c r="VY63" s="73"/>
      <c r="VZ63" s="73"/>
      <c r="WA63" s="73"/>
      <c r="WB63" s="73"/>
      <c r="WC63" s="73"/>
      <c r="WD63" s="73"/>
      <c r="WE63" s="73"/>
      <c r="WF63" s="73"/>
      <c r="WG63" s="73"/>
      <c r="WH63" s="73"/>
      <c r="WI63" s="73"/>
      <c r="WJ63" s="73"/>
      <c r="WK63" s="73"/>
      <c r="WL63" s="73"/>
      <c r="WM63" s="73"/>
      <c r="WN63" s="73"/>
      <c r="WO63" s="73"/>
      <c r="WP63" s="73"/>
      <c r="WQ63" s="73"/>
      <c r="WR63" s="73"/>
      <c r="WS63" s="73"/>
      <c r="WT63" s="73"/>
      <c r="WU63" s="73"/>
      <c r="WV63" s="73"/>
      <c r="WW63" s="73"/>
      <c r="WX63" s="73"/>
      <c r="WY63" s="73"/>
      <c r="WZ63" s="73"/>
      <c r="XA63" s="73"/>
      <c r="XB63" s="73"/>
      <c r="XC63" s="73"/>
      <c r="XD63" s="73"/>
      <c r="XE63" s="73"/>
      <c r="XF63" s="73"/>
      <c r="XG63" s="73"/>
      <c r="XH63" s="73"/>
      <c r="XI63" s="73"/>
      <c r="XJ63" s="73"/>
      <c r="XK63" s="73"/>
      <c r="XL63" s="73"/>
      <c r="XM63" s="73"/>
      <c r="XN63" s="73"/>
      <c r="XO63" s="73"/>
      <c r="XP63" s="73"/>
      <c r="XQ63" s="73"/>
      <c r="XR63" s="73"/>
      <c r="XS63" s="73"/>
      <c r="XT63" s="73"/>
      <c r="XU63" s="73"/>
      <c r="XV63" s="73"/>
      <c r="XW63" s="73"/>
      <c r="XX63" s="73"/>
      <c r="XY63" s="73"/>
      <c r="XZ63" s="73"/>
      <c r="YA63" s="73"/>
      <c r="YB63" s="73"/>
      <c r="YC63" s="73"/>
      <c r="YD63" s="73"/>
      <c r="YE63" s="73"/>
      <c r="YF63" s="73"/>
      <c r="YG63" s="73"/>
      <c r="YH63" s="73"/>
      <c r="YI63" s="73"/>
      <c r="YJ63" s="73"/>
      <c r="YK63" s="73"/>
      <c r="YL63" s="73"/>
      <c r="YM63" s="73"/>
      <c r="YN63" s="73"/>
      <c r="YO63" s="73"/>
      <c r="YP63" s="73"/>
      <c r="YQ63" s="73"/>
      <c r="YR63" s="73"/>
      <c r="YS63" s="73"/>
      <c r="YT63" s="73"/>
      <c r="YU63" s="73"/>
      <c r="YV63" s="73"/>
      <c r="YW63" s="73"/>
      <c r="YX63" s="73"/>
      <c r="YY63" s="73"/>
      <c r="YZ63" s="73"/>
      <c r="ZA63" s="73"/>
      <c r="ZB63" s="73"/>
      <c r="ZC63" s="73"/>
      <c r="ZD63" s="73"/>
      <c r="ZE63" s="73"/>
      <c r="ZF63" s="73"/>
      <c r="ZG63" s="73"/>
      <c r="ZH63" s="73"/>
      <c r="ZI63" s="73"/>
      <c r="ZJ63" s="73"/>
      <c r="ZK63" s="73"/>
      <c r="ZL63" s="73"/>
      <c r="ZM63" s="73"/>
      <c r="ZN63" s="73"/>
      <c r="ZO63" s="73"/>
      <c r="ZP63" s="73"/>
      <c r="ZQ63" s="73"/>
      <c r="ZR63" s="73"/>
      <c r="ZS63" s="73"/>
      <c r="ZT63" s="73"/>
      <c r="ZU63" s="73"/>
      <c r="ZV63" s="73"/>
      <c r="ZW63" s="73"/>
      <c r="ZX63" s="73"/>
      <c r="ZY63" s="73"/>
      <c r="ZZ63" s="73"/>
      <c r="AAA63" s="73"/>
      <c r="AAB63" s="73"/>
      <c r="AAC63" s="73"/>
      <c r="AAD63" s="73"/>
      <c r="AAE63" s="73"/>
      <c r="AAF63" s="73"/>
      <c r="AAG63" s="73"/>
      <c r="AAH63" s="73"/>
      <c r="AAI63" s="73"/>
      <c r="AAJ63" s="73"/>
      <c r="AAK63" s="73"/>
      <c r="AAL63" s="73"/>
      <c r="AAM63" s="73"/>
      <c r="AAN63" s="73"/>
      <c r="AAO63" s="73"/>
      <c r="AAP63" s="73"/>
      <c r="AAQ63" s="73"/>
      <c r="AAR63" s="73"/>
      <c r="AAS63" s="73"/>
      <c r="AAT63" s="73"/>
      <c r="AAU63" s="73"/>
      <c r="AAV63" s="73"/>
      <c r="AAW63" s="73"/>
      <c r="AAX63" s="73"/>
      <c r="AAY63" s="73"/>
      <c r="AAZ63" s="73"/>
      <c r="ABA63" s="73"/>
      <c r="ABB63" s="73"/>
      <c r="ABC63" s="73"/>
      <c r="ABD63" s="73"/>
      <c r="ABE63" s="73"/>
      <c r="ABF63" s="73"/>
      <c r="ABG63" s="73"/>
      <c r="ABH63" s="73"/>
      <c r="ABI63" s="73"/>
      <c r="ABJ63" s="73"/>
      <c r="ABK63" s="73"/>
      <c r="ABL63" s="73"/>
      <c r="ABM63" s="73"/>
      <c r="ABN63" s="73"/>
      <c r="ABO63" s="73"/>
      <c r="ABP63" s="73"/>
      <c r="ABQ63" s="73"/>
      <c r="ABR63" s="73"/>
      <c r="ABS63" s="73"/>
      <c r="ABT63" s="73"/>
      <c r="ABU63" s="73"/>
      <c r="ABV63" s="73"/>
      <c r="ABW63" s="73"/>
      <c r="ABX63" s="73"/>
      <c r="ABY63" s="73"/>
      <c r="ABZ63" s="73"/>
      <c r="ACA63" s="73"/>
      <c r="ACB63" s="73"/>
      <c r="ACC63" s="73"/>
      <c r="ACD63" s="73"/>
      <c r="ACE63" s="73"/>
      <c r="ACF63" s="73"/>
      <c r="ACG63" s="73"/>
      <c r="ACH63" s="73"/>
      <c r="ACI63" s="73"/>
      <c r="ACJ63" s="73"/>
      <c r="ACK63" s="73"/>
      <c r="ACL63" s="73"/>
      <c r="ACM63" s="73"/>
      <c r="ACN63" s="73"/>
      <c r="ACO63" s="73"/>
      <c r="ACP63" s="73"/>
      <c r="ACQ63" s="73"/>
      <c r="ACR63" s="73"/>
      <c r="ACS63" s="73"/>
      <c r="ACT63" s="73"/>
      <c r="ACU63" s="73"/>
      <c r="ACV63" s="73"/>
      <c r="ACW63" s="73"/>
      <c r="ACX63" s="73"/>
      <c r="ACY63" s="73"/>
      <c r="ACZ63" s="73"/>
      <c r="ADA63" s="73"/>
      <c r="ADB63" s="73"/>
      <c r="ADC63" s="73"/>
      <c r="ADD63" s="73"/>
      <c r="ADE63" s="73"/>
      <c r="ADF63" s="73"/>
      <c r="ADG63" s="73"/>
      <c r="ADH63" s="73"/>
      <c r="ADI63" s="73"/>
      <c r="ADJ63" s="73"/>
      <c r="ADK63" s="73"/>
      <c r="ADL63" s="73"/>
      <c r="ADM63" s="73"/>
      <c r="ADN63" s="73"/>
      <c r="ADO63" s="73"/>
      <c r="ADP63" s="73"/>
      <c r="ADQ63" s="73"/>
      <c r="ADR63" s="73"/>
      <c r="ADS63" s="73"/>
      <c r="ADT63" s="73"/>
      <c r="ADU63" s="73"/>
      <c r="ADV63" s="73"/>
      <c r="ADW63" s="73"/>
      <c r="ADX63" s="73"/>
      <c r="ADY63" s="73"/>
      <c r="ADZ63" s="73"/>
      <c r="AEA63" s="73"/>
      <c r="AEB63" s="73"/>
      <c r="AEC63" s="73"/>
      <c r="AED63" s="73"/>
      <c r="AEE63" s="73"/>
      <c r="AEF63" s="73"/>
      <c r="AEG63" s="73"/>
      <c r="AEH63" s="73"/>
      <c r="AEI63" s="73"/>
      <c r="AEJ63" s="73"/>
      <c r="AEK63" s="73"/>
      <c r="AEL63" s="73"/>
      <c r="AEM63" s="73"/>
      <c r="AEN63" s="73"/>
      <c r="AEO63" s="73"/>
      <c r="AEP63" s="73"/>
      <c r="AEQ63" s="73"/>
      <c r="AER63" s="73"/>
      <c r="AES63" s="73"/>
      <c r="AET63" s="73"/>
      <c r="AEU63" s="73"/>
      <c r="AEV63" s="73"/>
      <c r="AEW63" s="73"/>
      <c r="AEX63" s="73"/>
      <c r="AEY63" s="73"/>
      <c r="AEZ63" s="73"/>
      <c r="AFA63" s="73"/>
      <c r="AFB63" s="73"/>
      <c r="AFC63" s="73"/>
      <c r="AFD63" s="73"/>
      <c r="AFE63" s="73"/>
      <c r="AFF63" s="73"/>
      <c r="AFG63" s="73"/>
      <c r="AFH63" s="73"/>
      <c r="AFI63" s="73"/>
      <c r="AFJ63" s="73"/>
      <c r="AFK63" s="73"/>
      <c r="AFL63" s="73"/>
      <c r="AFM63" s="73"/>
      <c r="AFN63" s="73"/>
      <c r="AFO63" s="73"/>
      <c r="AFP63" s="73"/>
      <c r="AFQ63" s="73"/>
      <c r="AFR63" s="73"/>
      <c r="AFS63" s="73"/>
      <c r="AFT63" s="73"/>
      <c r="AFU63" s="73"/>
      <c r="AFV63" s="73"/>
      <c r="AFW63" s="73"/>
      <c r="AFX63" s="73"/>
      <c r="AFY63" s="73"/>
      <c r="AFZ63" s="73"/>
      <c r="AGA63" s="73"/>
      <c r="AGB63" s="73"/>
      <c r="AGC63" s="73"/>
      <c r="AGD63" s="73"/>
      <c r="AGE63" s="73"/>
      <c r="AGF63" s="73"/>
      <c r="AGG63" s="73"/>
      <c r="AGH63" s="73"/>
      <c r="AGI63" s="73"/>
      <c r="AGJ63" s="73"/>
      <c r="AGK63" s="73"/>
      <c r="AGL63" s="73"/>
      <c r="AGM63" s="73"/>
      <c r="AGN63" s="73"/>
      <c r="AGO63" s="73"/>
      <c r="AGP63" s="73"/>
      <c r="AGQ63" s="73"/>
      <c r="AGR63" s="73"/>
      <c r="AGS63" s="73"/>
      <c r="AGT63" s="73"/>
      <c r="AGU63" s="73"/>
      <c r="AGV63" s="73"/>
      <c r="AGW63" s="73"/>
      <c r="AGX63" s="73"/>
      <c r="AGY63" s="73"/>
      <c r="AGZ63" s="73"/>
      <c r="AHA63" s="73"/>
      <c r="AHB63" s="73"/>
      <c r="AHC63" s="73"/>
      <c r="AHD63" s="73"/>
      <c r="AHE63" s="73"/>
      <c r="AHF63" s="73"/>
      <c r="AHG63" s="73"/>
      <c r="AHH63" s="73"/>
      <c r="AHI63" s="73"/>
      <c r="AHJ63" s="73"/>
      <c r="AHK63" s="73"/>
      <c r="AHL63" s="73"/>
      <c r="AHM63" s="73"/>
      <c r="AHN63" s="73"/>
      <c r="AHO63" s="73"/>
      <c r="AHP63" s="73"/>
      <c r="AHQ63" s="73"/>
      <c r="AHR63" s="73"/>
      <c r="AHS63" s="73"/>
      <c r="AHT63" s="73"/>
      <c r="AHU63" s="73"/>
      <c r="AHV63" s="73"/>
      <c r="AHW63" s="73"/>
      <c r="AHX63" s="73"/>
      <c r="AHY63" s="73"/>
      <c r="AHZ63" s="73"/>
      <c r="AIA63" s="73"/>
      <c r="AIB63" s="73"/>
      <c r="AIC63" s="73"/>
      <c r="AID63" s="73"/>
      <c r="AIE63" s="73"/>
      <c r="AIF63" s="73"/>
      <c r="AIG63" s="73"/>
      <c r="AIH63" s="73"/>
      <c r="AII63" s="73"/>
      <c r="AIJ63" s="73"/>
      <c r="AIK63" s="73"/>
      <c r="AIL63" s="73"/>
      <c r="AIM63" s="73"/>
      <c r="AIN63" s="73"/>
      <c r="AIO63" s="73"/>
      <c r="AIP63" s="73"/>
      <c r="AIQ63" s="73"/>
      <c r="AIR63" s="73"/>
      <c r="AIS63" s="73"/>
      <c r="AIT63" s="73"/>
      <c r="AIU63" s="73"/>
      <c r="AIV63" s="73"/>
      <c r="AIW63" s="73"/>
      <c r="AIX63" s="73"/>
      <c r="AIY63" s="73"/>
      <c r="AIZ63" s="73"/>
      <c r="AJA63" s="73"/>
      <c r="AJB63" s="73"/>
      <c r="AJC63" s="73"/>
      <c r="AJD63" s="73"/>
      <c r="AJE63" s="73"/>
      <c r="AJF63" s="73"/>
      <c r="AJG63" s="73"/>
      <c r="AJH63" s="73"/>
      <c r="AJI63" s="73"/>
      <c r="AJJ63" s="73"/>
      <c r="AJK63" s="73"/>
      <c r="AJL63" s="73"/>
      <c r="AJM63" s="73"/>
      <c r="AJN63" s="73"/>
      <c r="AJO63" s="73"/>
      <c r="AJP63" s="73"/>
      <c r="AJQ63" s="73"/>
      <c r="AJR63" s="73"/>
      <c r="AJS63" s="73"/>
      <c r="AJT63" s="73"/>
      <c r="AJU63" s="73"/>
      <c r="AJV63" s="73"/>
      <c r="AJW63" s="73"/>
      <c r="AJX63" s="73"/>
      <c r="AJY63" s="73"/>
      <c r="AJZ63" s="73"/>
      <c r="AKA63" s="73"/>
      <c r="AKB63" s="73"/>
      <c r="AKC63" s="73"/>
      <c r="AKD63" s="73"/>
      <c r="AKE63" s="73"/>
      <c r="AKF63" s="73"/>
      <c r="AKG63" s="73"/>
      <c r="AKH63" s="73"/>
      <c r="AKI63" s="73"/>
      <c r="AKJ63" s="73"/>
      <c r="AKK63" s="73"/>
      <c r="AKL63" s="73"/>
      <c r="AKM63" s="73"/>
      <c r="AKN63" s="73"/>
      <c r="AKO63" s="73"/>
      <c r="AKP63" s="73"/>
      <c r="AKQ63" s="73"/>
      <c r="AKR63" s="73"/>
      <c r="AKS63" s="73"/>
      <c r="AKT63" s="73"/>
      <c r="AKU63" s="73"/>
      <c r="AKV63" s="73"/>
      <c r="AKW63" s="73"/>
      <c r="AKX63" s="73"/>
      <c r="AKY63" s="73"/>
      <c r="AKZ63" s="73"/>
      <c r="ALA63" s="73"/>
      <c r="ALB63" s="73"/>
      <c r="ALC63" s="73"/>
      <c r="ALD63" s="73"/>
      <c r="ALE63" s="73"/>
      <c r="ALF63" s="73"/>
      <c r="ALG63" s="73"/>
      <c r="ALH63" s="73"/>
      <c r="ALI63" s="73"/>
      <c r="ALJ63" s="73"/>
      <c r="ALK63" s="73"/>
      <c r="ALL63" s="73"/>
      <c r="ALM63" s="73"/>
      <c r="ALN63" s="73"/>
      <c r="ALO63" s="73"/>
      <c r="ALP63" s="73"/>
      <c r="ALQ63" s="73"/>
      <c r="ALR63" s="73"/>
      <c r="ALS63" s="73"/>
      <c r="ALT63" s="73"/>
      <c r="ALU63" s="73"/>
      <c r="ALV63" s="73"/>
      <c r="ALW63" s="73"/>
      <c r="ALX63" s="73"/>
      <c r="ALY63" s="73"/>
      <c r="ALZ63" s="73"/>
      <c r="AMA63" s="73"/>
      <c r="AMB63" s="73"/>
      <c r="AMC63" s="73"/>
      <c r="AMD63" s="73"/>
      <c r="AME63" s="73"/>
      <c r="AMF63" s="73"/>
      <c r="AMG63" s="73"/>
      <c r="AMH63" s="73"/>
      <c r="AMI63" s="73"/>
      <c r="AMJ63" s="73"/>
      <c r="AMK63" s="73"/>
      <c r="AML63" s="73"/>
    </row>
    <row r="64" spans="1:1026" s="75" customFormat="1" ht="15" customHeight="1">
      <c r="A64" s="73"/>
      <c r="B64" s="74" t="s">
        <v>11</v>
      </c>
      <c r="C64" s="718" t="s">
        <v>76</v>
      </c>
      <c r="D64" s="719"/>
      <c r="E64" s="720"/>
      <c r="F64" s="721">
        <v>2.5000000000000001E-2</v>
      </c>
      <c r="G64" s="717"/>
      <c r="H64" s="111">
        <f t="shared" ref="H64:H70" si="0">ROUND($H$50*F64,2)</f>
        <v>55.12</v>
      </c>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3"/>
      <c r="CS64" s="73"/>
      <c r="CT64" s="73"/>
      <c r="CU64" s="73"/>
      <c r="CV64" s="73"/>
      <c r="CW64" s="73"/>
      <c r="CX64" s="73"/>
      <c r="CY64" s="73"/>
      <c r="CZ64" s="73"/>
      <c r="DA64" s="73"/>
      <c r="DB64" s="73"/>
      <c r="DC64" s="73"/>
      <c r="DD64" s="73"/>
      <c r="DE64" s="73"/>
      <c r="DF64" s="73"/>
      <c r="DG64" s="73"/>
      <c r="DH64" s="73"/>
      <c r="DI64" s="73"/>
      <c r="DJ64" s="73"/>
      <c r="DK64" s="73"/>
      <c r="DL64" s="73"/>
      <c r="DM64" s="73"/>
      <c r="DN64" s="73"/>
      <c r="DO64" s="73"/>
      <c r="DP64" s="73"/>
      <c r="DQ64" s="73"/>
      <c r="DR64" s="73"/>
      <c r="DS64" s="73"/>
      <c r="DT64" s="73"/>
      <c r="DU64" s="73"/>
      <c r="DV64" s="73"/>
      <c r="DW64" s="73"/>
      <c r="DX64" s="73"/>
      <c r="DY64" s="73"/>
      <c r="DZ64" s="73"/>
      <c r="EA64" s="73"/>
      <c r="EB64" s="73"/>
      <c r="EC64" s="73"/>
      <c r="ED64" s="73"/>
      <c r="EE64" s="73"/>
      <c r="EF64" s="73"/>
      <c r="EG64" s="73"/>
      <c r="EH64" s="73"/>
      <c r="EI64" s="73"/>
      <c r="EJ64" s="73"/>
      <c r="EK64" s="73"/>
      <c r="EL64" s="73"/>
      <c r="EM64" s="73"/>
      <c r="EN64" s="73"/>
      <c r="EO64" s="73"/>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c r="GS64" s="73"/>
      <c r="GT64" s="73"/>
      <c r="GU64" s="73"/>
      <c r="GV64" s="73"/>
      <c r="GW64" s="73"/>
      <c r="GX64" s="73"/>
      <c r="GY64" s="73"/>
      <c r="GZ64" s="73"/>
      <c r="HA64" s="73"/>
      <c r="HB64" s="73"/>
      <c r="HC64" s="73"/>
      <c r="HD64" s="73"/>
      <c r="HE64" s="73"/>
      <c r="HF64" s="73"/>
      <c r="HG64" s="73"/>
      <c r="HH64" s="73"/>
      <c r="HI64" s="73"/>
      <c r="HJ64" s="73"/>
      <c r="HK64" s="73"/>
      <c r="HL64" s="73"/>
      <c r="HM64" s="73"/>
      <c r="HN64" s="73"/>
      <c r="HO64" s="73"/>
      <c r="HP64" s="73"/>
      <c r="HQ64" s="73"/>
      <c r="HR64" s="73"/>
      <c r="HS64" s="73"/>
      <c r="HT64" s="73"/>
      <c r="HU64" s="73"/>
      <c r="HV64" s="73"/>
      <c r="HW64" s="73"/>
      <c r="HX64" s="73"/>
      <c r="HY64" s="73"/>
      <c r="HZ64" s="73"/>
      <c r="IA64" s="73"/>
      <c r="IB64" s="73"/>
      <c r="IC64" s="73"/>
      <c r="ID64" s="73"/>
      <c r="IE64" s="73"/>
      <c r="IF64" s="73"/>
      <c r="IG64" s="73"/>
      <c r="IH64" s="73"/>
      <c r="II64" s="73"/>
      <c r="IJ64" s="73"/>
      <c r="IK64" s="73"/>
      <c r="IL64" s="73"/>
      <c r="IM64" s="73"/>
      <c r="IN64" s="73"/>
      <c r="IO64" s="73"/>
      <c r="IP64" s="73"/>
      <c r="IQ64" s="73"/>
      <c r="IR64" s="73"/>
      <c r="IS64" s="73"/>
      <c r="IT64" s="73"/>
      <c r="IU64" s="73"/>
      <c r="IV64" s="73"/>
      <c r="IW64" s="73"/>
      <c r="IX64" s="73"/>
      <c r="IY64" s="73"/>
      <c r="IZ64" s="73"/>
      <c r="JA64" s="73"/>
      <c r="JB64" s="73"/>
      <c r="JC64" s="73"/>
      <c r="JD64" s="73"/>
      <c r="JE64" s="73"/>
      <c r="JF64" s="73"/>
      <c r="JG64" s="73"/>
      <c r="JH64" s="73"/>
      <c r="JI64" s="73"/>
      <c r="JJ64" s="73"/>
      <c r="JK64" s="73"/>
      <c r="JL64" s="73"/>
      <c r="JM64" s="73"/>
      <c r="JN64" s="73"/>
      <c r="JO64" s="73"/>
      <c r="JP64" s="73"/>
      <c r="JQ64" s="73"/>
      <c r="JR64" s="73"/>
      <c r="JS64" s="73"/>
      <c r="JT64" s="73"/>
      <c r="JU64" s="73"/>
      <c r="JV64" s="73"/>
      <c r="JW64" s="73"/>
      <c r="JX64" s="73"/>
      <c r="JY64" s="73"/>
      <c r="JZ64" s="73"/>
      <c r="KA64" s="73"/>
      <c r="KB64" s="73"/>
      <c r="KC64" s="73"/>
      <c r="KD64" s="73"/>
      <c r="KE64" s="73"/>
      <c r="KF64" s="73"/>
      <c r="KG64" s="73"/>
      <c r="KH64" s="73"/>
      <c r="KI64" s="73"/>
      <c r="KJ64" s="73"/>
      <c r="KK64" s="73"/>
      <c r="KL64" s="73"/>
      <c r="KM64" s="73"/>
      <c r="KN64" s="73"/>
      <c r="KO64" s="73"/>
      <c r="KP64" s="73"/>
      <c r="KQ64" s="73"/>
      <c r="KR64" s="73"/>
      <c r="KS64" s="73"/>
      <c r="KT64" s="73"/>
      <c r="KU64" s="73"/>
      <c r="KV64" s="73"/>
      <c r="KW64" s="73"/>
      <c r="KX64" s="73"/>
      <c r="KY64" s="73"/>
      <c r="KZ64" s="73"/>
      <c r="LA64" s="73"/>
      <c r="LB64" s="73"/>
      <c r="LC64" s="73"/>
      <c r="LD64" s="73"/>
      <c r="LE64" s="73"/>
      <c r="LF64" s="73"/>
      <c r="LG64" s="73"/>
      <c r="LH64" s="73"/>
      <c r="LI64" s="73"/>
      <c r="LJ64" s="73"/>
      <c r="LK64" s="73"/>
      <c r="LL64" s="73"/>
      <c r="LM64" s="73"/>
      <c r="LN64" s="73"/>
      <c r="LO64" s="73"/>
      <c r="LP64" s="73"/>
      <c r="LQ64" s="73"/>
      <c r="LR64" s="73"/>
      <c r="LS64" s="73"/>
      <c r="LT64" s="73"/>
      <c r="LU64" s="73"/>
      <c r="LV64" s="73"/>
      <c r="LW64" s="73"/>
      <c r="LX64" s="73"/>
      <c r="LY64" s="73"/>
      <c r="LZ64" s="73"/>
      <c r="MA64" s="73"/>
      <c r="MB64" s="73"/>
      <c r="MC64" s="73"/>
      <c r="MD64" s="73"/>
      <c r="ME64" s="73"/>
      <c r="MF64" s="73"/>
      <c r="MG64" s="73"/>
      <c r="MH64" s="73"/>
      <c r="MI64" s="73"/>
      <c r="MJ64" s="73"/>
      <c r="MK64" s="73"/>
      <c r="ML64" s="73"/>
      <c r="MM64" s="73"/>
      <c r="MN64" s="73"/>
      <c r="MO64" s="73"/>
      <c r="MP64" s="73"/>
      <c r="MQ64" s="73"/>
      <c r="MR64" s="73"/>
      <c r="MS64" s="73"/>
      <c r="MT64" s="73"/>
      <c r="MU64" s="73"/>
      <c r="MV64" s="73"/>
      <c r="MW64" s="73"/>
      <c r="MX64" s="73"/>
      <c r="MY64" s="73"/>
      <c r="MZ64" s="73"/>
      <c r="NA64" s="73"/>
      <c r="NB64" s="73"/>
      <c r="NC64" s="73"/>
      <c r="ND64" s="73"/>
      <c r="NE64" s="73"/>
      <c r="NF64" s="73"/>
      <c r="NG64" s="73"/>
      <c r="NH64" s="73"/>
      <c r="NI64" s="73"/>
      <c r="NJ64" s="73"/>
      <c r="NK64" s="73"/>
      <c r="NL64" s="73"/>
      <c r="NM64" s="73"/>
      <c r="NN64" s="73"/>
      <c r="NO64" s="73"/>
      <c r="NP64" s="73"/>
      <c r="NQ64" s="73"/>
      <c r="NR64" s="73"/>
      <c r="NS64" s="73"/>
      <c r="NT64" s="73"/>
      <c r="NU64" s="73"/>
      <c r="NV64" s="73"/>
      <c r="NW64" s="73"/>
      <c r="NX64" s="73"/>
      <c r="NY64" s="73"/>
      <c r="NZ64" s="73"/>
      <c r="OA64" s="73"/>
      <c r="OB64" s="73"/>
      <c r="OC64" s="73"/>
      <c r="OD64" s="73"/>
      <c r="OE64" s="73"/>
      <c r="OF64" s="73"/>
      <c r="OG64" s="73"/>
      <c r="OH64" s="73"/>
      <c r="OI64" s="73"/>
      <c r="OJ64" s="73"/>
      <c r="OK64" s="73"/>
      <c r="OL64" s="73"/>
      <c r="OM64" s="73"/>
      <c r="ON64" s="73"/>
      <c r="OO64" s="73"/>
      <c r="OP64" s="73"/>
      <c r="OQ64" s="73"/>
      <c r="OR64" s="73"/>
      <c r="OS64" s="73"/>
      <c r="OT64" s="73"/>
      <c r="OU64" s="73"/>
      <c r="OV64" s="73"/>
      <c r="OW64" s="73"/>
      <c r="OX64" s="73"/>
      <c r="OY64" s="73"/>
      <c r="OZ64" s="73"/>
      <c r="PA64" s="73"/>
      <c r="PB64" s="73"/>
      <c r="PC64" s="73"/>
      <c r="PD64" s="73"/>
      <c r="PE64" s="73"/>
      <c r="PF64" s="73"/>
      <c r="PG64" s="73"/>
      <c r="PH64" s="73"/>
      <c r="PI64" s="73"/>
      <c r="PJ64" s="73"/>
      <c r="PK64" s="73"/>
      <c r="PL64" s="73"/>
      <c r="PM64" s="73"/>
      <c r="PN64" s="73"/>
      <c r="PO64" s="73"/>
      <c r="PP64" s="73"/>
      <c r="PQ64" s="73"/>
      <c r="PR64" s="73"/>
      <c r="PS64" s="73"/>
      <c r="PT64" s="73"/>
      <c r="PU64" s="73"/>
      <c r="PV64" s="73"/>
      <c r="PW64" s="73"/>
      <c r="PX64" s="73"/>
      <c r="PY64" s="73"/>
      <c r="PZ64" s="73"/>
      <c r="QA64" s="73"/>
      <c r="QB64" s="73"/>
      <c r="QC64" s="73"/>
      <c r="QD64" s="73"/>
      <c r="QE64" s="73"/>
      <c r="QF64" s="73"/>
      <c r="QG64" s="73"/>
      <c r="QH64" s="73"/>
      <c r="QI64" s="73"/>
      <c r="QJ64" s="73"/>
      <c r="QK64" s="73"/>
      <c r="QL64" s="73"/>
      <c r="QM64" s="73"/>
      <c r="QN64" s="73"/>
      <c r="QO64" s="73"/>
      <c r="QP64" s="73"/>
      <c r="QQ64" s="73"/>
      <c r="QR64" s="73"/>
      <c r="QS64" s="73"/>
      <c r="QT64" s="73"/>
      <c r="QU64" s="73"/>
      <c r="QV64" s="73"/>
      <c r="QW64" s="73"/>
      <c r="QX64" s="73"/>
      <c r="QY64" s="73"/>
      <c r="QZ64" s="73"/>
      <c r="RA64" s="73"/>
      <c r="RB64" s="73"/>
      <c r="RC64" s="73"/>
      <c r="RD64" s="73"/>
      <c r="RE64" s="73"/>
      <c r="RF64" s="73"/>
      <c r="RG64" s="73"/>
      <c r="RH64" s="73"/>
      <c r="RI64" s="73"/>
      <c r="RJ64" s="73"/>
      <c r="RK64" s="73"/>
      <c r="RL64" s="73"/>
      <c r="RM64" s="73"/>
      <c r="RN64" s="73"/>
      <c r="RO64" s="73"/>
      <c r="RP64" s="73"/>
      <c r="RQ64" s="73"/>
      <c r="RR64" s="73"/>
      <c r="RS64" s="73"/>
      <c r="RT64" s="73"/>
      <c r="RU64" s="73"/>
      <c r="RV64" s="73"/>
      <c r="RW64" s="73"/>
      <c r="RX64" s="73"/>
      <c r="RY64" s="73"/>
      <c r="RZ64" s="73"/>
      <c r="SA64" s="73"/>
      <c r="SB64" s="73"/>
      <c r="SC64" s="73"/>
      <c r="SD64" s="73"/>
      <c r="SE64" s="73"/>
      <c r="SF64" s="73"/>
      <c r="SG64" s="73"/>
      <c r="SH64" s="73"/>
      <c r="SI64" s="73"/>
      <c r="SJ64" s="73"/>
      <c r="SK64" s="73"/>
      <c r="SL64" s="73"/>
      <c r="SM64" s="73"/>
      <c r="SN64" s="73"/>
      <c r="SO64" s="73"/>
      <c r="SP64" s="73"/>
      <c r="SQ64" s="73"/>
      <c r="SR64" s="73"/>
      <c r="SS64" s="73"/>
      <c r="ST64" s="73"/>
      <c r="SU64" s="73"/>
      <c r="SV64" s="73"/>
      <c r="SW64" s="73"/>
      <c r="SX64" s="73"/>
      <c r="SY64" s="73"/>
      <c r="SZ64" s="73"/>
      <c r="TA64" s="73"/>
      <c r="TB64" s="73"/>
      <c r="TC64" s="73"/>
      <c r="TD64" s="73"/>
      <c r="TE64" s="73"/>
      <c r="TF64" s="73"/>
      <c r="TG64" s="73"/>
      <c r="TH64" s="73"/>
      <c r="TI64" s="73"/>
      <c r="TJ64" s="73"/>
      <c r="TK64" s="73"/>
      <c r="TL64" s="73"/>
      <c r="TM64" s="73"/>
      <c r="TN64" s="73"/>
      <c r="TO64" s="73"/>
      <c r="TP64" s="73"/>
      <c r="TQ64" s="73"/>
      <c r="TR64" s="73"/>
      <c r="TS64" s="73"/>
      <c r="TT64" s="73"/>
      <c r="TU64" s="73"/>
      <c r="TV64" s="73"/>
      <c r="TW64" s="73"/>
      <c r="TX64" s="73"/>
      <c r="TY64" s="73"/>
      <c r="TZ64" s="73"/>
      <c r="UA64" s="73"/>
      <c r="UB64" s="73"/>
      <c r="UC64" s="73"/>
      <c r="UD64" s="73"/>
      <c r="UE64" s="73"/>
      <c r="UF64" s="73"/>
      <c r="UG64" s="73"/>
      <c r="UH64" s="73"/>
      <c r="UI64" s="73"/>
      <c r="UJ64" s="73"/>
      <c r="UK64" s="73"/>
      <c r="UL64" s="73"/>
      <c r="UM64" s="73"/>
      <c r="UN64" s="73"/>
      <c r="UO64" s="73"/>
      <c r="UP64" s="73"/>
      <c r="UQ64" s="73"/>
      <c r="UR64" s="73"/>
      <c r="US64" s="73"/>
      <c r="UT64" s="73"/>
      <c r="UU64" s="73"/>
      <c r="UV64" s="73"/>
      <c r="UW64" s="73"/>
      <c r="UX64" s="73"/>
      <c r="UY64" s="73"/>
      <c r="UZ64" s="73"/>
      <c r="VA64" s="73"/>
      <c r="VB64" s="73"/>
      <c r="VC64" s="73"/>
      <c r="VD64" s="73"/>
      <c r="VE64" s="73"/>
      <c r="VF64" s="73"/>
      <c r="VG64" s="73"/>
      <c r="VH64" s="73"/>
      <c r="VI64" s="73"/>
      <c r="VJ64" s="73"/>
      <c r="VK64" s="73"/>
      <c r="VL64" s="73"/>
      <c r="VM64" s="73"/>
      <c r="VN64" s="73"/>
      <c r="VO64" s="73"/>
      <c r="VP64" s="73"/>
      <c r="VQ64" s="73"/>
      <c r="VR64" s="73"/>
      <c r="VS64" s="73"/>
      <c r="VT64" s="73"/>
      <c r="VU64" s="73"/>
      <c r="VV64" s="73"/>
      <c r="VW64" s="73"/>
      <c r="VX64" s="73"/>
      <c r="VY64" s="73"/>
      <c r="VZ64" s="73"/>
      <c r="WA64" s="73"/>
      <c r="WB64" s="73"/>
      <c r="WC64" s="73"/>
      <c r="WD64" s="73"/>
      <c r="WE64" s="73"/>
      <c r="WF64" s="73"/>
      <c r="WG64" s="73"/>
      <c r="WH64" s="73"/>
      <c r="WI64" s="73"/>
      <c r="WJ64" s="73"/>
      <c r="WK64" s="73"/>
      <c r="WL64" s="73"/>
      <c r="WM64" s="73"/>
      <c r="WN64" s="73"/>
      <c r="WO64" s="73"/>
      <c r="WP64" s="73"/>
      <c r="WQ64" s="73"/>
      <c r="WR64" s="73"/>
      <c r="WS64" s="73"/>
      <c r="WT64" s="73"/>
      <c r="WU64" s="73"/>
      <c r="WV64" s="73"/>
      <c r="WW64" s="73"/>
      <c r="WX64" s="73"/>
      <c r="WY64" s="73"/>
      <c r="WZ64" s="73"/>
      <c r="XA64" s="73"/>
      <c r="XB64" s="73"/>
      <c r="XC64" s="73"/>
      <c r="XD64" s="73"/>
      <c r="XE64" s="73"/>
      <c r="XF64" s="73"/>
      <c r="XG64" s="73"/>
      <c r="XH64" s="73"/>
      <c r="XI64" s="73"/>
      <c r="XJ64" s="73"/>
      <c r="XK64" s="73"/>
      <c r="XL64" s="73"/>
      <c r="XM64" s="73"/>
      <c r="XN64" s="73"/>
      <c r="XO64" s="73"/>
      <c r="XP64" s="73"/>
      <c r="XQ64" s="73"/>
      <c r="XR64" s="73"/>
      <c r="XS64" s="73"/>
      <c r="XT64" s="73"/>
      <c r="XU64" s="73"/>
      <c r="XV64" s="73"/>
      <c r="XW64" s="73"/>
      <c r="XX64" s="73"/>
      <c r="XY64" s="73"/>
      <c r="XZ64" s="73"/>
      <c r="YA64" s="73"/>
      <c r="YB64" s="73"/>
      <c r="YC64" s="73"/>
      <c r="YD64" s="73"/>
      <c r="YE64" s="73"/>
      <c r="YF64" s="73"/>
      <c r="YG64" s="73"/>
      <c r="YH64" s="73"/>
      <c r="YI64" s="73"/>
      <c r="YJ64" s="73"/>
      <c r="YK64" s="73"/>
      <c r="YL64" s="73"/>
      <c r="YM64" s="73"/>
      <c r="YN64" s="73"/>
      <c r="YO64" s="73"/>
      <c r="YP64" s="73"/>
      <c r="YQ64" s="73"/>
      <c r="YR64" s="73"/>
      <c r="YS64" s="73"/>
      <c r="YT64" s="73"/>
      <c r="YU64" s="73"/>
      <c r="YV64" s="73"/>
      <c r="YW64" s="73"/>
      <c r="YX64" s="73"/>
      <c r="YY64" s="73"/>
      <c r="YZ64" s="73"/>
      <c r="ZA64" s="73"/>
      <c r="ZB64" s="73"/>
      <c r="ZC64" s="73"/>
      <c r="ZD64" s="73"/>
      <c r="ZE64" s="73"/>
      <c r="ZF64" s="73"/>
      <c r="ZG64" s="73"/>
      <c r="ZH64" s="73"/>
      <c r="ZI64" s="73"/>
      <c r="ZJ64" s="73"/>
      <c r="ZK64" s="73"/>
      <c r="ZL64" s="73"/>
      <c r="ZM64" s="73"/>
      <c r="ZN64" s="73"/>
      <c r="ZO64" s="73"/>
      <c r="ZP64" s="73"/>
      <c r="ZQ64" s="73"/>
      <c r="ZR64" s="73"/>
      <c r="ZS64" s="73"/>
      <c r="ZT64" s="73"/>
      <c r="ZU64" s="73"/>
      <c r="ZV64" s="73"/>
      <c r="ZW64" s="73"/>
      <c r="ZX64" s="73"/>
      <c r="ZY64" s="73"/>
      <c r="ZZ64" s="73"/>
      <c r="AAA64" s="73"/>
      <c r="AAB64" s="73"/>
      <c r="AAC64" s="73"/>
      <c r="AAD64" s="73"/>
      <c r="AAE64" s="73"/>
      <c r="AAF64" s="73"/>
      <c r="AAG64" s="73"/>
      <c r="AAH64" s="73"/>
      <c r="AAI64" s="73"/>
      <c r="AAJ64" s="73"/>
      <c r="AAK64" s="73"/>
      <c r="AAL64" s="73"/>
      <c r="AAM64" s="73"/>
      <c r="AAN64" s="73"/>
      <c r="AAO64" s="73"/>
      <c r="AAP64" s="73"/>
      <c r="AAQ64" s="73"/>
      <c r="AAR64" s="73"/>
      <c r="AAS64" s="73"/>
      <c r="AAT64" s="73"/>
      <c r="AAU64" s="73"/>
      <c r="AAV64" s="73"/>
      <c r="AAW64" s="73"/>
      <c r="AAX64" s="73"/>
      <c r="AAY64" s="73"/>
      <c r="AAZ64" s="73"/>
      <c r="ABA64" s="73"/>
      <c r="ABB64" s="73"/>
      <c r="ABC64" s="73"/>
      <c r="ABD64" s="73"/>
      <c r="ABE64" s="73"/>
      <c r="ABF64" s="73"/>
      <c r="ABG64" s="73"/>
      <c r="ABH64" s="73"/>
      <c r="ABI64" s="73"/>
      <c r="ABJ64" s="73"/>
      <c r="ABK64" s="73"/>
      <c r="ABL64" s="73"/>
      <c r="ABM64" s="73"/>
      <c r="ABN64" s="73"/>
      <c r="ABO64" s="73"/>
      <c r="ABP64" s="73"/>
      <c r="ABQ64" s="73"/>
      <c r="ABR64" s="73"/>
      <c r="ABS64" s="73"/>
      <c r="ABT64" s="73"/>
      <c r="ABU64" s="73"/>
      <c r="ABV64" s="73"/>
      <c r="ABW64" s="73"/>
      <c r="ABX64" s="73"/>
      <c r="ABY64" s="73"/>
      <c r="ABZ64" s="73"/>
      <c r="ACA64" s="73"/>
      <c r="ACB64" s="73"/>
      <c r="ACC64" s="73"/>
      <c r="ACD64" s="73"/>
      <c r="ACE64" s="73"/>
      <c r="ACF64" s="73"/>
      <c r="ACG64" s="73"/>
      <c r="ACH64" s="73"/>
      <c r="ACI64" s="73"/>
      <c r="ACJ64" s="73"/>
      <c r="ACK64" s="73"/>
      <c r="ACL64" s="73"/>
      <c r="ACM64" s="73"/>
      <c r="ACN64" s="73"/>
      <c r="ACO64" s="73"/>
      <c r="ACP64" s="73"/>
      <c r="ACQ64" s="73"/>
      <c r="ACR64" s="73"/>
      <c r="ACS64" s="73"/>
      <c r="ACT64" s="73"/>
      <c r="ACU64" s="73"/>
      <c r="ACV64" s="73"/>
      <c r="ACW64" s="73"/>
      <c r="ACX64" s="73"/>
      <c r="ACY64" s="73"/>
      <c r="ACZ64" s="73"/>
      <c r="ADA64" s="73"/>
      <c r="ADB64" s="73"/>
      <c r="ADC64" s="73"/>
      <c r="ADD64" s="73"/>
      <c r="ADE64" s="73"/>
      <c r="ADF64" s="73"/>
      <c r="ADG64" s="73"/>
      <c r="ADH64" s="73"/>
      <c r="ADI64" s="73"/>
      <c r="ADJ64" s="73"/>
      <c r="ADK64" s="73"/>
      <c r="ADL64" s="73"/>
      <c r="ADM64" s="73"/>
      <c r="ADN64" s="73"/>
      <c r="ADO64" s="73"/>
      <c r="ADP64" s="73"/>
      <c r="ADQ64" s="73"/>
      <c r="ADR64" s="73"/>
      <c r="ADS64" s="73"/>
      <c r="ADT64" s="73"/>
      <c r="ADU64" s="73"/>
      <c r="ADV64" s="73"/>
      <c r="ADW64" s="73"/>
      <c r="ADX64" s="73"/>
      <c r="ADY64" s="73"/>
      <c r="ADZ64" s="73"/>
      <c r="AEA64" s="73"/>
      <c r="AEB64" s="73"/>
      <c r="AEC64" s="73"/>
      <c r="AED64" s="73"/>
      <c r="AEE64" s="73"/>
      <c r="AEF64" s="73"/>
      <c r="AEG64" s="73"/>
      <c r="AEH64" s="73"/>
      <c r="AEI64" s="73"/>
      <c r="AEJ64" s="73"/>
      <c r="AEK64" s="73"/>
      <c r="AEL64" s="73"/>
      <c r="AEM64" s="73"/>
      <c r="AEN64" s="73"/>
      <c r="AEO64" s="73"/>
      <c r="AEP64" s="73"/>
      <c r="AEQ64" s="73"/>
      <c r="AER64" s="73"/>
      <c r="AES64" s="73"/>
      <c r="AET64" s="73"/>
      <c r="AEU64" s="73"/>
      <c r="AEV64" s="73"/>
      <c r="AEW64" s="73"/>
      <c r="AEX64" s="73"/>
      <c r="AEY64" s="73"/>
      <c r="AEZ64" s="73"/>
      <c r="AFA64" s="73"/>
      <c r="AFB64" s="73"/>
      <c r="AFC64" s="73"/>
      <c r="AFD64" s="73"/>
      <c r="AFE64" s="73"/>
      <c r="AFF64" s="73"/>
      <c r="AFG64" s="73"/>
      <c r="AFH64" s="73"/>
      <c r="AFI64" s="73"/>
      <c r="AFJ64" s="73"/>
      <c r="AFK64" s="73"/>
      <c r="AFL64" s="73"/>
      <c r="AFM64" s="73"/>
      <c r="AFN64" s="73"/>
      <c r="AFO64" s="73"/>
      <c r="AFP64" s="73"/>
      <c r="AFQ64" s="73"/>
      <c r="AFR64" s="73"/>
      <c r="AFS64" s="73"/>
      <c r="AFT64" s="73"/>
      <c r="AFU64" s="73"/>
      <c r="AFV64" s="73"/>
      <c r="AFW64" s="73"/>
      <c r="AFX64" s="73"/>
      <c r="AFY64" s="73"/>
      <c r="AFZ64" s="73"/>
      <c r="AGA64" s="73"/>
      <c r="AGB64" s="73"/>
      <c r="AGC64" s="73"/>
      <c r="AGD64" s="73"/>
      <c r="AGE64" s="73"/>
      <c r="AGF64" s="73"/>
      <c r="AGG64" s="73"/>
      <c r="AGH64" s="73"/>
      <c r="AGI64" s="73"/>
      <c r="AGJ64" s="73"/>
      <c r="AGK64" s="73"/>
      <c r="AGL64" s="73"/>
      <c r="AGM64" s="73"/>
      <c r="AGN64" s="73"/>
      <c r="AGO64" s="73"/>
      <c r="AGP64" s="73"/>
      <c r="AGQ64" s="73"/>
      <c r="AGR64" s="73"/>
      <c r="AGS64" s="73"/>
      <c r="AGT64" s="73"/>
      <c r="AGU64" s="73"/>
      <c r="AGV64" s="73"/>
      <c r="AGW64" s="73"/>
      <c r="AGX64" s="73"/>
      <c r="AGY64" s="73"/>
      <c r="AGZ64" s="73"/>
      <c r="AHA64" s="73"/>
      <c r="AHB64" s="73"/>
      <c r="AHC64" s="73"/>
      <c r="AHD64" s="73"/>
      <c r="AHE64" s="73"/>
      <c r="AHF64" s="73"/>
      <c r="AHG64" s="73"/>
      <c r="AHH64" s="73"/>
      <c r="AHI64" s="73"/>
      <c r="AHJ64" s="73"/>
      <c r="AHK64" s="73"/>
      <c r="AHL64" s="73"/>
      <c r="AHM64" s="73"/>
      <c r="AHN64" s="73"/>
      <c r="AHO64" s="73"/>
      <c r="AHP64" s="73"/>
      <c r="AHQ64" s="73"/>
      <c r="AHR64" s="73"/>
      <c r="AHS64" s="73"/>
      <c r="AHT64" s="73"/>
      <c r="AHU64" s="73"/>
      <c r="AHV64" s="73"/>
      <c r="AHW64" s="73"/>
      <c r="AHX64" s="73"/>
      <c r="AHY64" s="73"/>
      <c r="AHZ64" s="73"/>
      <c r="AIA64" s="73"/>
      <c r="AIB64" s="73"/>
      <c r="AIC64" s="73"/>
      <c r="AID64" s="73"/>
      <c r="AIE64" s="73"/>
      <c r="AIF64" s="73"/>
      <c r="AIG64" s="73"/>
      <c r="AIH64" s="73"/>
      <c r="AII64" s="73"/>
      <c r="AIJ64" s="73"/>
      <c r="AIK64" s="73"/>
      <c r="AIL64" s="73"/>
      <c r="AIM64" s="73"/>
      <c r="AIN64" s="73"/>
      <c r="AIO64" s="73"/>
      <c r="AIP64" s="73"/>
      <c r="AIQ64" s="73"/>
      <c r="AIR64" s="73"/>
      <c r="AIS64" s="73"/>
      <c r="AIT64" s="73"/>
      <c r="AIU64" s="73"/>
      <c r="AIV64" s="73"/>
      <c r="AIW64" s="73"/>
      <c r="AIX64" s="73"/>
      <c r="AIY64" s="73"/>
      <c r="AIZ64" s="73"/>
      <c r="AJA64" s="73"/>
      <c r="AJB64" s="73"/>
      <c r="AJC64" s="73"/>
      <c r="AJD64" s="73"/>
      <c r="AJE64" s="73"/>
      <c r="AJF64" s="73"/>
      <c r="AJG64" s="73"/>
      <c r="AJH64" s="73"/>
      <c r="AJI64" s="73"/>
      <c r="AJJ64" s="73"/>
      <c r="AJK64" s="73"/>
      <c r="AJL64" s="73"/>
      <c r="AJM64" s="73"/>
      <c r="AJN64" s="73"/>
      <c r="AJO64" s="73"/>
      <c r="AJP64" s="73"/>
      <c r="AJQ64" s="73"/>
      <c r="AJR64" s="73"/>
      <c r="AJS64" s="73"/>
      <c r="AJT64" s="73"/>
      <c r="AJU64" s="73"/>
      <c r="AJV64" s="73"/>
      <c r="AJW64" s="73"/>
      <c r="AJX64" s="73"/>
      <c r="AJY64" s="73"/>
      <c r="AJZ64" s="73"/>
      <c r="AKA64" s="73"/>
      <c r="AKB64" s="73"/>
      <c r="AKC64" s="73"/>
      <c r="AKD64" s="73"/>
      <c r="AKE64" s="73"/>
      <c r="AKF64" s="73"/>
      <c r="AKG64" s="73"/>
      <c r="AKH64" s="73"/>
      <c r="AKI64" s="73"/>
      <c r="AKJ64" s="73"/>
      <c r="AKK64" s="73"/>
      <c r="AKL64" s="73"/>
      <c r="AKM64" s="73"/>
      <c r="AKN64" s="73"/>
      <c r="AKO64" s="73"/>
      <c r="AKP64" s="73"/>
      <c r="AKQ64" s="73"/>
      <c r="AKR64" s="73"/>
      <c r="AKS64" s="73"/>
      <c r="AKT64" s="73"/>
      <c r="AKU64" s="73"/>
      <c r="AKV64" s="73"/>
      <c r="AKW64" s="73"/>
      <c r="AKX64" s="73"/>
      <c r="AKY64" s="73"/>
      <c r="AKZ64" s="73"/>
      <c r="ALA64" s="73"/>
      <c r="ALB64" s="73"/>
      <c r="ALC64" s="73"/>
      <c r="ALD64" s="73"/>
      <c r="ALE64" s="73"/>
      <c r="ALF64" s="73"/>
      <c r="ALG64" s="73"/>
      <c r="ALH64" s="73"/>
      <c r="ALI64" s="73"/>
      <c r="ALJ64" s="73"/>
      <c r="ALK64" s="73"/>
      <c r="ALL64" s="73"/>
      <c r="ALM64" s="73"/>
      <c r="ALN64" s="73"/>
      <c r="ALO64" s="73"/>
      <c r="ALP64" s="73"/>
      <c r="ALQ64" s="73"/>
      <c r="ALR64" s="73"/>
      <c r="ALS64" s="73"/>
      <c r="ALT64" s="73"/>
      <c r="ALU64" s="73"/>
      <c r="ALV64" s="73"/>
      <c r="ALW64" s="73"/>
      <c r="ALX64" s="73"/>
      <c r="ALY64" s="73"/>
      <c r="ALZ64" s="73"/>
      <c r="AMA64" s="73"/>
      <c r="AMB64" s="73"/>
      <c r="AMC64" s="73"/>
      <c r="AMD64" s="73"/>
      <c r="AME64" s="73"/>
      <c r="AMF64" s="73"/>
      <c r="AMG64" s="73"/>
      <c r="AMH64" s="73"/>
      <c r="AMI64" s="73"/>
      <c r="AMJ64" s="73"/>
      <c r="AMK64" s="73"/>
      <c r="AML64" s="73"/>
    </row>
    <row r="65" spans="1:1026" s="75" customFormat="1" ht="15" customHeight="1">
      <c r="A65" s="73"/>
      <c r="B65" s="74" t="s">
        <v>13</v>
      </c>
      <c r="C65" s="718" t="s">
        <v>81</v>
      </c>
      <c r="D65" s="719"/>
      <c r="E65" s="720"/>
      <c r="F65" s="823">
        <v>0.03</v>
      </c>
      <c r="G65" s="824"/>
      <c r="H65" s="111">
        <f t="shared" si="0"/>
        <v>66.14</v>
      </c>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3"/>
      <c r="CS65" s="73"/>
      <c r="CT65" s="73"/>
      <c r="CU65" s="73"/>
      <c r="CV65" s="73"/>
      <c r="CW65" s="73"/>
      <c r="CX65" s="73"/>
      <c r="CY65" s="73"/>
      <c r="CZ65" s="73"/>
      <c r="DA65" s="73"/>
      <c r="DB65" s="73"/>
      <c r="DC65" s="73"/>
      <c r="DD65" s="73"/>
      <c r="DE65" s="73"/>
      <c r="DF65" s="73"/>
      <c r="DG65" s="73"/>
      <c r="DH65" s="73"/>
      <c r="DI65" s="73"/>
      <c r="DJ65" s="73"/>
      <c r="DK65" s="73"/>
      <c r="DL65" s="73"/>
      <c r="DM65" s="73"/>
      <c r="DN65" s="73"/>
      <c r="DO65" s="73"/>
      <c r="DP65" s="73"/>
      <c r="DQ65" s="73"/>
      <c r="DR65" s="73"/>
      <c r="DS65" s="73"/>
      <c r="DT65" s="73"/>
      <c r="DU65" s="73"/>
      <c r="DV65" s="73"/>
      <c r="DW65" s="73"/>
      <c r="DX65" s="73"/>
      <c r="DY65" s="73"/>
      <c r="DZ65" s="73"/>
      <c r="EA65" s="73"/>
      <c r="EB65" s="73"/>
      <c r="EC65" s="73"/>
      <c r="ED65" s="73"/>
      <c r="EE65" s="73"/>
      <c r="EF65" s="73"/>
      <c r="EG65" s="73"/>
      <c r="EH65" s="73"/>
      <c r="EI65" s="73"/>
      <c r="EJ65" s="73"/>
      <c r="EK65" s="73"/>
      <c r="EL65" s="73"/>
      <c r="EM65" s="73"/>
      <c r="EN65" s="73"/>
      <c r="EO65" s="73"/>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c r="GS65" s="73"/>
      <c r="GT65" s="73"/>
      <c r="GU65" s="73"/>
      <c r="GV65" s="73"/>
      <c r="GW65" s="73"/>
      <c r="GX65" s="73"/>
      <c r="GY65" s="73"/>
      <c r="GZ65" s="73"/>
      <c r="HA65" s="73"/>
      <c r="HB65" s="73"/>
      <c r="HC65" s="73"/>
      <c r="HD65" s="73"/>
      <c r="HE65" s="73"/>
      <c r="HF65" s="73"/>
      <c r="HG65" s="73"/>
      <c r="HH65" s="73"/>
      <c r="HI65" s="73"/>
      <c r="HJ65" s="73"/>
      <c r="HK65" s="73"/>
      <c r="HL65" s="73"/>
      <c r="HM65" s="73"/>
      <c r="HN65" s="73"/>
      <c r="HO65" s="73"/>
      <c r="HP65" s="73"/>
      <c r="HQ65" s="73"/>
      <c r="HR65" s="73"/>
      <c r="HS65" s="73"/>
      <c r="HT65" s="73"/>
      <c r="HU65" s="73"/>
      <c r="HV65" s="73"/>
      <c r="HW65" s="73"/>
      <c r="HX65" s="73"/>
      <c r="HY65" s="73"/>
      <c r="HZ65" s="73"/>
      <c r="IA65" s="73"/>
      <c r="IB65" s="73"/>
      <c r="IC65" s="73"/>
      <c r="ID65" s="73"/>
      <c r="IE65" s="73"/>
      <c r="IF65" s="73"/>
      <c r="IG65" s="73"/>
      <c r="IH65" s="73"/>
      <c r="II65" s="73"/>
      <c r="IJ65" s="73"/>
      <c r="IK65" s="73"/>
      <c r="IL65" s="73"/>
      <c r="IM65" s="73"/>
      <c r="IN65" s="73"/>
      <c r="IO65" s="73"/>
      <c r="IP65" s="73"/>
      <c r="IQ65" s="73"/>
      <c r="IR65" s="73"/>
      <c r="IS65" s="73"/>
      <c r="IT65" s="73"/>
      <c r="IU65" s="73"/>
      <c r="IV65" s="73"/>
      <c r="IW65" s="73"/>
      <c r="IX65" s="73"/>
      <c r="IY65" s="73"/>
      <c r="IZ65" s="73"/>
      <c r="JA65" s="73"/>
      <c r="JB65" s="73"/>
      <c r="JC65" s="73"/>
      <c r="JD65" s="73"/>
      <c r="JE65" s="73"/>
      <c r="JF65" s="73"/>
      <c r="JG65" s="73"/>
      <c r="JH65" s="73"/>
      <c r="JI65" s="73"/>
      <c r="JJ65" s="73"/>
      <c r="JK65" s="73"/>
      <c r="JL65" s="73"/>
      <c r="JM65" s="73"/>
      <c r="JN65" s="73"/>
      <c r="JO65" s="73"/>
      <c r="JP65" s="73"/>
      <c r="JQ65" s="73"/>
      <c r="JR65" s="73"/>
      <c r="JS65" s="73"/>
      <c r="JT65" s="73"/>
      <c r="JU65" s="73"/>
      <c r="JV65" s="73"/>
      <c r="JW65" s="73"/>
      <c r="JX65" s="73"/>
      <c r="JY65" s="73"/>
      <c r="JZ65" s="73"/>
      <c r="KA65" s="73"/>
      <c r="KB65" s="73"/>
      <c r="KC65" s="73"/>
      <c r="KD65" s="73"/>
      <c r="KE65" s="73"/>
      <c r="KF65" s="73"/>
      <c r="KG65" s="73"/>
      <c r="KH65" s="73"/>
      <c r="KI65" s="73"/>
      <c r="KJ65" s="73"/>
      <c r="KK65" s="73"/>
      <c r="KL65" s="73"/>
      <c r="KM65" s="73"/>
      <c r="KN65" s="73"/>
      <c r="KO65" s="73"/>
      <c r="KP65" s="73"/>
      <c r="KQ65" s="73"/>
      <c r="KR65" s="73"/>
      <c r="KS65" s="73"/>
      <c r="KT65" s="73"/>
      <c r="KU65" s="73"/>
      <c r="KV65" s="73"/>
      <c r="KW65" s="73"/>
      <c r="KX65" s="73"/>
      <c r="KY65" s="73"/>
      <c r="KZ65" s="73"/>
      <c r="LA65" s="73"/>
      <c r="LB65" s="73"/>
      <c r="LC65" s="73"/>
      <c r="LD65" s="73"/>
      <c r="LE65" s="73"/>
      <c r="LF65" s="73"/>
      <c r="LG65" s="73"/>
      <c r="LH65" s="73"/>
      <c r="LI65" s="73"/>
      <c r="LJ65" s="73"/>
      <c r="LK65" s="73"/>
      <c r="LL65" s="73"/>
      <c r="LM65" s="73"/>
      <c r="LN65" s="73"/>
      <c r="LO65" s="73"/>
      <c r="LP65" s="73"/>
      <c r="LQ65" s="73"/>
      <c r="LR65" s="73"/>
      <c r="LS65" s="73"/>
      <c r="LT65" s="73"/>
      <c r="LU65" s="73"/>
      <c r="LV65" s="73"/>
      <c r="LW65" s="73"/>
      <c r="LX65" s="73"/>
      <c r="LY65" s="73"/>
      <c r="LZ65" s="73"/>
      <c r="MA65" s="73"/>
      <c r="MB65" s="73"/>
      <c r="MC65" s="73"/>
      <c r="MD65" s="73"/>
      <c r="ME65" s="73"/>
      <c r="MF65" s="73"/>
      <c r="MG65" s="73"/>
      <c r="MH65" s="73"/>
      <c r="MI65" s="73"/>
      <c r="MJ65" s="73"/>
      <c r="MK65" s="73"/>
      <c r="ML65" s="73"/>
      <c r="MM65" s="73"/>
      <c r="MN65" s="73"/>
      <c r="MO65" s="73"/>
      <c r="MP65" s="73"/>
      <c r="MQ65" s="73"/>
      <c r="MR65" s="73"/>
      <c r="MS65" s="73"/>
      <c r="MT65" s="73"/>
      <c r="MU65" s="73"/>
      <c r="MV65" s="73"/>
      <c r="MW65" s="73"/>
      <c r="MX65" s="73"/>
      <c r="MY65" s="73"/>
      <c r="MZ65" s="73"/>
      <c r="NA65" s="73"/>
      <c r="NB65" s="73"/>
      <c r="NC65" s="73"/>
      <c r="ND65" s="73"/>
      <c r="NE65" s="73"/>
      <c r="NF65" s="73"/>
      <c r="NG65" s="73"/>
      <c r="NH65" s="73"/>
      <c r="NI65" s="73"/>
      <c r="NJ65" s="73"/>
      <c r="NK65" s="73"/>
      <c r="NL65" s="73"/>
      <c r="NM65" s="73"/>
      <c r="NN65" s="73"/>
      <c r="NO65" s="73"/>
      <c r="NP65" s="73"/>
      <c r="NQ65" s="73"/>
      <c r="NR65" s="73"/>
      <c r="NS65" s="73"/>
      <c r="NT65" s="73"/>
      <c r="NU65" s="73"/>
      <c r="NV65" s="73"/>
      <c r="NW65" s="73"/>
      <c r="NX65" s="73"/>
      <c r="NY65" s="73"/>
      <c r="NZ65" s="73"/>
      <c r="OA65" s="73"/>
      <c r="OB65" s="73"/>
      <c r="OC65" s="73"/>
      <c r="OD65" s="73"/>
      <c r="OE65" s="73"/>
      <c r="OF65" s="73"/>
      <c r="OG65" s="73"/>
      <c r="OH65" s="73"/>
      <c r="OI65" s="73"/>
      <c r="OJ65" s="73"/>
      <c r="OK65" s="73"/>
      <c r="OL65" s="73"/>
      <c r="OM65" s="73"/>
      <c r="ON65" s="73"/>
      <c r="OO65" s="73"/>
      <c r="OP65" s="73"/>
      <c r="OQ65" s="73"/>
      <c r="OR65" s="73"/>
      <c r="OS65" s="73"/>
      <c r="OT65" s="73"/>
      <c r="OU65" s="73"/>
      <c r="OV65" s="73"/>
      <c r="OW65" s="73"/>
      <c r="OX65" s="73"/>
      <c r="OY65" s="73"/>
      <c r="OZ65" s="73"/>
      <c r="PA65" s="73"/>
      <c r="PB65" s="73"/>
      <c r="PC65" s="73"/>
      <c r="PD65" s="73"/>
      <c r="PE65" s="73"/>
      <c r="PF65" s="73"/>
      <c r="PG65" s="73"/>
      <c r="PH65" s="73"/>
      <c r="PI65" s="73"/>
      <c r="PJ65" s="73"/>
      <c r="PK65" s="73"/>
      <c r="PL65" s="73"/>
      <c r="PM65" s="73"/>
      <c r="PN65" s="73"/>
      <c r="PO65" s="73"/>
      <c r="PP65" s="73"/>
      <c r="PQ65" s="73"/>
      <c r="PR65" s="73"/>
      <c r="PS65" s="73"/>
      <c r="PT65" s="73"/>
      <c r="PU65" s="73"/>
      <c r="PV65" s="73"/>
      <c r="PW65" s="73"/>
      <c r="PX65" s="73"/>
      <c r="PY65" s="73"/>
      <c r="PZ65" s="73"/>
      <c r="QA65" s="73"/>
      <c r="QB65" s="73"/>
      <c r="QC65" s="73"/>
      <c r="QD65" s="73"/>
      <c r="QE65" s="73"/>
      <c r="QF65" s="73"/>
      <c r="QG65" s="73"/>
      <c r="QH65" s="73"/>
      <c r="QI65" s="73"/>
      <c r="QJ65" s="73"/>
      <c r="QK65" s="73"/>
      <c r="QL65" s="73"/>
      <c r="QM65" s="73"/>
      <c r="QN65" s="73"/>
      <c r="QO65" s="73"/>
      <c r="QP65" s="73"/>
      <c r="QQ65" s="73"/>
      <c r="QR65" s="73"/>
      <c r="QS65" s="73"/>
      <c r="QT65" s="73"/>
      <c r="QU65" s="73"/>
      <c r="QV65" s="73"/>
      <c r="QW65" s="73"/>
      <c r="QX65" s="73"/>
      <c r="QY65" s="73"/>
      <c r="QZ65" s="73"/>
      <c r="RA65" s="73"/>
      <c r="RB65" s="73"/>
      <c r="RC65" s="73"/>
      <c r="RD65" s="73"/>
      <c r="RE65" s="73"/>
      <c r="RF65" s="73"/>
      <c r="RG65" s="73"/>
      <c r="RH65" s="73"/>
      <c r="RI65" s="73"/>
      <c r="RJ65" s="73"/>
      <c r="RK65" s="73"/>
      <c r="RL65" s="73"/>
      <c r="RM65" s="73"/>
      <c r="RN65" s="73"/>
      <c r="RO65" s="73"/>
      <c r="RP65" s="73"/>
      <c r="RQ65" s="73"/>
      <c r="RR65" s="73"/>
      <c r="RS65" s="73"/>
      <c r="RT65" s="73"/>
      <c r="RU65" s="73"/>
      <c r="RV65" s="73"/>
      <c r="RW65" s="73"/>
      <c r="RX65" s="73"/>
      <c r="RY65" s="73"/>
      <c r="RZ65" s="73"/>
      <c r="SA65" s="73"/>
      <c r="SB65" s="73"/>
      <c r="SC65" s="73"/>
      <c r="SD65" s="73"/>
      <c r="SE65" s="73"/>
      <c r="SF65" s="73"/>
      <c r="SG65" s="73"/>
      <c r="SH65" s="73"/>
      <c r="SI65" s="73"/>
      <c r="SJ65" s="73"/>
      <c r="SK65" s="73"/>
      <c r="SL65" s="73"/>
      <c r="SM65" s="73"/>
      <c r="SN65" s="73"/>
      <c r="SO65" s="73"/>
      <c r="SP65" s="73"/>
      <c r="SQ65" s="73"/>
      <c r="SR65" s="73"/>
      <c r="SS65" s="73"/>
      <c r="ST65" s="73"/>
      <c r="SU65" s="73"/>
      <c r="SV65" s="73"/>
      <c r="SW65" s="73"/>
      <c r="SX65" s="73"/>
      <c r="SY65" s="73"/>
      <c r="SZ65" s="73"/>
      <c r="TA65" s="73"/>
      <c r="TB65" s="73"/>
      <c r="TC65" s="73"/>
      <c r="TD65" s="73"/>
      <c r="TE65" s="73"/>
      <c r="TF65" s="73"/>
      <c r="TG65" s="73"/>
      <c r="TH65" s="73"/>
      <c r="TI65" s="73"/>
      <c r="TJ65" s="73"/>
      <c r="TK65" s="73"/>
      <c r="TL65" s="73"/>
      <c r="TM65" s="73"/>
      <c r="TN65" s="73"/>
      <c r="TO65" s="73"/>
      <c r="TP65" s="73"/>
      <c r="TQ65" s="73"/>
      <c r="TR65" s="73"/>
      <c r="TS65" s="73"/>
      <c r="TT65" s="73"/>
      <c r="TU65" s="73"/>
      <c r="TV65" s="73"/>
      <c r="TW65" s="73"/>
      <c r="TX65" s="73"/>
      <c r="TY65" s="73"/>
      <c r="TZ65" s="73"/>
      <c r="UA65" s="73"/>
      <c r="UB65" s="73"/>
      <c r="UC65" s="73"/>
      <c r="UD65" s="73"/>
      <c r="UE65" s="73"/>
      <c r="UF65" s="73"/>
      <c r="UG65" s="73"/>
      <c r="UH65" s="73"/>
      <c r="UI65" s="73"/>
      <c r="UJ65" s="73"/>
      <c r="UK65" s="73"/>
      <c r="UL65" s="73"/>
      <c r="UM65" s="73"/>
      <c r="UN65" s="73"/>
      <c r="UO65" s="73"/>
      <c r="UP65" s="73"/>
      <c r="UQ65" s="73"/>
      <c r="UR65" s="73"/>
      <c r="US65" s="73"/>
      <c r="UT65" s="73"/>
      <c r="UU65" s="73"/>
      <c r="UV65" s="73"/>
      <c r="UW65" s="73"/>
      <c r="UX65" s="73"/>
      <c r="UY65" s="73"/>
      <c r="UZ65" s="73"/>
      <c r="VA65" s="73"/>
      <c r="VB65" s="73"/>
      <c r="VC65" s="73"/>
      <c r="VD65" s="73"/>
      <c r="VE65" s="73"/>
      <c r="VF65" s="73"/>
      <c r="VG65" s="73"/>
      <c r="VH65" s="73"/>
      <c r="VI65" s="73"/>
      <c r="VJ65" s="73"/>
      <c r="VK65" s="73"/>
      <c r="VL65" s="73"/>
      <c r="VM65" s="73"/>
      <c r="VN65" s="73"/>
      <c r="VO65" s="73"/>
      <c r="VP65" s="73"/>
      <c r="VQ65" s="73"/>
      <c r="VR65" s="73"/>
      <c r="VS65" s="73"/>
      <c r="VT65" s="73"/>
      <c r="VU65" s="73"/>
      <c r="VV65" s="73"/>
      <c r="VW65" s="73"/>
      <c r="VX65" s="73"/>
      <c r="VY65" s="73"/>
      <c r="VZ65" s="73"/>
      <c r="WA65" s="73"/>
      <c r="WB65" s="73"/>
      <c r="WC65" s="73"/>
      <c r="WD65" s="73"/>
      <c r="WE65" s="73"/>
      <c r="WF65" s="73"/>
      <c r="WG65" s="73"/>
      <c r="WH65" s="73"/>
      <c r="WI65" s="73"/>
      <c r="WJ65" s="73"/>
      <c r="WK65" s="73"/>
      <c r="WL65" s="73"/>
      <c r="WM65" s="73"/>
      <c r="WN65" s="73"/>
      <c r="WO65" s="73"/>
      <c r="WP65" s="73"/>
      <c r="WQ65" s="73"/>
      <c r="WR65" s="73"/>
      <c r="WS65" s="73"/>
      <c r="WT65" s="73"/>
      <c r="WU65" s="73"/>
      <c r="WV65" s="73"/>
      <c r="WW65" s="73"/>
      <c r="WX65" s="73"/>
      <c r="WY65" s="73"/>
      <c r="WZ65" s="73"/>
      <c r="XA65" s="73"/>
      <c r="XB65" s="73"/>
      <c r="XC65" s="73"/>
      <c r="XD65" s="73"/>
      <c r="XE65" s="73"/>
      <c r="XF65" s="73"/>
      <c r="XG65" s="73"/>
      <c r="XH65" s="73"/>
      <c r="XI65" s="73"/>
      <c r="XJ65" s="73"/>
      <c r="XK65" s="73"/>
      <c r="XL65" s="73"/>
      <c r="XM65" s="73"/>
      <c r="XN65" s="73"/>
      <c r="XO65" s="73"/>
      <c r="XP65" s="73"/>
      <c r="XQ65" s="73"/>
      <c r="XR65" s="73"/>
      <c r="XS65" s="73"/>
      <c r="XT65" s="73"/>
      <c r="XU65" s="73"/>
      <c r="XV65" s="73"/>
      <c r="XW65" s="73"/>
      <c r="XX65" s="73"/>
      <c r="XY65" s="73"/>
      <c r="XZ65" s="73"/>
      <c r="YA65" s="73"/>
      <c r="YB65" s="73"/>
      <c r="YC65" s="73"/>
      <c r="YD65" s="73"/>
      <c r="YE65" s="73"/>
      <c r="YF65" s="73"/>
      <c r="YG65" s="73"/>
      <c r="YH65" s="73"/>
      <c r="YI65" s="73"/>
      <c r="YJ65" s="73"/>
      <c r="YK65" s="73"/>
      <c r="YL65" s="73"/>
      <c r="YM65" s="73"/>
      <c r="YN65" s="73"/>
      <c r="YO65" s="73"/>
      <c r="YP65" s="73"/>
      <c r="YQ65" s="73"/>
      <c r="YR65" s="73"/>
      <c r="YS65" s="73"/>
      <c r="YT65" s="73"/>
      <c r="YU65" s="73"/>
      <c r="YV65" s="73"/>
      <c r="YW65" s="73"/>
      <c r="YX65" s="73"/>
      <c r="YY65" s="73"/>
      <c r="YZ65" s="73"/>
      <c r="ZA65" s="73"/>
      <c r="ZB65" s="73"/>
      <c r="ZC65" s="73"/>
      <c r="ZD65" s="73"/>
      <c r="ZE65" s="73"/>
      <c r="ZF65" s="73"/>
      <c r="ZG65" s="73"/>
      <c r="ZH65" s="73"/>
      <c r="ZI65" s="73"/>
      <c r="ZJ65" s="73"/>
      <c r="ZK65" s="73"/>
      <c r="ZL65" s="73"/>
      <c r="ZM65" s="73"/>
      <c r="ZN65" s="73"/>
      <c r="ZO65" s="73"/>
      <c r="ZP65" s="73"/>
      <c r="ZQ65" s="73"/>
      <c r="ZR65" s="73"/>
      <c r="ZS65" s="73"/>
      <c r="ZT65" s="73"/>
      <c r="ZU65" s="73"/>
      <c r="ZV65" s="73"/>
      <c r="ZW65" s="73"/>
      <c r="ZX65" s="73"/>
      <c r="ZY65" s="73"/>
      <c r="ZZ65" s="73"/>
      <c r="AAA65" s="73"/>
      <c r="AAB65" s="73"/>
      <c r="AAC65" s="73"/>
      <c r="AAD65" s="73"/>
      <c r="AAE65" s="73"/>
      <c r="AAF65" s="73"/>
      <c r="AAG65" s="73"/>
      <c r="AAH65" s="73"/>
      <c r="AAI65" s="73"/>
      <c r="AAJ65" s="73"/>
      <c r="AAK65" s="73"/>
      <c r="AAL65" s="73"/>
      <c r="AAM65" s="73"/>
      <c r="AAN65" s="73"/>
      <c r="AAO65" s="73"/>
      <c r="AAP65" s="73"/>
      <c r="AAQ65" s="73"/>
      <c r="AAR65" s="73"/>
      <c r="AAS65" s="73"/>
      <c r="AAT65" s="73"/>
      <c r="AAU65" s="73"/>
      <c r="AAV65" s="73"/>
      <c r="AAW65" s="73"/>
      <c r="AAX65" s="73"/>
      <c r="AAY65" s="73"/>
      <c r="AAZ65" s="73"/>
      <c r="ABA65" s="73"/>
      <c r="ABB65" s="73"/>
      <c r="ABC65" s="73"/>
      <c r="ABD65" s="73"/>
      <c r="ABE65" s="73"/>
      <c r="ABF65" s="73"/>
      <c r="ABG65" s="73"/>
      <c r="ABH65" s="73"/>
      <c r="ABI65" s="73"/>
      <c r="ABJ65" s="73"/>
      <c r="ABK65" s="73"/>
      <c r="ABL65" s="73"/>
      <c r="ABM65" s="73"/>
      <c r="ABN65" s="73"/>
      <c r="ABO65" s="73"/>
      <c r="ABP65" s="73"/>
      <c r="ABQ65" s="73"/>
      <c r="ABR65" s="73"/>
      <c r="ABS65" s="73"/>
      <c r="ABT65" s="73"/>
      <c r="ABU65" s="73"/>
      <c r="ABV65" s="73"/>
      <c r="ABW65" s="73"/>
      <c r="ABX65" s="73"/>
      <c r="ABY65" s="73"/>
      <c r="ABZ65" s="73"/>
      <c r="ACA65" s="73"/>
      <c r="ACB65" s="73"/>
      <c r="ACC65" s="73"/>
      <c r="ACD65" s="73"/>
      <c r="ACE65" s="73"/>
      <c r="ACF65" s="73"/>
      <c r="ACG65" s="73"/>
      <c r="ACH65" s="73"/>
      <c r="ACI65" s="73"/>
      <c r="ACJ65" s="73"/>
      <c r="ACK65" s="73"/>
      <c r="ACL65" s="73"/>
      <c r="ACM65" s="73"/>
      <c r="ACN65" s="73"/>
      <c r="ACO65" s="73"/>
      <c r="ACP65" s="73"/>
      <c r="ACQ65" s="73"/>
      <c r="ACR65" s="73"/>
      <c r="ACS65" s="73"/>
      <c r="ACT65" s="73"/>
      <c r="ACU65" s="73"/>
      <c r="ACV65" s="73"/>
      <c r="ACW65" s="73"/>
      <c r="ACX65" s="73"/>
      <c r="ACY65" s="73"/>
      <c r="ACZ65" s="73"/>
      <c r="ADA65" s="73"/>
      <c r="ADB65" s="73"/>
      <c r="ADC65" s="73"/>
      <c r="ADD65" s="73"/>
      <c r="ADE65" s="73"/>
      <c r="ADF65" s="73"/>
      <c r="ADG65" s="73"/>
      <c r="ADH65" s="73"/>
      <c r="ADI65" s="73"/>
      <c r="ADJ65" s="73"/>
      <c r="ADK65" s="73"/>
      <c r="ADL65" s="73"/>
      <c r="ADM65" s="73"/>
      <c r="ADN65" s="73"/>
      <c r="ADO65" s="73"/>
      <c r="ADP65" s="73"/>
      <c r="ADQ65" s="73"/>
      <c r="ADR65" s="73"/>
      <c r="ADS65" s="73"/>
      <c r="ADT65" s="73"/>
      <c r="ADU65" s="73"/>
      <c r="ADV65" s="73"/>
      <c r="ADW65" s="73"/>
      <c r="ADX65" s="73"/>
      <c r="ADY65" s="73"/>
      <c r="ADZ65" s="73"/>
      <c r="AEA65" s="73"/>
      <c r="AEB65" s="73"/>
      <c r="AEC65" s="73"/>
      <c r="AED65" s="73"/>
      <c r="AEE65" s="73"/>
      <c r="AEF65" s="73"/>
      <c r="AEG65" s="73"/>
      <c r="AEH65" s="73"/>
      <c r="AEI65" s="73"/>
      <c r="AEJ65" s="73"/>
      <c r="AEK65" s="73"/>
      <c r="AEL65" s="73"/>
      <c r="AEM65" s="73"/>
      <c r="AEN65" s="73"/>
      <c r="AEO65" s="73"/>
      <c r="AEP65" s="73"/>
      <c r="AEQ65" s="73"/>
      <c r="AER65" s="73"/>
      <c r="AES65" s="73"/>
      <c r="AET65" s="73"/>
      <c r="AEU65" s="73"/>
      <c r="AEV65" s="73"/>
      <c r="AEW65" s="73"/>
      <c r="AEX65" s="73"/>
      <c r="AEY65" s="73"/>
      <c r="AEZ65" s="73"/>
      <c r="AFA65" s="73"/>
      <c r="AFB65" s="73"/>
      <c r="AFC65" s="73"/>
      <c r="AFD65" s="73"/>
      <c r="AFE65" s="73"/>
      <c r="AFF65" s="73"/>
      <c r="AFG65" s="73"/>
      <c r="AFH65" s="73"/>
      <c r="AFI65" s="73"/>
      <c r="AFJ65" s="73"/>
      <c r="AFK65" s="73"/>
      <c r="AFL65" s="73"/>
      <c r="AFM65" s="73"/>
      <c r="AFN65" s="73"/>
      <c r="AFO65" s="73"/>
      <c r="AFP65" s="73"/>
      <c r="AFQ65" s="73"/>
      <c r="AFR65" s="73"/>
      <c r="AFS65" s="73"/>
      <c r="AFT65" s="73"/>
      <c r="AFU65" s="73"/>
      <c r="AFV65" s="73"/>
      <c r="AFW65" s="73"/>
      <c r="AFX65" s="73"/>
      <c r="AFY65" s="73"/>
      <c r="AFZ65" s="73"/>
      <c r="AGA65" s="73"/>
      <c r="AGB65" s="73"/>
      <c r="AGC65" s="73"/>
      <c r="AGD65" s="73"/>
      <c r="AGE65" s="73"/>
      <c r="AGF65" s="73"/>
      <c r="AGG65" s="73"/>
      <c r="AGH65" s="73"/>
      <c r="AGI65" s="73"/>
      <c r="AGJ65" s="73"/>
      <c r="AGK65" s="73"/>
      <c r="AGL65" s="73"/>
      <c r="AGM65" s="73"/>
      <c r="AGN65" s="73"/>
      <c r="AGO65" s="73"/>
      <c r="AGP65" s="73"/>
      <c r="AGQ65" s="73"/>
      <c r="AGR65" s="73"/>
      <c r="AGS65" s="73"/>
      <c r="AGT65" s="73"/>
      <c r="AGU65" s="73"/>
      <c r="AGV65" s="73"/>
      <c r="AGW65" s="73"/>
      <c r="AGX65" s="73"/>
      <c r="AGY65" s="73"/>
      <c r="AGZ65" s="73"/>
      <c r="AHA65" s="73"/>
      <c r="AHB65" s="73"/>
      <c r="AHC65" s="73"/>
      <c r="AHD65" s="73"/>
      <c r="AHE65" s="73"/>
      <c r="AHF65" s="73"/>
      <c r="AHG65" s="73"/>
      <c r="AHH65" s="73"/>
      <c r="AHI65" s="73"/>
      <c r="AHJ65" s="73"/>
      <c r="AHK65" s="73"/>
      <c r="AHL65" s="73"/>
      <c r="AHM65" s="73"/>
      <c r="AHN65" s="73"/>
      <c r="AHO65" s="73"/>
      <c r="AHP65" s="73"/>
      <c r="AHQ65" s="73"/>
      <c r="AHR65" s="73"/>
      <c r="AHS65" s="73"/>
      <c r="AHT65" s="73"/>
      <c r="AHU65" s="73"/>
      <c r="AHV65" s="73"/>
      <c r="AHW65" s="73"/>
      <c r="AHX65" s="73"/>
      <c r="AHY65" s="73"/>
      <c r="AHZ65" s="73"/>
      <c r="AIA65" s="73"/>
      <c r="AIB65" s="73"/>
      <c r="AIC65" s="73"/>
      <c r="AID65" s="73"/>
      <c r="AIE65" s="73"/>
      <c r="AIF65" s="73"/>
      <c r="AIG65" s="73"/>
      <c r="AIH65" s="73"/>
      <c r="AII65" s="73"/>
      <c r="AIJ65" s="73"/>
      <c r="AIK65" s="73"/>
      <c r="AIL65" s="73"/>
      <c r="AIM65" s="73"/>
      <c r="AIN65" s="73"/>
      <c r="AIO65" s="73"/>
      <c r="AIP65" s="73"/>
      <c r="AIQ65" s="73"/>
      <c r="AIR65" s="73"/>
      <c r="AIS65" s="73"/>
      <c r="AIT65" s="73"/>
      <c r="AIU65" s="73"/>
      <c r="AIV65" s="73"/>
      <c r="AIW65" s="73"/>
      <c r="AIX65" s="73"/>
      <c r="AIY65" s="73"/>
      <c r="AIZ65" s="73"/>
      <c r="AJA65" s="73"/>
      <c r="AJB65" s="73"/>
      <c r="AJC65" s="73"/>
      <c r="AJD65" s="73"/>
      <c r="AJE65" s="73"/>
      <c r="AJF65" s="73"/>
      <c r="AJG65" s="73"/>
      <c r="AJH65" s="73"/>
      <c r="AJI65" s="73"/>
      <c r="AJJ65" s="73"/>
      <c r="AJK65" s="73"/>
      <c r="AJL65" s="73"/>
      <c r="AJM65" s="73"/>
      <c r="AJN65" s="73"/>
      <c r="AJO65" s="73"/>
      <c r="AJP65" s="73"/>
      <c r="AJQ65" s="73"/>
      <c r="AJR65" s="73"/>
      <c r="AJS65" s="73"/>
      <c r="AJT65" s="73"/>
      <c r="AJU65" s="73"/>
      <c r="AJV65" s="73"/>
      <c r="AJW65" s="73"/>
      <c r="AJX65" s="73"/>
      <c r="AJY65" s="73"/>
      <c r="AJZ65" s="73"/>
      <c r="AKA65" s="73"/>
      <c r="AKB65" s="73"/>
      <c r="AKC65" s="73"/>
      <c r="AKD65" s="73"/>
      <c r="AKE65" s="73"/>
      <c r="AKF65" s="73"/>
      <c r="AKG65" s="73"/>
      <c r="AKH65" s="73"/>
      <c r="AKI65" s="73"/>
      <c r="AKJ65" s="73"/>
      <c r="AKK65" s="73"/>
      <c r="AKL65" s="73"/>
      <c r="AKM65" s="73"/>
      <c r="AKN65" s="73"/>
      <c r="AKO65" s="73"/>
      <c r="AKP65" s="73"/>
      <c r="AKQ65" s="73"/>
      <c r="AKR65" s="73"/>
      <c r="AKS65" s="73"/>
      <c r="AKT65" s="73"/>
      <c r="AKU65" s="73"/>
      <c r="AKV65" s="73"/>
      <c r="AKW65" s="73"/>
      <c r="AKX65" s="73"/>
      <c r="AKY65" s="73"/>
      <c r="AKZ65" s="73"/>
      <c r="ALA65" s="73"/>
      <c r="ALB65" s="73"/>
      <c r="ALC65" s="73"/>
      <c r="ALD65" s="73"/>
      <c r="ALE65" s="73"/>
      <c r="ALF65" s="73"/>
      <c r="ALG65" s="73"/>
      <c r="ALH65" s="73"/>
      <c r="ALI65" s="73"/>
      <c r="ALJ65" s="73"/>
      <c r="ALK65" s="73"/>
      <c r="ALL65" s="73"/>
      <c r="ALM65" s="73"/>
      <c r="ALN65" s="73"/>
      <c r="ALO65" s="73"/>
      <c r="ALP65" s="73"/>
      <c r="ALQ65" s="73"/>
      <c r="ALR65" s="73"/>
      <c r="ALS65" s="73"/>
      <c r="ALT65" s="73"/>
      <c r="ALU65" s="73"/>
      <c r="ALV65" s="73"/>
      <c r="ALW65" s="73"/>
      <c r="ALX65" s="73"/>
      <c r="ALY65" s="73"/>
      <c r="ALZ65" s="73"/>
      <c r="AMA65" s="73"/>
      <c r="AMB65" s="73"/>
      <c r="AMC65" s="73"/>
      <c r="AMD65" s="73"/>
      <c r="AME65" s="73"/>
      <c r="AMF65" s="73"/>
      <c r="AMG65" s="73"/>
      <c r="AMH65" s="73"/>
      <c r="AMI65" s="73"/>
      <c r="AMJ65" s="73"/>
      <c r="AMK65" s="73"/>
      <c r="AML65" s="73"/>
    </row>
    <row r="66" spans="1:1026" s="75" customFormat="1" ht="15" customHeight="1">
      <c r="A66" s="73"/>
      <c r="B66" s="74" t="s">
        <v>14</v>
      </c>
      <c r="C66" s="718" t="s">
        <v>77</v>
      </c>
      <c r="D66" s="719"/>
      <c r="E66" s="720"/>
      <c r="F66" s="721">
        <v>1.4999999999999999E-2</v>
      </c>
      <c r="G66" s="717"/>
      <c r="H66" s="111">
        <f t="shared" si="0"/>
        <v>33.07</v>
      </c>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3"/>
      <c r="CS66" s="73"/>
      <c r="CT66" s="73"/>
      <c r="CU66" s="73"/>
      <c r="CV66" s="73"/>
      <c r="CW66" s="73"/>
      <c r="CX66" s="73"/>
      <c r="CY66" s="73"/>
      <c r="CZ66" s="73"/>
      <c r="DA66" s="73"/>
      <c r="DB66" s="73"/>
      <c r="DC66" s="73"/>
      <c r="DD66" s="73"/>
      <c r="DE66" s="73"/>
      <c r="DF66" s="73"/>
      <c r="DG66" s="73"/>
      <c r="DH66" s="73"/>
      <c r="DI66" s="73"/>
      <c r="DJ66" s="73"/>
      <c r="DK66" s="73"/>
      <c r="DL66" s="73"/>
      <c r="DM66" s="73"/>
      <c r="DN66" s="73"/>
      <c r="DO66" s="73"/>
      <c r="DP66" s="73"/>
      <c r="DQ66" s="73"/>
      <c r="DR66" s="73"/>
      <c r="DS66" s="73"/>
      <c r="DT66" s="73"/>
      <c r="DU66" s="73"/>
      <c r="DV66" s="73"/>
      <c r="DW66" s="73"/>
      <c r="DX66" s="73"/>
      <c r="DY66" s="73"/>
      <c r="DZ66" s="73"/>
      <c r="EA66" s="73"/>
      <c r="EB66" s="73"/>
      <c r="EC66" s="73"/>
      <c r="ED66" s="73"/>
      <c r="EE66" s="73"/>
      <c r="EF66" s="73"/>
      <c r="EG66" s="73"/>
      <c r="EH66" s="73"/>
      <c r="EI66" s="73"/>
      <c r="EJ66" s="73"/>
      <c r="EK66" s="73"/>
      <c r="EL66" s="73"/>
      <c r="EM66" s="73"/>
      <c r="EN66" s="73"/>
      <c r="EO66" s="73"/>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c r="GS66" s="73"/>
      <c r="GT66" s="73"/>
      <c r="GU66" s="73"/>
      <c r="GV66" s="73"/>
      <c r="GW66" s="73"/>
      <c r="GX66" s="73"/>
      <c r="GY66" s="73"/>
      <c r="GZ66" s="73"/>
      <c r="HA66" s="73"/>
      <c r="HB66" s="73"/>
      <c r="HC66" s="73"/>
      <c r="HD66" s="73"/>
      <c r="HE66" s="73"/>
      <c r="HF66" s="73"/>
      <c r="HG66" s="73"/>
      <c r="HH66" s="73"/>
      <c r="HI66" s="73"/>
      <c r="HJ66" s="73"/>
      <c r="HK66" s="73"/>
      <c r="HL66" s="73"/>
      <c r="HM66" s="73"/>
      <c r="HN66" s="73"/>
      <c r="HO66" s="73"/>
      <c r="HP66" s="73"/>
      <c r="HQ66" s="73"/>
      <c r="HR66" s="73"/>
      <c r="HS66" s="73"/>
      <c r="HT66" s="73"/>
      <c r="HU66" s="73"/>
      <c r="HV66" s="73"/>
      <c r="HW66" s="73"/>
      <c r="HX66" s="73"/>
      <c r="HY66" s="73"/>
      <c r="HZ66" s="73"/>
      <c r="IA66" s="73"/>
      <c r="IB66" s="73"/>
      <c r="IC66" s="73"/>
      <c r="ID66" s="73"/>
      <c r="IE66" s="73"/>
      <c r="IF66" s="73"/>
      <c r="IG66" s="73"/>
      <c r="IH66" s="73"/>
      <c r="II66" s="73"/>
      <c r="IJ66" s="73"/>
      <c r="IK66" s="73"/>
      <c r="IL66" s="73"/>
      <c r="IM66" s="73"/>
      <c r="IN66" s="73"/>
      <c r="IO66" s="73"/>
      <c r="IP66" s="73"/>
      <c r="IQ66" s="73"/>
      <c r="IR66" s="73"/>
      <c r="IS66" s="73"/>
      <c r="IT66" s="73"/>
      <c r="IU66" s="73"/>
      <c r="IV66" s="73"/>
      <c r="IW66" s="73"/>
      <c r="IX66" s="73"/>
      <c r="IY66" s="73"/>
      <c r="IZ66" s="73"/>
      <c r="JA66" s="73"/>
      <c r="JB66" s="73"/>
      <c r="JC66" s="73"/>
      <c r="JD66" s="73"/>
      <c r="JE66" s="73"/>
      <c r="JF66" s="73"/>
      <c r="JG66" s="73"/>
      <c r="JH66" s="73"/>
      <c r="JI66" s="73"/>
      <c r="JJ66" s="73"/>
      <c r="JK66" s="73"/>
      <c r="JL66" s="73"/>
      <c r="JM66" s="73"/>
      <c r="JN66" s="73"/>
      <c r="JO66" s="73"/>
      <c r="JP66" s="73"/>
      <c r="JQ66" s="73"/>
      <c r="JR66" s="73"/>
      <c r="JS66" s="73"/>
      <c r="JT66" s="73"/>
      <c r="JU66" s="73"/>
      <c r="JV66" s="73"/>
      <c r="JW66" s="73"/>
      <c r="JX66" s="73"/>
      <c r="JY66" s="73"/>
      <c r="JZ66" s="73"/>
      <c r="KA66" s="73"/>
      <c r="KB66" s="73"/>
      <c r="KC66" s="73"/>
      <c r="KD66" s="73"/>
      <c r="KE66" s="73"/>
      <c r="KF66" s="73"/>
      <c r="KG66" s="73"/>
      <c r="KH66" s="73"/>
      <c r="KI66" s="73"/>
      <c r="KJ66" s="73"/>
      <c r="KK66" s="73"/>
      <c r="KL66" s="73"/>
      <c r="KM66" s="73"/>
      <c r="KN66" s="73"/>
      <c r="KO66" s="73"/>
      <c r="KP66" s="73"/>
      <c r="KQ66" s="73"/>
      <c r="KR66" s="73"/>
      <c r="KS66" s="73"/>
      <c r="KT66" s="73"/>
      <c r="KU66" s="73"/>
      <c r="KV66" s="73"/>
      <c r="KW66" s="73"/>
      <c r="KX66" s="73"/>
      <c r="KY66" s="73"/>
      <c r="KZ66" s="73"/>
      <c r="LA66" s="73"/>
      <c r="LB66" s="73"/>
      <c r="LC66" s="73"/>
      <c r="LD66" s="73"/>
      <c r="LE66" s="73"/>
      <c r="LF66" s="73"/>
      <c r="LG66" s="73"/>
      <c r="LH66" s="73"/>
      <c r="LI66" s="73"/>
      <c r="LJ66" s="73"/>
      <c r="LK66" s="73"/>
      <c r="LL66" s="73"/>
      <c r="LM66" s="73"/>
      <c r="LN66" s="73"/>
      <c r="LO66" s="73"/>
      <c r="LP66" s="73"/>
      <c r="LQ66" s="73"/>
      <c r="LR66" s="73"/>
      <c r="LS66" s="73"/>
      <c r="LT66" s="73"/>
      <c r="LU66" s="73"/>
      <c r="LV66" s="73"/>
      <c r="LW66" s="73"/>
      <c r="LX66" s="73"/>
      <c r="LY66" s="73"/>
      <c r="LZ66" s="73"/>
      <c r="MA66" s="73"/>
      <c r="MB66" s="73"/>
      <c r="MC66" s="73"/>
      <c r="MD66" s="73"/>
      <c r="ME66" s="73"/>
      <c r="MF66" s="73"/>
      <c r="MG66" s="73"/>
      <c r="MH66" s="73"/>
      <c r="MI66" s="73"/>
      <c r="MJ66" s="73"/>
      <c r="MK66" s="73"/>
      <c r="ML66" s="73"/>
      <c r="MM66" s="73"/>
      <c r="MN66" s="73"/>
      <c r="MO66" s="73"/>
      <c r="MP66" s="73"/>
      <c r="MQ66" s="73"/>
      <c r="MR66" s="73"/>
      <c r="MS66" s="73"/>
      <c r="MT66" s="73"/>
      <c r="MU66" s="73"/>
      <c r="MV66" s="73"/>
      <c r="MW66" s="73"/>
      <c r="MX66" s="73"/>
      <c r="MY66" s="73"/>
      <c r="MZ66" s="73"/>
      <c r="NA66" s="73"/>
      <c r="NB66" s="73"/>
      <c r="NC66" s="73"/>
      <c r="ND66" s="73"/>
      <c r="NE66" s="73"/>
      <c r="NF66" s="73"/>
      <c r="NG66" s="73"/>
      <c r="NH66" s="73"/>
      <c r="NI66" s="73"/>
      <c r="NJ66" s="73"/>
      <c r="NK66" s="73"/>
      <c r="NL66" s="73"/>
      <c r="NM66" s="73"/>
      <c r="NN66" s="73"/>
      <c r="NO66" s="73"/>
      <c r="NP66" s="73"/>
      <c r="NQ66" s="73"/>
      <c r="NR66" s="73"/>
      <c r="NS66" s="73"/>
      <c r="NT66" s="73"/>
      <c r="NU66" s="73"/>
      <c r="NV66" s="73"/>
      <c r="NW66" s="73"/>
      <c r="NX66" s="73"/>
      <c r="NY66" s="73"/>
      <c r="NZ66" s="73"/>
      <c r="OA66" s="73"/>
      <c r="OB66" s="73"/>
      <c r="OC66" s="73"/>
      <c r="OD66" s="73"/>
      <c r="OE66" s="73"/>
      <c r="OF66" s="73"/>
      <c r="OG66" s="73"/>
      <c r="OH66" s="73"/>
      <c r="OI66" s="73"/>
      <c r="OJ66" s="73"/>
      <c r="OK66" s="73"/>
      <c r="OL66" s="73"/>
      <c r="OM66" s="73"/>
      <c r="ON66" s="73"/>
      <c r="OO66" s="73"/>
      <c r="OP66" s="73"/>
      <c r="OQ66" s="73"/>
      <c r="OR66" s="73"/>
      <c r="OS66" s="73"/>
      <c r="OT66" s="73"/>
      <c r="OU66" s="73"/>
      <c r="OV66" s="73"/>
      <c r="OW66" s="73"/>
      <c r="OX66" s="73"/>
      <c r="OY66" s="73"/>
      <c r="OZ66" s="73"/>
      <c r="PA66" s="73"/>
      <c r="PB66" s="73"/>
      <c r="PC66" s="73"/>
      <c r="PD66" s="73"/>
      <c r="PE66" s="73"/>
      <c r="PF66" s="73"/>
      <c r="PG66" s="73"/>
      <c r="PH66" s="73"/>
      <c r="PI66" s="73"/>
      <c r="PJ66" s="73"/>
      <c r="PK66" s="73"/>
      <c r="PL66" s="73"/>
      <c r="PM66" s="73"/>
      <c r="PN66" s="73"/>
      <c r="PO66" s="73"/>
      <c r="PP66" s="73"/>
      <c r="PQ66" s="73"/>
      <c r="PR66" s="73"/>
      <c r="PS66" s="73"/>
      <c r="PT66" s="73"/>
      <c r="PU66" s="73"/>
      <c r="PV66" s="73"/>
      <c r="PW66" s="73"/>
      <c r="PX66" s="73"/>
      <c r="PY66" s="73"/>
      <c r="PZ66" s="73"/>
      <c r="QA66" s="73"/>
      <c r="QB66" s="73"/>
      <c r="QC66" s="73"/>
      <c r="QD66" s="73"/>
      <c r="QE66" s="73"/>
      <c r="QF66" s="73"/>
      <c r="QG66" s="73"/>
      <c r="QH66" s="73"/>
      <c r="QI66" s="73"/>
      <c r="QJ66" s="73"/>
      <c r="QK66" s="73"/>
      <c r="QL66" s="73"/>
      <c r="QM66" s="73"/>
      <c r="QN66" s="73"/>
      <c r="QO66" s="73"/>
      <c r="QP66" s="73"/>
      <c r="QQ66" s="73"/>
      <c r="QR66" s="73"/>
      <c r="QS66" s="73"/>
      <c r="QT66" s="73"/>
      <c r="QU66" s="73"/>
      <c r="QV66" s="73"/>
      <c r="QW66" s="73"/>
      <c r="QX66" s="73"/>
      <c r="QY66" s="73"/>
      <c r="QZ66" s="73"/>
      <c r="RA66" s="73"/>
      <c r="RB66" s="73"/>
      <c r="RC66" s="73"/>
      <c r="RD66" s="73"/>
      <c r="RE66" s="73"/>
      <c r="RF66" s="73"/>
      <c r="RG66" s="73"/>
      <c r="RH66" s="73"/>
      <c r="RI66" s="73"/>
      <c r="RJ66" s="73"/>
      <c r="RK66" s="73"/>
      <c r="RL66" s="73"/>
      <c r="RM66" s="73"/>
      <c r="RN66" s="73"/>
      <c r="RO66" s="73"/>
      <c r="RP66" s="73"/>
      <c r="RQ66" s="73"/>
      <c r="RR66" s="73"/>
      <c r="RS66" s="73"/>
      <c r="RT66" s="73"/>
      <c r="RU66" s="73"/>
      <c r="RV66" s="73"/>
      <c r="RW66" s="73"/>
      <c r="RX66" s="73"/>
      <c r="RY66" s="73"/>
      <c r="RZ66" s="73"/>
      <c r="SA66" s="73"/>
      <c r="SB66" s="73"/>
      <c r="SC66" s="73"/>
      <c r="SD66" s="73"/>
      <c r="SE66" s="73"/>
      <c r="SF66" s="73"/>
      <c r="SG66" s="73"/>
      <c r="SH66" s="73"/>
      <c r="SI66" s="73"/>
      <c r="SJ66" s="73"/>
      <c r="SK66" s="73"/>
      <c r="SL66" s="73"/>
      <c r="SM66" s="73"/>
      <c r="SN66" s="73"/>
      <c r="SO66" s="73"/>
      <c r="SP66" s="73"/>
      <c r="SQ66" s="73"/>
      <c r="SR66" s="73"/>
      <c r="SS66" s="73"/>
      <c r="ST66" s="73"/>
      <c r="SU66" s="73"/>
      <c r="SV66" s="73"/>
      <c r="SW66" s="73"/>
      <c r="SX66" s="73"/>
      <c r="SY66" s="73"/>
      <c r="SZ66" s="73"/>
      <c r="TA66" s="73"/>
      <c r="TB66" s="73"/>
      <c r="TC66" s="73"/>
      <c r="TD66" s="73"/>
      <c r="TE66" s="73"/>
      <c r="TF66" s="73"/>
      <c r="TG66" s="73"/>
      <c r="TH66" s="73"/>
      <c r="TI66" s="73"/>
      <c r="TJ66" s="73"/>
      <c r="TK66" s="73"/>
      <c r="TL66" s="73"/>
      <c r="TM66" s="73"/>
      <c r="TN66" s="73"/>
      <c r="TO66" s="73"/>
      <c r="TP66" s="73"/>
      <c r="TQ66" s="73"/>
      <c r="TR66" s="73"/>
      <c r="TS66" s="73"/>
      <c r="TT66" s="73"/>
      <c r="TU66" s="73"/>
      <c r="TV66" s="73"/>
      <c r="TW66" s="73"/>
      <c r="TX66" s="73"/>
      <c r="TY66" s="73"/>
      <c r="TZ66" s="73"/>
      <c r="UA66" s="73"/>
      <c r="UB66" s="73"/>
      <c r="UC66" s="73"/>
      <c r="UD66" s="73"/>
      <c r="UE66" s="73"/>
      <c r="UF66" s="73"/>
      <c r="UG66" s="73"/>
      <c r="UH66" s="73"/>
      <c r="UI66" s="73"/>
      <c r="UJ66" s="73"/>
      <c r="UK66" s="73"/>
      <c r="UL66" s="73"/>
      <c r="UM66" s="73"/>
      <c r="UN66" s="73"/>
      <c r="UO66" s="73"/>
      <c r="UP66" s="73"/>
      <c r="UQ66" s="73"/>
      <c r="UR66" s="73"/>
      <c r="US66" s="73"/>
      <c r="UT66" s="73"/>
      <c r="UU66" s="73"/>
      <c r="UV66" s="73"/>
      <c r="UW66" s="73"/>
      <c r="UX66" s="73"/>
      <c r="UY66" s="73"/>
      <c r="UZ66" s="73"/>
      <c r="VA66" s="73"/>
      <c r="VB66" s="73"/>
      <c r="VC66" s="73"/>
      <c r="VD66" s="73"/>
      <c r="VE66" s="73"/>
      <c r="VF66" s="73"/>
      <c r="VG66" s="73"/>
      <c r="VH66" s="73"/>
      <c r="VI66" s="73"/>
      <c r="VJ66" s="73"/>
      <c r="VK66" s="73"/>
      <c r="VL66" s="73"/>
      <c r="VM66" s="73"/>
      <c r="VN66" s="73"/>
      <c r="VO66" s="73"/>
      <c r="VP66" s="73"/>
      <c r="VQ66" s="73"/>
      <c r="VR66" s="73"/>
      <c r="VS66" s="73"/>
      <c r="VT66" s="73"/>
      <c r="VU66" s="73"/>
      <c r="VV66" s="73"/>
      <c r="VW66" s="73"/>
      <c r="VX66" s="73"/>
      <c r="VY66" s="73"/>
      <c r="VZ66" s="73"/>
      <c r="WA66" s="73"/>
      <c r="WB66" s="73"/>
      <c r="WC66" s="73"/>
      <c r="WD66" s="73"/>
      <c r="WE66" s="73"/>
      <c r="WF66" s="73"/>
      <c r="WG66" s="73"/>
      <c r="WH66" s="73"/>
      <c r="WI66" s="73"/>
      <c r="WJ66" s="73"/>
      <c r="WK66" s="73"/>
      <c r="WL66" s="73"/>
      <c r="WM66" s="73"/>
      <c r="WN66" s="73"/>
      <c r="WO66" s="73"/>
      <c r="WP66" s="73"/>
      <c r="WQ66" s="73"/>
      <c r="WR66" s="73"/>
      <c r="WS66" s="73"/>
      <c r="WT66" s="73"/>
      <c r="WU66" s="73"/>
      <c r="WV66" s="73"/>
      <c r="WW66" s="73"/>
      <c r="WX66" s="73"/>
      <c r="WY66" s="73"/>
      <c r="WZ66" s="73"/>
      <c r="XA66" s="73"/>
      <c r="XB66" s="73"/>
      <c r="XC66" s="73"/>
      <c r="XD66" s="73"/>
      <c r="XE66" s="73"/>
      <c r="XF66" s="73"/>
      <c r="XG66" s="73"/>
      <c r="XH66" s="73"/>
      <c r="XI66" s="73"/>
      <c r="XJ66" s="73"/>
      <c r="XK66" s="73"/>
      <c r="XL66" s="73"/>
      <c r="XM66" s="73"/>
      <c r="XN66" s="73"/>
      <c r="XO66" s="73"/>
      <c r="XP66" s="73"/>
      <c r="XQ66" s="73"/>
      <c r="XR66" s="73"/>
      <c r="XS66" s="73"/>
      <c r="XT66" s="73"/>
      <c r="XU66" s="73"/>
      <c r="XV66" s="73"/>
      <c r="XW66" s="73"/>
      <c r="XX66" s="73"/>
      <c r="XY66" s="73"/>
      <c r="XZ66" s="73"/>
      <c r="YA66" s="73"/>
      <c r="YB66" s="73"/>
      <c r="YC66" s="73"/>
      <c r="YD66" s="73"/>
      <c r="YE66" s="73"/>
      <c r="YF66" s="73"/>
      <c r="YG66" s="73"/>
      <c r="YH66" s="73"/>
      <c r="YI66" s="73"/>
      <c r="YJ66" s="73"/>
      <c r="YK66" s="73"/>
      <c r="YL66" s="73"/>
      <c r="YM66" s="73"/>
      <c r="YN66" s="73"/>
      <c r="YO66" s="73"/>
      <c r="YP66" s="73"/>
      <c r="YQ66" s="73"/>
      <c r="YR66" s="73"/>
      <c r="YS66" s="73"/>
      <c r="YT66" s="73"/>
      <c r="YU66" s="73"/>
      <c r="YV66" s="73"/>
      <c r="YW66" s="73"/>
      <c r="YX66" s="73"/>
      <c r="YY66" s="73"/>
      <c r="YZ66" s="73"/>
      <c r="ZA66" s="73"/>
      <c r="ZB66" s="73"/>
      <c r="ZC66" s="73"/>
      <c r="ZD66" s="73"/>
      <c r="ZE66" s="73"/>
      <c r="ZF66" s="73"/>
      <c r="ZG66" s="73"/>
      <c r="ZH66" s="73"/>
      <c r="ZI66" s="73"/>
      <c r="ZJ66" s="73"/>
      <c r="ZK66" s="73"/>
      <c r="ZL66" s="73"/>
      <c r="ZM66" s="73"/>
      <c r="ZN66" s="73"/>
      <c r="ZO66" s="73"/>
      <c r="ZP66" s="73"/>
      <c r="ZQ66" s="73"/>
      <c r="ZR66" s="73"/>
      <c r="ZS66" s="73"/>
      <c r="ZT66" s="73"/>
      <c r="ZU66" s="73"/>
      <c r="ZV66" s="73"/>
      <c r="ZW66" s="73"/>
      <c r="ZX66" s="73"/>
      <c r="ZY66" s="73"/>
      <c r="ZZ66" s="73"/>
      <c r="AAA66" s="73"/>
      <c r="AAB66" s="73"/>
      <c r="AAC66" s="73"/>
      <c r="AAD66" s="73"/>
      <c r="AAE66" s="73"/>
      <c r="AAF66" s="73"/>
      <c r="AAG66" s="73"/>
      <c r="AAH66" s="73"/>
      <c r="AAI66" s="73"/>
      <c r="AAJ66" s="73"/>
      <c r="AAK66" s="73"/>
      <c r="AAL66" s="73"/>
      <c r="AAM66" s="73"/>
      <c r="AAN66" s="73"/>
      <c r="AAO66" s="73"/>
      <c r="AAP66" s="73"/>
      <c r="AAQ66" s="73"/>
      <c r="AAR66" s="73"/>
      <c r="AAS66" s="73"/>
      <c r="AAT66" s="73"/>
      <c r="AAU66" s="73"/>
      <c r="AAV66" s="73"/>
      <c r="AAW66" s="73"/>
      <c r="AAX66" s="73"/>
      <c r="AAY66" s="73"/>
      <c r="AAZ66" s="73"/>
      <c r="ABA66" s="73"/>
      <c r="ABB66" s="73"/>
      <c r="ABC66" s="73"/>
      <c r="ABD66" s="73"/>
      <c r="ABE66" s="73"/>
      <c r="ABF66" s="73"/>
      <c r="ABG66" s="73"/>
      <c r="ABH66" s="73"/>
      <c r="ABI66" s="73"/>
      <c r="ABJ66" s="73"/>
      <c r="ABK66" s="73"/>
      <c r="ABL66" s="73"/>
      <c r="ABM66" s="73"/>
      <c r="ABN66" s="73"/>
      <c r="ABO66" s="73"/>
      <c r="ABP66" s="73"/>
      <c r="ABQ66" s="73"/>
      <c r="ABR66" s="73"/>
      <c r="ABS66" s="73"/>
      <c r="ABT66" s="73"/>
      <c r="ABU66" s="73"/>
      <c r="ABV66" s="73"/>
      <c r="ABW66" s="73"/>
      <c r="ABX66" s="73"/>
      <c r="ABY66" s="73"/>
      <c r="ABZ66" s="73"/>
      <c r="ACA66" s="73"/>
      <c r="ACB66" s="73"/>
      <c r="ACC66" s="73"/>
      <c r="ACD66" s="73"/>
      <c r="ACE66" s="73"/>
      <c r="ACF66" s="73"/>
      <c r="ACG66" s="73"/>
      <c r="ACH66" s="73"/>
      <c r="ACI66" s="73"/>
      <c r="ACJ66" s="73"/>
      <c r="ACK66" s="73"/>
      <c r="ACL66" s="73"/>
      <c r="ACM66" s="73"/>
      <c r="ACN66" s="73"/>
      <c r="ACO66" s="73"/>
      <c r="ACP66" s="73"/>
      <c r="ACQ66" s="73"/>
      <c r="ACR66" s="73"/>
      <c r="ACS66" s="73"/>
      <c r="ACT66" s="73"/>
      <c r="ACU66" s="73"/>
      <c r="ACV66" s="73"/>
      <c r="ACW66" s="73"/>
      <c r="ACX66" s="73"/>
      <c r="ACY66" s="73"/>
      <c r="ACZ66" s="73"/>
      <c r="ADA66" s="73"/>
      <c r="ADB66" s="73"/>
      <c r="ADC66" s="73"/>
      <c r="ADD66" s="73"/>
      <c r="ADE66" s="73"/>
      <c r="ADF66" s="73"/>
      <c r="ADG66" s="73"/>
      <c r="ADH66" s="73"/>
      <c r="ADI66" s="73"/>
      <c r="ADJ66" s="73"/>
      <c r="ADK66" s="73"/>
      <c r="ADL66" s="73"/>
      <c r="ADM66" s="73"/>
      <c r="ADN66" s="73"/>
      <c r="ADO66" s="73"/>
      <c r="ADP66" s="73"/>
      <c r="ADQ66" s="73"/>
      <c r="ADR66" s="73"/>
      <c r="ADS66" s="73"/>
      <c r="ADT66" s="73"/>
      <c r="ADU66" s="73"/>
      <c r="ADV66" s="73"/>
      <c r="ADW66" s="73"/>
      <c r="ADX66" s="73"/>
      <c r="ADY66" s="73"/>
      <c r="ADZ66" s="73"/>
      <c r="AEA66" s="73"/>
      <c r="AEB66" s="73"/>
      <c r="AEC66" s="73"/>
      <c r="AED66" s="73"/>
      <c r="AEE66" s="73"/>
      <c r="AEF66" s="73"/>
      <c r="AEG66" s="73"/>
      <c r="AEH66" s="73"/>
      <c r="AEI66" s="73"/>
      <c r="AEJ66" s="73"/>
      <c r="AEK66" s="73"/>
      <c r="AEL66" s="73"/>
      <c r="AEM66" s="73"/>
      <c r="AEN66" s="73"/>
      <c r="AEO66" s="73"/>
      <c r="AEP66" s="73"/>
      <c r="AEQ66" s="73"/>
      <c r="AER66" s="73"/>
      <c r="AES66" s="73"/>
      <c r="AET66" s="73"/>
      <c r="AEU66" s="73"/>
      <c r="AEV66" s="73"/>
      <c r="AEW66" s="73"/>
      <c r="AEX66" s="73"/>
      <c r="AEY66" s="73"/>
      <c r="AEZ66" s="73"/>
      <c r="AFA66" s="73"/>
      <c r="AFB66" s="73"/>
      <c r="AFC66" s="73"/>
      <c r="AFD66" s="73"/>
      <c r="AFE66" s="73"/>
      <c r="AFF66" s="73"/>
      <c r="AFG66" s="73"/>
      <c r="AFH66" s="73"/>
      <c r="AFI66" s="73"/>
      <c r="AFJ66" s="73"/>
      <c r="AFK66" s="73"/>
      <c r="AFL66" s="73"/>
      <c r="AFM66" s="73"/>
      <c r="AFN66" s="73"/>
      <c r="AFO66" s="73"/>
      <c r="AFP66" s="73"/>
      <c r="AFQ66" s="73"/>
      <c r="AFR66" s="73"/>
      <c r="AFS66" s="73"/>
      <c r="AFT66" s="73"/>
      <c r="AFU66" s="73"/>
      <c r="AFV66" s="73"/>
      <c r="AFW66" s="73"/>
      <c r="AFX66" s="73"/>
      <c r="AFY66" s="73"/>
      <c r="AFZ66" s="73"/>
      <c r="AGA66" s="73"/>
      <c r="AGB66" s="73"/>
      <c r="AGC66" s="73"/>
      <c r="AGD66" s="73"/>
      <c r="AGE66" s="73"/>
      <c r="AGF66" s="73"/>
      <c r="AGG66" s="73"/>
      <c r="AGH66" s="73"/>
      <c r="AGI66" s="73"/>
      <c r="AGJ66" s="73"/>
      <c r="AGK66" s="73"/>
      <c r="AGL66" s="73"/>
      <c r="AGM66" s="73"/>
      <c r="AGN66" s="73"/>
      <c r="AGO66" s="73"/>
      <c r="AGP66" s="73"/>
      <c r="AGQ66" s="73"/>
      <c r="AGR66" s="73"/>
      <c r="AGS66" s="73"/>
      <c r="AGT66" s="73"/>
      <c r="AGU66" s="73"/>
      <c r="AGV66" s="73"/>
      <c r="AGW66" s="73"/>
      <c r="AGX66" s="73"/>
      <c r="AGY66" s="73"/>
      <c r="AGZ66" s="73"/>
      <c r="AHA66" s="73"/>
      <c r="AHB66" s="73"/>
      <c r="AHC66" s="73"/>
      <c r="AHD66" s="73"/>
      <c r="AHE66" s="73"/>
      <c r="AHF66" s="73"/>
      <c r="AHG66" s="73"/>
      <c r="AHH66" s="73"/>
      <c r="AHI66" s="73"/>
      <c r="AHJ66" s="73"/>
      <c r="AHK66" s="73"/>
      <c r="AHL66" s="73"/>
      <c r="AHM66" s="73"/>
      <c r="AHN66" s="73"/>
      <c r="AHO66" s="73"/>
      <c r="AHP66" s="73"/>
      <c r="AHQ66" s="73"/>
      <c r="AHR66" s="73"/>
      <c r="AHS66" s="73"/>
      <c r="AHT66" s="73"/>
      <c r="AHU66" s="73"/>
      <c r="AHV66" s="73"/>
      <c r="AHW66" s="73"/>
      <c r="AHX66" s="73"/>
      <c r="AHY66" s="73"/>
      <c r="AHZ66" s="73"/>
      <c r="AIA66" s="73"/>
      <c r="AIB66" s="73"/>
      <c r="AIC66" s="73"/>
      <c r="AID66" s="73"/>
      <c r="AIE66" s="73"/>
      <c r="AIF66" s="73"/>
      <c r="AIG66" s="73"/>
      <c r="AIH66" s="73"/>
      <c r="AII66" s="73"/>
      <c r="AIJ66" s="73"/>
      <c r="AIK66" s="73"/>
      <c r="AIL66" s="73"/>
      <c r="AIM66" s="73"/>
      <c r="AIN66" s="73"/>
      <c r="AIO66" s="73"/>
      <c r="AIP66" s="73"/>
      <c r="AIQ66" s="73"/>
      <c r="AIR66" s="73"/>
      <c r="AIS66" s="73"/>
      <c r="AIT66" s="73"/>
      <c r="AIU66" s="73"/>
      <c r="AIV66" s="73"/>
      <c r="AIW66" s="73"/>
      <c r="AIX66" s="73"/>
      <c r="AIY66" s="73"/>
      <c r="AIZ66" s="73"/>
      <c r="AJA66" s="73"/>
      <c r="AJB66" s="73"/>
      <c r="AJC66" s="73"/>
      <c r="AJD66" s="73"/>
      <c r="AJE66" s="73"/>
      <c r="AJF66" s="73"/>
      <c r="AJG66" s="73"/>
      <c r="AJH66" s="73"/>
      <c r="AJI66" s="73"/>
      <c r="AJJ66" s="73"/>
      <c r="AJK66" s="73"/>
      <c r="AJL66" s="73"/>
      <c r="AJM66" s="73"/>
      <c r="AJN66" s="73"/>
      <c r="AJO66" s="73"/>
      <c r="AJP66" s="73"/>
      <c r="AJQ66" s="73"/>
      <c r="AJR66" s="73"/>
      <c r="AJS66" s="73"/>
      <c r="AJT66" s="73"/>
      <c r="AJU66" s="73"/>
      <c r="AJV66" s="73"/>
      <c r="AJW66" s="73"/>
      <c r="AJX66" s="73"/>
      <c r="AJY66" s="73"/>
      <c r="AJZ66" s="73"/>
      <c r="AKA66" s="73"/>
      <c r="AKB66" s="73"/>
      <c r="AKC66" s="73"/>
      <c r="AKD66" s="73"/>
      <c r="AKE66" s="73"/>
      <c r="AKF66" s="73"/>
      <c r="AKG66" s="73"/>
      <c r="AKH66" s="73"/>
      <c r="AKI66" s="73"/>
      <c r="AKJ66" s="73"/>
      <c r="AKK66" s="73"/>
      <c r="AKL66" s="73"/>
      <c r="AKM66" s="73"/>
      <c r="AKN66" s="73"/>
      <c r="AKO66" s="73"/>
      <c r="AKP66" s="73"/>
      <c r="AKQ66" s="73"/>
      <c r="AKR66" s="73"/>
      <c r="AKS66" s="73"/>
      <c r="AKT66" s="73"/>
      <c r="AKU66" s="73"/>
      <c r="AKV66" s="73"/>
      <c r="AKW66" s="73"/>
      <c r="AKX66" s="73"/>
      <c r="AKY66" s="73"/>
      <c r="AKZ66" s="73"/>
      <c r="ALA66" s="73"/>
      <c r="ALB66" s="73"/>
      <c r="ALC66" s="73"/>
      <c r="ALD66" s="73"/>
      <c r="ALE66" s="73"/>
      <c r="ALF66" s="73"/>
      <c r="ALG66" s="73"/>
      <c r="ALH66" s="73"/>
      <c r="ALI66" s="73"/>
      <c r="ALJ66" s="73"/>
      <c r="ALK66" s="73"/>
      <c r="ALL66" s="73"/>
      <c r="ALM66" s="73"/>
      <c r="ALN66" s="73"/>
      <c r="ALO66" s="73"/>
      <c r="ALP66" s="73"/>
      <c r="ALQ66" s="73"/>
      <c r="ALR66" s="73"/>
      <c r="ALS66" s="73"/>
      <c r="ALT66" s="73"/>
      <c r="ALU66" s="73"/>
      <c r="ALV66" s="73"/>
      <c r="ALW66" s="73"/>
      <c r="ALX66" s="73"/>
      <c r="ALY66" s="73"/>
      <c r="ALZ66" s="73"/>
      <c r="AMA66" s="73"/>
      <c r="AMB66" s="73"/>
      <c r="AMC66" s="73"/>
      <c r="AMD66" s="73"/>
      <c r="AME66" s="73"/>
      <c r="AMF66" s="73"/>
      <c r="AMG66" s="73"/>
      <c r="AMH66" s="73"/>
      <c r="AMI66" s="73"/>
      <c r="AMJ66" s="73"/>
      <c r="AMK66" s="73"/>
      <c r="AML66" s="73"/>
    </row>
    <row r="67" spans="1:1026" s="75" customFormat="1" ht="13.5" customHeight="1">
      <c r="A67" s="73"/>
      <c r="B67" s="74" t="s">
        <v>36</v>
      </c>
      <c r="C67" s="718" t="s">
        <v>78</v>
      </c>
      <c r="D67" s="719"/>
      <c r="E67" s="720"/>
      <c r="F67" s="721">
        <v>0.01</v>
      </c>
      <c r="G67" s="717"/>
      <c r="H67" s="111">
        <f t="shared" si="0"/>
        <v>22.05</v>
      </c>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c r="IX67" s="73"/>
      <c r="IY67" s="73"/>
      <c r="IZ67" s="73"/>
      <c r="JA67" s="73"/>
      <c r="JB67" s="73"/>
      <c r="JC67" s="73"/>
      <c r="JD67" s="73"/>
      <c r="JE67" s="73"/>
      <c r="JF67" s="73"/>
      <c r="JG67" s="73"/>
      <c r="JH67" s="73"/>
      <c r="JI67" s="73"/>
      <c r="JJ67" s="73"/>
      <c r="JK67" s="73"/>
      <c r="JL67" s="73"/>
      <c r="JM67" s="73"/>
      <c r="JN67" s="73"/>
      <c r="JO67" s="73"/>
      <c r="JP67" s="73"/>
      <c r="JQ67" s="73"/>
      <c r="JR67" s="73"/>
      <c r="JS67" s="73"/>
      <c r="JT67" s="73"/>
      <c r="JU67" s="73"/>
      <c r="JV67" s="73"/>
      <c r="JW67" s="73"/>
      <c r="JX67" s="73"/>
      <c r="JY67" s="73"/>
      <c r="JZ67" s="73"/>
      <c r="KA67" s="73"/>
      <c r="KB67" s="73"/>
      <c r="KC67" s="73"/>
      <c r="KD67" s="73"/>
      <c r="KE67" s="73"/>
      <c r="KF67" s="73"/>
      <c r="KG67" s="73"/>
      <c r="KH67" s="73"/>
      <c r="KI67" s="73"/>
      <c r="KJ67" s="73"/>
      <c r="KK67" s="73"/>
      <c r="KL67" s="73"/>
      <c r="KM67" s="73"/>
      <c r="KN67" s="73"/>
      <c r="KO67" s="73"/>
      <c r="KP67" s="73"/>
      <c r="KQ67" s="73"/>
      <c r="KR67" s="73"/>
      <c r="KS67" s="73"/>
      <c r="KT67" s="73"/>
      <c r="KU67" s="73"/>
      <c r="KV67" s="73"/>
      <c r="KW67" s="73"/>
      <c r="KX67" s="73"/>
      <c r="KY67" s="73"/>
      <c r="KZ67" s="73"/>
      <c r="LA67" s="73"/>
      <c r="LB67" s="73"/>
      <c r="LC67" s="73"/>
      <c r="LD67" s="73"/>
      <c r="LE67" s="73"/>
      <c r="LF67" s="73"/>
      <c r="LG67" s="73"/>
      <c r="LH67" s="73"/>
      <c r="LI67" s="73"/>
      <c r="LJ67" s="73"/>
      <c r="LK67" s="73"/>
      <c r="LL67" s="73"/>
      <c r="LM67" s="73"/>
      <c r="LN67" s="73"/>
      <c r="LO67" s="73"/>
      <c r="LP67" s="73"/>
      <c r="LQ67" s="73"/>
      <c r="LR67" s="73"/>
      <c r="LS67" s="73"/>
      <c r="LT67" s="73"/>
      <c r="LU67" s="73"/>
      <c r="LV67" s="73"/>
      <c r="LW67" s="73"/>
      <c r="LX67" s="73"/>
      <c r="LY67" s="73"/>
      <c r="LZ67" s="73"/>
      <c r="MA67" s="73"/>
      <c r="MB67" s="73"/>
      <c r="MC67" s="73"/>
      <c r="MD67" s="73"/>
      <c r="ME67" s="73"/>
      <c r="MF67" s="73"/>
      <c r="MG67" s="73"/>
      <c r="MH67" s="73"/>
      <c r="MI67" s="73"/>
      <c r="MJ67" s="73"/>
      <c r="MK67" s="73"/>
      <c r="ML67" s="73"/>
      <c r="MM67" s="73"/>
      <c r="MN67" s="73"/>
      <c r="MO67" s="73"/>
      <c r="MP67" s="73"/>
      <c r="MQ67" s="73"/>
      <c r="MR67" s="73"/>
      <c r="MS67" s="73"/>
      <c r="MT67" s="73"/>
      <c r="MU67" s="73"/>
      <c r="MV67" s="73"/>
      <c r="MW67" s="73"/>
      <c r="MX67" s="73"/>
      <c r="MY67" s="73"/>
      <c r="MZ67" s="73"/>
      <c r="NA67" s="73"/>
      <c r="NB67" s="73"/>
      <c r="NC67" s="73"/>
      <c r="ND67" s="73"/>
      <c r="NE67" s="73"/>
      <c r="NF67" s="73"/>
      <c r="NG67" s="73"/>
      <c r="NH67" s="73"/>
      <c r="NI67" s="73"/>
      <c r="NJ67" s="73"/>
      <c r="NK67" s="73"/>
      <c r="NL67" s="73"/>
      <c r="NM67" s="73"/>
      <c r="NN67" s="73"/>
      <c r="NO67" s="73"/>
      <c r="NP67" s="73"/>
      <c r="NQ67" s="73"/>
      <c r="NR67" s="73"/>
      <c r="NS67" s="73"/>
      <c r="NT67" s="73"/>
      <c r="NU67" s="73"/>
      <c r="NV67" s="73"/>
      <c r="NW67" s="73"/>
      <c r="NX67" s="73"/>
      <c r="NY67" s="73"/>
      <c r="NZ67" s="73"/>
      <c r="OA67" s="73"/>
      <c r="OB67" s="73"/>
      <c r="OC67" s="73"/>
      <c r="OD67" s="73"/>
      <c r="OE67" s="73"/>
      <c r="OF67" s="73"/>
      <c r="OG67" s="73"/>
      <c r="OH67" s="73"/>
      <c r="OI67" s="73"/>
      <c r="OJ67" s="73"/>
      <c r="OK67" s="73"/>
      <c r="OL67" s="73"/>
      <c r="OM67" s="73"/>
      <c r="ON67" s="73"/>
      <c r="OO67" s="73"/>
      <c r="OP67" s="73"/>
      <c r="OQ67" s="73"/>
      <c r="OR67" s="73"/>
      <c r="OS67" s="73"/>
      <c r="OT67" s="73"/>
      <c r="OU67" s="73"/>
      <c r="OV67" s="73"/>
      <c r="OW67" s="73"/>
      <c r="OX67" s="73"/>
      <c r="OY67" s="73"/>
      <c r="OZ67" s="73"/>
      <c r="PA67" s="73"/>
      <c r="PB67" s="73"/>
      <c r="PC67" s="73"/>
      <c r="PD67" s="73"/>
      <c r="PE67" s="73"/>
      <c r="PF67" s="73"/>
      <c r="PG67" s="73"/>
      <c r="PH67" s="73"/>
      <c r="PI67" s="73"/>
      <c r="PJ67" s="73"/>
      <c r="PK67" s="73"/>
      <c r="PL67" s="73"/>
      <c r="PM67" s="73"/>
      <c r="PN67" s="73"/>
      <c r="PO67" s="73"/>
      <c r="PP67" s="73"/>
      <c r="PQ67" s="73"/>
      <c r="PR67" s="73"/>
      <c r="PS67" s="73"/>
      <c r="PT67" s="73"/>
      <c r="PU67" s="73"/>
      <c r="PV67" s="73"/>
      <c r="PW67" s="73"/>
      <c r="PX67" s="73"/>
      <c r="PY67" s="73"/>
      <c r="PZ67" s="73"/>
      <c r="QA67" s="73"/>
      <c r="QB67" s="73"/>
      <c r="QC67" s="73"/>
      <c r="QD67" s="73"/>
      <c r="QE67" s="73"/>
      <c r="QF67" s="73"/>
      <c r="QG67" s="73"/>
      <c r="QH67" s="73"/>
      <c r="QI67" s="73"/>
      <c r="QJ67" s="73"/>
      <c r="QK67" s="73"/>
      <c r="QL67" s="73"/>
      <c r="QM67" s="73"/>
      <c r="QN67" s="73"/>
      <c r="QO67" s="73"/>
      <c r="QP67" s="73"/>
      <c r="QQ67" s="73"/>
      <c r="QR67" s="73"/>
      <c r="QS67" s="73"/>
      <c r="QT67" s="73"/>
      <c r="QU67" s="73"/>
      <c r="QV67" s="73"/>
      <c r="QW67" s="73"/>
      <c r="QX67" s="73"/>
      <c r="QY67" s="73"/>
      <c r="QZ67" s="73"/>
      <c r="RA67" s="73"/>
      <c r="RB67" s="73"/>
      <c r="RC67" s="73"/>
      <c r="RD67" s="73"/>
      <c r="RE67" s="73"/>
      <c r="RF67" s="73"/>
      <c r="RG67" s="73"/>
      <c r="RH67" s="73"/>
      <c r="RI67" s="73"/>
      <c r="RJ67" s="73"/>
      <c r="RK67" s="73"/>
      <c r="RL67" s="73"/>
      <c r="RM67" s="73"/>
      <c r="RN67" s="73"/>
      <c r="RO67" s="73"/>
      <c r="RP67" s="73"/>
      <c r="RQ67" s="73"/>
      <c r="RR67" s="73"/>
      <c r="RS67" s="73"/>
      <c r="RT67" s="73"/>
      <c r="RU67" s="73"/>
      <c r="RV67" s="73"/>
      <c r="RW67" s="73"/>
      <c r="RX67" s="73"/>
      <c r="RY67" s="73"/>
      <c r="RZ67" s="73"/>
      <c r="SA67" s="73"/>
      <c r="SB67" s="73"/>
      <c r="SC67" s="73"/>
      <c r="SD67" s="73"/>
      <c r="SE67" s="73"/>
      <c r="SF67" s="73"/>
      <c r="SG67" s="73"/>
      <c r="SH67" s="73"/>
      <c r="SI67" s="73"/>
      <c r="SJ67" s="73"/>
      <c r="SK67" s="73"/>
      <c r="SL67" s="73"/>
      <c r="SM67" s="73"/>
      <c r="SN67" s="73"/>
      <c r="SO67" s="73"/>
      <c r="SP67" s="73"/>
      <c r="SQ67" s="73"/>
      <c r="SR67" s="73"/>
      <c r="SS67" s="73"/>
      <c r="ST67" s="73"/>
      <c r="SU67" s="73"/>
      <c r="SV67" s="73"/>
      <c r="SW67" s="73"/>
      <c r="SX67" s="73"/>
      <c r="SY67" s="73"/>
      <c r="SZ67" s="73"/>
      <c r="TA67" s="73"/>
      <c r="TB67" s="73"/>
      <c r="TC67" s="73"/>
      <c r="TD67" s="73"/>
      <c r="TE67" s="73"/>
      <c r="TF67" s="73"/>
      <c r="TG67" s="73"/>
      <c r="TH67" s="73"/>
      <c r="TI67" s="73"/>
      <c r="TJ67" s="73"/>
      <c r="TK67" s="73"/>
      <c r="TL67" s="73"/>
      <c r="TM67" s="73"/>
      <c r="TN67" s="73"/>
      <c r="TO67" s="73"/>
      <c r="TP67" s="73"/>
      <c r="TQ67" s="73"/>
      <c r="TR67" s="73"/>
      <c r="TS67" s="73"/>
      <c r="TT67" s="73"/>
      <c r="TU67" s="73"/>
      <c r="TV67" s="73"/>
      <c r="TW67" s="73"/>
      <c r="TX67" s="73"/>
      <c r="TY67" s="73"/>
      <c r="TZ67" s="73"/>
      <c r="UA67" s="73"/>
      <c r="UB67" s="73"/>
      <c r="UC67" s="73"/>
      <c r="UD67" s="73"/>
      <c r="UE67" s="73"/>
      <c r="UF67" s="73"/>
      <c r="UG67" s="73"/>
      <c r="UH67" s="73"/>
      <c r="UI67" s="73"/>
      <c r="UJ67" s="73"/>
      <c r="UK67" s="73"/>
      <c r="UL67" s="73"/>
      <c r="UM67" s="73"/>
      <c r="UN67" s="73"/>
      <c r="UO67" s="73"/>
      <c r="UP67" s="73"/>
      <c r="UQ67" s="73"/>
      <c r="UR67" s="73"/>
      <c r="US67" s="73"/>
      <c r="UT67" s="73"/>
      <c r="UU67" s="73"/>
      <c r="UV67" s="73"/>
      <c r="UW67" s="73"/>
      <c r="UX67" s="73"/>
      <c r="UY67" s="73"/>
      <c r="UZ67" s="73"/>
      <c r="VA67" s="73"/>
      <c r="VB67" s="73"/>
      <c r="VC67" s="73"/>
      <c r="VD67" s="73"/>
      <c r="VE67" s="73"/>
      <c r="VF67" s="73"/>
      <c r="VG67" s="73"/>
      <c r="VH67" s="73"/>
      <c r="VI67" s="73"/>
      <c r="VJ67" s="73"/>
      <c r="VK67" s="73"/>
      <c r="VL67" s="73"/>
      <c r="VM67" s="73"/>
      <c r="VN67" s="73"/>
      <c r="VO67" s="73"/>
      <c r="VP67" s="73"/>
      <c r="VQ67" s="73"/>
      <c r="VR67" s="73"/>
      <c r="VS67" s="73"/>
      <c r="VT67" s="73"/>
      <c r="VU67" s="73"/>
      <c r="VV67" s="73"/>
      <c r="VW67" s="73"/>
      <c r="VX67" s="73"/>
      <c r="VY67" s="73"/>
      <c r="VZ67" s="73"/>
      <c r="WA67" s="73"/>
      <c r="WB67" s="73"/>
      <c r="WC67" s="73"/>
      <c r="WD67" s="73"/>
      <c r="WE67" s="73"/>
      <c r="WF67" s="73"/>
      <c r="WG67" s="73"/>
      <c r="WH67" s="73"/>
      <c r="WI67" s="73"/>
      <c r="WJ67" s="73"/>
      <c r="WK67" s="73"/>
      <c r="WL67" s="73"/>
      <c r="WM67" s="73"/>
      <c r="WN67" s="73"/>
      <c r="WO67" s="73"/>
      <c r="WP67" s="73"/>
      <c r="WQ67" s="73"/>
      <c r="WR67" s="73"/>
      <c r="WS67" s="73"/>
      <c r="WT67" s="73"/>
      <c r="WU67" s="73"/>
      <c r="WV67" s="73"/>
      <c r="WW67" s="73"/>
      <c r="WX67" s="73"/>
      <c r="WY67" s="73"/>
      <c r="WZ67" s="73"/>
      <c r="XA67" s="73"/>
      <c r="XB67" s="73"/>
      <c r="XC67" s="73"/>
      <c r="XD67" s="73"/>
      <c r="XE67" s="73"/>
      <c r="XF67" s="73"/>
      <c r="XG67" s="73"/>
      <c r="XH67" s="73"/>
      <c r="XI67" s="73"/>
      <c r="XJ67" s="73"/>
      <c r="XK67" s="73"/>
      <c r="XL67" s="73"/>
      <c r="XM67" s="73"/>
      <c r="XN67" s="73"/>
      <c r="XO67" s="73"/>
      <c r="XP67" s="73"/>
      <c r="XQ67" s="73"/>
      <c r="XR67" s="73"/>
      <c r="XS67" s="73"/>
      <c r="XT67" s="73"/>
      <c r="XU67" s="73"/>
      <c r="XV67" s="73"/>
      <c r="XW67" s="73"/>
      <c r="XX67" s="73"/>
      <c r="XY67" s="73"/>
      <c r="XZ67" s="73"/>
      <c r="YA67" s="73"/>
      <c r="YB67" s="73"/>
      <c r="YC67" s="73"/>
      <c r="YD67" s="73"/>
      <c r="YE67" s="73"/>
      <c r="YF67" s="73"/>
      <c r="YG67" s="73"/>
      <c r="YH67" s="73"/>
      <c r="YI67" s="73"/>
      <c r="YJ67" s="73"/>
      <c r="YK67" s="73"/>
      <c r="YL67" s="73"/>
      <c r="YM67" s="73"/>
      <c r="YN67" s="73"/>
      <c r="YO67" s="73"/>
      <c r="YP67" s="73"/>
      <c r="YQ67" s="73"/>
      <c r="YR67" s="73"/>
      <c r="YS67" s="73"/>
      <c r="YT67" s="73"/>
      <c r="YU67" s="73"/>
      <c r="YV67" s="73"/>
      <c r="YW67" s="73"/>
      <c r="YX67" s="73"/>
      <c r="YY67" s="73"/>
      <c r="YZ67" s="73"/>
      <c r="ZA67" s="73"/>
      <c r="ZB67" s="73"/>
      <c r="ZC67" s="73"/>
      <c r="ZD67" s="73"/>
      <c r="ZE67" s="73"/>
      <c r="ZF67" s="73"/>
      <c r="ZG67" s="73"/>
      <c r="ZH67" s="73"/>
      <c r="ZI67" s="73"/>
      <c r="ZJ67" s="73"/>
      <c r="ZK67" s="73"/>
      <c r="ZL67" s="73"/>
      <c r="ZM67" s="73"/>
      <c r="ZN67" s="73"/>
      <c r="ZO67" s="73"/>
      <c r="ZP67" s="73"/>
      <c r="ZQ67" s="73"/>
      <c r="ZR67" s="73"/>
      <c r="ZS67" s="73"/>
      <c r="ZT67" s="73"/>
      <c r="ZU67" s="73"/>
      <c r="ZV67" s="73"/>
      <c r="ZW67" s="73"/>
      <c r="ZX67" s="73"/>
      <c r="ZY67" s="73"/>
      <c r="ZZ67" s="73"/>
      <c r="AAA67" s="73"/>
      <c r="AAB67" s="73"/>
      <c r="AAC67" s="73"/>
      <c r="AAD67" s="73"/>
      <c r="AAE67" s="73"/>
      <c r="AAF67" s="73"/>
      <c r="AAG67" s="73"/>
      <c r="AAH67" s="73"/>
      <c r="AAI67" s="73"/>
      <c r="AAJ67" s="73"/>
      <c r="AAK67" s="73"/>
      <c r="AAL67" s="73"/>
      <c r="AAM67" s="73"/>
      <c r="AAN67" s="73"/>
      <c r="AAO67" s="73"/>
      <c r="AAP67" s="73"/>
      <c r="AAQ67" s="73"/>
      <c r="AAR67" s="73"/>
      <c r="AAS67" s="73"/>
      <c r="AAT67" s="73"/>
      <c r="AAU67" s="73"/>
      <c r="AAV67" s="73"/>
      <c r="AAW67" s="73"/>
      <c r="AAX67" s="73"/>
      <c r="AAY67" s="73"/>
      <c r="AAZ67" s="73"/>
      <c r="ABA67" s="73"/>
      <c r="ABB67" s="73"/>
      <c r="ABC67" s="73"/>
      <c r="ABD67" s="73"/>
      <c r="ABE67" s="73"/>
      <c r="ABF67" s="73"/>
      <c r="ABG67" s="73"/>
      <c r="ABH67" s="73"/>
      <c r="ABI67" s="73"/>
      <c r="ABJ67" s="73"/>
      <c r="ABK67" s="73"/>
      <c r="ABL67" s="73"/>
      <c r="ABM67" s="73"/>
      <c r="ABN67" s="73"/>
      <c r="ABO67" s="73"/>
      <c r="ABP67" s="73"/>
      <c r="ABQ67" s="73"/>
      <c r="ABR67" s="73"/>
      <c r="ABS67" s="73"/>
      <c r="ABT67" s="73"/>
      <c r="ABU67" s="73"/>
      <c r="ABV67" s="73"/>
      <c r="ABW67" s="73"/>
      <c r="ABX67" s="73"/>
      <c r="ABY67" s="73"/>
      <c r="ABZ67" s="73"/>
      <c r="ACA67" s="73"/>
      <c r="ACB67" s="73"/>
      <c r="ACC67" s="73"/>
      <c r="ACD67" s="73"/>
      <c r="ACE67" s="73"/>
      <c r="ACF67" s="73"/>
      <c r="ACG67" s="73"/>
      <c r="ACH67" s="73"/>
      <c r="ACI67" s="73"/>
      <c r="ACJ67" s="73"/>
      <c r="ACK67" s="73"/>
      <c r="ACL67" s="73"/>
      <c r="ACM67" s="73"/>
      <c r="ACN67" s="73"/>
      <c r="ACO67" s="73"/>
      <c r="ACP67" s="73"/>
      <c r="ACQ67" s="73"/>
      <c r="ACR67" s="73"/>
      <c r="ACS67" s="73"/>
      <c r="ACT67" s="73"/>
      <c r="ACU67" s="73"/>
      <c r="ACV67" s="73"/>
      <c r="ACW67" s="73"/>
      <c r="ACX67" s="73"/>
      <c r="ACY67" s="73"/>
      <c r="ACZ67" s="73"/>
      <c r="ADA67" s="73"/>
      <c r="ADB67" s="73"/>
      <c r="ADC67" s="73"/>
      <c r="ADD67" s="73"/>
      <c r="ADE67" s="73"/>
      <c r="ADF67" s="73"/>
      <c r="ADG67" s="73"/>
      <c r="ADH67" s="73"/>
      <c r="ADI67" s="73"/>
      <c r="ADJ67" s="73"/>
      <c r="ADK67" s="73"/>
      <c r="ADL67" s="73"/>
      <c r="ADM67" s="73"/>
      <c r="ADN67" s="73"/>
      <c r="ADO67" s="73"/>
      <c r="ADP67" s="73"/>
      <c r="ADQ67" s="73"/>
      <c r="ADR67" s="73"/>
      <c r="ADS67" s="73"/>
      <c r="ADT67" s="73"/>
      <c r="ADU67" s="73"/>
      <c r="ADV67" s="73"/>
      <c r="ADW67" s="73"/>
      <c r="ADX67" s="73"/>
      <c r="ADY67" s="73"/>
      <c r="ADZ67" s="73"/>
      <c r="AEA67" s="73"/>
      <c r="AEB67" s="73"/>
      <c r="AEC67" s="73"/>
      <c r="AED67" s="73"/>
      <c r="AEE67" s="73"/>
      <c r="AEF67" s="73"/>
      <c r="AEG67" s="73"/>
      <c r="AEH67" s="73"/>
      <c r="AEI67" s="73"/>
      <c r="AEJ67" s="73"/>
      <c r="AEK67" s="73"/>
      <c r="AEL67" s="73"/>
      <c r="AEM67" s="73"/>
      <c r="AEN67" s="73"/>
      <c r="AEO67" s="73"/>
      <c r="AEP67" s="73"/>
      <c r="AEQ67" s="73"/>
      <c r="AER67" s="73"/>
      <c r="AES67" s="73"/>
      <c r="AET67" s="73"/>
      <c r="AEU67" s="73"/>
      <c r="AEV67" s="73"/>
      <c r="AEW67" s="73"/>
      <c r="AEX67" s="73"/>
      <c r="AEY67" s="73"/>
      <c r="AEZ67" s="73"/>
      <c r="AFA67" s="73"/>
      <c r="AFB67" s="73"/>
      <c r="AFC67" s="73"/>
      <c r="AFD67" s="73"/>
      <c r="AFE67" s="73"/>
      <c r="AFF67" s="73"/>
      <c r="AFG67" s="73"/>
      <c r="AFH67" s="73"/>
      <c r="AFI67" s="73"/>
      <c r="AFJ67" s="73"/>
      <c r="AFK67" s="73"/>
      <c r="AFL67" s="73"/>
      <c r="AFM67" s="73"/>
      <c r="AFN67" s="73"/>
      <c r="AFO67" s="73"/>
      <c r="AFP67" s="73"/>
      <c r="AFQ67" s="73"/>
      <c r="AFR67" s="73"/>
      <c r="AFS67" s="73"/>
      <c r="AFT67" s="73"/>
      <c r="AFU67" s="73"/>
      <c r="AFV67" s="73"/>
      <c r="AFW67" s="73"/>
      <c r="AFX67" s="73"/>
      <c r="AFY67" s="73"/>
      <c r="AFZ67" s="73"/>
      <c r="AGA67" s="73"/>
      <c r="AGB67" s="73"/>
      <c r="AGC67" s="73"/>
      <c r="AGD67" s="73"/>
      <c r="AGE67" s="73"/>
      <c r="AGF67" s="73"/>
      <c r="AGG67" s="73"/>
      <c r="AGH67" s="73"/>
      <c r="AGI67" s="73"/>
      <c r="AGJ67" s="73"/>
      <c r="AGK67" s="73"/>
      <c r="AGL67" s="73"/>
      <c r="AGM67" s="73"/>
      <c r="AGN67" s="73"/>
      <c r="AGO67" s="73"/>
      <c r="AGP67" s="73"/>
      <c r="AGQ67" s="73"/>
      <c r="AGR67" s="73"/>
      <c r="AGS67" s="73"/>
      <c r="AGT67" s="73"/>
      <c r="AGU67" s="73"/>
      <c r="AGV67" s="73"/>
      <c r="AGW67" s="73"/>
      <c r="AGX67" s="73"/>
      <c r="AGY67" s="73"/>
      <c r="AGZ67" s="73"/>
      <c r="AHA67" s="73"/>
      <c r="AHB67" s="73"/>
      <c r="AHC67" s="73"/>
      <c r="AHD67" s="73"/>
      <c r="AHE67" s="73"/>
      <c r="AHF67" s="73"/>
      <c r="AHG67" s="73"/>
      <c r="AHH67" s="73"/>
      <c r="AHI67" s="73"/>
      <c r="AHJ67" s="73"/>
      <c r="AHK67" s="73"/>
      <c r="AHL67" s="73"/>
      <c r="AHM67" s="73"/>
      <c r="AHN67" s="73"/>
      <c r="AHO67" s="73"/>
      <c r="AHP67" s="73"/>
      <c r="AHQ67" s="73"/>
      <c r="AHR67" s="73"/>
      <c r="AHS67" s="73"/>
      <c r="AHT67" s="73"/>
      <c r="AHU67" s="73"/>
      <c r="AHV67" s="73"/>
      <c r="AHW67" s="73"/>
      <c r="AHX67" s="73"/>
      <c r="AHY67" s="73"/>
      <c r="AHZ67" s="73"/>
      <c r="AIA67" s="73"/>
      <c r="AIB67" s="73"/>
      <c r="AIC67" s="73"/>
      <c r="AID67" s="73"/>
      <c r="AIE67" s="73"/>
      <c r="AIF67" s="73"/>
      <c r="AIG67" s="73"/>
      <c r="AIH67" s="73"/>
      <c r="AII67" s="73"/>
      <c r="AIJ67" s="73"/>
      <c r="AIK67" s="73"/>
      <c r="AIL67" s="73"/>
      <c r="AIM67" s="73"/>
      <c r="AIN67" s="73"/>
      <c r="AIO67" s="73"/>
      <c r="AIP67" s="73"/>
      <c r="AIQ67" s="73"/>
      <c r="AIR67" s="73"/>
      <c r="AIS67" s="73"/>
      <c r="AIT67" s="73"/>
      <c r="AIU67" s="73"/>
      <c r="AIV67" s="73"/>
      <c r="AIW67" s="73"/>
      <c r="AIX67" s="73"/>
      <c r="AIY67" s="73"/>
      <c r="AIZ67" s="73"/>
      <c r="AJA67" s="73"/>
      <c r="AJB67" s="73"/>
      <c r="AJC67" s="73"/>
      <c r="AJD67" s="73"/>
      <c r="AJE67" s="73"/>
      <c r="AJF67" s="73"/>
      <c r="AJG67" s="73"/>
      <c r="AJH67" s="73"/>
      <c r="AJI67" s="73"/>
      <c r="AJJ67" s="73"/>
      <c r="AJK67" s="73"/>
      <c r="AJL67" s="73"/>
      <c r="AJM67" s="73"/>
      <c r="AJN67" s="73"/>
      <c r="AJO67" s="73"/>
      <c r="AJP67" s="73"/>
      <c r="AJQ67" s="73"/>
      <c r="AJR67" s="73"/>
      <c r="AJS67" s="73"/>
      <c r="AJT67" s="73"/>
      <c r="AJU67" s="73"/>
      <c r="AJV67" s="73"/>
      <c r="AJW67" s="73"/>
      <c r="AJX67" s="73"/>
      <c r="AJY67" s="73"/>
      <c r="AJZ67" s="73"/>
      <c r="AKA67" s="73"/>
      <c r="AKB67" s="73"/>
      <c r="AKC67" s="73"/>
      <c r="AKD67" s="73"/>
      <c r="AKE67" s="73"/>
      <c r="AKF67" s="73"/>
      <c r="AKG67" s="73"/>
      <c r="AKH67" s="73"/>
      <c r="AKI67" s="73"/>
      <c r="AKJ67" s="73"/>
      <c r="AKK67" s="73"/>
      <c r="AKL67" s="73"/>
      <c r="AKM67" s="73"/>
      <c r="AKN67" s="73"/>
      <c r="AKO67" s="73"/>
      <c r="AKP67" s="73"/>
      <c r="AKQ67" s="73"/>
      <c r="AKR67" s="73"/>
      <c r="AKS67" s="73"/>
      <c r="AKT67" s="73"/>
      <c r="AKU67" s="73"/>
      <c r="AKV67" s="73"/>
      <c r="AKW67" s="73"/>
      <c r="AKX67" s="73"/>
      <c r="AKY67" s="73"/>
      <c r="AKZ67" s="73"/>
      <c r="ALA67" s="73"/>
      <c r="ALB67" s="73"/>
      <c r="ALC67" s="73"/>
      <c r="ALD67" s="73"/>
      <c r="ALE67" s="73"/>
      <c r="ALF67" s="73"/>
      <c r="ALG67" s="73"/>
      <c r="ALH67" s="73"/>
      <c r="ALI67" s="73"/>
      <c r="ALJ67" s="73"/>
      <c r="ALK67" s="73"/>
      <c r="ALL67" s="73"/>
      <c r="ALM67" s="73"/>
      <c r="ALN67" s="73"/>
      <c r="ALO67" s="73"/>
      <c r="ALP67" s="73"/>
      <c r="ALQ67" s="73"/>
      <c r="ALR67" s="73"/>
      <c r="ALS67" s="73"/>
      <c r="ALT67" s="73"/>
      <c r="ALU67" s="73"/>
      <c r="ALV67" s="73"/>
      <c r="ALW67" s="73"/>
      <c r="ALX67" s="73"/>
      <c r="ALY67" s="73"/>
      <c r="ALZ67" s="73"/>
      <c r="AMA67" s="73"/>
      <c r="AMB67" s="73"/>
      <c r="AMC67" s="73"/>
      <c r="AMD67" s="73"/>
      <c r="AME67" s="73"/>
      <c r="AMF67" s="73"/>
      <c r="AMG67" s="73"/>
      <c r="AMH67" s="73"/>
      <c r="AMI67" s="73"/>
      <c r="AMJ67" s="73"/>
      <c r="AMK67" s="73"/>
      <c r="AML67" s="73"/>
    </row>
    <row r="68" spans="1:1026" s="75" customFormat="1" ht="15" customHeight="1">
      <c r="A68" s="73"/>
      <c r="B68" s="74" t="s">
        <v>38</v>
      </c>
      <c r="C68" s="718" t="s">
        <v>56</v>
      </c>
      <c r="D68" s="719"/>
      <c r="E68" s="720"/>
      <c r="F68" s="721">
        <v>6.0000000000000001E-3</v>
      </c>
      <c r="G68" s="717"/>
      <c r="H68" s="111">
        <f t="shared" si="0"/>
        <v>13.23</v>
      </c>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c r="GS68" s="73"/>
      <c r="GT68" s="73"/>
      <c r="GU68" s="73"/>
      <c r="GV68" s="73"/>
      <c r="GW68" s="73"/>
      <c r="GX68" s="73"/>
      <c r="GY68" s="73"/>
      <c r="GZ68" s="73"/>
      <c r="HA68" s="73"/>
      <c r="HB68" s="73"/>
      <c r="HC68" s="73"/>
      <c r="HD68" s="73"/>
      <c r="HE68" s="73"/>
      <c r="HF68" s="73"/>
      <c r="HG68" s="73"/>
      <c r="HH68" s="73"/>
      <c r="HI68" s="73"/>
      <c r="HJ68" s="73"/>
      <c r="HK68" s="73"/>
      <c r="HL68" s="73"/>
      <c r="HM68" s="73"/>
      <c r="HN68" s="73"/>
      <c r="HO68" s="73"/>
      <c r="HP68" s="73"/>
      <c r="HQ68" s="73"/>
      <c r="HR68" s="73"/>
      <c r="HS68" s="73"/>
      <c r="HT68" s="73"/>
      <c r="HU68" s="73"/>
      <c r="HV68" s="73"/>
      <c r="HW68" s="73"/>
      <c r="HX68" s="73"/>
      <c r="HY68" s="73"/>
      <c r="HZ68" s="73"/>
      <c r="IA68" s="73"/>
      <c r="IB68" s="73"/>
      <c r="IC68" s="73"/>
      <c r="ID68" s="73"/>
      <c r="IE68" s="73"/>
      <c r="IF68" s="73"/>
      <c r="IG68" s="73"/>
      <c r="IH68" s="73"/>
      <c r="II68" s="73"/>
      <c r="IJ68" s="73"/>
      <c r="IK68" s="73"/>
      <c r="IL68" s="73"/>
      <c r="IM68" s="73"/>
      <c r="IN68" s="73"/>
      <c r="IO68" s="73"/>
      <c r="IP68" s="73"/>
      <c r="IQ68" s="73"/>
      <c r="IR68" s="73"/>
      <c r="IS68" s="73"/>
      <c r="IT68" s="73"/>
      <c r="IU68" s="73"/>
      <c r="IV68" s="73"/>
      <c r="IW68" s="73"/>
      <c r="IX68" s="73"/>
      <c r="IY68" s="73"/>
      <c r="IZ68" s="73"/>
      <c r="JA68" s="73"/>
      <c r="JB68" s="73"/>
      <c r="JC68" s="73"/>
      <c r="JD68" s="73"/>
      <c r="JE68" s="73"/>
      <c r="JF68" s="73"/>
      <c r="JG68" s="73"/>
      <c r="JH68" s="73"/>
      <c r="JI68" s="73"/>
      <c r="JJ68" s="73"/>
      <c r="JK68" s="73"/>
      <c r="JL68" s="73"/>
      <c r="JM68" s="73"/>
      <c r="JN68" s="73"/>
      <c r="JO68" s="73"/>
      <c r="JP68" s="73"/>
      <c r="JQ68" s="73"/>
      <c r="JR68" s="73"/>
      <c r="JS68" s="73"/>
      <c r="JT68" s="73"/>
      <c r="JU68" s="73"/>
      <c r="JV68" s="73"/>
      <c r="JW68" s="73"/>
      <c r="JX68" s="73"/>
      <c r="JY68" s="73"/>
      <c r="JZ68" s="73"/>
      <c r="KA68" s="73"/>
      <c r="KB68" s="73"/>
      <c r="KC68" s="73"/>
      <c r="KD68" s="73"/>
      <c r="KE68" s="73"/>
      <c r="KF68" s="73"/>
      <c r="KG68" s="73"/>
      <c r="KH68" s="73"/>
      <c r="KI68" s="73"/>
      <c r="KJ68" s="73"/>
      <c r="KK68" s="73"/>
      <c r="KL68" s="73"/>
      <c r="KM68" s="73"/>
      <c r="KN68" s="73"/>
      <c r="KO68" s="73"/>
      <c r="KP68" s="73"/>
      <c r="KQ68" s="73"/>
      <c r="KR68" s="73"/>
      <c r="KS68" s="73"/>
      <c r="KT68" s="73"/>
      <c r="KU68" s="73"/>
      <c r="KV68" s="73"/>
      <c r="KW68" s="73"/>
      <c r="KX68" s="73"/>
      <c r="KY68" s="73"/>
      <c r="KZ68" s="73"/>
      <c r="LA68" s="73"/>
      <c r="LB68" s="73"/>
      <c r="LC68" s="73"/>
      <c r="LD68" s="73"/>
      <c r="LE68" s="73"/>
      <c r="LF68" s="73"/>
      <c r="LG68" s="73"/>
      <c r="LH68" s="73"/>
      <c r="LI68" s="73"/>
      <c r="LJ68" s="73"/>
      <c r="LK68" s="73"/>
      <c r="LL68" s="73"/>
      <c r="LM68" s="73"/>
      <c r="LN68" s="73"/>
      <c r="LO68" s="73"/>
      <c r="LP68" s="73"/>
      <c r="LQ68" s="73"/>
      <c r="LR68" s="73"/>
      <c r="LS68" s="73"/>
      <c r="LT68" s="73"/>
      <c r="LU68" s="73"/>
      <c r="LV68" s="73"/>
      <c r="LW68" s="73"/>
      <c r="LX68" s="73"/>
      <c r="LY68" s="73"/>
      <c r="LZ68" s="73"/>
      <c r="MA68" s="73"/>
      <c r="MB68" s="73"/>
      <c r="MC68" s="73"/>
      <c r="MD68" s="73"/>
      <c r="ME68" s="73"/>
      <c r="MF68" s="73"/>
      <c r="MG68" s="73"/>
      <c r="MH68" s="73"/>
      <c r="MI68" s="73"/>
      <c r="MJ68" s="73"/>
      <c r="MK68" s="73"/>
      <c r="ML68" s="73"/>
      <c r="MM68" s="73"/>
      <c r="MN68" s="73"/>
      <c r="MO68" s="73"/>
      <c r="MP68" s="73"/>
      <c r="MQ68" s="73"/>
      <c r="MR68" s="73"/>
      <c r="MS68" s="73"/>
      <c r="MT68" s="73"/>
      <c r="MU68" s="73"/>
      <c r="MV68" s="73"/>
      <c r="MW68" s="73"/>
      <c r="MX68" s="73"/>
      <c r="MY68" s="73"/>
      <c r="MZ68" s="73"/>
      <c r="NA68" s="73"/>
      <c r="NB68" s="73"/>
      <c r="NC68" s="73"/>
      <c r="ND68" s="73"/>
      <c r="NE68" s="73"/>
      <c r="NF68" s="73"/>
      <c r="NG68" s="73"/>
      <c r="NH68" s="73"/>
      <c r="NI68" s="73"/>
      <c r="NJ68" s="73"/>
      <c r="NK68" s="73"/>
      <c r="NL68" s="73"/>
      <c r="NM68" s="73"/>
      <c r="NN68" s="73"/>
      <c r="NO68" s="73"/>
      <c r="NP68" s="73"/>
      <c r="NQ68" s="73"/>
      <c r="NR68" s="73"/>
      <c r="NS68" s="73"/>
      <c r="NT68" s="73"/>
      <c r="NU68" s="73"/>
      <c r="NV68" s="73"/>
      <c r="NW68" s="73"/>
      <c r="NX68" s="73"/>
      <c r="NY68" s="73"/>
      <c r="NZ68" s="73"/>
      <c r="OA68" s="73"/>
      <c r="OB68" s="73"/>
      <c r="OC68" s="73"/>
      <c r="OD68" s="73"/>
      <c r="OE68" s="73"/>
      <c r="OF68" s="73"/>
      <c r="OG68" s="73"/>
      <c r="OH68" s="73"/>
      <c r="OI68" s="73"/>
      <c r="OJ68" s="73"/>
      <c r="OK68" s="73"/>
      <c r="OL68" s="73"/>
      <c r="OM68" s="73"/>
      <c r="ON68" s="73"/>
      <c r="OO68" s="73"/>
      <c r="OP68" s="73"/>
      <c r="OQ68" s="73"/>
      <c r="OR68" s="73"/>
      <c r="OS68" s="73"/>
      <c r="OT68" s="73"/>
      <c r="OU68" s="73"/>
      <c r="OV68" s="73"/>
      <c r="OW68" s="73"/>
      <c r="OX68" s="73"/>
      <c r="OY68" s="73"/>
      <c r="OZ68" s="73"/>
      <c r="PA68" s="73"/>
      <c r="PB68" s="73"/>
      <c r="PC68" s="73"/>
      <c r="PD68" s="73"/>
      <c r="PE68" s="73"/>
      <c r="PF68" s="73"/>
      <c r="PG68" s="73"/>
      <c r="PH68" s="73"/>
      <c r="PI68" s="73"/>
      <c r="PJ68" s="73"/>
      <c r="PK68" s="73"/>
      <c r="PL68" s="73"/>
      <c r="PM68" s="73"/>
      <c r="PN68" s="73"/>
      <c r="PO68" s="73"/>
      <c r="PP68" s="73"/>
      <c r="PQ68" s="73"/>
      <c r="PR68" s="73"/>
      <c r="PS68" s="73"/>
      <c r="PT68" s="73"/>
      <c r="PU68" s="73"/>
      <c r="PV68" s="73"/>
      <c r="PW68" s="73"/>
      <c r="PX68" s="73"/>
      <c r="PY68" s="73"/>
      <c r="PZ68" s="73"/>
      <c r="QA68" s="73"/>
      <c r="QB68" s="73"/>
      <c r="QC68" s="73"/>
      <c r="QD68" s="73"/>
      <c r="QE68" s="73"/>
      <c r="QF68" s="73"/>
      <c r="QG68" s="73"/>
      <c r="QH68" s="73"/>
      <c r="QI68" s="73"/>
      <c r="QJ68" s="73"/>
      <c r="QK68" s="73"/>
      <c r="QL68" s="73"/>
      <c r="QM68" s="73"/>
      <c r="QN68" s="73"/>
      <c r="QO68" s="73"/>
      <c r="QP68" s="73"/>
      <c r="QQ68" s="73"/>
      <c r="QR68" s="73"/>
      <c r="QS68" s="73"/>
      <c r="QT68" s="73"/>
      <c r="QU68" s="73"/>
      <c r="QV68" s="73"/>
      <c r="QW68" s="73"/>
      <c r="QX68" s="73"/>
      <c r="QY68" s="73"/>
      <c r="QZ68" s="73"/>
      <c r="RA68" s="73"/>
      <c r="RB68" s="73"/>
      <c r="RC68" s="73"/>
      <c r="RD68" s="73"/>
      <c r="RE68" s="73"/>
      <c r="RF68" s="73"/>
      <c r="RG68" s="73"/>
      <c r="RH68" s="73"/>
      <c r="RI68" s="73"/>
      <c r="RJ68" s="73"/>
      <c r="RK68" s="73"/>
      <c r="RL68" s="73"/>
      <c r="RM68" s="73"/>
      <c r="RN68" s="73"/>
      <c r="RO68" s="73"/>
      <c r="RP68" s="73"/>
      <c r="RQ68" s="73"/>
      <c r="RR68" s="73"/>
      <c r="RS68" s="73"/>
      <c r="RT68" s="73"/>
      <c r="RU68" s="73"/>
      <c r="RV68" s="73"/>
      <c r="RW68" s="73"/>
      <c r="RX68" s="73"/>
      <c r="RY68" s="73"/>
      <c r="RZ68" s="73"/>
      <c r="SA68" s="73"/>
      <c r="SB68" s="73"/>
      <c r="SC68" s="73"/>
      <c r="SD68" s="73"/>
      <c r="SE68" s="73"/>
      <c r="SF68" s="73"/>
      <c r="SG68" s="73"/>
      <c r="SH68" s="73"/>
      <c r="SI68" s="73"/>
      <c r="SJ68" s="73"/>
      <c r="SK68" s="73"/>
      <c r="SL68" s="73"/>
      <c r="SM68" s="73"/>
      <c r="SN68" s="73"/>
      <c r="SO68" s="73"/>
      <c r="SP68" s="73"/>
      <c r="SQ68" s="73"/>
      <c r="SR68" s="73"/>
      <c r="SS68" s="73"/>
      <c r="ST68" s="73"/>
      <c r="SU68" s="73"/>
      <c r="SV68" s="73"/>
      <c r="SW68" s="73"/>
      <c r="SX68" s="73"/>
      <c r="SY68" s="73"/>
      <c r="SZ68" s="73"/>
      <c r="TA68" s="73"/>
      <c r="TB68" s="73"/>
      <c r="TC68" s="73"/>
      <c r="TD68" s="73"/>
      <c r="TE68" s="73"/>
      <c r="TF68" s="73"/>
      <c r="TG68" s="73"/>
      <c r="TH68" s="73"/>
      <c r="TI68" s="73"/>
      <c r="TJ68" s="73"/>
      <c r="TK68" s="73"/>
      <c r="TL68" s="73"/>
      <c r="TM68" s="73"/>
      <c r="TN68" s="73"/>
      <c r="TO68" s="73"/>
      <c r="TP68" s="73"/>
      <c r="TQ68" s="73"/>
      <c r="TR68" s="73"/>
      <c r="TS68" s="73"/>
      <c r="TT68" s="73"/>
      <c r="TU68" s="73"/>
      <c r="TV68" s="73"/>
      <c r="TW68" s="73"/>
      <c r="TX68" s="73"/>
      <c r="TY68" s="73"/>
      <c r="TZ68" s="73"/>
      <c r="UA68" s="73"/>
      <c r="UB68" s="73"/>
      <c r="UC68" s="73"/>
      <c r="UD68" s="73"/>
      <c r="UE68" s="73"/>
      <c r="UF68" s="73"/>
      <c r="UG68" s="73"/>
      <c r="UH68" s="73"/>
      <c r="UI68" s="73"/>
      <c r="UJ68" s="73"/>
      <c r="UK68" s="73"/>
      <c r="UL68" s="73"/>
      <c r="UM68" s="73"/>
      <c r="UN68" s="73"/>
      <c r="UO68" s="73"/>
      <c r="UP68" s="73"/>
      <c r="UQ68" s="73"/>
      <c r="UR68" s="73"/>
      <c r="US68" s="73"/>
      <c r="UT68" s="73"/>
      <c r="UU68" s="73"/>
      <c r="UV68" s="73"/>
      <c r="UW68" s="73"/>
      <c r="UX68" s="73"/>
      <c r="UY68" s="73"/>
      <c r="UZ68" s="73"/>
      <c r="VA68" s="73"/>
      <c r="VB68" s="73"/>
      <c r="VC68" s="73"/>
      <c r="VD68" s="73"/>
      <c r="VE68" s="73"/>
      <c r="VF68" s="73"/>
      <c r="VG68" s="73"/>
      <c r="VH68" s="73"/>
      <c r="VI68" s="73"/>
      <c r="VJ68" s="73"/>
      <c r="VK68" s="73"/>
      <c r="VL68" s="73"/>
      <c r="VM68" s="73"/>
      <c r="VN68" s="73"/>
      <c r="VO68" s="73"/>
      <c r="VP68" s="73"/>
      <c r="VQ68" s="73"/>
      <c r="VR68" s="73"/>
      <c r="VS68" s="73"/>
      <c r="VT68" s="73"/>
      <c r="VU68" s="73"/>
      <c r="VV68" s="73"/>
      <c r="VW68" s="73"/>
      <c r="VX68" s="73"/>
      <c r="VY68" s="73"/>
      <c r="VZ68" s="73"/>
      <c r="WA68" s="73"/>
      <c r="WB68" s="73"/>
      <c r="WC68" s="73"/>
      <c r="WD68" s="73"/>
      <c r="WE68" s="73"/>
      <c r="WF68" s="73"/>
      <c r="WG68" s="73"/>
      <c r="WH68" s="73"/>
      <c r="WI68" s="73"/>
      <c r="WJ68" s="73"/>
      <c r="WK68" s="73"/>
      <c r="WL68" s="73"/>
      <c r="WM68" s="73"/>
      <c r="WN68" s="73"/>
      <c r="WO68" s="73"/>
      <c r="WP68" s="73"/>
      <c r="WQ68" s="73"/>
      <c r="WR68" s="73"/>
      <c r="WS68" s="73"/>
      <c r="WT68" s="73"/>
      <c r="WU68" s="73"/>
      <c r="WV68" s="73"/>
      <c r="WW68" s="73"/>
      <c r="WX68" s="73"/>
      <c r="WY68" s="73"/>
      <c r="WZ68" s="73"/>
      <c r="XA68" s="73"/>
      <c r="XB68" s="73"/>
      <c r="XC68" s="73"/>
      <c r="XD68" s="73"/>
      <c r="XE68" s="73"/>
      <c r="XF68" s="73"/>
      <c r="XG68" s="73"/>
      <c r="XH68" s="73"/>
      <c r="XI68" s="73"/>
      <c r="XJ68" s="73"/>
      <c r="XK68" s="73"/>
      <c r="XL68" s="73"/>
      <c r="XM68" s="73"/>
      <c r="XN68" s="73"/>
      <c r="XO68" s="73"/>
      <c r="XP68" s="73"/>
      <c r="XQ68" s="73"/>
      <c r="XR68" s="73"/>
      <c r="XS68" s="73"/>
      <c r="XT68" s="73"/>
      <c r="XU68" s="73"/>
      <c r="XV68" s="73"/>
      <c r="XW68" s="73"/>
      <c r="XX68" s="73"/>
      <c r="XY68" s="73"/>
      <c r="XZ68" s="73"/>
      <c r="YA68" s="73"/>
      <c r="YB68" s="73"/>
      <c r="YC68" s="73"/>
      <c r="YD68" s="73"/>
      <c r="YE68" s="73"/>
      <c r="YF68" s="73"/>
      <c r="YG68" s="73"/>
      <c r="YH68" s="73"/>
      <c r="YI68" s="73"/>
      <c r="YJ68" s="73"/>
      <c r="YK68" s="73"/>
      <c r="YL68" s="73"/>
      <c r="YM68" s="73"/>
      <c r="YN68" s="73"/>
      <c r="YO68" s="73"/>
      <c r="YP68" s="73"/>
      <c r="YQ68" s="73"/>
      <c r="YR68" s="73"/>
      <c r="YS68" s="73"/>
      <c r="YT68" s="73"/>
      <c r="YU68" s="73"/>
      <c r="YV68" s="73"/>
      <c r="YW68" s="73"/>
      <c r="YX68" s="73"/>
      <c r="YY68" s="73"/>
      <c r="YZ68" s="73"/>
      <c r="ZA68" s="73"/>
      <c r="ZB68" s="73"/>
      <c r="ZC68" s="73"/>
      <c r="ZD68" s="73"/>
      <c r="ZE68" s="73"/>
      <c r="ZF68" s="73"/>
      <c r="ZG68" s="73"/>
      <c r="ZH68" s="73"/>
      <c r="ZI68" s="73"/>
      <c r="ZJ68" s="73"/>
      <c r="ZK68" s="73"/>
      <c r="ZL68" s="73"/>
      <c r="ZM68" s="73"/>
      <c r="ZN68" s="73"/>
      <c r="ZO68" s="73"/>
      <c r="ZP68" s="73"/>
      <c r="ZQ68" s="73"/>
      <c r="ZR68" s="73"/>
      <c r="ZS68" s="73"/>
      <c r="ZT68" s="73"/>
      <c r="ZU68" s="73"/>
      <c r="ZV68" s="73"/>
      <c r="ZW68" s="73"/>
      <c r="ZX68" s="73"/>
      <c r="ZY68" s="73"/>
      <c r="ZZ68" s="73"/>
      <c r="AAA68" s="73"/>
      <c r="AAB68" s="73"/>
      <c r="AAC68" s="73"/>
      <c r="AAD68" s="73"/>
      <c r="AAE68" s="73"/>
      <c r="AAF68" s="73"/>
      <c r="AAG68" s="73"/>
      <c r="AAH68" s="73"/>
      <c r="AAI68" s="73"/>
      <c r="AAJ68" s="73"/>
      <c r="AAK68" s="73"/>
      <c r="AAL68" s="73"/>
      <c r="AAM68" s="73"/>
      <c r="AAN68" s="73"/>
      <c r="AAO68" s="73"/>
      <c r="AAP68" s="73"/>
      <c r="AAQ68" s="73"/>
      <c r="AAR68" s="73"/>
      <c r="AAS68" s="73"/>
      <c r="AAT68" s="73"/>
      <c r="AAU68" s="73"/>
      <c r="AAV68" s="73"/>
      <c r="AAW68" s="73"/>
      <c r="AAX68" s="73"/>
      <c r="AAY68" s="73"/>
      <c r="AAZ68" s="73"/>
      <c r="ABA68" s="73"/>
      <c r="ABB68" s="73"/>
      <c r="ABC68" s="73"/>
      <c r="ABD68" s="73"/>
      <c r="ABE68" s="73"/>
      <c r="ABF68" s="73"/>
      <c r="ABG68" s="73"/>
      <c r="ABH68" s="73"/>
      <c r="ABI68" s="73"/>
      <c r="ABJ68" s="73"/>
      <c r="ABK68" s="73"/>
      <c r="ABL68" s="73"/>
      <c r="ABM68" s="73"/>
      <c r="ABN68" s="73"/>
      <c r="ABO68" s="73"/>
      <c r="ABP68" s="73"/>
      <c r="ABQ68" s="73"/>
      <c r="ABR68" s="73"/>
      <c r="ABS68" s="73"/>
      <c r="ABT68" s="73"/>
      <c r="ABU68" s="73"/>
      <c r="ABV68" s="73"/>
      <c r="ABW68" s="73"/>
      <c r="ABX68" s="73"/>
      <c r="ABY68" s="73"/>
      <c r="ABZ68" s="73"/>
      <c r="ACA68" s="73"/>
      <c r="ACB68" s="73"/>
      <c r="ACC68" s="73"/>
      <c r="ACD68" s="73"/>
      <c r="ACE68" s="73"/>
      <c r="ACF68" s="73"/>
      <c r="ACG68" s="73"/>
      <c r="ACH68" s="73"/>
      <c r="ACI68" s="73"/>
      <c r="ACJ68" s="73"/>
      <c r="ACK68" s="73"/>
      <c r="ACL68" s="73"/>
      <c r="ACM68" s="73"/>
      <c r="ACN68" s="73"/>
      <c r="ACO68" s="73"/>
      <c r="ACP68" s="73"/>
      <c r="ACQ68" s="73"/>
      <c r="ACR68" s="73"/>
      <c r="ACS68" s="73"/>
      <c r="ACT68" s="73"/>
      <c r="ACU68" s="73"/>
      <c r="ACV68" s="73"/>
      <c r="ACW68" s="73"/>
      <c r="ACX68" s="73"/>
      <c r="ACY68" s="73"/>
      <c r="ACZ68" s="73"/>
      <c r="ADA68" s="73"/>
      <c r="ADB68" s="73"/>
      <c r="ADC68" s="73"/>
      <c r="ADD68" s="73"/>
      <c r="ADE68" s="73"/>
      <c r="ADF68" s="73"/>
      <c r="ADG68" s="73"/>
      <c r="ADH68" s="73"/>
      <c r="ADI68" s="73"/>
      <c r="ADJ68" s="73"/>
      <c r="ADK68" s="73"/>
      <c r="ADL68" s="73"/>
      <c r="ADM68" s="73"/>
      <c r="ADN68" s="73"/>
      <c r="ADO68" s="73"/>
      <c r="ADP68" s="73"/>
      <c r="ADQ68" s="73"/>
      <c r="ADR68" s="73"/>
      <c r="ADS68" s="73"/>
      <c r="ADT68" s="73"/>
      <c r="ADU68" s="73"/>
      <c r="ADV68" s="73"/>
      <c r="ADW68" s="73"/>
      <c r="ADX68" s="73"/>
      <c r="ADY68" s="73"/>
      <c r="ADZ68" s="73"/>
      <c r="AEA68" s="73"/>
      <c r="AEB68" s="73"/>
      <c r="AEC68" s="73"/>
      <c r="AED68" s="73"/>
      <c r="AEE68" s="73"/>
      <c r="AEF68" s="73"/>
      <c r="AEG68" s="73"/>
      <c r="AEH68" s="73"/>
      <c r="AEI68" s="73"/>
      <c r="AEJ68" s="73"/>
      <c r="AEK68" s="73"/>
      <c r="AEL68" s="73"/>
      <c r="AEM68" s="73"/>
      <c r="AEN68" s="73"/>
      <c r="AEO68" s="73"/>
      <c r="AEP68" s="73"/>
      <c r="AEQ68" s="73"/>
      <c r="AER68" s="73"/>
      <c r="AES68" s="73"/>
      <c r="AET68" s="73"/>
      <c r="AEU68" s="73"/>
      <c r="AEV68" s="73"/>
      <c r="AEW68" s="73"/>
      <c r="AEX68" s="73"/>
      <c r="AEY68" s="73"/>
      <c r="AEZ68" s="73"/>
      <c r="AFA68" s="73"/>
      <c r="AFB68" s="73"/>
      <c r="AFC68" s="73"/>
      <c r="AFD68" s="73"/>
      <c r="AFE68" s="73"/>
      <c r="AFF68" s="73"/>
      <c r="AFG68" s="73"/>
      <c r="AFH68" s="73"/>
      <c r="AFI68" s="73"/>
      <c r="AFJ68" s="73"/>
      <c r="AFK68" s="73"/>
      <c r="AFL68" s="73"/>
      <c r="AFM68" s="73"/>
      <c r="AFN68" s="73"/>
      <c r="AFO68" s="73"/>
      <c r="AFP68" s="73"/>
      <c r="AFQ68" s="73"/>
      <c r="AFR68" s="73"/>
      <c r="AFS68" s="73"/>
      <c r="AFT68" s="73"/>
      <c r="AFU68" s="73"/>
      <c r="AFV68" s="73"/>
      <c r="AFW68" s="73"/>
      <c r="AFX68" s="73"/>
      <c r="AFY68" s="73"/>
      <c r="AFZ68" s="73"/>
      <c r="AGA68" s="73"/>
      <c r="AGB68" s="73"/>
      <c r="AGC68" s="73"/>
      <c r="AGD68" s="73"/>
      <c r="AGE68" s="73"/>
      <c r="AGF68" s="73"/>
      <c r="AGG68" s="73"/>
      <c r="AGH68" s="73"/>
      <c r="AGI68" s="73"/>
      <c r="AGJ68" s="73"/>
      <c r="AGK68" s="73"/>
      <c r="AGL68" s="73"/>
      <c r="AGM68" s="73"/>
      <c r="AGN68" s="73"/>
      <c r="AGO68" s="73"/>
      <c r="AGP68" s="73"/>
      <c r="AGQ68" s="73"/>
      <c r="AGR68" s="73"/>
      <c r="AGS68" s="73"/>
      <c r="AGT68" s="73"/>
      <c r="AGU68" s="73"/>
      <c r="AGV68" s="73"/>
      <c r="AGW68" s="73"/>
      <c r="AGX68" s="73"/>
      <c r="AGY68" s="73"/>
      <c r="AGZ68" s="73"/>
      <c r="AHA68" s="73"/>
      <c r="AHB68" s="73"/>
      <c r="AHC68" s="73"/>
      <c r="AHD68" s="73"/>
      <c r="AHE68" s="73"/>
      <c r="AHF68" s="73"/>
      <c r="AHG68" s="73"/>
      <c r="AHH68" s="73"/>
      <c r="AHI68" s="73"/>
      <c r="AHJ68" s="73"/>
      <c r="AHK68" s="73"/>
      <c r="AHL68" s="73"/>
      <c r="AHM68" s="73"/>
      <c r="AHN68" s="73"/>
      <c r="AHO68" s="73"/>
      <c r="AHP68" s="73"/>
      <c r="AHQ68" s="73"/>
      <c r="AHR68" s="73"/>
      <c r="AHS68" s="73"/>
      <c r="AHT68" s="73"/>
      <c r="AHU68" s="73"/>
      <c r="AHV68" s="73"/>
      <c r="AHW68" s="73"/>
      <c r="AHX68" s="73"/>
      <c r="AHY68" s="73"/>
      <c r="AHZ68" s="73"/>
      <c r="AIA68" s="73"/>
      <c r="AIB68" s="73"/>
      <c r="AIC68" s="73"/>
      <c r="AID68" s="73"/>
      <c r="AIE68" s="73"/>
      <c r="AIF68" s="73"/>
      <c r="AIG68" s="73"/>
      <c r="AIH68" s="73"/>
      <c r="AII68" s="73"/>
      <c r="AIJ68" s="73"/>
      <c r="AIK68" s="73"/>
      <c r="AIL68" s="73"/>
      <c r="AIM68" s="73"/>
      <c r="AIN68" s="73"/>
      <c r="AIO68" s="73"/>
      <c r="AIP68" s="73"/>
      <c r="AIQ68" s="73"/>
      <c r="AIR68" s="73"/>
      <c r="AIS68" s="73"/>
      <c r="AIT68" s="73"/>
      <c r="AIU68" s="73"/>
      <c r="AIV68" s="73"/>
      <c r="AIW68" s="73"/>
      <c r="AIX68" s="73"/>
      <c r="AIY68" s="73"/>
      <c r="AIZ68" s="73"/>
      <c r="AJA68" s="73"/>
      <c r="AJB68" s="73"/>
      <c r="AJC68" s="73"/>
      <c r="AJD68" s="73"/>
      <c r="AJE68" s="73"/>
      <c r="AJF68" s="73"/>
      <c r="AJG68" s="73"/>
      <c r="AJH68" s="73"/>
      <c r="AJI68" s="73"/>
      <c r="AJJ68" s="73"/>
      <c r="AJK68" s="73"/>
      <c r="AJL68" s="73"/>
      <c r="AJM68" s="73"/>
      <c r="AJN68" s="73"/>
      <c r="AJO68" s="73"/>
      <c r="AJP68" s="73"/>
      <c r="AJQ68" s="73"/>
      <c r="AJR68" s="73"/>
      <c r="AJS68" s="73"/>
      <c r="AJT68" s="73"/>
      <c r="AJU68" s="73"/>
      <c r="AJV68" s="73"/>
      <c r="AJW68" s="73"/>
      <c r="AJX68" s="73"/>
      <c r="AJY68" s="73"/>
      <c r="AJZ68" s="73"/>
      <c r="AKA68" s="73"/>
      <c r="AKB68" s="73"/>
      <c r="AKC68" s="73"/>
      <c r="AKD68" s="73"/>
      <c r="AKE68" s="73"/>
      <c r="AKF68" s="73"/>
      <c r="AKG68" s="73"/>
      <c r="AKH68" s="73"/>
      <c r="AKI68" s="73"/>
      <c r="AKJ68" s="73"/>
      <c r="AKK68" s="73"/>
      <c r="AKL68" s="73"/>
      <c r="AKM68" s="73"/>
      <c r="AKN68" s="73"/>
      <c r="AKO68" s="73"/>
      <c r="AKP68" s="73"/>
      <c r="AKQ68" s="73"/>
      <c r="AKR68" s="73"/>
      <c r="AKS68" s="73"/>
      <c r="AKT68" s="73"/>
      <c r="AKU68" s="73"/>
      <c r="AKV68" s="73"/>
      <c r="AKW68" s="73"/>
      <c r="AKX68" s="73"/>
      <c r="AKY68" s="73"/>
      <c r="AKZ68" s="73"/>
      <c r="ALA68" s="73"/>
      <c r="ALB68" s="73"/>
      <c r="ALC68" s="73"/>
      <c r="ALD68" s="73"/>
      <c r="ALE68" s="73"/>
      <c r="ALF68" s="73"/>
      <c r="ALG68" s="73"/>
      <c r="ALH68" s="73"/>
      <c r="ALI68" s="73"/>
      <c r="ALJ68" s="73"/>
      <c r="ALK68" s="73"/>
      <c r="ALL68" s="73"/>
      <c r="ALM68" s="73"/>
      <c r="ALN68" s="73"/>
      <c r="ALO68" s="73"/>
      <c r="ALP68" s="73"/>
      <c r="ALQ68" s="73"/>
      <c r="ALR68" s="73"/>
      <c r="ALS68" s="73"/>
      <c r="ALT68" s="73"/>
      <c r="ALU68" s="73"/>
      <c r="ALV68" s="73"/>
      <c r="ALW68" s="73"/>
      <c r="ALX68" s="73"/>
      <c r="ALY68" s="73"/>
      <c r="ALZ68" s="73"/>
      <c r="AMA68" s="73"/>
      <c r="AMB68" s="73"/>
      <c r="AMC68" s="73"/>
      <c r="AMD68" s="73"/>
      <c r="AME68" s="73"/>
      <c r="AMF68" s="73"/>
      <c r="AMG68" s="73"/>
      <c r="AMH68" s="73"/>
      <c r="AMI68" s="73"/>
      <c r="AMJ68" s="73"/>
      <c r="AMK68" s="73"/>
      <c r="AML68" s="73"/>
    </row>
    <row r="69" spans="1:1026" s="75" customFormat="1" ht="15" customHeight="1">
      <c r="A69" s="73"/>
      <c r="B69" s="74" t="s">
        <v>40</v>
      </c>
      <c r="C69" s="718" t="s">
        <v>79</v>
      </c>
      <c r="D69" s="719"/>
      <c r="E69" s="720"/>
      <c r="F69" s="721">
        <v>2E-3</v>
      </c>
      <c r="G69" s="717"/>
      <c r="H69" s="111">
        <f t="shared" si="0"/>
        <v>4.41</v>
      </c>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c r="CU69" s="73"/>
      <c r="CV69" s="73"/>
      <c r="CW69" s="73"/>
      <c r="CX69" s="73"/>
      <c r="CY69" s="73"/>
      <c r="CZ69" s="73"/>
      <c r="DA69" s="73"/>
      <c r="DB69" s="73"/>
      <c r="DC69" s="73"/>
      <c r="DD69" s="73"/>
      <c r="DE69" s="73"/>
      <c r="DF69" s="73"/>
      <c r="DG69" s="73"/>
      <c r="DH69" s="73"/>
      <c r="DI69" s="73"/>
      <c r="DJ69" s="73"/>
      <c r="DK69" s="73"/>
      <c r="DL69" s="73"/>
      <c r="DM69" s="73"/>
      <c r="DN69" s="73"/>
      <c r="DO69" s="73"/>
      <c r="DP69" s="73"/>
      <c r="DQ69" s="73"/>
      <c r="DR69" s="73"/>
      <c r="DS69" s="73"/>
      <c r="DT69" s="73"/>
      <c r="DU69" s="73"/>
      <c r="DV69" s="73"/>
      <c r="DW69" s="73"/>
      <c r="DX69" s="73"/>
      <c r="DY69" s="73"/>
      <c r="DZ69" s="73"/>
      <c r="EA69" s="73"/>
      <c r="EB69" s="73"/>
      <c r="EC69" s="73"/>
      <c r="ED69" s="73"/>
      <c r="EE69" s="73"/>
      <c r="EF69" s="73"/>
      <c r="EG69" s="73"/>
      <c r="EH69" s="73"/>
      <c r="EI69" s="73"/>
      <c r="EJ69" s="73"/>
      <c r="EK69" s="73"/>
      <c r="EL69" s="73"/>
      <c r="EM69" s="73"/>
      <c r="EN69" s="73"/>
      <c r="EO69" s="73"/>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c r="GS69" s="73"/>
      <c r="GT69" s="73"/>
      <c r="GU69" s="73"/>
      <c r="GV69" s="73"/>
      <c r="GW69" s="73"/>
      <c r="GX69" s="73"/>
      <c r="GY69" s="73"/>
      <c r="GZ69" s="73"/>
      <c r="HA69" s="73"/>
      <c r="HB69" s="73"/>
      <c r="HC69" s="73"/>
      <c r="HD69" s="73"/>
      <c r="HE69" s="73"/>
      <c r="HF69" s="73"/>
      <c r="HG69" s="73"/>
      <c r="HH69" s="73"/>
      <c r="HI69" s="73"/>
      <c r="HJ69" s="73"/>
      <c r="HK69" s="73"/>
      <c r="HL69" s="73"/>
      <c r="HM69" s="73"/>
      <c r="HN69" s="73"/>
      <c r="HO69" s="73"/>
      <c r="HP69" s="73"/>
      <c r="HQ69" s="73"/>
      <c r="HR69" s="73"/>
      <c r="HS69" s="73"/>
      <c r="HT69" s="73"/>
      <c r="HU69" s="73"/>
      <c r="HV69" s="73"/>
      <c r="HW69" s="73"/>
      <c r="HX69" s="73"/>
      <c r="HY69" s="73"/>
      <c r="HZ69" s="73"/>
      <c r="IA69" s="73"/>
      <c r="IB69" s="73"/>
      <c r="IC69" s="73"/>
      <c r="ID69" s="73"/>
      <c r="IE69" s="73"/>
      <c r="IF69" s="73"/>
      <c r="IG69" s="73"/>
      <c r="IH69" s="73"/>
      <c r="II69" s="73"/>
      <c r="IJ69" s="73"/>
      <c r="IK69" s="73"/>
      <c r="IL69" s="73"/>
      <c r="IM69" s="73"/>
      <c r="IN69" s="73"/>
      <c r="IO69" s="73"/>
      <c r="IP69" s="73"/>
      <c r="IQ69" s="73"/>
      <c r="IR69" s="73"/>
      <c r="IS69" s="73"/>
      <c r="IT69" s="73"/>
      <c r="IU69" s="73"/>
      <c r="IV69" s="73"/>
      <c r="IW69" s="73"/>
      <c r="IX69" s="73"/>
      <c r="IY69" s="73"/>
      <c r="IZ69" s="73"/>
      <c r="JA69" s="73"/>
      <c r="JB69" s="73"/>
      <c r="JC69" s="73"/>
      <c r="JD69" s="73"/>
      <c r="JE69" s="73"/>
      <c r="JF69" s="73"/>
      <c r="JG69" s="73"/>
      <c r="JH69" s="73"/>
      <c r="JI69" s="73"/>
      <c r="JJ69" s="73"/>
      <c r="JK69" s="73"/>
      <c r="JL69" s="73"/>
      <c r="JM69" s="73"/>
      <c r="JN69" s="73"/>
      <c r="JO69" s="73"/>
      <c r="JP69" s="73"/>
      <c r="JQ69" s="73"/>
      <c r="JR69" s="73"/>
      <c r="JS69" s="73"/>
      <c r="JT69" s="73"/>
      <c r="JU69" s="73"/>
      <c r="JV69" s="73"/>
      <c r="JW69" s="73"/>
      <c r="JX69" s="73"/>
      <c r="JY69" s="73"/>
      <c r="JZ69" s="73"/>
      <c r="KA69" s="73"/>
      <c r="KB69" s="73"/>
      <c r="KC69" s="73"/>
      <c r="KD69" s="73"/>
      <c r="KE69" s="73"/>
      <c r="KF69" s="73"/>
      <c r="KG69" s="73"/>
      <c r="KH69" s="73"/>
      <c r="KI69" s="73"/>
      <c r="KJ69" s="73"/>
      <c r="KK69" s="73"/>
      <c r="KL69" s="73"/>
      <c r="KM69" s="73"/>
      <c r="KN69" s="73"/>
      <c r="KO69" s="73"/>
      <c r="KP69" s="73"/>
      <c r="KQ69" s="73"/>
      <c r="KR69" s="73"/>
      <c r="KS69" s="73"/>
      <c r="KT69" s="73"/>
      <c r="KU69" s="73"/>
      <c r="KV69" s="73"/>
      <c r="KW69" s="73"/>
      <c r="KX69" s="73"/>
      <c r="KY69" s="73"/>
      <c r="KZ69" s="73"/>
      <c r="LA69" s="73"/>
      <c r="LB69" s="73"/>
      <c r="LC69" s="73"/>
      <c r="LD69" s="73"/>
      <c r="LE69" s="73"/>
      <c r="LF69" s="73"/>
      <c r="LG69" s="73"/>
      <c r="LH69" s="73"/>
      <c r="LI69" s="73"/>
      <c r="LJ69" s="73"/>
      <c r="LK69" s="73"/>
      <c r="LL69" s="73"/>
      <c r="LM69" s="73"/>
      <c r="LN69" s="73"/>
      <c r="LO69" s="73"/>
      <c r="LP69" s="73"/>
      <c r="LQ69" s="73"/>
      <c r="LR69" s="73"/>
      <c r="LS69" s="73"/>
      <c r="LT69" s="73"/>
      <c r="LU69" s="73"/>
      <c r="LV69" s="73"/>
      <c r="LW69" s="73"/>
      <c r="LX69" s="73"/>
      <c r="LY69" s="73"/>
      <c r="LZ69" s="73"/>
      <c r="MA69" s="73"/>
      <c r="MB69" s="73"/>
      <c r="MC69" s="73"/>
      <c r="MD69" s="73"/>
      <c r="ME69" s="73"/>
      <c r="MF69" s="73"/>
      <c r="MG69" s="73"/>
      <c r="MH69" s="73"/>
      <c r="MI69" s="73"/>
      <c r="MJ69" s="73"/>
      <c r="MK69" s="73"/>
      <c r="ML69" s="73"/>
      <c r="MM69" s="73"/>
      <c r="MN69" s="73"/>
      <c r="MO69" s="73"/>
      <c r="MP69" s="73"/>
      <c r="MQ69" s="73"/>
      <c r="MR69" s="73"/>
      <c r="MS69" s="73"/>
      <c r="MT69" s="73"/>
      <c r="MU69" s="73"/>
      <c r="MV69" s="73"/>
      <c r="MW69" s="73"/>
      <c r="MX69" s="73"/>
      <c r="MY69" s="73"/>
      <c r="MZ69" s="73"/>
      <c r="NA69" s="73"/>
      <c r="NB69" s="73"/>
      <c r="NC69" s="73"/>
      <c r="ND69" s="73"/>
      <c r="NE69" s="73"/>
      <c r="NF69" s="73"/>
      <c r="NG69" s="73"/>
      <c r="NH69" s="73"/>
      <c r="NI69" s="73"/>
      <c r="NJ69" s="73"/>
      <c r="NK69" s="73"/>
      <c r="NL69" s="73"/>
      <c r="NM69" s="73"/>
      <c r="NN69" s="73"/>
      <c r="NO69" s="73"/>
      <c r="NP69" s="73"/>
      <c r="NQ69" s="73"/>
      <c r="NR69" s="73"/>
      <c r="NS69" s="73"/>
      <c r="NT69" s="73"/>
      <c r="NU69" s="73"/>
      <c r="NV69" s="73"/>
      <c r="NW69" s="73"/>
      <c r="NX69" s="73"/>
      <c r="NY69" s="73"/>
      <c r="NZ69" s="73"/>
      <c r="OA69" s="73"/>
      <c r="OB69" s="73"/>
      <c r="OC69" s="73"/>
      <c r="OD69" s="73"/>
      <c r="OE69" s="73"/>
      <c r="OF69" s="73"/>
      <c r="OG69" s="73"/>
      <c r="OH69" s="73"/>
      <c r="OI69" s="73"/>
      <c r="OJ69" s="73"/>
      <c r="OK69" s="73"/>
      <c r="OL69" s="73"/>
      <c r="OM69" s="73"/>
      <c r="ON69" s="73"/>
      <c r="OO69" s="73"/>
      <c r="OP69" s="73"/>
      <c r="OQ69" s="73"/>
      <c r="OR69" s="73"/>
      <c r="OS69" s="73"/>
      <c r="OT69" s="73"/>
      <c r="OU69" s="73"/>
      <c r="OV69" s="73"/>
      <c r="OW69" s="73"/>
      <c r="OX69" s="73"/>
      <c r="OY69" s="73"/>
      <c r="OZ69" s="73"/>
      <c r="PA69" s="73"/>
      <c r="PB69" s="73"/>
      <c r="PC69" s="73"/>
      <c r="PD69" s="73"/>
      <c r="PE69" s="73"/>
      <c r="PF69" s="73"/>
      <c r="PG69" s="73"/>
      <c r="PH69" s="73"/>
      <c r="PI69" s="73"/>
      <c r="PJ69" s="73"/>
      <c r="PK69" s="73"/>
      <c r="PL69" s="73"/>
      <c r="PM69" s="73"/>
      <c r="PN69" s="73"/>
      <c r="PO69" s="73"/>
      <c r="PP69" s="73"/>
      <c r="PQ69" s="73"/>
      <c r="PR69" s="73"/>
      <c r="PS69" s="73"/>
      <c r="PT69" s="73"/>
      <c r="PU69" s="73"/>
      <c r="PV69" s="73"/>
      <c r="PW69" s="73"/>
      <c r="PX69" s="73"/>
      <c r="PY69" s="73"/>
      <c r="PZ69" s="73"/>
      <c r="QA69" s="73"/>
      <c r="QB69" s="73"/>
      <c r="QC69" s="73"/>
      <c r="QD69" s="73"/>
      <c r="QE69" s="73"/>
      <c r="QF69" s="73"/>
      <c r="QG69" s="73"/>
      <c r="QH69" s="73"/>
      <c r="QI69" s="73"/>
      <c r="QJ69" s="73"/>
      <c r="QK69" s="73"/>
      <c r="QL69" s="73"/>
      <c r="QM69" s="73"/>
      <c r="QN69" s="73"/>
      <c r="QO69" s="73"/>
      <c r="QP69" s="73"/>
      <c r="QQ69" s="73"/>
      <c r="QR69" s="73"/>
      <c r="QS69" s="73"/>
      <c r="QT69" s="73"/>
      <c r="QU69" s="73"/>
      <c r="QV69" s="73"/>
      <c r="QW69" s="73"/>
      <c r="QX69" s="73"/>
      <c r="QY69" s="73"/>
      <c r="QZ69" s="73"/>
      <c r="RA69" s="73"/>
      <c r="RB69" s="73"/>
      <c r="RC69" s="73"/>
      <c r="RD69" s="73"/>
      <c r="RE69" s="73"/>
      <c r="RF69" s="73"/>
      <c r="RG69" s="73"/>
      <c r="RH69" s="73"/>
      <c r="RI69" s="73"/>
      <c r="RJ69" s="73"/>
      <c r="RK69" s="73"/>
      <c r="RL69" s="73"/>
      <c r="RM69" s="73"/>
      <c r="RN69" s="73"/>
      <c r="RO69" s="73"/>
      <c r="RP69" s="73"/>
      <c r="RQ69" s="73"/>
      <c r="RR69" s="73"/>
      <c r="RS69" s="73"/>
      <c r="RT69" s="73"/>
      <c r="RU69" s="73"/>
      <c r="RV69" s="73"/>
      <c r="RW69" s="73"/>
      <c r="RX69" s="73"/>
      <c r="RY69" s="73"/>
      <c r="RZ69" s="73"/>
      <c r="SA69" s="73"/>
      <c r="SB69" s="73"/>
      <c r="SC69" s="73"/>
      <c r="SD69" s="73"/>
      <c r="SE69" s="73"/>
      <c r="SF69" s="73"/>
      <c r="SG69" s="73"/>
      <c r="SH69" s="73"/>
      <c r="SI69" s="73"/>
      <c r="SJ69" s="73"/>
      <c r="SK69" s="73"/>
      <c r="SL69" s="73"/>
      <c r="SM69" s="73"/>
      <c r="SN69" s="73"/>
      <c r="SO69" s="73"/>
      <c r="SP69" s="73"/>
      <c r="SQ69" s="73"/>
      <c r="SR69" s="73"/>
      <c r="SS69" s="73"/>
      <c r="ST69" s="73"/>
      <c r="SU69" s="73"/>
      <c r="SV69" s="73"/>
      <c r="SW69" s="73"/>
      <c r="SX69" s="73"/>
      <c r="SY69" s="73"/>
      <c r="SZ69" s="73"/>
      <c r="TA69" s="73"/>
      <c r="TB69" s="73"/>
      <c r="TC69" s="73"/>
      <c r="TD69" s="73"/>
      <c r="TE69" s="73"/>
      <c r="TF69" s="73"/>
      <c r="TG69" s="73"/>
      <c r="TH69" s="73"/>
      <c r="TI69" s="73"/>
      <c r="TJ69" s="73"/>
      <c r="TK69" s="73"/>
      <c r="TL69" s="73"/>
      <c r="TM69" s="73"/>
      <c r="TN69" s="73"/>
      <c r="TO69" s="73"/>
      <c r="TP69" s="73"/>
      <c r="TQ69" s="73"/>
      <c r="TR69" s="73"/>
      <c r="TS69" s="73"/>
      <c r="TT69" s="73"/>
      <c r="TU69" s="73"/>
      <c r="TV69" s="73"/>
      <c r="TW69" s="73"/>
      <c r="TX69" s="73"/>
      <c r="TY69" s="73"/>
      <c r="TZ69" s="73"/>
      <c r="UA69" s="73"/>
      <c r="UB69" s="73"/>
      <c r="UC69" s="73"/>
      <c r="UD69" s="73"/>
      <c r="UE69" s="73"/>
      <c r="UF69" s="73"/>
      <c r="UG69" s="73"/>
      <c r="UH69" s="73"/>
      <c r="UI69" s="73"/>
      <c r="UJ69" s="73"/>
      <c r="UK69" s="73"/>
      <c r="UL69" s="73"/>
      <c r="UM69" s="73"/>
      <c r="UN69" s="73"/>
      <c r="UO69" s="73"/>
      <c r="UP69" s="73"/>
      <c r="UQ69" s="73"/>
      <c r="UR69" s="73"/>
      <c r="US69" s="73"/>
      <c r="UT69" s="73"/>
      <c r="UU69" s="73"/>
      <c r="UV69" s="73"/>
      <c r="UW69" s="73"/>
      <c r="UX69" s="73"/>
      <c r="UY69" s="73"/>
      <c r="UZ69" s="73"/>
      <c r="VA69" s="73"/>
      <c r="VB69" s="73"/>
      <c r="VC69" s="73"/>
      <c r="VD69" s="73"/>
      <c r="VE69" s="73"/>
      <c r="VF69" s="73"/>
      <c r="VG69" s="73"/>
      <c r="VH69" s="73"/>
      <c r="VI69" s="73"/>
      <c r="VJ69" s="73"/>
      <c r="VK69" s="73"/>
      <c r="VL69" s="73"/>
      <c r="VM69" s="73"/>
      <c r="VN69" s="73"/>
      <c r="VO69" s="73"/>
      <c r="VP69" s="73"/>
      <c r="VQ69" s="73"/>
      <c r="VR69" s="73"/>
      <c r="VS69" s="73"/>
      <c r="VT69" s="73"/>
      <c r="VU69" s="73"/>
      <c r="VV69" s="73"/>
      <c r="VW69" s="73"/>
      <c r="VX69" s="73"/>
      <c r="VY69" s="73"/>
      <c r="VZ69" s="73"/>
      <c r="WA69" s="73"/>
      <c r="WB69" s="73"/>
      <c r="WC69" s="73"/>
      <c r="WD69" s="73"/>
      <c r="WE69" s="73"/>
      <c r="WF69" s="73"/>
      <c r="WG69" s="73"/>
      <c r="WH69" s="73"/>
      <c r="WI69" s="73"/>
      <c r="WJ69" s="73"/>
      <c r="WK69" s="73"/>
      <c r="WL69" s="73"/>
      <c r="WM69" s="73"/>
      <c r="WN69" s="73"/>
      <c r="WO69" s="73"/>
      <c r="WP69" s="73"/>
      <c r="WQ69" s="73"/>
      <c r="WR69" s="73"/>
      <c r="WS69" s="73"/>
      <c r="WT69" s="73"/>
      <c r="WU69" s="73"/>
      <c r="WV69" s="73"/>
      <c r="WW69" s="73"/>
      <c r="WX69" s="73"/>
      <c r="WY69" s="73"/>
      <c r="WZ69" s="73"/>
      <c r="XA69" s="73"/>
      <c r="XB69" s="73"/>
      <c r="XC69" s="73"/>
      <c r="XD69" s="73"/>
      <c r="XE69" s="73"/>
      <c r="XF69" s="73"/>
      <c r="XG69" s="73"/>
      <c r="XH69" s="73"/>
      <c r="XI69" s="73"/>
      <c r="XJ69" s="73"/>
      <c r="XK69" s="73"/>
      <c r="XL69" s="73"/>
      <c r="XM69" s="73"/>
      <c r="XN69" s="73"/>
      <c r="XO69" s="73"/>
      <c r="XP69" s="73"/>
      <c r="XQ69" s="73"/>
      <c r="XR69" s="73"/>
      <c r="XS69" s="73"/>
      <c r="XT69" s="73"/>
      <c r="XU69" s="73"/>
      <c r="XV69" s="73"/>
      <c r="XW69" s="73"/>
      <c r="XX69" s="73"/>
      <c r="XY69" s="73"/>
      <c r="XZ69" s="73"/>
      <c r="YA69" s="73"/>
      <c r="YB69" s="73"/>
      <c r="YC69" s="73"/>
      <c r="YD69" s="73"/>
      <c r="YE69" s="73"/>
      <c r="YF69" s="73"/>
      <c r="YG69" s="73"/>
      <c r="YH69" s="73"/>
      <c r="YI69" s="73"/>
      <c r="YJ69" s="73"/>
      <c r="YK69" s="73"/>
      <c r="YL69" s="73"/>
      <c r="YM69" s="73"/>
      <c r="YN69" s="73"/>
      <c r="YO69" s="73"/>
      <c r="YP69" s="73"/>
      <c r="YQ69" s="73"/>
      <c r="YR69" s="73"/>
      <c r="YS69" s="73"/>
      <c r="YT69" s="73"/>
      <c r="YU69" s="73"/>
      <c r="YV69" s="73"/>
      <c r="YW69" s="73"/>
      <c r="YX69" s="73"/>
      <c r="YY69" s="73"/>
      <c r="YZ69" s="73"/>
      <c r="ZA69" s="73"/>
      <c r="ZB69" s="73"/>
      <c r="ZC69" s="73"/>
      <c r="ZD69" s="73"/>
      <c r="ZE69" s="73"/>
      <c r="ZF69" s="73"/>
      <c r="ZG69" s="73"/>
      <c r="ZH69" s="73"/>
      <c r="ZI69" s="73"/>
      <c r="ZJ69" s="73"/>
      <c r="ZK69" s="73"/>
      <c r="ZL69" s="73"/>
      <c r="ZM69" s="73"/>
      <c r="ZN69" s="73"/>
      <c r="ZO69" s="73"/>
      <c r="ZP69" s="73"/>
      <c r="ZQ69" s="73"/>
      <c r="ZR69" s="73"/>
      <c r="ZS69" s="73"/>
      <c r="ZT69" s="73"/>
      <c r="ZU69" s="73"/>
      <c r="ZV69" s="73"/>
      <c r="ZW69" s="73"/>
      <c r="ZX69" s="73"/>
      <c r="ZY69" s="73"/>
      <c r="ZZ69" s="73"/>
      <c r="AAA69" s="73"/>
      <c r="AAB69" s="73"/>
      <c r="AAC69" s="73"/>
      <c r="AAD69" s="73"/>
      <c r="AAE69" s="73"/>
      <c r="AAF69" s="73"/>
      <c r="AAG69" s="73"/>
      <c r="AAH69" s="73"/>
      <c r="AAI69" s="73"/>
      <c r="AAJ69" s="73"/>
      <c r="AAK69" s="73"/>
      <c r="AAL69" s="73"/>
      <c r="AAM69" s="73"/>
      <c r="AAN69" s="73"/>
      <c r="AAO69" s="73"/>
      <c r="AAP69" s="73"/>
      <c r="AAQ69" s="73"/>
      <c r="AAR69" s="73"/>
      <c r="AAS69" s="73"/>
      <c r="AAT69" s="73"/>
      <c r="AAU69" s="73"/>
      <c r="AAV69" s="73"/>
      <c r="AAW69" s="73"/>
      <c r="AAX69" s="73"/>
      <c r="AAY69" s="73"/>
      <c r="AAZ69" s="73"/>
      <c r="ABA69" s="73"/>
      <c r="ABB69" s="73"/>
      <c r="ABC69" s="73"/>
      <c r="ABD69" s="73"/>
      <c r="ABE69" s="73"/>
      <c r="ABF69" s="73"/>
      <c r="ABG69" s="73"/>
      <c r="ABH69" s="73"/>
      <c r="ABI69" s="73"/>
      <c r="ABJ69" s="73"/>
      <c r="ABK69" s="73"/>
      <c r="ABL69" s="73"/>
      <c r="ABM69" s="73"/>
      <c r="ABN69" s="73"/>
      <c r="ABO69" s="73"/>
      <c r="ABP69" s="73"/>
      <c r="ABQ69" s="73"/>
      <c r="ABR69" s="73"/>
      <c r="ABS69" s="73"/>
      <c r="ABT69" s="73"/>
      <c r="ABU69" s="73"/>
      <c r="ABV69" s="73"/>
      <c r="ABW69" s="73"/>
      <c r="ABX69" s="73"/>
      <c r="ABY69" s="73"/>
      <c r="ABZ69" s="73"/>
      <c r="ACA69" s="73"/>
      <c r="ACB69" s="73"/>
      <c r="ACC69" s="73"/>
      <c r="ACD69" s="73"/>
      <c r="ACE69" s="73"/>
      <c r="ACF69" s="73"/>
      <c r="ACG69" s="73"/>
      <c r="ACH69" s="73"/>
      <c r="ACI69" s="73"/>
      <c r="ACJ69" s="73"/>
      <c r="ACK69" s="73"/>
      <c r="ACL69" s="73"/>
      <c r="ACM69" s="73"/>
      <c r="ACN69" s="73"/>
      <c r="ACO69" s="73"/>
      <c r="ACP69" s="73"/>
      <c r="ACQ69" s="73"/>
      <c r="ACR69" s="73"/>
      <c r="ACS69" s="73"/>
      <c r="ACT69" s="73"/>
      <c r="ACU69" s="73"/>
      <c r="ACV69" s="73"/>
      <c r="ACW69" s="73"/>
      <c r="ACX69" s="73"/>
      <c r="ACY69" s="73"/>
      <c r="ACZ69" s="73"/>
      <c r="ADA69" s="73"/>
      <c r="ADB69" s="73"/>
      <c r="ADC69" s="73"/>
      <c r="ADD69" s="73"/>
      <c r="ADE69" s="73"/>
      <c r="ADF69" s="73"/>
      <c r="ADG69" s="73"/>
      <c r="ADH69" s="73"/>
      <c r="ADI69" s="73"/>
      <c r="ADJ69" s="73"/>
      <c r="ADK69" s="73"/>
      <c r="ADL69" s="73"/>
      <c r="ADM69" s="73"/>
      <c r="ADN69" s="73"/>
      <c r="ADO69" s="73"/>
      <c r="ADP69" s="73"/>
      <c r="ADQ69" s="73"/>
      <c r="ADR69" s="73"/>
      <c r="ADS69" s="73"/>
      <c r="ADT69" s="73"/>
      <c r="ADU69" s="73"/>
      <c r="ADV69" s="73"/>
      <c r="ADW69" s="73"/>
      <c r="ADX69" s="73"/>
      <c r="ADY69" s="73"/>
      <c r="ADZ69" s="73"/>
      <c r="AEA69" s="73"/>
      <c r="AEB69" s="73"/>
      <c r="AEC69" s="73"/>
      <c r="AED69" s="73"/>
      <c r="AEE69" s="73"/>
      <c r="AEF69" s="73"/>
      <c r="AEG69" s="73"/>
      <c r="AEH69" s="73"/>
      <c r="AEI69" s="73"/>
      <c r="AEJ69" s="73"/>
      <c r="AEK69" s="73"/>
      <c r="AEL69" s="73"/>
      <c r="AEM69" s="73"/>
      <c r="AEN69" s="73"/>
      <c r="AEO69" s="73"/>
      <c r="AEP69" s="73"/>
      <c r="AEQ69" s="73"/>
      <c r="AER69" s="73"/>
      <c r="AES69" s="73"/>
      <c r="AET69" s="73"/>
      <c r="AEU69" s="73"/>
      <c r="AEV69" s="73"/>
      <c r="AEW69" s="73"/>
      <c r="AEX69" s="73"/>
      <c r="AEY69" s="73"/>
      <c r="AEZ69" s="73"/>
      <c r="AFA69" s="73"/>
      <c r="AFB69" s="73"/>
      <c r="AFC69" s="73"/>
      <c r="AFD69" s="73"/>
      <c r="AFE69" s="73"/>
      <c r="AFF69" s="73"/>
      <c r="AFG69" s="73"/>
      <c r="AFH69" s="73"/>
      <c r="AFI69" s="73"/>
      <c r="AFJ69" s="73"/>
      <c r="AFK69" s="73"/>
      <c r="AFL69" s="73"/>
      <c r="AFM69" s="73"/>
      <c r="AFN69" s="73"/>
      <c r="AFO69" s="73"/>
      <c r="AFP69" s="73"/>
      <c r="AFQ69" s="73"/>
      <c r="AFR69" s="73"/>
      <c r="AFS69" s="73"/>
      <c r="AFT69" s="73"/>
      <c r="AFU69" s="73"/>
      <c r="AFV69" s="73"/>
      <c r="AFW69" s="73"/>
      <c r="AFX69" s="73"/>
      <c r="AFY69" s="73"/>
      <c r="AFZ69" s="73"/>
      <c r="AGA69" s="73"/>
      <c r="AGB69" s="73"/>
      <c r="AGC69" s="73"/>
      <c r="AGD69" s="73"/>
      <c r="AGE69" s="73"/>
      <c r="AGF69" s="73"/>
      <c r="AGG69" s="73"/>
      <c r="AGH69" s="73"/>
      <c r="AGI69" s="73"/>
      <c r="AGJ69" s="73"/>
      <c r="AGK69" s="73"/>
      <c r="AGL69" s="73"/>
      <c r="AGM69" s="73"/>
      <c r="AGN69" s="73"/>
      <c r="AGO69" s="73"/>
      <c r="AGP69" s="73"/>
      <c r="AGQ69" s="73"/>
      <c r="AGR69" s="73"/>
      <c r="AGS69" s="73"/>
      <c r="AGT69" s="73"/>
      <c r="AGU69" s="73"/>
      <c r="AGV69" s="73"/>
      <c r="AGW69" s="73"/>
      <c r="AGX69" s="73"/>
      <c r="AGY69" s="73"/>
      <c r="AGZ69" s="73"/>
      <c r="AHA69" s="73"/>
      <c r="AHB69" s="73"/>
      <c r="AHC69" s="73"/>
      <c r="AHD69" s="73"/>
      <c r="AHE69" s="73"/>
      <c r="AHF69" s="73"/>
      <c r="AHG69" s="73"/>
      <c r="AHH69" s="73"/>
      <c r="AHI69" s="73"/>
      <c r="AHJ69" s="73"/>
      <c r="AHK69" s="73"/>
      <c r="AHL69" s="73"/>
      <c r="AHM69" s="73"/>
      <c r="AHN69" s="73"/>
      <c r="AHO69" s="73"/>
      <c r="AHP69" s="73"/>
      <c r="AHQ69" s="73"/>
      <c r="AHR69" s="73"/>
      <c r="AHS69" s="73"/>
      <c r="AHT69" s="73"/>
      <c r="AHU69" s="73"/>
      <c r="AHV69" s="73"/>
      <c r="AHW69" s="73"/>
      <c r="AHX69" s="73"/>
      <c r="AHY69" s="73"/>
      <c r="AHZ69" s="73"/>
      <c r="AIA69" s="73"/>
      <c r="AIB69" s="73"/>
      <c r="AIC69" s="73"/>
      <c r="AID69" s="73"/>
      <c r="AIE69" s="73"/>
      <c r="AIF69" s="73"/>
      <c r="AIG69" s="73"/>
      <c r="AIH69" s="73"/>
      <c r="AII69" s="73"/>
      <c r="AIJ69" s="73"/>
      <c r="AIK69" s="73"/>
      <c r="AIL69" s="73"/>
      <c r="AIM69" s="73"/>
      <c r="AIN69" s="73"/>
      <c r="AIO69" s="73"/>
      <c r="AIP69" s="73"/>
      <c r="AIQ69" s="73"/>
      <c r="AIR69" s="73"/>
      <c r="AIS69" s="73"/>
      <c r="AIT69" s="73"/>
      <c r="AIU69" s="73"/>
      <c r="AIV69" s="73"/>
      <c r="AIW69" s="73"/>
      <c r="AIX69" s="73"/>
      <c r="AIY69" s="73"/>
      <c r="AIZ69" s="73"/>
      <c r="AJA69" s="73"/>
      <c r="AJB69" s="73"/>
      <c r="AJC69" s="73"/>
      <c r="AJD69" s="73"/>
      <c r="AJE69" s="73"/>
      <c r="AJF69" s="73"/>
      <c r="AJG69" s="73"/>
      <c r="AJH69" s="73"/>
      <c r="AJI69" s="73"/>
      <c r="AJJ69" s="73"/>
      <c r="AJK69" s="73"/>
      <c r="AJL69" s="73"/>
      <c r="AJM69" s="73"/>
      <c r="AJN69" s="73"/>
      <c r="AJO69" s="73"/>
      <c r="AJP69" s="73"/>
      <c r="AJQ69" s="73"/>
      <c r="AJR69" s="73"/>
      <c r="AJS69" s="73"/>
      <c r="AJT69" s="73"/>
      <c r="AJU69" s="73"/>
      <c r="AJV69" s="73"/>
      <c r="AJW69" s="73"/>
      <c r="AJX69" s="73"/>
      <c r="AJY69" s="73"/>
      <c r="AJZ69" s="73"/>
      <c r="AKA69" s="73"/>
      <c r="AKB69" s="73"/>
      <c r="AKC69" s="73"/>
      <c r="AKD69" s="73"/>
      <c r="AKE69" s="73"/>
      <c r="AKF69" s="73"/>
      <c r="AKG69" s="73"/>
      <c r="AKH69" s="73"/>
      <c r="AKI69" s="73"/>
      <c r="AKJ69" s="73"/>
      <c r="AKK69" s="73"/>
      <c r="AKL69" s="73"/>
      <c r="AKM69" s="73"/>
      <c r="AKN69" s="73"/>
      <c r="AKO69" s="73"/>
      <c r="AKP69" s="73"/>
      <c r="AKQ69" s="73"/>
      <c r="AKR69" s="73"/>
      <c r="AKS69" s="73"/>
      <c r="AKT69" s="73"/>
      <c r="AKU69" s="73"/>
      <c r="AKV69" s="73"/>
      <c r="AKW69" s="73"/>
      <c r="AKX69" s="73"/>
      <c r="AKY69" s="73"/>
      <c r="AKZ69" s="73"/>
      <c r="ALA69" s="73"/>
      <c r="ALB69" s="73"/>
      <c r="ALC69" s="73"/>
      <c r="ALD69" s="73"/>
      <c r="ALE69" s="73"/>
      <c r="ALF69" s="73"/>
      <c r="ALG69" s="73"/>
      <c r="ALH69" s="73"/>
      <c r="ALI69" s="73"/>
      <c r="ALJ69" s="73"/>
      <c r="ALK69" s="73"/>
      <c r="ALL69" s="73"/>
      <c r="ALM69" s="73"/>
      <c r="ALN69" s="73"/>
      <c r="ALO69" s="73"/>
      <c r="ALP69" s="73"/>
      <c r="ALQ69" s="73"/>
      <c r="ALR69" s="73"/>
      <c r="ALS69" s="73"/>
      <c r="ALT69" s="73"/>
      <c r="ALU69" s="73"/>
      <c r="ALV69" s="73"/>
      <c r="ALW69" s="73"/>
      <c r="ALX69" s="73"/>
      <c r="ALY69" s="73"/>
      <c r="ALZ69" s="73"/>
      <c r="AMA69" s="73"/>
      <c r="AMB69" s="73"/>
      <c r="AMC69" s="73"/>
      <c r="AMD69" s="73"/>
      <c r="AME69" s="73"/>
      <c r="AMF69" s="73"/>
      <c r="AMG69" s="73"/>
      <c r="AMH69" s="73"/>
      <c r="AMI69" s="73"/>
      <c r="AMJ69" s="73"/>
      <c r="AMK69" s="73"/>
      <c r="AML69" s="73"/>
    </row>
    <row r="70" spans="1:1026" s="75" customFormat="1" ht="15" customHeight="1">
      <c r="A70" s="73"/>
      <c r="B70" s="74" t="s">
        <v>41</v>
      </c>
      <c r="C70" s="718" t="s">
        <v>80</v>
      </c>
      <c r="D70" s="719"/>
      <c r="E70" s="720"/>
      <c r="F70" s="721">
        <v>0.08</v>
      </c>
      <c r="G70" s="717"/>
      <c r="H70" s="111">
        <f t="shared" si="0"/>
        <v>176.39</v>
      </c>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3"/>
      <c r="CS70" s="73"/>
      <c r="CT70" s="73"/>
      <c r="CU70" s="73"/>
      <c r="CV70" s="73"/>
      <c r="CW70" s="73"/>
      <c r="CX70" s="73"/>
      <c r="CY70" s="73"/>
      <c r="CZ70" s="73"/>
      <c r="DA70" s="73"/>
      <c r="DB70" s="73"/>
      <c r="DC70" s="73"/>
      <c r="DD70" s="73"/>
      <c r="DE70" s="73"/>
      <c r="DF70" s="73"/>
      <c r="DG70" s="73"/>
      <c r="DH70" s="73"/>
      <c r="DI70" s="73"/>
      <c r="DJ70" s="73"/>
      <c r="DK70" s="73"/>
      <c r="DL70" s="73"/>
      <c r="DM70" s="73"/>
      <c r="DN70" s="73"/>
      <c r="DO70" s="73"/>
      <c r="DP70" s="73"/>
      <c r="DQ70" s="73"/>
      <c r="DR70" s="73"/>
      <c r="DS70" s="73"/>
      <c r="DT70" s="73"/>
      <c r="DU70" s="73"/>
      <c r="DV70" s="73"/>
      <c r="DW70" s="73"/>
      <c r="DX70" s="73"/>
      <c r="DY70" s="73"/>
      <c r="DZ70" s="73"/>
      <c r="EA70" s="73"/>
      <c r="EB70" s="73"/>
      <c r="EC70" s="73"/>
      <c r="ED70" s="73"/>
      <c r="EE70" s="73"/>
      <c r="EF70" s="73"/>
      <c r="EG70" s="73"/>
      <c r="EH70" s="73"/>
      <c r="EI70" s="73"/>
      <c r="EJ70" s="73"/>
      <c r="EK70" s="73"/>
      <c r="EL70" s="73"/>
      <c r="EM70" s="73"/>
      <c r="EN70" s="73"/>
      <c r="EO70" s="73"/>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c r="GS70" s="73"/>
      <c r="GT70" s="73"/>
      <c r="GU70" s="73"/>
      <c r="GV70" s="73"/>
      <c r="GW70" s="73"/>
      <c r="GX70" s="73"/>
      <c r="GY70" s="73"/>
      <c r="GZ70" s="73"/>
      <c r="HA70" s="73"/>
      <c r="HB70" s="73"/>
      <c r="HC70" s="73"/>
      <c r="HD70" s="73"/>
      <c r="HE70" s="73"/>
      <c r="HF70" s="73"/>
      <c r="HG70" s="73"/>
      <c r="HH70" s="73"/>
      <c r="HI70" s="73"/>
      <c r="HJ70" s="73"/>
      <c r="HK70" s="73"/>
      <c r="HL70" s="73"/>
      <c r="HM70" s="73"/>
      <c r="HN70" s="73"/>
      <c r="HO70" s="73"/>
      <c r="HP70" s="73"/>
      <c r="HQ70" s="73"/>
      <c r="HR70" s="73"/>
      <c r="HS70" s="73"/>
      <c r="HT70" s="73"/>
      <c r="HU70" s="73"/>
      <c r="HV70" s="73"/>
      <c r="HW70" s="73"/>
      <c r="HX70" s="73"/>
      <c r="HY70" s="73"/>
      <c r="HZ70" s="73"/>
      <c r="IA70" s="73"/>
      <c r="IB70" s="73"/>
      <c r="IC70" s="73"/>
      <c r="ID70" s="73"/>
      <c r="IE70" s="73"/>
      <c r="IF70" s="73"/>
      <c r="IG70" s="73"/>
      <c r="IH70" s="73"/>
      <c r="II70" s="73"/>
      <c r="IJ70" s="73"/>
      <c r="IK70" s="73"/>
      <c r="IL70" s="73"/>
      <c r="IM70" s="73"/>
      <c r="IN70" s="73"/>
      <c r="IO70" s="73"/>
      <c r="IP70" s="73"/>
      <c r="IQ70" s="73"/>
      <c r="IR70" s="73"/>
      <c r="IS70" s="73"/>
      <c r="IT70" s="73"/>
      <c r="IU70" s="73"/>
      <c r="IV70" s="73"/>
      <c r="IW70" s="73"/>
      <c r="IX70" s="73"/>
      <c r="IY70" s="73"/>
      <c r="IZ70" s="73"/>
      <c r="JA70" s="73"/>
      <c r="JB70" s="73"/>
      <c r="JC70" s="73"/>
      <c r="JD70" s="73"/>
      <c r="JE70" s="73"/>
      <c r="JF70" s="73"/>
      <c r="JG70" s="73"/>
      <c r="JH70" s="73"/>
      <c r="JI70" s="73"/>
      <c r="JJ70" s="73"/>
      <c r="JK70" s="73"/>
      <c r="JL70" s="73"/>
      <c r="JM70" s="73"/>
      <c r="JN70" s="73"/>
      <c r="JO70" s="73"/>
      <c r="JP70" s="73"/>
      <c r="JQ70" s="73"/>
      <c r="JR70" s="73"/>
      <c r="JS70" s="73"/>
      <c r="JT70" s="73"/>
      <c r="JU70" s="73"/>
      <c r="JV70" s="73"/>
      <c r="JW70" s="73"/>
      <c r="JX70" s="73"/>
      <c r="JY70" s="73"/>
      <c r="JZ70" s="73"/>
      <c r="KA70" s="73"/>
      <c r="KB70" s="73"/>
      <c r="KC70" s="73"/>
      <c r="KD70" s="73"/>
      <c r="KE70" s="73"/>
      <c r="KF70" s="73"/>
      <c r="KG70" s="73"/>
      <c r="KH70" s="73"/>
      <c r="KI70" s="73"/>
      <c r="KJ70" s="73"/>
      <c r="KK70" s="73"/>
      <c r="KL70" s="73"/>
      <c r="KM70" s="73"/>
      <c r="KN70" s="73"/>
      <c r="KO70" s="73"/>
      <c r="KP70" s="73"/>
      <c r="KQ70" s="73"/>
      <c r="KR70" s="73"/>
      <c r="KS70" s="73"/>
      <c r="KT70" s="73"/>
      <c r="KU70" s="73"/>
      <c r="KV70" s="73"/>
      <c r="KW70" s="73"/>
      <c r="KX70" s="73"/>
      <c r="KY70" s="73"/>
      <c r="KZ70" s="73"/>
      <c r="LA70" s="73"/>
      <c r="LB70" s="73"/>
      <c r="LC70" s="73"/>
      <c r="LD70" s="73"/>
      <c r="LE70" s="73"/>
      <c r="LF70" s="73"/>
      <c r="LG70" s="73"/>
      <c r="LH70" s="73"/>
      <c r="LI70" s="73"/>
      <c r="LJ70" s="73"/>
      <c r="LK70" s="73"/>
      <c r="LL70" s="73"/>
      <c r="LM70" s="73"/>
      <c r="LN70" s="73"/>
      <c r="LO70" s="73"/>
      <c r="LP70" s="73"/>
      <c r="LQ70" s="73"/>
      <c r="LR70" s="73"/>
      <c r="LS70" s="73"/>
      <c r="LT70" s="73"/>
      <c r="LU70" s="73"/>
      <c r="LV70" s="73"/>
      <c r="LW70" s="73"/>
      <c r="LX70" s="73"/>
      <c r="LY70" s="73"/>
      <c r="LZ70" s="73"/>
      <c r="MA70" s="73"/>
      <c r="MB70" s="73"/>
      <c r="MC70" s="73"/>
      <c r="MD70" s="73"/>
      <c r="ME70" s="73"/>
      <c r="MF70" s="73"/>
      <c r="MG70" s="73"/>
      <c r="MH70" s="73"/>
      <c r="MI70" s="73"/>
      <c r="MJ70" s="73"/>
      <c r="MK70" s="73"/>
      <c r="ML70" s="73"/>
      <c r="MM70" s="73"/>
      <c r="MN70" s="73"/>
      <c r="MO70" s="73"/>
      <c r="MP70" s="73"/>
      <c r="MQ70" s="73"/>
      <c r="MR70" s="73"/>
      <c r="MS70" s="73"/>
      <c r="MT70" s="73"/>
      <c r="MU70" s="73"/>
      <c r="MV70" s="73"/>
      <c r="MW70" s="73"/>
      <c r="MX70" s="73"/>
      <c r="MY70" s="73"/>
      <c r="MZ70" s="73"/>
      <c r="NA70" s="73"/>
      <c r="NB70" s="73"/>
      <c r="NC70" s="73"/>
      <c r="ND70" s="73"/>
      <c r="NE70" s="73"/>
      <c r="NF70" s="73"/>
      <c r="NG70" s="73"/>
      <c r="NH70" s="73"/>
      <c r="NI70" s="73"/>
      <c r="NJ70" s="73"/>
      <c r="NK70" s="73"/>
      <c r="NL70" s="73"/>
      <c r="NM70" s="73"/>
      <c r="NN70" s="73"/>
      <c r="NO70" s="73"/>
      <c r="NP70" s="73"/>
      <c r="NQ70" s="73"/>
      <c r="NR70" s="73"/>
      <c r="NS70" s="73"/>
      <c r="NT70" s="73"/>
      <c r="NU70" s="73"/>
      <c r="NV70" s="73"/>
      <c r="NW70" s="73"/>
      <c r="NX70" s="73"/>
      <c r="NY70" s="73"/>
      <c r="NZ70" s="73"/>
      <c r="OA70" s="73"/>
      <c r="OB70" s="73"/>
      <c r="OC70" s="73"/>
      <c r="OD70" s="73"/>
      <c r="OE70" s="73"/>
      <c r="OF70" s="73"/>
      <c r="OG70" s="73"/>
      <c r="OH70" s="73"/>
      <c r="OI70" s="73"/>
      <c r="OJ70" s="73"/>
      <c r="OK70" s="73"/>
      <c r="OL70" s="73"/>
      <c r="OM70" s="73"/>
      <c r="ON70" s="73"/>
      <c r="OO70" s="73"/>
      <c r="OP70" s="73"/>
      <c r="OQ70" s="73"/>
      <c r="OR70" s="73"/>
      <c r="OS70" s="73"/>
      <c r="OT70" s="73"/>
      <c r="OU70" s="73"/>
      <c r="OV70" s="73"/>
      <c r="OW70" s="73"/>
      <c r="OX70" s="73"/>
      <c r="OY70" s="73"/>
      <c r="OZ70" s="73"/>
      <c r="PA70" s="73"/>
      <c r="PB70" s="73"/>
      <c r="PC70" s="73"/>
      <c r="PD70" s="73"/>
      <c r="PE70" s="73"/>
      <c r="PF70" s="73"/>
      <c r="PG70" s="73"/>
      <c r="PH70" s="73"/>
      <c r="PI70" s="73"/>
      <c r="PJ70" s="73"/>
      <c r="PK70" s="73"/>
      <c r="PL70" s="73"/>
      <c r="PM70" s="73"/>
      <c r="PN70" s="73"/>
      <c r="PO70" s="73"/>
      <c r="PP70" s="73"/>
      <c r="PQ70" s="73"/>
      <c r="PR70" s="73"/>
      <c r="PS70" s="73"/>
      <c r="PT70" s="73"/>
      <c r="PU70" s="73"/>
      <c r="PV70" s="73"/>
      <c r="PW70" s="73"/>
      <c r="PX70" s="73"/>
      <c r="PY70" s="73"/>
      <c r="PZ70" s="73"/>
      <c r="QA70" s="73"/>
      <c r="QB70" s="73"/>
      <c r="QC70" s="73"/>
      <c r="QD70" s="73"/>
      <c r="QE70" s="73"/>
      <c r="QF70" s="73"/>
      <c r="QG70" s="73"/>
      <c r="QH70" s="73"/>
      <c r="QI70" s="73"/>
      <c r="QJ70" s="73"/>
      <c r="QK70" s="73"/>
      <c r="QL70" s="73"/>
      <c r="QM70" s="73"/>
      <c r="QN70" s="73"/>
      <c r="QO70" s="73"/>
      <c r="QP70" s="73"/>
      <c r="QQ70" s="73"/>
      <c r="QR70" s="73"/>
      <c r="QS70" s="73"/>
      <c r="QT70" s="73"/>
      <c r="QU70" s="73"/>
      <c r="QV70" s="73"/>
      <c r="QW70" s="73"/>
      <c r="QX70" s="73"/>
      <c r="QY70" s="73"/>
      <c r="QZ70" s="73"/>
      <c r="RA70" s="73"/>
      <c r="RB70" s="73"/>
      <c r="RC70" s="73"/>
      <c r="RD70" s="73"/>
      <c r="RE70" s="73"/>
      <c r="RF70" s="73"/>
      <c r="RG70" s="73"/>
      <c r="RH70" s="73"/>
      <c r="RI70" s="73"/>
      <c r="RJ70" s="73"/>
      <c r="RK70" s="73"/>
      <c r="RL70" s="73"/>
      <c r="RM70" s="73"/>
      <c r="RN70" s="73"/>
      <c r="RO70" s="73"/>
      <c r="RP70" s="73"/>
      <c r="RQ70" s="73"/>
      <c r="RR70" s="73"/>
      <c r="RS70" s="73"/>
      <c r="RT70" s="73"/>
      <c r="RU70" s="73"/>
      <c r="RV70" s="73"/>
      <c r="RW70" s="73"/>
      <c r="RX70" s="73"/>
      <c r="RY70" s="73"/>
      <c r="RZ70" s="73"/>
      <c r="SA70" s="73"/>
      <c r="SB70" s="73"/>
      <c r="SC70" s="73"/>
      <c r="SD70" s="73"/>
      <c r="SE70" s="73"/>
      <c r="SF70" s="73"/>
      <c r="SG70" s="73"/>
      <c r="SH70" s="73"/>
      <c r="SI70" s="73"/>
      <c r="SJ70" s="73"/>
      <c r="SK70" s="73"/>
      <c r="SL70" s="73"/>
      <c r="SM70" s="73"/>
      <c r="SN70" s="73"/>
      <c r="SO70" s="73"/>
      <c r="SP70" s="73"/>
      <c r="SQ70" s="73"/>
      <c r="SR70" s="73"/>
      <c r="SS70" s="73"/>
      <c r="ST70" s="73"/>
      <c r="SU70" s="73"/>
      <c r="SV70" s="73"/>
      <c r="SW70" s="73"/>
      <c r="SX70" s="73"/>
      <c r="SY70" s="73"/>
      <c r="SZ70" s="73"/>
      <c r="TA70" s="73"/>
      <c r="TB70" s="73"/>
      <c r="TC70" s="73"/>
      <c r="TD70" s="73"/>
      <c r="TE70" s="73"/>
      <c r="TF70" s="73"/>
      <c r="TG70" s="73"/>
      <c r="TH70" s="73"/>
      <c r="TI70" s="73"/>
      <c r="TJ70" s="73"/>
      <c r="TK70" s="73"/>
      <c r="TL70" s="73"/>
      <c r="TM70" s="73"/>
      <c r="TN70" s="73"/>
      <c r="TO70" s="73"/>
      <c r="TP70" s="73"/>
      <c r="TQ70" s="73"/>
      <c r="TR70" s="73"/>
      <c r="TS70" s="73"/>
      <c r="TT70" s="73"/>
      <c r="TU70" s="73"/>
      <c r="TV70" s="73"/>
      <c r="TW70" s="73"/>
      <c r="TX70" s="73"/>
      <c r="TY70" s="73"/>
      <c r="TZ70" s="73"/>
      <c r="UA70" s="73"/>
      <c r="UB70" s="73"/>
      <c r="UC70" s="73"/>
      <c r="UD70" s="73"/>
      <c r="UE70" s="73"/>
      <c r="UF70" s="73"/>
      <c r="UG70" s="73"/>
      <c r="UH70" s="73"/>
      <c r="UI70" s="73"/>
      <c r="UJ70" s="73"/>
      <c r="UK70" s="73"/>
      <c r="UL70" s="73"/>
      <c r="UM70" s="73"/>
      <c r="UN70" s="73"/>
      <c r="UO70" s="73"/>
      <c r="UP70" s="73"/>
      <c r="UQ70" s="73"/>
      <c r="UR70" s="73"/>
      <c r="US70" s="73"/>
      <c r="UT70" s="73"/>
      <c r="UU70" s="73"/>
      <c r="UV70" s="73"/>
      <c r="UW70" s="73"/>
      <c r="UX70" s="73"/>
      <c r="UY70" s="73"/>
      <c r="UZ70" s="73"/>
      <c r="VA70" s="73"/>
      <c r="VB70" s="73"/>
      <c r="VC70" s="73"/>
      <c r="VD70" s="73"/>
      <c r="VE70" s="73"/>
      <c r="VF70" s="73"/>
      <c r="VG70" s="73"/>
      <c r="VH70" s="73"/>
      <c r="VI70" s="73"/>
      <c r="VJ70" s="73"/>
      <c r="VK70" s="73"/>
      <c r="VL70" s="73"/>
      <c r="VM70" s="73"/>
      <c r="VN70" s="73"/>
      <c r="VO70" s="73"/>
      <c r="VP70" s="73"/>
      <c r="VQ70" s="73"/>
      <c r="VR70" s="73"/>
      <c r="VS70" s="73"/>
      <c r="VT70" s="73"/>
      <c r="VU70" s="73"/>
      <c r="VV70" s="73"/>
      <c r="VW70" s="73"/>
      <c r="VX70" s="73"/>
      <c r="VY70" s="73"/>
      <c r="VZ70" s="73"/>
      <c r="WA70" s="73"/>
      <c r="WB70" s="73"/>
      <c r="WC70" s="73"/>
      <c r="WD70" s="73"/>
      <c r="WE70" s="73"/>
      <c r="WF70" s="73"/>
      <c r="WG70" s="73"/>
      <c r="WH70" s="73"/>
      <c r="WI70" s="73"/>
      <c r="WJ70" s="73"/>
      <c r="WK70" s="73"/>
      <c r="WL70" s="73"/>
      <c r="WM70" s="73"/>
      <c r="WN70" s="73"/>
      <c r="WO70" s="73"/>
      <c r="WP70" s="73"/>
      <c r="WQ70" s="73"/>
      <c r="WR70" s="73"/>
      <c r="WS70" s="73"/>
      <c r="WT70" s="73"/>
      <c r="WU70" s="73"/>
      <c r="WV70" s="73"/>
      <c r="WW70" s="73"/>
      <c r="WX70" s="73"/>
      <c r="WY70" s="73"/>
      <c r="WZ70" s="73"/>
      <c r="XA70" s="73"/>
      <c r="XB70" s="73"/>
      <c r="XC70" s="73"/>
      <c r="XD70" s="73"/>
      <c r="XE70" s="73"/>
      <c r="XF70" s="73"/>
      <c r="XG70" s="73"/>
      <c r="XH70" s="73"/>
      <c r="XI70" s="73"/>
      <c r="XJ70" s="73"/>
      <c r="XK70" s="73"/>
      <c r="XL70" s="73"/>
      <c r="XM70" s="73"/>
      <c r="XN70" s="73"/>
      <c r="XO70" s="73"/>
      <c r="XP70" s="73"/>
      <c r="XQ70" s="73"/>
      <c r="XR70" s="73"/>
      <c r="XS70" s="73"/>
      <c r="XT70" s="73"/>
      <c r="XU70" s="73"/>
      <c r="XV70" s="73"/>
      <c r="XW70" s="73"/>
      <c r="XX70" s="73"/>
      <c r="XY70" s="73"/>
      <c r="XZ70" s="73"/>
      <c r="YA70" s="73"/>
      <c r="YB70" s="73"/>
      <c r="YC70" s="73"/>
      <c r="YD70" s="73"/>
      <c r="YE70" s="73"/>
      <c r="YF70" s="73"/>
      <c r="YG70" s="73"/>
      <c r="YH70" s="73"/>
      <c r="YI70" s="73"/>
      <c r="YJ70" s="73"/>
      <c r="YK70" s="73"/>
      <c r="YL70" s="73"/>
      <c r="YM70" s="73"/>
      <c r="YN70" s="73"/>
      <c r="YO70" s="73"/>
      <c r="YP70" s="73"/>
      <c r="YQ70" s="73"/>
      <c r="YR70" s="73"/>
      <c r="YS70" s="73"/>
      <c r="YT70" s="73"/>
      <c r="YU70" s="73"/>
      <c r="YV70" s="73"/>
      <c r="YW70" s="73"/>
      <c r="YX70" s="73"/>
      <c r="YY70" s="73"/>
      <c r="YZ70" s="73"/>
      <c r="ZA70" s="73"/>
      <c r="ZB70" s="73"/>
      <c r="ZC70" s="73"/>
      <c r="ZD70" s="73"/>
      <c r="ZE70" s="73"/>
      <c r="ZF70" s="73"/>
      <c r="ZG70" s="73"/>
      <c r="ZH70" s="73"/>
      <c r="ZI70" s="73"/>
      <c r="ZJ70" s="73"/>
      <c r="ZK70" s="73"/>
      <c r="ZL70" s="73"/>
      <c r="ZM70" s="73"/>
      <c r="ZN70" s="73"/>
      <c r="ZO70" s="73"/>
      <c r="ZP70" s="73"/>
      <c r="ZQ70" s="73"/>
      <c r="ZR70" s="73"/>
      <c r="ZS70" s="73"/>
      <c r="ZT70" s="73"/>
      <c r="ZU70" s="73"/>
      <c r="ZV70" s="73"/>
      <c r="ZW70" s="73"/>
      <c r="ZX70" s="73"/>
      <c r="ZY70" s="73"/>
      <c r="ZZ70" s="73"/>
      <c r="AAA70" s="73"/>
      <c r="AAB70" s="73"/>
      <c r="AAC70" s="73"/>
      <c r="AAD70" s="73"/>
      <c r="AAE70" s="73"/>
      <c r="AAF70" s="73"/>
      <c r="AAG70" s="73"/>
      <c r="AAH70" s="73"/>
      <c r="AAI70" s="73"/>
      <c r="AAJ70" s="73"/>
      <c r="AAK70" s="73"/>
      <c r="AAL70" s="73"/>
      <c r="AAM70" s="73"/>
      <c r="AAN70" s="73"/>
      <c r="AAO70" s="73"/>
      <c r="AAP70" s="73"/>
      <c r="AAQ70" s="73"/>
      <c r="AAR70" s="73"/>
      <c r="AAS70" s="73"/>
      <c r="AAT70" s="73"/>
      <c r="AAU70" s="73"/>
      <c r="AAV70" s="73"/>
      <c r="AAW70" s="73"/>
      <c r="AAX70" s="73"/>
      <c r="AAY70" s="73"/>
      <c r="AAZ70" s="73"/>
      <c r="ABA70" s="73"/>
      <c r="ABB70" s="73"/>
      <c r="ABC70" s="73"/>
      <c r="ABD70" s="73"/>
      <c r="ABE70" s="73"/>
      <c r="ABF70" s="73"/>
      <c r="ABG70" s="73"/>
      <c r="ABH70" s="73"/>
      <c r="ABI70" s="73"/>
      <c r="ABJ70" s="73"/>
      <c r="ABK70" s="73"/>
      <c r="ABL70" s="73"/>
      <c r="ABM70" s="73"/>
      <c r="ABN70" s="73"/>
      <c r="ABO70" s="73"/>
      <c r="ABP70" s="73"/>
      <c r="ABQ70" s="73"/>
      <c r="ABR70" s="73"/>
      <c r="ABS70" s="73"/>
      <c r="ABT70" s="73"/>
      <c r="ABU70" s="73"/>
      <c r="ABV70" s="73"/>
      <c r="ABW70" s="73"/>
      <c r="ABX70" s="73"/>
      <c r="ABY70" s="73"/>
      <c r="ABZ70" s="73"/>
      <c r="ACA70" s="73"/>
      <c r="ACB70" s="73"/>
      <c r="ACC70" s="73"/>
      <c r="ACD70" s="73"/>
      <c r="ACE70" s="73"/>
      <c r="ACF70" s="73"/>
      <c r="ACG70" s="73"/>
      <c r="ACH70" s="73"/>
      <c r="ACI70" s="73"/>
      <c r="ACJ70" s="73"/>
      <c r="ACK70" s="73"/>
      <c r="ACL70" s="73"/>
      <c r="ACM70" s="73"/>
      <c r="ACN70" s="73"/>
      <c r="ACO70" s="73"/>
      <c r="ACP70" s="73"/>
      <c r="ACQ70" s="73"/>
      <c r="ACR70" s="73"/>
      <c r="ACS70" s="73"/>
      <c r="ACT70" s="73"/>
      <c r="ACU70" s="73"/>
      <c r="ACV70" s="73"/>
      <c r="ACW70" s="73"/>
      <c r="ACX70" s="73"/>
      <c r="ACY70" s="73"/>
      <c r="ACZ70" s="73"/>
      <c r="ADA70" s="73"/>
      <c r="ADB70" s="73"/>
      <c r="ADC70" s="73"/>
      <c r="ADD70" s="73"/>
      <c r="ADE70" s="73"/>
      <c r="ADF70" s="73"/>
      <c r="ADG70" s="73"/>
      <c r="ADH70" s="73"/>
      <c r="ADI70" s="73"/>
      <c r="ADJ70" s="73"/>
      <c r="ADK70" s="73"/>
      <c r="ADL70" s="73"/>
      <c r="ADM70" s="73"/>
      <c r="ADN70" s="73"/>
      <c r="ADO70" s="73"/>
      <c r="ADP70" s="73"/>
      <c r="ADQ70" s="73"/>
      <c r="ADR70" s="73"/>
      <c r="ADS70" s="73"/>
      <c r="ADT70" s="73"/>
      <c r="ADU70" s="73"/>
      <c r="ADV70" s="73"/>
      <c r="ADW70" s="73"/>
      <c r="ADX70" s="73"/>
      <c r="ADY70" s="73"/>
      <c r="ADZ70" s="73"/>
      <c r="AEA70" s="73"/>
      <c r="AEB70" s="73"/>
      <c r="AEC70" s="73"/>
      <c r="AED70" s="73"/>
      <c r="AEE70" s="73"/>
      <c r="AEF70" s="73"/>
      <c r="AEG70" s="73"/>
      <c r="AEH70" s="73"/>
      <c r="AEI70" s="73"/>
      <c r="AEJ70" s="73"/>
      <c r="AEK70" s="73"/>
      <c r="AEL70" s="73"/>
      <c r="AEM70" s="73"/>
      <c r="AEN70" s="73"/>
      <c r="AEO70" s="73"/>
      <c r="AEP70" s="73"/>
      <c r="AEQ70" s="73"/>
      <c r="AER70" s="73"/>
      <c r="AES70" s="73"/>
      <c r="AET70" s="73"/>
      <c r="AEU70" s="73"/>
      <c r="AEV70" s="73"/>
      <c r="AEW70" s="73"/>
      <c r="AEX70" s="73"/>
      <c r="AEY70" s="73"/>
      <c r="AEZ70" s="73"/>
      <c r="AFA70" s="73"/>
      <c r="AFB70" s="73"/>
      <c r="AFC70" s="73"/>
      <c r="AFD70" s="73"/>
      <c r="AFE70" s="73"/>
      <c r="AFF70" s="73"/>
      <c r="AFG70" s="73"/>
      <c r="AFH70" s="73"/>
      <c r="AFI70" s="73"/>
      <c r="AFJ70" s="73"/>
      <c r="AFK70" s="73"/>
      <c r="AFL70" s="73"/>
      <c r="AFM70" s="73"/>
      <c r="AFN70" s="73"/>
      <c r="AFO70" s="73"/>
      <c r="AFP70" s="73"/>
      <c r="AFQ70" s="73"/>
      <c r="AFR70" s="73"/>
      <c r="AFS70" s="73"/>
      <c r="AFT70" s="73"/>
      <c r="AFU70" s="73"/>
      <c r="AFV70" s="73"/>
      <c r="AFW70" s="73"/>
      <c r="AFX70" s="73"/>
      <c r="AFY70" s="73"/>
      <c r="AFZ70" s="73"/>
      <c r="AGA70" s="73"/>
      <c r="AGB70" s="73"/>
      <c r="AGC70" s="73"/>
      <c r="AGD70" s="73"/>
      <c r="AGE70" s="73"/>
      <c r="AGF70" s="73"/>
      <c r="AGG70" s="73"/>
      <c r="AGH70" s="73"/>
      <c r="AGI70" s="73"/>
      <c r="AGJ70" s="73"/>
      <c r="AGK70" s="73"/>
      <c r="AGL70" s="73"/>
      <c r="AGM70" s="73"/>
      <c r="AGN70" s="73"/>
      <c r="AGO70" s="73"/>
      <c r="AGP70" s="73"/>
      <c r="AGQ70" s="73"/>
      <c r="AGR70" s="73"/>
      <c r="AGS70" s="73"/>
      <c r="AGT70" s="73"/>
      <c r="AGU70" s="73"/>
      <c r="AGV70" s="73"/>
      <c r="AGW70" s="73"/>
      <c r="AGX70" s="73"/>
      <c r="AGY70" s="73"/>
      <c r="AGZ70" s="73"/>
      <c r="AHA70" s="73"/>
      <c r="AHB70" s="73"/>
      <c r="AHC70" s="73"/>
      <c r="AHD70" s="73"/>
      <c r="AHE70" s="73"/>
      <c r="AHF70" s="73"/>
      <c r="AHG70" s="73"/>
      <c r="AHH70" s="73"/>
      <c r="AHI70" s="73"/>
      <c r="AHJ70" s="73"/>
      <c r="AHK70" s="73"/>
      <c r="AHL70" s="73"/>
      <c r="AHM70" s="73"/>
      <c r="AHN70" s="73"/>
      <c r="AHO70" s="73"/>
      <c r="AHP70" s="73"/>
      <c r="AHQ70" s="73"/>
      <c r="AHR70" s="73"/>
      <c r="AHS70" s="73"/>
      <c r="AHT70" s="73"/>
      <c r="AHU70" s="73"/>
      <c r="AHV70" s="73"/>
      <c r="AHW70" s="73"/>
      <c r="AHX70" s="73"/>
      <c r="AHY70" s="73"/>
      <c r="AHZ70" s="73"/>
      <c r="AIA70" s="73"/>
      <c r="AIB70" s="73"/>
      <c r="AIC70" s="73"/>
      <c r="AID70" s="73"/>
      <c r="AIE70" s="73"/>
      <c r="AIF70" s="73"/>
      <c r="AIG70" s="73"/>
      <c r="AIH70" s="73"/>
      <c r="AII70" s="73"/>
      <c r="AIJ70" s="73"/>
      <c r="AIK70" s="73"/>
      <c r="AIL70" s="73"/>
      <c r="AIM70" s="73"/>
      <c r="AIN70" s="73"/>
      <c r="AIO70" s="73"/>
      <c r="AIP70" s="73"/>
      <c r="AIQ70" s="73"/>
      <c r="AIR70" s="73"/>
      <c r="AIS70" s="73"/>
      <c r="AIT70" s="73"/>
      <c r="AIU70" s="73"/>
      <c r="AIV70" s="73"/>
      <c r="AIW70" s="73"/>
      <c r="AIX70" s="73"/>
      <c r="AIY70" s="73"/>
      <c r="AIZ70" s="73"/>
      <c r="AJA70" s="73"/>
      <c r="AJB70" s="73"/>
      <c r="AJC70" s="73"/>
      <c r="AJD70" s="73"/>
      <c r="AJE70" s="73"/>
      <c r="AJF70" s="73"/>
      <c r="AJG70" s="73"/>
      <c r="AJH70" s="73"/>
      <c r="AJI70" s="73"/>
      <c r="AJJ70" s="73"/>
      <c r="AJK70" s="73"/>
      <c r="AJL70" s="73"/>
      <c r="AJM70" s="73"/>
      <c r="AJN70" s="73"/>
      <c r="AJO70" s="73"/>
      <c r="AJP70" s="73"/>
      <c r="AJQ70" s="73"/>
      <c r="AJR70" s="73"/>
      <c r="AJS70" s="73"/>
      <c r="AJT70" s="73"/>
      <c r="AJU70" s="73"/>
      <c r="AJV70" s="73"/>
      <c r="AJW70" s="73"/>
      <c r="AJX70" s="73"/>
      <c r="AJY70" s="73"/>
      <c r="AJZ70" s="73"/>
      <c r="AKA70" s="73"/>
      <c r="AKB70" s="73"/>
      <c r="AKC70" s="73"/>
      <c r="AKD70" s="73"/>
      <c r="AKE70" s="73"/>
      <c r="AKF70" s="73"/>
      <c r="AKG70" s="73"/>
      <c r="AKH70" s="73"/>
      <c r="AKI70" s="73"/>
      <c r="AKJ70" s="73"/>
      <c r="AKK70" s="73"/>
      <c r="AKL70" s="73"/>
      <c r="AKM70" s="73"/>
      <c r="AKN70" s="73"/>
      <c r="AKO70" s="73"/>
      <c r="AKP70" s="73"/>
      <c r="AKQ70" s="73"/>
      <c r="AKR70" s="73"/>
      <c r="AKS70" s="73"/>
      <c r="AKT70" s="73"/>
      <c r="AKU70" s="73"/>
      <c r="AKV70" s="73"/>
      <c r="AKW70" s="73"/>
      <c r="AKX70" s="73"/>
      <c r="AKY70" s="73"/>
      <c r="AKZ70" s="73"/>
      <c r="ALA70" s="73"/>
      <c r="ALB70" s="73"/>
      <c r="ALC70" s="73"/>
      <c r="ALD70" s="73"/>
      <c r="ALE70" s="73"/>
      <c r="ALF70" s="73"/>
      <c r="ALG70" s="73"/>
      <c r="ALH70" s="73"/>
      <c r="ALI70" s="73"/>
      <c r="ALJ70" s="73"/>
      <c r="ALK70" s="73"/>
      <c r="ALL70" s="73"/>
      <c r="ALM70" s="73"/>
      <c r="ALN70" s="73"/>
      <c r="ALO70" s="73"/>
      <c r="ALP70" s="73"/>
      <c r="ALQ70" s="73"/>
      <c r="ALR70" s="73"/>
      <c r="ALS70" s="73"/>
      <c r="ALT70" s="73"/>
      <c r="ALU70" s="73"/>
      <c r="ALV70" s="73"/>
      <c r="ALW70" s="73"/>
      <c r="ALX70" s="73"/>
      <c r="ALY70" s="73"/>
      <c r="ALZ70" s="73"/>
      <c r="AMA70" s="73"/>
      <c r="AMB70" s="73"/>
      <c r="AMC70" s="73"/>
      <c r="AMD70" s="73"/>
      <c r="AME70" s="73"/>
      <c r="AMF70" s="73"/>
      <c r="AMG70" s="73"/>
      <c r="AMH70" s="73"/>
      <c r="AMI70" s="73"/>
      <c r="AMJ70" s="73"/>
      <c r="AMK70" s="73"/>
      <c r="AML70" s="73"/>
    </row>
    <row r="71" spans="1:1026" s="41" customFormat="1" ht="31.5" customHeight="1">
      <c r="A71" s="40"/>
      <c r="B71" s="722" t="s">
        <v>161</v>
      </c>
      <c r="C71" s="723"/>
      <c r="D71" s="723"/>
      <c r="E71" s="717"/>
      <c r="F71" s="716">
        <f>SUM(F63:G70)</f>
        <v>0.36800000000000005</v>
      </c>
      <c r="G71" s="717"/>
      <c r="H71" s="112">
        <f>SUM(H63:H70)</f>
        <v>811.37</v>
      </c>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c r="HN71" s="40"/>
      <c r="HO71" s="40"/>
      <c r="HP71" s="40"/>
      <c r="HQ71" s="40"/>
      <c r="HR71" s="40"/>
      <c r="HS71" s="40"/>
      <c r="HT71" s="40"/>
      <c r="HU71" s="40"/>
      <c r="HV71" s="40"/>
      <c r="HW71" s="40"/>
      <c r="HX71" s="40"/>
      <c r="HY71" s="40"/>
      <c r="HZ71" s="40"/>
      <c r="IA71" s="40"/>
      <c r="IB71" s="40"/>
      <c r="IC71" s="40"/>
      <c r="ID71" s="40"/>
      <c r="IE71" s="40"/>
      <c r="IF71" s="40"/>
      <c r="IG71" s="40"/>
      <c r="IH71" s="40"/>
      <c r="II71" s="40"/>
      <c r="IJ71" s="40"/>
      <c r="IK71" s="40"/>
      <c r="IL71" s="40"/>
      <c r="IM71" s="40"/>
      <c r="IN71" s="40"/>
      <c r="IO71" s="40"/>
      <c r="IP71" s="40"/>
      <c r="IQ71" s="40"/>
      <c r="IR71" s="40"/>
      <c r="IS71" s="40"/>
      <c r="IT71" s="40"/>
      <c r="IU71" s="40"/>
      <c r="IV71" s="40"/>
      <c r="IW71" s="40"/>
      <c r="IX71" s="40"/>
      <c r="IY71" s="40"/>
      <c r="IZ71" s="40"/>
      <c r="JA71" s="40"/>
      <c r="JB71" s="40"/>
      <c r="JC71" s="40"/>
      <c r="JD71" s="40"/>
      <c r="JE71" s="40"/>
      <c r="JF71" s="40"/>
      <c r="JG71" s="40"/>
      <c r="JH71" s="40"/>
      <c r="JI71" s="40"/>
      <c r="JJ71" s="40"/>
      <c r="JK71" s="40"/>
      <c r="JL71" s="40"/>
      <c r="JM71" s="40"/>
      <c r="JN71" s="40"/>
      <c r="JO71" s="40"/>
      <c r="JP71" s="40"/>
      <c r="JQ71" s="40"/>
      <c r="JR71" s="40"/>
      <c r="JS71" s="40"/>
      <c r="JT71" s="40"/>
      <c r="JU71" s="40"/>
      <c r="JV71" s="40"/>
      <c r="JW71" s="40"/>
      <c r="JX71" s="40"/>
      <c r="JY71" s="40"/>
      <c r="JZ71" s="40"/>
      <c r="KA71" s="40"/>
      <c r="KB71" s="40"/>
      <c r="KC71" s="40"/>
      <c r="KD71" s="40"/>
      <c r="KE71" s="40"/>
      <c r="KF71" s="40"/>
      <c r="KG71" s="40"/>
      <c r="KH71" s="40"/>
      <c r="KI71" s="40"/>
      <c r="KJ71" s="40"/>
      <c r="KK71" s="40"/>
      <c r="KL71" s="40"/>
      <c r="KM71" s="40"/>
      <c r="KN71" s="40"/>
      <c r="KO71" s="40"/>
      <c r="KP71" s="40"/>
      <c r="KQ71" s="40"/>
      <c r="KR71" s="40"/>
      <c r="KS71" s="40"/>
      <c r="KT71" s="40"/>
      <c r="KU71" s="40"/>
      <c r="KV71" s="40"/>
      <c r="KW71" s="40"/>
      <c r="KX71" s="40"/>
      <c r="KY71" s="40"/>
      <c r="KZ71" s="40"/>
      <c r="LA71" s="40"/>
      <c r="LB71" s="40"/>
      <c r="LC71" s="40"/>
      <c r="LD71" s="40"/>
      <c r="LE71" s="40"/>
      <c r="LF71" s="40"/>
      <c r="LG71" s="40"/>
      <c r="LH71" s="40"/>
      <c r="LI71" s="40"/>
      <c r="LJ71" s="40"/>
      <c r="LK71" s="40"/>
      <c r="LL71" s="40"/>
      <c r="LM71" s="40"/>
      <c r="LN71" s="40"/>
      <c r="LO71" s="40"/>
      <c r="LP71" s="40"/>
      <c r="LQ71" s="40"/>
      <c r="LR71" s="40"/>
      <c r="LS71" s="40"/>
      <c r="LT71" s="40"/>
      <c r="LU71" s="40"/>
      <c r="LV71" s="40"/>
      <c r="LW71" s="40"/>
      <c r="LX71" s="40"/>
      <c r="LY71" s="40"/>
      <c r="LZ71" s="40"/>
      <c r="MA71" s="40"/>
      <c r="MB71" s="40"/>
      <c r="MC71" s="40"/>
      <c r="MD71" s="40"/>
      <c r="ME71" s="40"/>
      <c r="MF71" s="40"/>
      <c r="MG71" s="40"/>
      <c r="MH71" s="40"/>
      <c r="MI71" s="40"/>
      <c r="MJ71" s="40"/>
      <c r="MK71" s="40"/>
      <c r="ML71" s="40"/>
      <c r="MM71" s="40"/>
      <c r="MN71" s="40"/>
      <c r="MO71" s="40"/>
      <c r="MP71" s="40"/>
      <c r="MQ71" s="40"/>
      <c r="MR71" s="40"/>
      <c r="MS71" s="40"/>
      <c r="MT71" s="40"/>
      <c r="MU71" s="40"/>
      <c r="MV71" s="40"/>
      <c r="MW71" s="40"/>
      <c r="MX71" s="40"/>
      <c r="MY71" s="40"/>
      <c r="MZ71" s="40"/>
      <c r="NA71" s="40"/>
      <c r="NB71" s="40"/>
      <c r="NC71" s="40"/>
      <c r="ND71" s="40"/>
      <c r="NE71" s="40"/>
      <c r="NF71" s="40"/>
      <c r="NG71" s="40"/>
      <c r="NH71" s="40"/>
      <c r="NI71" s="40"/>
      <c r="NJ71" s="40"/>
      <c r="NK71" s="40"/>
      <c r="NL71" s="40"/>
      <c r="NM71" s="40"/>
      <c r="NN71" s="40"/>
      <c r="NO71" s="40"/>
      <c r="NP71" s="40"/>
      <c r="NQ71" s="40"/>
      <c r="NR71" s="40"/>
      <c r="NS71" s="40"/>
      <c r="NT71" s="40"/>
      <c r="NU71" s="40"/>
      <c r="NV71" s="40"/>
      <c r="NW71" s="40"/>
      <c r="NX71" s="40"/>
      <c r="NY71" s="40"/>
      <c r="NZ71" s="40"/>
      <c r="OA71" s="40"/>
      <c r="OB71" s="40"/>
      <c r="OC71" s="40"/>
      <c r="OD71" s="40"/>
      <c r="OE71" s="40"/>
      <c r="OF71" s="40"/>
      <c r="OG71" s="40"/>
      <c r="OH71" s="40"/>
      <c r="OI71" s="40"/>
      <c r="OJ71" s="40"/>
      <c r="OK71" s="40"/>
      <c r="OL71" s="40"/>
      <c r="OM71" s="40"/>
      <c r="ON71" s="40"/>
      <c r="OO71" s="40"/>
      <c r="OP71" s="40"/>
      <c r="OQ71" s="40"/>
      <c r="OR71" s="40"/>
      <c r="OS71" s="40"/>
      <c r="OT71" s="40"/>
      <c r="OU71" s="40"/>
      <c r="OV71" s="40"/>
      <c r="OW71" s="40"/>
      <c r="OX71" s="40"/>
      <c r="OY71" s="40"/>
      <c r="OZ71" s="40"/>
      <c r="PA71" s="40"/>
      <c r="PB71" s="40"/>
      <c r="PC71" s="40"/>
      <c r="PD71" s="40"/>
      <c r="PE71" s="40"/>
      <c r="PF71" s="40"/>
      <c r="PG71" s="40"/>
      <c r="PH71" s="40"/>
      <c r="PI71" s="40"/>
      <c r="PJ71" s="40"/>
      <c r="PK71" s="40"/>
      <c r="PL71" s="40"/>
      <c r="PM71" s="40"/>
      <c r="PN71" s="40"/>
      <c r="PO71" s="40"/>
      <c r="PP71" s="40"/>
      <c r="PQ71" s="40"/>
      <c r="PR71" s="40"/>
      <c r="PS71" s="40"/>
      <c r="PT71" s="40"/>
      <c r="PU71" s="40"/>
      <c r="PV71" s="40"/>
      <c r="PW71" s="40"/>
      <c r="PX71" s="40"/>
      <c r="PY71" s="40"/>
      <c r="PZ71" s="40"/>
      <c r="QA71" s="40"/>
      <c r="QB71" s="40"/>
      <c r="QC71" s="40"/>
      <c r="QD71" s="40"/>
      <c r="QE71" s="40"/>
      <c r="QF71" s="40"/>
      <c r="QG71" s="40"/>
      <c r="QH71" s="40"/>
      <c r="QI71" s="40"/>
      <c r="QJ71" s="40"/>
      <c r="QK71" s="40"/>
      <c r="QL71" s="40"/>
      <c r="QM71" s="40"/>
      <c r="QN71" s="40"/>
      <c r="QO71" s="40"/>
      <c r="QP71" s="40"/>
      <c r="QQ71" s="40"/>
      <c r="QR71" s="40"/>
      <c r="QS71" s="40"/>
      <c r="QT71" s="40"/>
      <c r="QU71" s="40"/>
      <c r="QV71" s="40"/>
      <c r="QW71" s="40"/>
      <c r="QX71" s="40"/>
      <c r="QY71" s="40"/>
      <c r="QZ71" s="40"/>
      <c r="RA71" s="40"/>
      <c r="RB71" s="40"/>
      <c r="RC71" s="40"/>
      <c r="RD71" s="40"/>
      <c r="RE71" s="40"/>
      <c r="RF71" s="40"/>
      <c r="RG71" s="40"/>
      <c r="RH71" s="40"/>
      <c r="RI71" s="40"/>
      <c r="RJ71" s="40"/>
      <c r="RK71" s="40"/>
      <c r="RL71" s="40"/>
      <c r="RM71" s="40"/>
      <c r="RN71" s="40"/>
      <c r="RO71" s="40"/>
      <c r="RP71" s="40"/>
      <c r="RQ71" s="40"/>
      <c r="RR71" s="40"/>
      <c r="RS71" s="40"/>
      <c r="RT71" s="40"/>
      <c r="RU71" s="40"/>
      <c r="RV71" s="40"/>
      <c r="RW71" s="40"/>
      <c r="RX71" s="40"/>
      <c r="RY71" s="40"/>
      <c r="RZ71" s="40"/>
      <c r="SA71" s="40"/>
      <c r="SB71" s="40"/>
      <c r="SC71" s="40"/>
      <c r="SD71" s="40"/>
      <c r="SE71" s="40"/>
      <c r="SF71" s="40"/>
      <c r="SG71" s="40"/>
      <c r="SH71" s="40"/>
      <c r="SI71" s="40"/>
      <c r="SJ71" s="40"/>
      <c r="SK71" s="40"/>
      <c r="SL71" s="40"/>
      <c r="SM71" s="40"/>
      <c r="SN71" s="40"/>
      <c r="SO71" s="40"/>
      <c r="SP71" s="40"/>
      <c r="SQ71" s="40"/>
      <c r="SR71" s="40"/>
      <c r="SS71" s="40"/>
      <c r="ST71" s="40"/>
      <c r="SU71" s="40"/>
      <c r="SV71" s="40"/>
      <c r="SW71" s="40"/>
      <c r="SX71" s="40"/>
      <c r="SY71" s="40"/>
      <c r="SZ71" s="40"/>
      <c r="TA71" s="40"/>
      <c r="TB71" s="40"/>
      <c r="TC71" s="40"/>
      <c r="TD71" s="40"/>
      <c r="TE71" s="40"/>
      <c r="TF71" s="40"/>
      <c r="TG71" s="40"/>
      <c r="TH71" s="40"/>
      <c r="TI71" s="40"/>
      <c r="TJ71" s="40"/>
      <c r="TK71" s="40"/>
      <c r="TL71" s="40"/>
      <c r="TM71" s="40"/>
      <c r="TN71" s="40"/>
      <c r="TO71" s="40"/>
      <c r="TP71" s="40"/>
      <c r="TQ71" s="40"/>
      <c r="TR71" s="40"/>
      <c r="TS71" s="40"/>
      <c r="TT71" s="40"/>
      <c r="TU71" s="40"/>
      <c r="TV71" s="40"/>
      <c r="TW71" s="40"/>
      <c r="TX71" s="40"/>
      <c r="TY71" s="40"/>
      <c r="TZ71" s="40"/>
      <c r="UA71" s="40"/>
      <c r="UB71" s="40"/>
      <c r="UC71" s="40"/>
      <c r="UD71" s="40"/>
      <c r="UE71" s="40"/>
      <c r="UF71" s="40"/>
      <c r="UG71" s="40"/>
      <c r="UH71" s="40"/>
      <c r="UI71" s="40"/>
      <c r="UJ71" s="40"/>
      <c r="UK71" s="40"/>
      <c r="UL71" s="40"/>
      <c r="UM71" s="40"/>
      <c r="UN71" s="40"/>
      <c r="UO71" s="40"/>
      <c r="UP71" s="40"/>
      <c r="UQ71" s="40"/>
      <c r="UR71" s="40"/>
      <c r="US71" s="40"/>
      <c r="UT71" s="40"/>
      <c r="UU71" s="40"/>
      <c r="UV71" s="40"/>
      <c r="UW71" s="40"/>
      <c r="UX71" s="40"/>
      <c r="UY71" s="40"/>
      <c r="UZ71" s="40"/>
      <c r="VA71" s="40"/>
      <c r="VB71" s="40"/>
      <c r="VC71" s="40"/>
      <c r="VD71" s="40"/>
      <c r="VE71" s="40"/>
      <c r="VF71" s="40"/>
      <c r="VG71" s="40"/>
      <c r="VH71" s="40"/>
      <c r="VI71" s="40"/>
      <c r="VJ71" s="40"/>
      <c r="VK71" s="40"/>
      <c r="VL71" s="40"/>
      <c r="VM71" s="40"/>
      <c r="VN71" s="40"/>
      <c r="VO71" s="40"/>
      <c r="VP71" s="40"/>
      <c r="VQ71" s="40"/>
      <c r="VR71" s="40"/>
      <c r="VS71" s="40"/>
      <c r="VT71" s="40"/>
      <c r="VU71" s="40"/>
      <c r="VV71" s="40"/>
      <c r="VW71" s="40"/>
      <c r="VX71" s="40"/>
      <c r="VY71" s="40"/>
      <c r="VZ71" s="40"/>
      <c r="WA71" s="40"/>
      <c r="WB71" s="40"/>
      <c r="WC71" s="40"/>
      <c r="WD71" s="40"/>
      <c r="WE71" s="40"/>
      <c r="WF71" s="40"/>
      <c r="WG71" s="40"/>
      <c r="WH71" s="40"/>
      <c r="WI71" s="40"/>
      <c r="WJ71" s="40"/>
      <c r="WK71" s="40"/>
      <c r="WL71" s="40"/>
      <c r="WM71" s="40"/>
      <c r="WN71" s="40"/>
      <c r="WO71" s="40"/>
      <c r="WP71" s="40"/>
      <c r="WQ71" s="40"/>
      <c r="WR71" s="40"/>
      <c r="WS71" s="40"/>
      <c r="WT71" s="40"/>
      <c r="WU71" s="40"/>
      <c r="WV71" s="40"/>
      <c r="WW71" s="40"/>
      <c r="WX71" s="40"/>
      <c r="WY71" s="40"/>
      <c r="WZ71" s="40"/>
      <c r="XA71" s="40"/>
      <c r="XB71" s="40"/>
      <c r="XC71" s="40"/>
      <c r="XD71" s="40"/>
      <c r="XE71" s="40"/>
      <c r="XF71" s="40"/>
      <c r="XG71" s="40"/>
      <c r="XH71" s="40"/>
      <c r="XI71" s="40"/>
      <c r="XJ71" s="40"/>
      <c r="XK71" s="40"/>
      <c r="XL71" s="40"/>
      <c r="XM71" s="40"/>
      <c r="XN71" s="40"/>
      <c r="XO71" s="40"/>
      <c r="XP71" s="40"/>
      <c r="XQ71" s="40"/>
      <c r="XR71" s="40"/>
      <c r="XS71" s="40"/>
      <c r="XT71" s="40"/>
      <c r="XU71" s="40"/>
      <c r="XV71" s="40"/>
      <c r="XW71" s="40"/>
      <c r="XX71" s="40"/>
      <c r="XY71" s="40"/>
      <c r="XZ71" s="40"/>
      <c r="YA71" s="40"/>
      <c r="YB71" s="40"/>
      <c r="YC71" s="40"/>
      <c r="YD71" s="40"/>
      <c r="YE71" s="40"/>
      <c r="YF71" s="40"/>
      <c r="YG71" s="40"/>
      <c r="YH71" s="40"/>
      <c r="YI71" s="40"/>
      <c r="YJ71" s="40"/>
      <c r="YK71" s="40"/>
      <c r="YL71" s="40"/>
      <c r="YM71" s="40"/>
      <c r="YN71" s="40"/>
      <c r="YO71" s="40"/>
      <c r="YP71" s="40"/>
      <c r="YQ71" s="40"/>
      <c r="YR71" s="40"/>
      <c r="YS71" s="40"/>
      <c r="YT71" s="40"/>
      <c r="YU71" s="40"/>
      <c r="YV71" s="40"/>
      <c r="YW71" s="40"/>
      <c r="YX71" s="40"/>
      <c r="YY71" s="40"/>
      <c r="YZ71" s="40"/>
      <c r="ZA71" s="40"/>
      <c r="ZB71" s="40"/>
      <c r="ZC71" s="40"/>
      <c r="ZD71" s="40"/>
      <c r="ZE71" s="40"/>
      <c r="ZF71" s="40"/>
      <c r="ZG71" s="40"/>
      <c r="ZH71" s="40"/>
      <c r="ZI71" s="40"/>
      <c r="ZJ71" s="40"/>
      <c r="ZK71" s="40"/>
      <c r="ZL71" s="40"/>
      <c r="ZM71" s="40"/>
      <c r="ZN71" s="40"/>
      <c r="ZO71" s="40"/>
      <c r="ZP71" s="40"/>
      <c r="ZQ71" s="40"/>
      <c r="ZR71" s="40"/>
      <c r="ZS71" s="40"/>
      <c r="ZT71" s="40"/>
      <c r="ZU71" s="40"/>
      <c r="ZV71" s="40"/>
      <c r="ZW71" s="40"/>
      <c r="ZX71" s="40"/>
      <c r="ZY71" s="40"/>
      <c r="ZZ71" s="40"/>
      <c r="AAA71" s="40"/>
      <c r="AAB71" s="40"/>
      <c r="AAC71" s="40"/>
      <c r="AAD71" s="40"/>
      <c r="AAE71" s="40"/>
      <c r="AAF71" s="40"/>
      <c r="AAG71" s="40"/>
      <c r="AAH71" s="40"/>
      <c r="AAI71" s="40"/>
      <c r="AAJ71" s="40"/>
      <c r="AAK71" s="40"/>
      <c r="AAL71" s="40"/>
      <c r="AAM71" s="40"/>
      <c r="AAN71" s="40"/>
      <c r="AAO71" s="40"/>
      <c r="AAP71" s="40"/>
      <c r="AAQ71" s="40"/>
      <c r="AAR71" s="40"/>
      <c r="AAS71" s="40"/>
      <c r="AAT71" s="40"/>
      <c r="AAU71" s="40"/>
      <c r="AAV71" s="40"/>
      <c r="AAW71" s="40"/>
      <c r="AAX71" s="40"/>
      <c r="AAY71" s="40"/>
      <c r="AAZ71" s="40"/>
      <c r="ABA71" s="40"/>
      <c r="ABB71" s="40"/>
      <c r="ABC71" s="40"/>
      <c r="ABD71" s="40"/>
      <c r="ABE71" s="40"/>
      <c r="ABF71" s="40"/>
      <c r="ABG71" s="40"/>
      <c r="ABH71" s="40"/>
      <c r="ABI71" s="40"/>
      <c r="ABJ71" s="40"/>
      <c r="ABK71" s="40"/>
      <c r="ABL71" s="40"/>
      <c r="ABM71" s="40"/>
      <c r="ABN71" s="40"/>
      <c r="ABO71" s="40"/>
      <c r="ABP71" s="40"/>
      <c r="ABQ71" s="40"/>
      <c r="ABR71" s="40"/>
      <c r="ABS71" s="40"/>
      <c r="ABT71" s="40"/>
      <c r="ABU71" s="40"/>
      <c r="ABV71" s="40"/>
      <c r="ABW71" s="40"/>
      <c r="ABX71" s="40"/>
      <c r="ABY71" s="40"/>
      <c r="ABZ71" s="40"/>
      <c r="ACA71" s="40"/>
      <c r="ACB71" s="40"/>
      <c r="ACC71" s="40"/>
      <c r="ACD71" s="40"/>
      <c r="ACE71" s="40"/>
      <c r="ACF71" s="40"/>
      <c r="ACG71" s="40"/>
      <c r="ACH71" s="40"/>
      <c r="ACI71" s="40"/>
      <c r="ACJ71" s="40"/>
      <c r="ACK71" s="40"/>
      <c r="ACL71" s="40"/>
      <c r="ACM71" s="40"/>
      <c r="ACN71" s="40"/>
      <c r="ACO71" s="40"/>
      <c r="ACP71" s="40"/>
      <c r="ACQ71" s="40"/>
      <c r="ACR71" s="40"/>
      <c r="ACS71" s="40"/>
      <c r="ACT71" s="40"/>
      <c r="ACU71" s="40"/>
      <c r="ACV71" s="40"/>
      <c r="ACW71" s="40"/>
      <c r="ACX71" s="40"/>
      <c r="ACY71" s="40"/>
      <c r="ACZ71" s="40"/>
      <c r="ADA71" s="40"/>
      <c r="ADB71" s="40"/>
      <c r="ADC71" s="40"/>
      <c r="ADD71" s="40"/>
      <c r="ADE71" s="40"/>
      <c r="ADF71" s="40"/>
      <c r="ADG71" s="40"/>
      <c r="ADH71" s="40"/>
      <c r="ADI71" s="40"/>
      <c r="ADJ71" s="40"/>
      <c r="ADK71" s="40"/>
      <c r="ADL71" s="40"/>
      <c r="ADM71" s="40"/>
      <c r="ADN71" s="40"/>
      <c r="ADO71" s="40"/>
      <c r="ADP71" s="40"/>
      <c r="ADQ71" s="40"/>
      <c r="ADR71" s="40"/>
      <c r="ADS71" s="40"/>
      <c r="ADT71" s="40"/>
      <c r="ADU71" s="40"/>
      <c r="ADV71" s="40"/>
      <c r="ADW71" s="40"/>
      <c r="ADX71" s="40"/>
      <c r="ADY71" s="40"/>
      <c r="ADZ71" s="40"/>
      <c r="AEA71" s="40"/>
      <c r="AEB71" s="40"/>
      <c r="AEC71" s="40"/>
      <c r="AED71" s="40"/>
      <c r="AEE71" s="40"/>
      <c r="AEF71" s="40"/>
      <c r="AEG71" s="40"/>
      <c r="AEH71" s="40"/>
      <c r="AEI71" s="40"/>
      <c r="AEJ71" s="40"/>
      <c r="AEK71" s="40"/>
      <c r="AEL71" s="40"/>
      <c r="AEM71" s="40"/>
      <c r="AEN71" s="40"/>
      <c r="AEO71" s="40"/>
      <c r="AEP71" s="40"/>
      <c r="AEQ71" s="40"/>
      <c r="AER71" s="40"/>
      <c r="AES71" s="40"/>
      <c r="AET71" s="40"/>
      <c r="AEU71" s="40"/>
      <c r="AEV71" s="40"/>
      <c r="AEW71" s="40"/>
      <c r="AEX71" s="40"/>
      <c r="AEY71" s="40"/>
      <c r="AEZ71" s="40"/>
      <c r="AFA71" s="40"/>
      <c r="AFB71" s="40"/>
      <c r="AFC71" s="40"/>
      <c r="AFD71" s="40"/>
      <c r="AFE71" s="40"/>
      <c r="AFF71" s="40"/>
      <c r="AFG71" s="40"/>
      <c r="AFH71" s="40"/>
      <c r="AFI71" s="40"/>
      <c r="AFJ71" s="40"/>
      <c r="AFK71" s="40"/>
      <c r="AFL71" s="40"/>
      <c r="AFM71" s="40"/>
      <c r="AFN71" s="40"/>
      <c r="AFO71" s="40"/>
      <c r="AFP71" s="40"/>
      <c r="AFQ71" s="40"/>
      <c r="AFR71" s="40"/>
      <c r="AFS71" s="40"/>
      <c r="AFT71" s="40"/>
      <c r="AFU71" s="40"/>
      <c r="AFV71" s="40"/>
      <c r="AFW71" s="40"/>
      <c r="AFX71" s="40"/>
      <c r="AFY71" s="40"/>
      <c r="AFZ71" s="40"/>
      <c r="AGA71" s="40"/>
      <c r="AGB71" s="40"/>
      <c r="AGC71" s="40"/>
      <c r="AGD71" s="40"/>
      <c r="AGE71" s="40"/>
      <c r="AGF71" s="40"/>
      <c r="AGG71" s="40"/>
      <c r="AGH71" s="40"/>
      <c r="AGI71" s="40"/>
      <c r="AGJ71" s="40"/>
      <c r="AGK71" s="40"/>
      <c r="AGL71" s="40"/>
      <c r="AGM71" s="40"/>
      <c r="AGN71" s="40"/>
      <c r="AGO71" s="40"/>
      <c r="AGP71" s="40"/>
      <c r="AGQ71" s="40"/>
      <c r="AGR71" s="40"/>
      <c r="AGS71" s="40"/>
      <c r="AGT71" s="40"/>
      <c r="AGU71" s="40"/>
      <c r="AGV71" s="40"/>
      <c r="AGW71" s="40"/>
      <c r="AGX71" s="40"/>
      <c r="AGY71" s="40"/>
      <c r="AGZ71" s="40"/>
      <c r="AHA71" s="40"/>
      <c r="AHB71" s="40"/>
      <c r="AHC71" s="40"/>
      <c r="AHD71" s="40"/>
      <c r="AHE71" s="40"/>
      <c r="AHF71" s="40"/>
      <c r="AHG71" s="40"/>
      <c r="AHH71" s="40"/>
      <c r="AHI71" s="40"/>
      <c r="AHJ71" s="40"/>
      <c r="AHK71" s="40"/>
      <c r="AHL71" s="40"/>
      <c r="AHM71" s="40"/>
      <c r="AHN71" s="40"/>
      <c r="AHO71" s="40"/>
      <c r="AHP71" s="40"/>
      <c r="AHQ71" s="40"/>
      <c r="AHR71" s="40"/>
      <c r="AHS71" s="40"/>
      <c r="AHT71" s="40"/>
      <c r="AHU71" s="40"/>
      <c r="AHV71" s="40"/>
      <c r="AHW71" s="40"/>
      <c r="AHX71" s="40"/>
      <c r="AHY71" s="40"/>
      <c r="AHZ71" s="40"/>
      <c r="AIA71" s="40"/>
      <c r="AIB71" s="40"/>
      <c r="AIC71" s="40"/>
      <c r="AID71" s="40"/>
      <c r="AIE71" s="40"/>
      <c r="AIF71" s="40"/>
      <c r="AIG71" s="40"/>
      <c r="AIH71" s="40"/>
      <c r="AII71" s="40"/>
      <c r="AIJ71" s="40"/>
      <c r="AIK71" s="40"/>
      <c r="AIL71" s="40"/>
      <c r="AIM71" s="40"/>
      <c r="AIN71" s="40"/>
      <c r="AIO71" s="40"/>
      <c r="AIP71" s="40"/>
      <c r="AIQ71" s="40"/>
      <c r="AIR71" s="40"/>
      <c r="AIS71" s="40"/>
      <c r="AIT71" s="40"/>
      <c r="AIU71" s="40"/>
      <c r="AIV71" s="40"/>
      <c r="AIW71" s="40"/>
      <c r="AIX71" s="40"/>
      <c r="AIY71" s="40"/>
      <c r="AIZ71" s="40"/>
      <c r="AJA71" s="40"/>
      <c r="AJB71" s="40"/>
      <c r="AJC71" s="40"/>
      <c r="AJD71" s="40"/>
      <c r="AJE71" s="40"/>
      <c r="AJF71" s="40"/>
      <c r="AJG71" s="40"/>
      <c r="AJH71" s="40"/>
      <c r="AJI71" s="40"/>
      <c r="AJJ71" s="40"/>
      <c r="AJK71" s="40"/>
      <c r="AJL71" s="40"/>
      <c r="AJM71" s="40"/>
      <c r="AJN71" s="40"/>
      <c r="AJO71" s="40"/>
      <c r="AJP71" s="40"/>
      <c r="AJQ71" s="40"/>
      <c r="AJR71" s="40"/>
      <c r="AJS71" s="40"/>
      <c r="AJT71" s="40"/>
      <c r="AJU71" s="40"/>
      <c r="AJV71" s="40"/>
      <c r="AJW71" s="40"/>
      <c r="AJX71" s="40"/>
      <c r="AJY71" s="40"/>
      <c r="AJZ71" s="40"/>
      <c r="AKA71" s="40"/>
      <c r="AKB71" s="40"/>
      <c r="AKC71" s="40"/>
      <c r="AKD71" s="40"/>
      <c r="AKE71" s="40"/>
      <c r="AKF71" s="40"/>
      <c r="AKG71" s="40"/>
      <c r="AKH71" s="40"/>
      <c r="AKI71" s="40"/>
      <c r="AKJ71" s="40"/>
      <c r="AKK71" s="40"/>
      <c r="AKL71" s="40"/>
      <c r="AKM71" s="40"/>
      <c r="AKN71" s="40"/>
      <c r="AKO71" s="40"/>
      <c r="AKP71" s="40"/>
      <c r="AKQ71" s="40"/>
      <c r="AKR71" s="40"/>
      <c r="AKS71" s="40"/>
      <c r="AKT71" s="40"/>
      <c r="AKU71" s="40"/>
      <c r="AKV71" s="40"/>
      <c r="AKW71" s="40"/>
      <c r="AKX71" s="40"/>
      <c r="AKY71" s="40"/>
      <c r="AKZ71" s="40"/>
      <c r="ALA71" s="40"/>
      <c r="ALB71" s="40"/>
      <c r="ALC71" s="40"/>
      <c r="ALD71" s="40"/>
      <c r="ALE71" s="40"/>
      <c r="ALF71" s="40"/>
      <c r="ALG71" s="40"/>
      <c r="ALH71" s="40"/>
      <c r="ALI71" s="40"/>
      <c r="ALJ71" s="40"/>
      <c r="ALK71" s="40"/>
      <c r="ALL71" s="40"/>
      <c r="ALM71" s="40"/>
      <c r="ALN71" s="40"/>
      <c r="ALO71" s="40"/>
      <c r="ALP71" s="40"/>
      <c r="ALQ71" s="40"/>
      <c r="ALR71" s="40"/>
      <c r="ALS71" s="40"/>
      <c r="ALT71" s="40"/>
      <c r="ALU71" s="40"/>
      <c r="ALV71" s="40"/>
      <c r="ALW71" s="40"/>
      <c r="ALX71" s="40"/>
      <c r="ALY71" s="40"/>
      <c r="ALZ71" s="40"/>
      <c r="AMA71" s="40"/>
      <c r="AMB71" s="40"/>
      <c r="AMC71" s="40"/>
      <c r="AMD71" s="40"/>
      <c r="AME71" s="40"/>
      <c r="AMF71" s="40"/>
      <c r="AMG71" s="40"/>
      <c r="AMH71" s="40"/>
      <c r="AMI71" s="40"/>
      <c r="AMJ71" s="40"/>
      <c r="AMK71" s="40"/>
      <c r="AML71" s="40"/>
    </row>
    <row r="72" spans="1:1026" s="14" customFormat="1" ht="12.75" customHeight="1">
      <c r="A72" s="11"/>
      <c r="B72" s="57"/>
      <c r="C72" s="31"/>
      <c r="D72" s="32"/>
      <c r="E72" s="32"/>
      <c r="F72" s="33"/>
      <c r="G72" s="33"/>
      <c r="H72" s="58"/>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c r="IV72" s="11"/>
      <c r="IW72" s="11"/>
      <c r="IX72" s="11"/>
      <c r="IY72" s="11"/>
      <c r="IZ72" s="11"/>
      <c r="JA72" s="11"/>
      <c r="JB72" s="11"/>
      <c r="JC72" s="11"/>
      <c r="JD72" s="11"/>
      <c r="JE72" s="11"/>
      <c r="JF72" s="11"/>
      <c r="JG72" s="11"/>
      <c r="JH72" s="11"/>
      <c r="JI72" s="11"/>
      <c r="JJ72" s="11"/>
      <c r="JK72" s="11"/>
      <c r="JL72" s="11"/>
      <c r="JM72" s="11"/>
      <c r="JN72" s="11"/>
      <c r="JO72" s="11"/>
      <c r="JP72" s="11"/>
      <c r="JQ72" s="11"/>
      <c r="JR72" s="11"/>
      <c r="JS72" s="11"/>
      <c r="JT72" s="11"/>
      <c r="JU72" s="11"/>
      <c r="JV72" s="11"/>
      <c r="JW72" s="11"/>
      <c r="JX72" s="11"/>
      <c r="JY72" s="11"/>
      <c r="JZ72" s="11"/>
      <c r="KA72" s="11"/>
      <c r="KB72" s="11"/>
      <c r="KC72" s="11"/>
      <c r="KD72" s="11"/>
      <c r="KE72" s="11"/>
      <c r="KF72" s="11"/>
      <c r="KG72" s="11"/>
      <c r="KH72" s="11"/>
      <c r="KI72" s="11"/>
      <c r="KJ72" s="11"/>
      <c r="KK72" s="11"/>
      <c r="KL72" s="11"/>
      <c r="KM72" s="11"/>
      <c r="KN72" s="11"/>
      <c r="KO72" s="11"/>
      <c r="KP72" s="11"/>
      <c r="KQ72" s="11"/>
      <c r="KR72" s="11"/>
      <c r="KS72" s="11"/>
      <c r="KT72" s="11"/>
      <c r="KU72" s="11"/>
      <c r="KV72" s="11"/>
      <c r="KW72" s="11"/>
      <c r="KX72" s="11"/>
      <c r="KY72" s="11"/>
      <c r="KZ72" s="11"/>
      <c r="LA72" s="11"/>
      <c r="LB72" s="11"/>
      <c r="LC72" s="11"/>
      <c r="LD72" s="11"/>
      <c r="LE72" s="11"/>
      <c r="LF72" s="11"/>
      <c r="LG72" s="11"/>
      <c r="LH72" s="11"/>
      <c r="LI72" s="11"/>
      <c r="LJ72" s="11"/>
      <c r="LK72" s="11"/>
      <c r="LL72" s="11"/>
      <c r="LM72" s="11"/>
      <c r="LN72" s="11"/>
      <c r="LO72" s="11"/>
      <c r="LP72" s="11"/>
      <c r="LQ72" s="11"/>
      <c r="LR72" s="11"/>
      <c r="LS72" s="11"/>
      <c r="LT72" s="11"/>
      <c r="LU72" s="11"/>
      <c r="LV72" s="11"/>
      <c r="LW72" s="11"/>
      <c r="LX72" s="11"/>
      <c r="LY72" s="11"/>
      <c r="LZ72" s="11"/>
      <c r="MA72" s="11"/>
      <c r="MB72" s="11"/>
      <c r="MC72" s="11"/>
      <c r="MD72" s="11"/>
      <c r="ME72" s="11"/>
      <c r="MF72" s="11"/>
      <c r="MG72" s="11"/>
      <c r="MH72" s="11"/>
      <c r="MI72" s="11"/>
      <c r="MJ72" s="11"/>
      <c r="MK72" s="11"/>
      <c r="ML72" s="11"/>
      <c r="MM72" s="11"/>
      <c r="MN72" s="11"/>
      <c r="MO72" s="11"/>
      <c r="MP72" s="11"/>
      <c r="MQ72" s="11"/>
      <c r="MR72" s="11"/>
      <c r="MS72" s="11"/>
      <c r="MT72" s="11"/>
      <c r="MU72" s="11"/>
      <c r="MV72" s="11"/>
      <c r="MW72" s="11"/>
      <c r="MX72" s="11"/>
      <c r="MY72" s="11"/>
      <c r="MZ72" s="11"/>
      <c r="NA72" s="11"/>
      <c r="NB72" s="11"/>
      <c r="NC72" s="11"/>
      <c r="ND72" s="11"/>
      <c r="NE72" s="11"/>
      <c r="NF72" s="11"/>
      <c r="NG72" s="11"/>
      <c r="NH72" s="11"/>
      <c r="NI72" s="11"/>
      <c r="NJ72" s="11"/>
      <c r="NK72" s="11"/>
      <c r="NL72" s="11"/>
      <c r="NM72" s="11"/>
      <c r="NN72" s="11"/>
      <c r="NO72" s="11"/>
      <c r="NP72" s="11"/>
      <c r="NQ72" s="11"/>
      <c r="NR72" s="11"/>
      <c r="NS72" s="11"/>
      <c r="NT72" s="11"/>
      <c r="NU72" s="11"/>
      <c r="NV72" s="11"/>
      <c r="NW72" s="11"/>
      <c r="NX72" s="11"/>
      <c r="NY72" s="11"/>
      <c r="NZ72" s="11"/>
      <c r="OA72" s="11"/>
      <c r="OB72" s="11"/>
      <c r="OC72" s="11"/>
      <c r="OD72" s="11"/>
      <c r="OE72" s="11"/>
      <c r="OF72" s="11"/>
      <c r="OG72" s="11"/>
      <c r="OH72" s="11"/>
      <c r="OI72" s="11"/>
      <c r="OJ72" s="11"/>
      <c r="OK72" s="11"/>
      <c r="OL72" s="11"/>
      <c r="OM72" s="11"/>
      <c r="ON72" s="11"/>
      <c r="OO72" s="11"/>
      <c r="OP72" s="11"/>
      <c r="OQ72" s="11"/>
      <c r="OR72" s="11"/>
      <c r="OS72" s="11"/>
      <c r="OT72" s="11"/>
      <c r="OU72" s="11"/>
      <c r="OV72" s="11"/>
      <c r="OW72" s="11"/>
      <c r="OX72" s="11"/>
      <c r="OY72" s="11"/>
      <c r="OZ72" s="11"/>
      <c r="PA72" s="11"/>
      <c r="PB72" s="11"/>
      <c r="PC72" s="11"/>
      <c r="PD72" s="11"/>
      <c r="PE72" s="11"/>
      <c r="PF72" s="11"/>
      <c r="PG72" s="11"/>
      <c r="PH72" s="11"/>
      <c r="PI72" s="11"/>
      <c r="PJ72" s="11"/>
      <c r="PK72" s="11"/>
      <c r="PL72" s="11"/>
      <c r="PM72" s="11"/>
      <c r="PN72" s="11"/>
      <c r="PO72" s="11"/>
      <c r="PP72" s="11"/>
      <c r="PQ72" s="11"/>
      <c r="PR72" s="11"/>
      <c r="PS72" s="11"/>
      <c r="PT72" s="11"/>
      <c r="PU72" s="11"/>
      <c r="PV72" s="11"/>
      <c r="PW72" s="11"/>
      <c r="PX72" s="11"/>
      <c r="PY72" s="11"/>
      <c r="PZ72" s="11"/>
      <c r="QA72" s="11"/>
      <c r="QB72" s="11"/>
      <c r="QC72" s="11"/>
      <c r="QD72" s="11"/>
      <c r="QE72" s="11"/>
      <c r="QF72" s="11"/>
      <c r="QG72" s="11"/>
      <c r="QH72" s="11"/>
      <c r="QI72" s="11"/>
      <c r="QJ72" s="11"/>
      <c r="QK72" s="11"/>
      <c r="QL72" s="11"/>
      <c r="QM72" s="11"/>
      <c r="QN72" s="11"/>
      <c r="QO72" s="11"/>
      <c r="QP72" s="11"/>
      <c r="QQ72" s="11"/>
      <c r="QR72" s="11"/>
      <c r="QS72" s="11"/>
      <c r="QT72" s="11"/>
      <c r="QU72" s="11"/>
      <c r="QV72" s="11"/>
      <c r="QW72" s="11"/>
      <c r="QX72" s="11"/>
      <c r="QY72" s="11"/>
      <c r="QZ72" s="11"/>
      <c r="RA72" s="11"/>
      <c r="RB72" s="11"/>
      <c r="RC72" s="11"/>
      <c r="RD72" s="11"/>
      <c r="RE72" s="11"/>
      <c r="RF72" s="11"/>
      <c r="RG72" s="11"/>
      <c r="RH72" s="11"/>
      <c r="RI72" s="11"/>
      <c r="RJ72" s="11"/>
      <c r="RK72" s="11"/>
      <c r="RL72" s="11"/>
      <c r="RM72" s="11"/>
      <c r="RN72" s="11"/>
      <c r="RO72" s="11"/>
      <c r="RP72" s="11"/>
      <c r="RQ72" s="11"/>
      <c r="RR72" s="11"/>
      <c r="RS72" s="11"/>
      <c r="RT72" s="11"/>
      <c r="RU72" s="11"/>
      <c r="RV72" s="11"/>
      <c r="RW72" s="11"/>
      <c r="RX72" s="11"/>
      <c r="RY72" s="11"/>
      <c r="RZ72" s="11"/>
      <c r="SA72" s="11"/>
      <c r="SB72" s="11"/>
      <c r="SC72" s="11"/>
      <c r="SD72" s="11"/>
      <c r="SE72" s="11"/>
      <c r="SF72" s="11"/>
      <c r="SG72" s="11"/>
      <c r="SH72" s="11"/>
      <c r="SI72" s="11"/>
      <c r="SJ72" s="11"/>
      <c r="SK72" s="11"/>
      <c r="SL72" s="11"/>
      <c r="SM72" s="11"/>
      <c r="SN72" s="11"/>
      <c r="SO72" s="11"/>
      <c r="SP72" s="11"/>
      <c r="SQ72" s="11"/>
      <c r="SR72" s="11"/>
      <c r="SS72" s="11"/>
      <c r="ST72" s="11"/>
      <c r="SU72" s="11"/>
      <c r="SV72" s="11"/>
      <c r="SW72" s="11"/>
      <c r="SX72" s="11"/>
      <c r="SY72" s="11"/>
      <c r="SZ72" s="11"/>
      <c r="TA72" s="11"/>
      <c r="TB72" s="11"/>
      <c r="TC72" s="11"/>
      <c r="TD72" s="11"/>
      <c r="TE72" s="11"/>
      <c r="TF72" s="11"/>
      <c r="TG72" s="11"/>
      <c r="TH72" s="11"/>
      <c r="TI72" s="11"/>
      <c r="TJ72" s="11"/>
      <c r="TK72" s="11"/>
      <c r="TL72" s="11"/>
      <c r="TM72" s="11"/>
      <c r="TN72" s="11"/>
      <c r="TO72" s="11"/>
      <c r="TP72" s="11"/>
      <c r="TQ72" s="11"/>
      <c r="TR72" s="11"/>
      <c r="TS72" s="11"/>
      <c r="TT72" s="11"/>
      <c r="TU72" s="11"/>
      <c r="TV72" s="11"/>
      <c r="TW72" s="11"/>
      <c r="TX72" s="11"/>
      <c r="TY72" s="11"/>
      <c r="TZ72" s="11"/>
      <c r="UA72" s="11"/>
      <c r="UB72" s="11"/>
      <c r="UC72" s="11"/>
      <c r="UD72" s="11"/>
      <c r="UE72" s="11"/>
      <c r="UF72" s="11"/>
      <c r="UG72" s="11"/>
      <c r="UH72" s="11"/>
      <c r="UI72" s="11"/>
      <c r="UJ72" s="11"/>
      <c r="UK72" s="11"/>
      <c r="UL72" s="11"/>
      <c r="UM72" s="11"/>
      <c r="UN72" s="11"/>
      <c r="UO72" s="11"/>
      <c r="UP72" s="11"/>
      <c r="UQ72" s="11"/>
      <c r="UR72" s="11"/>
      <c r="US72" s="11"/>
      <c r="UT72" s="11"/>
      <c r="UU72" s="11"/>
      <c r="UV72" s="11"/>
      <c r="UW72" s="11"/>
      <c r="UX72" s="11"/>
      <c r="UY72" s="11"/>
      <c r="UZ72" s="11"/>
      <c r="VA72" s="11"/>
      <c r="VB72" s="11"/>
      <c r="VC72" s="11"/>
      <c r="VD72" s="11"/>
      <c r="VE72" s="11"/>
      <c r="VF72" s="11"/>
      <c r="VG72" s="11"/>
      <c r="VH72" s="11"/>
      <c r="VI72" s="11"/>
      <c r="VJ72" s="11"/>
      <c r="VK72" s="11"/>
      <c r="VL72" s="11"/>
      <c r="VM72" s="11"/>
      <c r="VN72" s="11"/>
      <c r="VO72" s="11"/>
      <c r="VP72" s="11"/>
      <c r="VQ72" s="11"/>
      <c r="VR72" s="11"/>
      <c r="VS72" s="11"/>
      <c r="VT72" s="11"/>
      <c r="VU72" s="11"/>
      <c r="VV72" s="11"/>
      <c r="VW72" s="11"/>
      <c r="VX72" s="11"/>
      <c r="VY72" s="11"/>
      <c r="VZ72" s="11"/>
      <c r="WA72" s="11"/>
      <c r="WB72" s="11"/>
      <c r="WC72" s="11"/>
      <c r="WD72" s="11"/>
      <c r="WE72" s="11"/>
      <c r="WF72" s="11"/>
      <c r="WG72" s="11"/>
      <c r="WH72" s="11"/>
      <c r="WI72" s="11"/>
      <c r="WJ72" s="11"/>
      <c r="WK72" s="11"/>
      <c r="WL72" s="11"/>
      <c r="WM72" s="11"/>
      <c r="WN72" s="11"/>
      <c r="WO72" s="11"/>
      <c r="WP72" s="11"/>
      <c r="WQ72" s="11"/>
      <c r="WR72" s="11"/>
      <c r="WS72" s="11"/>
      <c r="WT72" s="11"/>
      <c r="WU72" s="11"/>
      <c r="WV72" s="11"/>
      <c r="WW72" s="11"/>
      <c r="WX72" s="11"/>
      <c r="WY72" s="11"/>
      <c r="WZ72" s="11"/>
      <c r="XA72" s="11"/>
      <c r="XB72" s="11"/>
      <c r="XC72" s="11"/>
      <c r="XD72" s="11"/>
      <c r="XE72" s="11"/>
      <c r="XF72" s="11"/>
      <c r="XG72" s="11"/>
      <c r="XH72" s="11"/>
      <c r="XI72" s="11"/>
      <c r="XJ72" s="11"/>
      <c r="XK72" s="11"/>
      <c r="XL72" s="11"/>
      <c r="XM72" s="11"/>
      <c r="XN72" s="11"/>
      <c r="XO72" s="11"/>
      <c r="XP72" s="11"/>
      <c r="XQ72" s="11"/>
      <c r="XR72" s="11"/>
      <c r="XS72" s="11"/>
      <c r="XT72" s="11"/>
      <c r="XU72" s="11"/>
      <c r="XV72" s="11"/>
      <c r="XW72" s="11"/>
      <c r="XX72" s="11"/>
      <c r="XY72" s="11"/>
      <c r="XZ72" s="11"/>
      <c r="YA72" s="11"/>
      <c r="YB72" s="11"/>
      <c r="YC72" s="11"/>
      <c r="YD72" s="11"/>
      <c r="YE72" s="11"/>
      <c r="YF72" s="11"/>
      <c r="YG72" s="11"/>
      <c r="YH72" s="11"/>
      <c r="YI72" s="11"/>
      <c r="YJ72" s="11"/>
      <c r="YK72" s="11"/>
      <c r="YL72" s="11"/>
      <c r="YM72" s="11"/>
      <c r="YN72" s="11"/>
      <c r="YO72" s="11"/>
      <c r="YP72" s="11"/>
      <c r="YQ72" s="11"/>
      <c r="YR72" s="11"/>
      <c r="YS72" s="11"/>
      <c r="YT72" s="11"/>
      <c r="YU72" s="11"/>
      <c r="YV72" s="11"/>
      <c r="YW72" s="11"/>
      <c r="YX72" s="11"/>
      <c r="YY72" s="11"/>
      <c r="YZ72" s="11"/>
      <c r="ZA72" s="11"/>
      <c r="ZB72" s="11"/>
      <c r="ZC72" s="11"/>
      <c r="ZD72" s="11"/>
      <c r="ZE72" s="11"/>
      <c r="ZF72" s="11"/>
      <c r="ZG72" s="11"/>
      <c r="ZH72" s="11"/>
      <c r="ZI72" s="11"/>
      <c r="ZJ72" s="11"/>
      <c r="ZK72" s="11"/>
      <c r="ZL72" s="11"/>
      <c r="ZM72" s="11"/>
      <c r="ZN72" s="11"/>
      <c r="ZO72" s="11"/>
      <c r="ZP72" s="11"/>
      <c r="ZQ72" s="11"/>
      <c r="ZR72" s="11"/>
      <c r="ZS72" s="11"/>
      <c r="ZT72" s="11"/>
      <c r="ZU72" s="11"/>
      <c r="ZV72" s="11"/>
      <c r="ZW72" s="11"/>
      <c r="ZX72" s="11"/>
      <c r="ZY72" s="11"/>
      <c r="ZZ72" s="11"/>
      <c r="AAA72" s="11"/>
      <c r="AAB72" s="11"/>
      <c r="AAC72" s="11"/>
      <c r="AAD72" s="11"/>
      <c r="AAE72" s="11"/>
      <c r="AAF72" s="11"/>
      <c r="AAG72" s="11"/>
      <c r="AAH72" s="11"/>
      <c r="AAI72" s="11"/>
      <c r="AAJ72" s="11"/>
      <c r="AAK72" s="11"/>
      <c r="AAL72" s="11"/>
      <c r="AAM72" s="11"/>
      <c r="AAN72" s="11"/>
      <c r="AAO72" s="11"/>
      <c r="AAP72" s="11"/>
      <c r="AAQ72" s="11"/>
      <c r="AAR72" s="11"/>
      <c r="AAS72" s="11"/>
      <c r="AAT72" s="11"/>
      <c r="AAU72" s="11"/>
      <c r="AAV72" s="11"/>
      <c r="AAW72" s="11"/>
      <c r="AAX72" s="11"/>
      <c r="AAY72" s="11"/>
      <c r="AAZ72" s="11"/>
      <c r="ABA72" s="11"/>
      <c r="ABB72" s="11"/>
      <c r="ABC72" s="11"/>
      <c r="ABD72" s="11"/>
      <c r="ABE72" s="11"/>
      <c r="ABF72" s="11"/>
      <c r="ABG72" s="11"/>
      <c r="ABH72" s="11"/>
      <c r="ABI72" s="11"/>
      <c r="ABJ72" s="11"/>
      <c r="ABK72" s="11"/>
      <c r="ABL72" s="11"/>
      <c r="ABM72" s="11"/>
      <c r="ABN72" s="11"/>
      <c r="ABO72" s="11"/>
      <c r="ABP72" s="11"/>
      <c r="ABQ72" s="11"/>
      <c r="ABR72" s="11"/>
      <c r="ABS72" s="11"/>
      <c r="ABT72" s="11"/>
      <c r="ABU72" s="11"/>
      <c r="ABV72" s="11"/>
      <c r="ABW72" s="11"/>
      <c r="ABX72" s="11"/>
      <c r="ABY72" s="11"/>
      <c r="ABZ72" s="11"/>
      <c r="ACA72" s="11"/>
      <c r="ACB72" s="11"/>
      <c r="ACC72" s="11"/>
      <c r="ACD72" s="11"/>
      <c r="ACE72" s="11"/>
      <c r="ACF72" s="11"/>
      <c r="ACG72" s="11"/>
      <c r="ACH72" s="11"/>
      <c r="ACI72" s="11"/>
      <c r="ACJ72" s="11"/>
      <c r="ACK72" s="11"/>
      <c r="ACL72" s="11"/>
      <c r="ACM72" s="11"/>
      <c r="ACN72" s="11"/>
      <c r="ACO72" s="11"/>
      <c r="ACP72" s="11"/>
      <c r="ACQ72" s="11"/>
      <c r="ACR72" s="11"/>
      <c r="ACS72" s="11"/>
      <c r="ACT72" s="11"/>
      <c r="ACU72" s="11"/>
      <c r="ACV72" s="11"/>
      <c r="ACW72" s="11"/>
      <c r="ACX72" s="11"/>
      <c r="ACY72" s="11"/>
      <c r="ACZ72" s="11"/>
      <c r="ADA72" s="11"/>
      <c r="ADB72" s="11"/>
      <c r="ADC72" s="11"/>
      <c r="ADD72" s="11"/>
      <c r="ADE72" s="11"/>
      <c r="ADF72" s="11"/>
      <c r="ADG72" s="11"/>
      <c r="ADH72" s="11"/>
      <c r="ADI72" s="11"/>
      <c r="ADJ72" s="11"/>
      <c r="ADK72" s="11"/>
      <c r="ADL72" s="11"/>
      <c r="ADM72" s="11"/>
      <c r="ADN72" s="11"/>
      <c r="ADO72" s="11"/>
      <c r="ADP72" s="11"/>
      <c r="ADQ72" s="11"/>
      <c r="ADR72" s="11"/>
      <c r="ADS72" s="11"/>
      <c r="ADT72" s="11"/>
      <c r="ADU72" s="11"/>
      <c r="ADV72" s="11"/>
      <c r="ADW72" s="11"/>
      <c r="ADX72" s="11"/>
      <c r="ADY72" s="11"/>
      <c r="ADZ72" s="11"/>
      <c r="AEA72" s="11"/>
      <c r="AEB72" s="11"/>
      <c r="AEC72" s="11"/>
      <c r="AED72" s="11"/>
      <c r="AEE72" s="11"/>
      <c r="AEF72" s="11"/>
      <c r="AEG72" s="11"/>
      <c r="AEH72" s="11"/>
      <c r="AEI72" s="11"/>
      <c r="AEJ72" s="11"/>
      <c r="AEK72" s="11"/>
      <c r="AEL72" s="11"/>
      <c r="AEM72" s="11"/>
      <c r="AEN72" s="11"/>
      <c r="AEO72" s="11"/>
      <c r="AEP72" s="11"/>
      <c r="AEQ72" s="11"/>
      <c r="AER72" s="11"/>
      <c r="AES72" s="11"/>
      <c r="AET72" s="11"/>
      <c r="AEU72" s="11"/>
      <c r="AEV72" s="11"/>
      <c r="AEW72" s="11"/>
      <c r="AEX72" s="11"/>
      <c r="AEY72" s="11"/>
      <c r="AEZ72" s="11"/>
      <c r="AFA72" s="11"/>
      <c r="AFB72" s="11"/>
      <c r="AFC72" s="11"/>
      <c r="AFD72" s="11"/>
      <c r="AFE72" s="11"/>
      <c r="AFF72" s="11"/>
      <c r="AFG72" s="11"/>
      <c r="AFH72" s="11"/>
      <c r="AFI72" s="11"/>
      <c r="AFJ72" s="11"/>
      <c r="AFK72" s="11"/>
      <c r="AFL72" s="11"/>
      <c r="AFM72" s="11"/>
      <c r="AFN72" s="11"/>
      <c r="AFO72" s="11"/>
      <c r="AFP72" s="11"/>
      <c r="AFQ72" s="11"/>
      <c r="AFR72" s="11"/>
      <c r="AFS72" s="11"/>
      <c r="AFT72" s="11"/>
      <c r="AFU72" s="11"/>
      <c r="AFV72" s="11"/>
      <c r="AFW72" s="11"/>
      <c r="AFX72" s="11"/>
      <c r="AFY72" s="11"/>
      <c r="AFZ72" s="11"/>
      <c r="AGA72" s="11"/>
      <c r="AGB72" s="11"/>
      <c r="AGC72" s="11"/>
      <c r="AGD72" s="11"/>
      <c r="AGE72" s="11"/>
      <c r="AGF72" s="11"/>
      <c r="AGG72" s="11"/>
      <c r="AGH72" s="11"/>
      <c r="AGI72" s="11"/>
      <c r="AGJ72" s="11"/>
      <c r="AGK72" s="11"/>
      <c r="AGL72" s="11"/>
      <c r="AGM72" s="11"/>
      <c r="AGN72" s="11"/>
      <c r="AGO72" s="11"/>
      <c r="AGP72" s="11"/>
      <c r="AGQ72" s="11"/>
      <c r="AGR72" s="11"/>
      <c r="AGS72" s="11"/>
      <c r="AGT72" s="11"/>
      <c r="AGU72" s="11"/>
      <c r="AGV72" s="11"/>
      <c r="AGW72" s="11"/>
      <c r="AGX72" s="11"/>
      <c r="AGY72" s="11"/>
      <c r="AGZ72" s="11"/>
      <c r="AHA72" s="11"/>
      <c r="AHB72" s="11"/>
      <c r="AHC72" s="11"/>
      <c r="AHD72" s="11"/>
      <c r="AHE72" s="11"/>
      <c r="AHF72" s="11"/>
      <c r="AHG72" s="11"/>
      <c r="AHH72" s="11"/>
      <c r="AHI72" s="11"/>
      <c r="AHJ72" s="11"/>
      <c r="AHK72" s="11"/>
      <c r="AHL72" s="11"/>
      <c r="AHM72" s="11"/>
      <c r="AHN72" s="11"/>
      <c r="AHO72" s="11"/>
      <c r="AHP72" s="11"/>
      <c r="AHQ72" s="11"/>
      <c r="AHR72" s="11"/>
      <c r="AHS72" s="11"/>
      <c r="AHT72" s="11"/>
      <c r="AHU72" s="11"/>
      <c r="AHV72" s="11"/>
      <c r="AHW72" s="11"/>
      <c r="AHX72" s="11"/>
      <c r="AHY72" s="11"/>
      <c r="AHZ72" s="11"/>
      <c r="AIA72" s="11"/>
      <c r="AIB72" s="11"/>
      <c r="AIC72" s="11"/>
      <c r="AID72" s="11"/>
      <c r="AIE72" s="11"/>
      <c r="AIF72" s="11"/>
      <c r="AIG72" s="11"/>
      <c r="AIH72" s="11"/>
      <c r="AII72" s="11"/>
      <c r="AIJ72" s="11"/>
      <c r="AIK72" s="11"/>
      <c r="AIL72" s="11"/>
      <c r="AIM72" s="11"/>
      <c r="AIN72" s="11"/>
      <c r="AIO72" s="11"/>
      <c r="AIP72" s="11"/>
      <c r="AIQ72" s="11"/>
      <c r="AIR72" s="11"/>
      <c r="AIS72" s="11"/>
      <c r="AIT72" s="11"/>
      <c r="AIU72" s="11"/>
      <c r="AIV72" s="11"/>
      <c r="AIW72" s="11"/>
      <c r="AIX72" s="11"/>
      <c r="AIY72" s="11"/>
      <c r="AIZ72" s="11"/>
      <c r="AJA72" s="11"/>
      <c r="AJB72" s="11"/>
      <c r="AJC72" s="11"/>
      <c r="AJD72" s="11"/>
      <c r="AJE72" s="11"/>
      <c r="AJF72" s="11"/>
      <c r="AJG72" s="11"/>
      <c r="AJH72" s="11"/>
      <c r="AJI72" s="11"/>
      <c r="AJJ72" s="11"/>
      <c r="AJK72" s="11"/>
      <c r="AJL72" s="11"/>
      <c r="AJM72" s="11"/>
      <c r="AJN72" s="11"/>
      <c r="AJO72" s="11"/>
      <c r="AJP72" s="11"/>
      <c r="AJQ72" s="11"/>
      <c r="AJR72" s="11"/>
      <c r="AJS72" s="11"/>
      <c r="AJT72" s="11"/>
      <c r="AJU72" s="11"/>
      <c r="AJV72" s="11"/>
      <c r="AJW72" s="11"/>
      <c r="AJX72" s="11"/>
      <c r="AJY72" s="11"/>
      <c r="AJZ72" s="11"/>
      <c r="AKA72" s="11"/>
      <c r="AKB72" s="11"/>
      <c r="AKC72" s="11"/>
      <c r="AKD72" s="11"/>
      <c r="AKE72" s="11"/>
      <c r="AKF72" s="11"/>
      <c r="AKG72" s="11"/>
      <c r="AKH72" s="11"/>
      <c r="AKI72" s="11"/>
      <c r="AKJ72" s="11"/>
      <c r="AKK72" s="11"/>
      <c r="AKL72" s="11"/>
      <c r="AKM72" s="11"/>
      <c r="AKN72" s="11"/>
      <c r="AKO72" s="11"/>
      <c r="AKP72" s="11"/>
      <c r="AKQ72" s="11"/>
      <c r="AKR72" s="11"/>
      <c r="AKS72" s="11"/>
      <c r="AKT72" s="11"/>
      <c r="AKU72" s="11"/>
      <c r="AKV72" s="11"/>
      <c r="AKW72" s="11"/>
      <c r="AKX72" s="11"/>
      <c r="AKY72" s="11"/>
      <c r="AKZ72" s="11"/>
      <c r="ALA72" s="11"/>
      <c r="ALB72" s="11"/>
      <c r="ALC72" s="11"/>
      <c r="ALD72" s="11"/>
      <c r="ALE72" s="11"/>
      <c r="ALF72" s="11"/>
      <c r="ALG72" s="11"/>
      <c r="ALH72" s="11"/>
      <c r="ALI72" s="11"/>
      <c r="ALJ72" s="11"/>
      <c r="ALK72" s="11"/>
      <c r="ALL72" s="11"/>
      <c r="ALM72" s="11"/>
      <c r="ALN72" s="11"/>
      <c r="ALO72" s="11"/>
      <c r="ALP72" s="11"/>
      <c r="ALQ72" s="11"/>
      <c r="ALR72" s="11"/>
      <c r="ALS72" s="11"/>
      <c r="ALT72" s="11"/>
      <c r="ALU72" s="11"/>
      <c r="ALV72" s="11"/>
      <c r="ALW72" s="11"/>
      <c r="ALX72" s="11"/>
      <c r="ALY72" s="11"/>
      <c r="ALZ72" s="11"/>
      <c r="AMA72" s="11"/>
      <c r="AMB72" s="11"/>
      <c r="AMC72" s="11"/>
      <c r="AMD72" s="11"/>
      <c r="AME72" s="11"/>
      <c r="AMF72" s="11"/>
      <c r="AMG72" s="11"/>
      <c r="AMH72" s="11"/>
      <c r="AMI72" s="11"/>
      <c r="AMJ72" s="11"/>
      <c r="AMK72" s="11"/>
      <c r="AML72" s="11"/>
    </row>
    <row r="73" spans="1:1026" ht="21.75" customHeight="1">
      <c r="B73" s="660" t="s">
        <v>83</v>
      </c>
      <c r="C73" s="661"/>
      <c r="D73" s="662" t="s">
        <v>84</v>
      </c>
      <c r="E73" s="662"/>
      <c r="F73" s="661"/>
      <c r="G73" s="661"/>
      <c r="H73" s="663"/>
      <c r="I73"/>
    </row>
    <row r="74" spans="1:1026" ht="15.75">
      <c r="B74" s="87"/>
      <c r="C74" s="636" t="s">
        <v>72</v>
      </c>
      <c r="D74" s="724"/>
      <c r="E74" s="724"/>
      <c r="F74" s="724"/>
      <c r="G74" s="720"/>
      <c r="H74" s="88" t="s">
        <v>74</v>
      </c>
      <c r="I74"/>
    </row>
    <row r="75" spans="1:1026" s="141" customFormat="1" ht="16.5" customHeight="1">
      <c r="A75" s="140"/>
      <c r="B75" s="725" t="s">
        <v>9</v>
      </c>
      <c r="C75" s="726" t="s">
        <v>44</v>
      </c>
      <c r="D75" s="711" t="s">
        <v>190</v>
      </c>
      <c r="E75" s="635"/>
      <c r="F75" s="712">
        <f>H26</f>
        <v>1408</v>
      </c>
      <c r="G75" s="713"/>
      <c r="H75" s="727">
        <f>IF(F76&lt;&gt;0,ROUND((F76*F77*F79)-(F75*0.06),2),0)</f>
        <v>0</v>
      </c>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c r="QP75" s="140"/>
      <c r="QQ75" s="140"/>
      <c r="QR75" s="140"/>
      <c r="QS75" s="140"/>
      <c r="QT75" s="140"/>
      <c r="QU75" s="140"/>
      <c r="QV75" s="140"/>
      <c r="QW75" s="140"/>
      <c r="QX75" s="140"/>
      <c r="QY75" s="140"/>
      <c r="QZ75" s="140"/>
      <c r="RA75" s="140"/>
      <c r="RB75" s="140"/>
      <c r="RC75" s="140"/>
      <c r="RD75" s="140"/>
      <c r="RE75" s="140"/>
      <c r="RF75" s="140"/>
      <c r="RG75" s="140"/>
      <c r="RH75" s="140"/>
      <c r="RI75" s="140"/>
      <c r="RJ75" s="140"/>
      <c r="RK75" s="140"/>
      <c r="RL75" s="140"/>
      <c r="RM75" s="140"/>
      <c r="RN75" s="140"/>
      <c r="RO75" s="140"/>
      <c r="RP75" s="140"/>
      <c r="RQ75" s="140"/>
      <c r="RR75" s="140"/>
      <c r="RS75" s="140"/>
      <c r="RT75" s="140"/>
      <c r="RU75" s="140"/>
      <c r="RV75" s="140"/>
      <c r="RW75" s="140"/>
      <c r="RX75" s="140"/>
      <c r="RY75" s="140"/>
      <c r="RZ75" s="140"/>
      <c r="SA75" s="140"/>
      <c r="SB75" s="140"/>
      <c r="SC75" s="140"/>
      <c r="SD75" s="140"/>
      <c r="SE75" s="140"/>
      <c r="SF75" s="140"/>
      <c r="SG75" s="140"/>
      <c r="SH75" s="140"/>
      <c r="SI75" s="140"/>
      <c r="SJ75" s="140"/>
      <c r="SK75" s="140"/>
      <c r="SL75" s="140"/>
      <c r="SM75" s="140"/>
      <c r="SN75" s="140"/>
      <c r="SO75" s="140"/>
      <c r="SP75" s="140"/>
      <c r="SQ75" s="140"/>
      <c r="SR75" s="140"/>
      <c r="SS75" s="140"/>
      <c r="ST75" s="140"/>
      <c r="SU75" s="140"/>
      <c r="SV75" s="140"/>
      <c r="SW75" s="140"/>
      <c r="SX75" s="140"/>
      <c r="SY75" s="140"/>
      <c r="SZ75" s="140"/>
      <c r="TA75" s="140"/>
      <c r="TB75" s="140"/>
      <c r="TC75" s="140"/>
      <c r="TD75" s="140"/>
      <c r="TE75" s="140"/>
      <c r="TF75" s="140"/>
      <c r="TG75" s="140"/>
      <c r="TH75" s="140"/>
      <c r="TI75" s="140"/>
      <c r="TJ75" s="140"/>
      <c r="TK75" s="140"/>
      <c r="TL75" s="140"/>
      <c r="TM75" s="140"/>
      <c r="TN75" s="140"/>
      <c r="TO75" s="140"/>
      <c r="TP75" s="140"/>
      <c r="TQ75" s="140"/>
      <c r="TR75" s="140"/>
      <c r="TS75" s="140"/>
      <c r="TT75" s="140"/>
      <c r="TU75" s="140"/>
      <c r="TV75" s="140"/>
      <c r="TW75" s="140"/>
      <c r="TX75" s="140"/>
      <c r="TY75" s="140"/>
      <c r="TZ75" s="140"/>
      <c r="UA75" s="140"/>
      <c r="UB75" s="140"/>
      <c r="UC75" s="140"/>
      <c r="UD75" s="140"/>
      <c r="UE75" s="140"/>
      <c r="UF75" s="140"/>
      <c r="UG75" s="140"/>
      <c r="UH75" s="140"/>
      <c r="UI75" s="140"/>
      <c r="UJ75" s="140"/>
      <c r="UK75" s="140"/>
      <c r="UL75" s="140"/>
      <c r="UM75" s="140"/>
      <c r="UN75" s="140"/>
      <c r="UO75" s="140"/>
      <c r="UP75" s="140"/>
      <c r="UQ75" s="140"/>
      <c r="UR75" s="140"/>
      <c r="US75" s="140"/>
      <c r="UT75" s="140"/>
      <c r="UU75" s="140"/>
      <c r="UV75" s="140"/>
      <c r="UW75" s="140"/>
      <c r="UX75" s="140"/>
      <c r="UY75" s="140"/>
      <c r="UZ75" s="140"/>
      <c r="VA75" s="140"/>
      <c r="VB75" s="140"/>
      <c r="VC75" s="140"/>
      <c r="VD75" s="140"/>
      <c r="VE75" s="140"/>
      <c r="VF75" s="140"/>
      <c r="VG75" s="140"/>
      <c r="VH75" s="140"/>
      <c r="VI75" s="140"/>
      <c r="VJ75" s="140"/>
      <c r="VK75" s="140"/>
      <c r="VL75" s="140"/>
      <c r="VM75" s="140"/>
      <c r="VN75" s="140"/>
      <c r="VO75" s="140"/>
      <c r="VP75" s="140"/>
      <c r="VQ75" s="140"/>
      <c r="VR75" s="140"/>
      <c r="VS75" s="140"/>
      <c r="VT75" s="140"/>
      <c r="VU75" s="140"/>
      <c r="VV75" s="140"/>
      <c r="VW75" s="140"/>
      <c r="VX75" s="140"/>
      <c r="VY75" s="140"/>
      <c r="VZ75" s="140"/>
      <c r="WA75" s="140"/>
      <c r="WB75" s="140"/>
      <c r="WC75" s="140"/>
      <c r="WD75" s="140"/>
      <c r="WE75" s="140"/>
      <c r="WF75" s="140"/>
      <c r="WG75" s="140"/>
      <c r="WH75" s="140"/>
      <c r="WI75" s="140"/>
      <c r="WJ75" s="140"/>
      <c r="WK75" s="140"/>
      <c r="WL75" s="140"/>
      <c r="WM75" s="140"/>
      <c r="WN75" s="140"/>
      <c r="WO75" s="140"/>
      <c r="WP75" s="140"/>
      <c r="WQ75" s="140"/>
      <c r="WR75" s="140"/>
      <c r="WS75" s="140"/>
      <c r="WT75" s="140"/>
      <c r="WU75" s="140"/>
      <c r="WV75" s="140"/>
      <c r="WW75" s="140"/>
      <c r="WX75" s="140"/>
      <c r="WY75" s="140"/>
      <c r="WZ75" s="140"/>
      <c r="XA75" s="140"/>
      <c r="XB75" s="140"/>
      <c r="XC75" s="140"/>
      <c r="XD75" s="140"/>
      <c r="XE75" s="140"/>
      <c r="XF75" s="140"/>
      <c r="XG75" s="140"/>
      <c r="XH75" s="140"/>
      <c r="XI75" s="140"/>
      <c r="XJ75" s="140"/>
      <c r="XK75" s="140"/>
      <c r="XL75" s="140"/>
      <c r="XM75" s="140"/>
      <c r="XN75" s="140"/>
      <c r="XO75" s="140"/>
      <c r="XP75" s="140"/>
      <c r="XQ75" s="140"/>
      <c r="XR75" s="140"/>
      <c r="XS75" s="140"/>
      <c r="XT75" s="140"/>
      <c r="XU75" s="140"/>
      <c r="XV75" s="140"/>
      <c r="XW75" s="140"/>
      <c r="XX75" s="140"/>
      <c r="XY75" s="140"/>
      <c r="XZ75" s="140"/>
      <c r="YA75" s="140"/>
      <c r="YB75" s="140"/>
      <c r="YC75" s="140"/>
      <c r="YD75" s="140"/>
      <c r="YE75" s="140"/>
      <c r="YF75" s="140"/>
      <c r="YG75" s="140"/>
      <c r="YH75" s="140"/>
      <c r="YI75" s="140"/>
      <c r="YJ75" s="140"/>
      <c r="YK75" s="140"/>
      <c r="YL75" s="140"/>
      <c r="YM75" s="140"/>
      <c r="YN75" s="140"/>
      <c r="YO75" s="140"/>
      <c r="YP75" s="140"/>
      <c r="YQ75" s="140"/>
      <c r="YR75" s="140"/>
      <c r="YS75" s="140"/>
      <c r="YT75" s="140"/>
      <c r="YU75" s="140"/>
      <c r="YV75" s="140"/>
      <c r="YW75" s="140"/>
      <c r="YX75" s="140"/>
      <c r="YY75" s="140"/>
      <c r="YZ75" s="140"/>
      <c r="ZA75" s="140"/>
      <c r="ZB75" s="140"/>
      <c r="ZC75" s="140"/>
      <c r="ZD75" s="140"/>
      <c r="ZE75" s="140"/>
      <c r="ZF75" s="140"/>
      <c r="ZG75" s="140"/>
      <c r="ZH75" s="140"/>
      <c r="ZI75" s="140"/>
      <c r="ZJ75" s="140"/>
      <c r="ZK75" s="140"/>
      <c r="ZL75" s="140"/>
      <c r="ZM75" s="140"/>
      <c r="ZN75" s="140"/>
      <c r="ZO75" s="140"/>
      <c r="ZP75" s="140"/>
      <c r="ZQ75" s="140"/>
      <c r="ZR75" s="140"/>
      <c r="ZS75" s="140"/>
      <c r="ZT75" s="140"/>
      <c r="ZU75" s="140"/>
      <c r="ZV75" s="140"/>
      <c r="ZW75" s="140"/>
      <c r="ZX75" s="140"/>
      <c r="ZY75" s="140"/>
      <c r="ZZ75" s="140"/>
      <c r="AAA75" s="140"/>
      <c r="AAB75" s="140"/>
      <c r="AAC75" s="140"/>
      <c r="AAD75" s="140"/>
      <c r="AAE75" s="140"/>
      <c r="AAF75" s="140"/>
      <c r="AAG75" s="140"/>
      <c r="AAH75" s="140"/>
      <c r="AAI75" s="140"/>
      <c r="AAJ75" s="140"/>
      <c r="AAK75" s="140"/>
      <c r="AAL75" s="140"/>
      <c r="AAM75" s="140"/>
      <c r="AAN75" s="140"/>
      <c r="AAO75" s="140"/>
      <c r="AAP75" s="140"/>
      <c r="AAQ75" s="140"/>
      <c r="AAR75" s="140"/>
      <c r="AAS75" s="140"/>
      <c r="AAT75" s="140"/>
      <c r="AAU75" s="140"/>
      <c r="AAV75" s="140"/>
      <c r="AAW75" s="140"/>
      <c r="AAX75" s="140"/>
      <c r="AAY75" s="140"/>
      <c r="AAZ75" s="140"/>
      <c r="ABA75" s="140"/>
      <c r="ABB75" s="140"/>
      <c r="ABC75" s="140"/>
      <c r="ABD75" s="140"/>
      <c r="ABE75" s="140"/>
      <c r="ABF75" s="140"/>
      <c r="ABG75" s="140"/>
      <c r="ABH75" s="140"/>
      <c r="ABI75" s="140"/>
      <c r="ABJ75" s="140"/>
      <c r="ABK75" s="140"/>
      <c r="ABL75" s="140"/>
      <c r="ABM75" s="140"/>
      <c r="ABN75" s="140"/>
      <c r="ABO75" s="140"/>
      <c r="ABP75" s="140"/>
      <c r="ABQ75" s="140"/>
      <c r="ABR75" s="140"/>
      <c r="ABS75" s="140"/>
      <c r="ABT75" s="140"/>
      <c r="ABU75" s="140"/>
      <c r="ABV75" s="140"/>
      <c r="ABW75" s="140"/>
      <c r="ABX75" s="140"/>
      <c r="ABY75" s="140"/>
      <c r="ABZ75" s="140"/>
      <c r="ACA75" s="140"/>
      <c r="ACB75" s="140"/>
      <c r="ACC75" s="140"/>
      <c r="ACD75" s="140"/>
      <c r="ACE75" s="140"/>
      <c r="ACF75" s="140"/>
      <c r="ACG75" s="140"/>
      <c r="ACH75" s="140"/>
      <c r="ACI75" s="140"/>
      <c r="ACJ75" s="140"/>
      <c r="ACK75" s="140"/>
      <c r="ACL75" s="140"/>
      <c r="ACM75" s="140"/>
      <c r="ACN75" s="140"/>
      <c r="ACO75" s="140"/>
      <c r="ACP75" s="140"/>
      <c r="ACQ75" s="140"/>
      <c r="ACR75" s="140"/>
      <c r="ACS75" s="140"/>
      <c r="ACT75" s="140"/>
      <c r="ACU75" s="140"/>
      <c r="ACV75" s="140"/>
      <c r="ACW75" s="140"/>
      <c r="ACX75" s="140"/>
      <c r="ACY75" s="140"/>
      <c r="ACZ75" s="140"/>
      <c r="ADA75" s="140"/>
      <c r="ADB75" s="140"/>
      <c r="ADC75" s="140"/>
      <c r="ADD75" s="140"/>
      <c r="ADE75" s="140"/>
      <c r="ADF75" s="140"/>
      <c r="ADG75" s="140"/>
      <c r="ADH75" s="140"/>
      <c r="ADI75" s="140"/>
      <c r="ADJ75" s="140"/>
      <c r="ADK75" s="140"/>
      <c r="ADL75" s="140"/>
      <c r="ADM75" s="140"/>
      <c r="ADN75" s="140"/>
      <c r="ADO75" s="140"/>
      <c r="ADP75" s="140"/>
      <c r="ADQ75" s="140"/>
      <c r="ADR75" s="140"/>
      <c r="ADS75" s="140"/>
      <c r="ADT75" s="140"/>
      <c r="ADU75" s="140"/>
      <c r="ADV75" s="140"/>
      <c r="ADW75" s="140"/>
      <c r="ADX75" s="140"/>
      <c r="ADY75" s="140"/>
      <c r="ADZ75" s="140"/>
      <c r="AEA75" s="140"/>
      <c r="AEB75" s="140"/>
      <c r="AEC75" s="140"/>
      <c r="AED75" s="140"/>
      <c r="AEE75" s="140"/>
      <c r="AEF75" s="140"/>
      <c r="AEG75" s="140"/>
      <c r="AEH75" s="140"/>
      <c r="AEI75" s="140"/>
      <c r="AEJ75" s="140"/>
      <c r="AEK75" s="140"/>
      <c r="AEL75" s="140"/>
      <c r="AEM75" s="140"/>
      <c r="AEN75" s="140"/>
      <c r="AEO75" s="140"/>
      <c r="AEP75" s="140"/>
      <c r="AEQ75" s="140"/>
      <c r="AER75" s="140"/>
      <c r="AES75" s="140"/>
      <c r="AET75" s="140"/>
      <c r="AEU75" s="140"/>
      <c r="AEV75" s="140"/>
      <c r="AEW75" s="140"/>
      <c r="AEX75" s="140"/>
      <c r="AEY75" s="140"/>
      <c r="AEZ75" s="140"/>
      <c r="AFA75" s="140"/>
      <c r="AFB75" s="140"/>
      <c r="AFC75" s="140"/>
      <c r="AFD75" s="140"/>
      <c r="AFE75" s="140"/>
      <c r="AFF75" s="140"/>
      <c r="AFG75" s="140"/>
      <c r="AFH75" s="140"/>
      <c r="AFI75" s="140"/>
      <c r="AFJ75" s="140"/>
      <c r="AFK75" s="140"/>
      <c r="AFL75" s="140"/>
      <c r="AFM75" s="140"/>
      <c r="AFN75" s="140"/>
      <c r="AFO75" s="140"/>
      <c r="AFP75" s="140"/>
      <c r="AFQ75" s="140"/>
      <c r="AFR75" s="140"/>
      <c r="AFS75" s="140"/>
      <c r="AFT75" s="140"/>
      <c r="AFU75" s="140"/>
      <c r="AFV75" s="140"/>
      <c r="AFW75" s="140"/>
      <c r="AFX75" s="140"/>
      <c r="AFY75" s="140"/>
      <c r="AFZ75" s="140"/>
      <c r="AGA75" s="140"/>
      <c r="AGB75" s="140"/>
      <c r="AGC75" s="140"/>
      <c r="AGD75" s="140"/>
      <c r="AGE75" s="140"/>
      <c r="AGF75" s="140"/>
      <c r="AGG75" s="140"/>
      <c r="AGH75" s="140"/>
      <c r="AGI75" s="140"/>
      <c r="AGJ75" s="140"/>
      <c r="AGK75" s="140"/>
      <c r="AGL75" s="140"/>
      <c r="AGM75" s="140"/>
      <c r="AGN75" s="140"/>
      <c r="AGO75" s="140"/>
      <c r="AGP75" s="140"/>
      <c r="AGQ75" s="140"/>
      <c r="AGR75" s="140"/>
      <c r="AGS75" s="140"/>
      <c r="AGT75" s="140"/>
      <c r="AGU75" s="140"/>
      <c r="AGV75" s="140"/>
      <c r="AGW75" s="140"/>
      <c r="AGX75" s="140"/>
      <c r="AGY75" s="140"/>
      <c r="AGZ75" s="140"/>
      <c r="AHA75" s="140"/>
      <c r="AHB75" s="140"/>
      <c r="AHC75" s="140"/>
      <c r="AHD75" s="140"/>
      <c r="AHE75" s="140"/>
      <c r="AHF75" s="140"/>
      <c r="AHG75" s="140"/>
      <c r="AHH75" s="140"/>
      <c r="AHI75" s="140"/>
      <c r="AHJ75" s="140"/>
      <c r="AHK75" s="140"/>
      <c r="AHL75" s="140"/>
      <c r="AHM75" s="140"/>
      <c r="AHN75" s="140"/>
      <c r="AHO75" s="140"/>
      <c r="AHP75" s="140"/>
      <c r="AHQ75" s="140"/>
      <c r="AHR75" s="140"/>
      <c r="AHS75" s="140"/>
      <c r="AHT75" s="140"/>
      <c r="AHU75" s="140"/>
      <c r="AHV75" s="140"/>
      <c r="AHW75" s="140"/>
      <c r="AHX75" s="140"/>
      <c r="AHY75" s="140"/>
      <c r="AHZ75" s="140"/>
      <c r="AIA75" s="140"/>
      <c r="AIB75" s="140"/>
      <c r="AIC75" s="140"/>
      <c r="AID75" s="140"/>
      <c r="AIE75" s="140"/>
      <c r="AIF75" s="140"/>
      <c r="AIG75" s="140"/>
      <c r="AIH75" s="140"/>
      <c r="AII75" s="140"/>
      <c r="AIJ75" s="140"/>
      <c r="AIK75" s="140"/>
      <c r="AIL75" s="140"/>
      <c r="AIM75" s="140"/>
      <c r="AIN75" s="140"/>
      <c r="AIO75" s="140"/>
      <c r="AIP75" s="140"/>
      <c r="AIQ75" s="140"/>
      <c r="AIR75" s="140"/>
      <c r="AIS75" s="140"/>
      <c r="AIT75" s="140"/>
      <c r="AIU75" s="140"/>
      <c r="AIV75" s="140"/>
      <c r="AIW75" s="140"/>
      <c r="AIX75" s="140"/>
      <c r="AIY75" s="140"/>
      <c r="AIZ75" s="140"/>
      <c r="AJA75" s="140"/>
      <c r="AJB75" s="140"/>
      <c r="AJC75" s="140"/>
      <c r="AJD75" s="140"/>
      <c r="AJE75" s="140"/>
      <c r="AJF75" s="140"/>
      <c r="AJG75" s="140"/>
      <c r="AJH75" s="140"/>
      <c r="AJI75" s="140"/>
      <c r="AJJ75" s="140"/>
      <c r="AJK75" s="140"/>
      <c r="AJL75" s="140"/>
      <c r="AJM75" s="140"/>
      <c r="AJN75" s="140"/>
      <c r="AJO75" s="140"/>
      <c r="AJP75" s="140"/>
      <c r="AJQ75" s="140"/>
      <c r="AJR75" s="140"/>
      <c r="AJS75" s="140"/>
      <c r="AJT75" s="140"/>
      <c r="AJU75" s="140"/>
      <c r="AJV75" s="140"/>
      <c r="AJW75" s="140"/>
      <c r="AJX75" s="140"/>
      <c r="AJY75" s="140"/>
      <c r="AJZ75" s="140"/>
      <c r="AKA75" s="140"/>
      <c r="AKB75" s="140"/>
      <c r="AKC75" s="140"/>
      <c r="AKD75" s="140"/>
      <c r="AKE75" s="140"/>
      <c r="AKF75" s="140"/>
      <c r="AKG75" s="140"/>
      <c r="AKH75" s="140"/>
      <c r="AKI75" s="140"/>
      <c r="AKJ75" s="140"/>
      <c r="AKK75" s="140"/>
      <c r="AKL75" s="140"/>
      <c r="AKM75" s="140"/>
      <c r="AKN75" s="140"/>
      <c r="AKO75" s="140"/>
      <c r="AKP75" s="140"/>
      <c r="AKQ75" s="140"/>
      <c r="AKR75" s="140"/>
      <c r="AKS75" s="140"/>
      <c r="AKT75" s="140"/>
      <c r="AKU75" s="140"/>
      <c r="AKV75" s="140"/>
      <c r="AKW75" s="140"/>
      <c r="AKX75" s="140"/>
      <c r="AKY75" s="140"/>
      <c r="AKZ75" s="140"/>
      <c r="ALA75" s="140"/>
      <c r="ALB75" s="140"/>
      <c r="ALC75" s="140"/>
      <c r="ALD75" s="140"/>
      <c r="ALE75" s="140"/>
      <c r="ALF75" s="140"/>
      <c r="ALG75" s="140"/>
      <c r="ALH75" s="140"/>
      <c r="ALI75" s="140"/>
      <c r="ALJ75" s="140"/>
      <c r="ALK75" s="140"/>
      <c r="ALL75" s="140"/>
      <c r="ALM75" s="140"/>
      <c r="ALN75" s="140"/>
      <c r="ALO75" s="140"/>
      <c r="ALP75" s="140"/>
      <c r="ALQ75" s="140"/>
      <c r="ALR75" s="140"/>
      <c r="ALS75" s="140"/>
      <c r="ALT75" s="140"/>
      <c r="ALU75" s="140"/>
      <c r="ALV75" s="140"/>
      <c r="ALW75" s="140"/>
      <c r="ALX75" s="140"/>
      <c r="ALY75" s="140"/>
      <c r="ALZ75" s="140"/>
      <c r="AMA75" s="140"/>
      <c r="AMB75" s="140"/>
      <c r="AMC75" s="140"/>
      <c r="AMD75" s="140"/>
      <c r="AME75" s="140"/>
      <c r="AMF75" s="140"/>
      <c r="AMG75" s="140"/>
      <c r="AMH75" s="140"/>
      <c r="AMI75" s="140"/>
      <c r="AMJ75" s="140"/>
      <c r="AMK75" s="140"/>
      <c r="AML75" s="140"/>
    </row>
    <row r="76" spans="1:1026" s="141" customFormat="1" ht="16.5" customHeight="1">
      <c r="A76" s="140"/>
      <c r="B76" s="725"/>
      <c r="C76" s="726"/>
      <c r="D76" s="711" t="s">
        <v>241</v>
      </c>
      <c r="E76" s="635"/>
      <c r="F76" s="714"/>
      <c r="G76" s="715"/>
      <c r="H76" s="727"/>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SF76" s="140"/>
      <c r="SG76" s="140"/>
      <c r="SH76" s="140"/>
      <c r="SI76" s="140"/>
      <c r="SJ76" s="140"/>
      <c r="SK76" s="140"/>
      <c r="SL76" s="140"/>
      <c r="SM76" s="140"/>
      <c r="SN76" s="140"/>
      <c r="SO76" s="140"/>
      <c r="SP76" s="140"/>
      <c r="SQ76" s="140"/>
      <c r="SR76" s="140"/>
      <c r="SS76" s="140"/>
      <c r="ST76" s="140"/>
      <c r="SU76" s="140"/>
      <c r="SV76" s="140"/>
      <c r="SW76" s="140"/>
      <c r="SX76" s="140"/>
      <c r="SY76" s="140"/>
      <c r="SZ76" s="140"/>
      <c r="TA76" s="140"/>
      <c r="TB76" s="140"/>
      <c r="TC76" s="140"/>
      <c r="TD76" s="140"/>
      <c r="TE76" s="140"/>
      <c r="TF76" s="140"/>
      <c r="TG76" s="140"/>
      <c r="TH76" s="140"/>
      <c r="TI76" s="140"/>
      <c r="TJ76" s="140"/>
      <c r="TK76" s="140"/>
      <c r="TL76" s="140"/>
      <c r="TM76" s="140"/>
      <c r="TN76" s="140"/>
      <c r="TO76" s="140"/>
      <c r="TP76" s="140"/>
      <c r="TQ76" s="140"/>
      <c r="TR76" s="140"/>
      <c r="TS76" s="140"/>
      <c r="TT76" s="140"/>
      <c r="TU76" s="140"/>
      <c r="TV76" s="140"/>
      <c r="TW76" s="140"/>
      <c r="TX76" s="140"/>
      <c r="TY76" s="140"/>
      <c r="TZ76" s="140"/>
      <c r="UA76" s="140"/>
      <c r="UB76" s="140"/>
      <c r="UC76" s="140"/>
      <c r="UD76" s="140"/>
      <c r="UE76" s="140"/>
      <c r="UF76" s="140"/>
      <c r="UG76" s="140"/>
      <c r="UH76" s="140"/>
      <c r="UI76" s="140"/>
      <c r="UJ76" s="140"/>
      <c r="UK76" s="140"/>
      <c r="UL76" s="140"/>
      <c r="UM76" s="140"/>
      <c r="UN76" s="140"/>
      <c r="UO76" s="140"/>
      <c r="UP76" s="140"/>
      <c r="UQ76" s="140"/>
      <c r="UR76" s="140"/>
      <c r="US76" s="140"/>
      <c r="UT76" s="140"/>
      <c r="UU76" s="140"/>
      <c r="UV76" s="140"/>
      <c r="UW76" s="140"/>
      <c r="UX76" s="140"/>
      <c r="UY76" s="140"/>
      <c r="UZ76" s="140"/>
      <c r="VA76" s="140"/>
      <c r="VB76" s="140"/>
      <c r="VC76" s="140"/>
      <c r="VD76" s="140"/>
      <c r="VE76" s="140"/>
      <c r="VF76" s="140"/>
      <c r="VG76" s="140"/>
      <c r="VH76" s="140"/>
      <c r="VI76" s="140"/>
      <c r="VJ76" s="140"/>
      <c r="VK76" s="140"/>
      <c r="VL76" s="140"/>
      <c r="VM76" s="140"/>
      <c r="VN76" s="140"/>
      <c r="VO76" s="140"/>
      <c r="VP76" s="140"/>
      <c r="VQ76" s="140"/>
      <c r="VR76" s="140"/>
      <c r="VS76" s="140"/>
      <c r="VT76" s="140"/>
      <c r="VU76" s="140"/>
      <c r="VV76" s="140"/>
      <c r="VW76" s="140"/>
      <c r="VX76" s="140"/>
      <c r="VY76" s="140"/>
      <c r="VZ76" s="140"/>
      <c r="WA76" s="140"/>
      <c r="WB76" s="140"/>
      <c r="WC76" s="140"/>
      <c r="WD76" s="140"/>
      <c r="WE76" s="140"/>
      <c r="WF76" s="140"/>
      <c r="WG76" s="140"/>
      <c r="WH76" s="140"/>
      <c r="WI76" s="140"/>
      <c r="WJ76" s="140"/>
      <c r="WK76" s="140"/>
      <c r="WL76" s="140"/>
      <c r="WM76" s="140"/>
      <c r="WN76" s="140"/>
      <c r="WO76" s="140"/>
      <c r="WP76" s="140"/>
      <c r="WQ76" s="140"/>
      <c r="WR76" s="140"/>
      <c r="WS76" s="140"/>
      <c r="WT76" s="140"/>
      <c r="WU76" s="140"/>
      <c r="WV76" s="140"/>
      <c r="WW76" s="140"/>
      <c r="WX76" s="140"/>
      <c r="WY76" s="140"/>
      <c r="WZ76" s="140"/>
      <c r="XA76" s="140"/>
      <c r="XB76" s="140"/>
      <c r="XC76" s="140"/>
      <c r="XD76" s="140"/>
      <c r="XE76" s="140"/>
      <c r="XF76" s="140"/>
      <c r="XG76" s="140"/>
      <c r="XH76" s="140"/>
      <c r="XI76" s="140"/>
      <c r="XJ76" s="140"/>
      <c r="XK76" s="140"/>
      <c r="XL76" s="140"/>
      <c r="XM76" s="140"/>
      <c r="XN76" s="140"/>
      <c r="XO76" s="140"/>
      <c r="XP76" s="140"/>
      <c r="XQ76" s="140"/>
      <c r="XR76" s="140"/>
      <c r="XS76" s="140"/>
      <c r="XT76" s="140"/>
      <c r="XU76" s="140"/>
      <c r="XV76" s="140"/>
      <c r="XW76" s="140"/>
      <c r="XX76" s="140"/>
      <c r="XY76" s="140"/>
      <c r="XZ76" s="140"/>
      <c r="YA76" s="140"/>
      <c r="YB76" s="140"/>
      <c r="YC76" s="140"/>
      <c r="YD76" s="140"/>
      <c r="YE76" s="140"/>
      <c r="YF76" s="140"/>
      <c r="YG76" s="140"/>
      <c r="YH76" s="140"/>
      <c r="YI76" s="140"/>
      <c r="YJ76" s="140"/>
      <c r="YK76" s="140"/>
      <c r="YL76" s="140"/>
      <c r="YM76" s="140"/>
      <c r="YN76" s="140"/>
      <c r="YO76" s="140"/>
      <c r="YP76" s="140"/>
      <c r="YQ76" s="140"/>
      <c r="YR76" s="140"/>
      <c r="YS76" s="140"/>
      <c r="YT76" s="140"/>
      <c r="YU76" s="140"/>
      <c r="YV76" s="140"/>
      <c r="YW76" s="140"/>
      <c r="YX76" s="140"/>
      <c r="YY76" s="140"/>
      <c r="YZ76" s="140"/>
      <c r="ZA76" s="140"/>
      <c r="ZB76" s="140"/>
      <c r="ZC76" s="140"/>
      <c r="ZD76" s="140"/>
      <c r="ZE76" s="140"/>
      <c r="ZF76" s="140"/>
      <c r="ZG76" s="140"/>
      <c r="ZH76" s="140"/>
      <c r="ZI76" s="140"/>
      <c r="ZJ76" s="140"/>
      <c r="ZK76" s="140"/>
      <c r="ZL76" s="140"/>
      <c r="ZM76" s="140"/>
      <c r="ZN76" s="140"/>
      <c r="ZO76" s="140"/>
      <c r="ZP76" s="140"/>
      <c r="ZQ76" s="140"/>
      <c r="ZR76" s="140"/>
      <c r="ZS76" s="140"/>
      <c r="ZT76" s="140"/>
      <c r="ZU76" s="140"/>
      <c r="ZV76" s="140"/>
      <c r="ZW76" s="140"/>
      <c r="ZX76" s="140"/>
      <c r="ZY76" s="140"/>
      <c r="ZZ76" s="140"/>
      <c r="AAA76" s="140"/>
      <c r="AAB76" s="140"/>
      <c r="AAC76" s="140"/>
      <c r="AAD76" s="140"/>
      <c r="AAE76" s="140"/>
      <c r="AAF76" s="140"/>
      <c r="AAG76" s="140"/>
      <c r="AAH76" s="140"/>
      <c r="AAI76" s="140"/>
      <c r="AAJ76" s="140"/>
      <c r="AAK76" s="140"/>
      <c r="AAL76" s="140"/>
      <c r="AAM76" s="140"/>
      <c r="AAN76" s="140"/>
      <c r="AAO76" s="140"/>
      <c r="AAP76" s="140"/>
      <c r="AAQ76" s="140"/>
      <c r="AAR76" s="140"/>
      <c r="AAS76" s="140"/>
      <c r="AAT76" s="140"/>
      <c r="AAU76" s="140"/>
      <c r="AAV76" s="140"/>
      <c r="AAW76" s="140"/>
      <c r="AAX76" s="140"/>
      <c r="AAY76" s="140"/>
      <c r="AAZ76" s="140"/>
      <c r="ABA76" s="140"/>
      <c r="ABB76" s="140"/>
      <c r="ABC76" s="140"/>
      <c r="ABD76" s="140"/>
      <c r="ABE76" s="140"/>
      <c r="ABF76" s="140"/>
      <c r="ABG76" s="140"/>
      <c r="ABH76" s="140"/>
      <c r="ABI76" s="140"/>
      <c r="ABJ76" s="140"/>
      <c r="ABK76" s="140"/>
      <c r="ABL76" s="140"/>
      <c r="ABM76" s="140"/>
      <c r="ABN76" s="140"/>
      <c r="ABO76" s="140"/>
      <c r="ABP76" s="140"/>
      <c r="ABQ76" s="140"/>
      <c r="ABR76" s="140"/>
      <c r="ABS76" s="140"/>
      <c r="ABT76" s="140"/>
      <c r="ABU76" s="140"/>
      <c r="ABV76" s="140"/>
      <c r="ABW76" s="140"/>
      <c r="ABX76" s="140"/>
      <c r="ABY76" s="140"/>
      <c r="ABZ76" s="140"/>
      <c r="ACA76" s="140"/>
      <c r="ACB76" s="140"/>
      <c r="ACC76" s="140"/>
      <c r="ACD76" s="140"/>
      <c r="ACE76" s="140"/>
      <c r="ACF76" s="140"/>
      <c r="ACG76" s="140"/>
      <c r="ACH76" s="140"/>
      <c r="ACI76" s="140"/>
      <c r="ACJ76" s="140"/>
      <c r="ACK76" s="140"/>
      <c r="ACL76" s="140"/>
      <c r="ACM76" s="140"/>
      <c r="ACN76" s="140"/>
      <c r="ACO76" s="140"/>
      <c r="ACP76" s="140"/>
      <c r="ACQ76" s="140"/>
      <c r="ACR76" s="140"/>
      <c r="ACS76" s="140"/>
      <c r="ACT76" s="140"/>
      <c r="ACU76" s="140"/>
      <c r="ACV76" s="140"/>
      <c r="ACW76" s="140"/>
      <c r="ACX76" s="140"/>
      <c r="ACY76" s="140"/>
      <c r="ACZ76" s="140"/>
      <c r="ADA76" s="140"/>
      <c r="ADB76" s="140"/>
      <c r="ADC76" s="140"/>
      <c r="ADD76" s="140"/>
      <c r="ADE76" s="140"/>
      <c r="ADF76" s="140"/>
      <c r="ADG76" s="140"/>
      <c r="ADH76" s="140"/>
      <c r="ADI76" s="140"/>
      <c r="ADJ76" s="140"/>
      <c r="ADK76" s="140"/>
      <c r="ADL76" s="140"/>
      <c r="ADM76" s="140"/>
      <c r="ADN76" s="140"/>
      <c r="ADO76" s="140"/>
      <c r="ADP76" s="140"/>
      <c r="ADQ76" s="140"/>
      <c r="ADR76" s="140"/>
      <c r="ADS76" s="140"/>
      <c r="ADT76" s="140"/>
      <c r="ADU76" s="140"/>
      <c r="ADV76" s="140"/>
      <c r="ADW76" s="140"/>
      <c r="ADX76" s="140"/>
      <c r="ADY76" s="140"/>
      <c r="ADZ76" s="140"/>
      <c r="AEA76" s="140"/>
      <c r="AEB76" s="140"/>
      <c r="AEC76" s="140"/>
      <c r="AED76" s="140"/>
      <c r="AEE76" s="140"/>
      <c r="AEF76" s="140"/>
      <c r="AEG76" s="140"/>
      <c r="AEH76" s="140"/>
      <c r="AEI76" s="140"/>
      <c r="AEJ76" s="140"/>
      <c r="AEK76" s="140"/>
      <c r="AEL76" s="140"/>
      <c r="AEM76" s="140"/>
      <c r="AEN76" s="140"/>
      <c r="AEO76" s="140"/>
      <c r="AEP76" s="140"/>
      <c r="AEQ76" s="140"/>
      <c r="AER76" s="140"/>
      <c r="AES76" s="140"/>
      <c r="AET76" s="140"/>
      <c r="AEU76" s="140"/>
      <c r="AEV76" s="140"/>
      <c r="AEW76" s="140"/>
      <c r="AEX76" s="140"/>
      <c r="AEY76" s="140"/>
      <c r="AEZ76" s="140"/>
      <c r="AFA76" s="140"/>
      <c r="AFB76" s="140"/>
      <c r="AFC76" s="140"/>
      <c r="AFD76" s="140"/>
      <c r="AFE76" s="140"/>
      <c r="AFF76" s="140"/>
      <c r="AFG76" s="140"/>
      <c r="AFH76" s="140"/>
      <c r="AFI76" s="140"/>
      <c r="AFJ76" s="140"/>
      <c r="AFK76" s="140"/>
      <c r="AFL76" s="140"/>
      <c r="AFM76" s="140"/>
      <c r="AFN76" s="140"/>
      <c r="AFO76" s="140"/>
      <c r="AFP76" s="140"/>
      <c r="AFQ76" s="140"/>
      <c r="AFR76" s="140"/>
      <c r="AFS76" s="140"/>
      <c r="AFT76" s="140"/>
      <c r="AFU76" s="140"/>
      <c r="AFV76" s="140"/>
      <c r="AFW76" s="140"/>
      <c r="AFX76" s="140"/>
      <c r="AFY76" s="140"/>
      <c r="AFZ76" s="140"/>
      <c r="AGA76" s="140"/>
      <c r="AGB76" s="140"/>
      <c r="AGC76" s="140"/>
      <c r="AGD76" s="140"/>
      <c r="AGE76" s="140"/>
      <c r="AGF76" s="140"/>
      <c r="AGG76" s="140"/>
      <c r="AGH76" s="140"/>
      <c r="AGI76" s="140"/>
      <c r="AGJ76" s="140"/>
      <c r="AGK76" s="140"/>
      <c r="AGL76" s="140"/>
      <c r="AGM76" s="140"/>
      <c r="AGN76" s="140"/>
      <c r="AGO76" s="140"/>
      <c r="AGP76" s="140"/>
      <c r="AGQ76" s="140"/>
      <c r="AGR76" s="140"/>
      <c r="AGS76" s="140"/>
      <c r="AGT76" s="140"/>
      <c r="AGU76" s="140"/>
      <c r="AGV76" s="140"/>
      <c r="AGW76" s="140"/>
      <c r="AGX76" s="140"/>
      <c r="AGY76" s="140"/>
      <c r="AGZ76" s="140"/>
      <c r="AHA76" s="140"/>
      <c r="AHB76" s="140"/>
      <c r="AHC76" s="140"/>
      <c r="AHD76" s="140"/>
      <c r="AHE76" s="140"/>
      <c r="AHF76" s="140"/>
      <c r="AHG76" s="140"/>
      <c r="AHH76" s="140"/>
      <c r="AHI76" s="140"/>
      <c r="AHJ76" s="140"/>
      <c r="AHK76" s="140"/>
      <c r="AHL76" s="140"/>
      <c r="AHM76" s="140"/>
      <c r="AHN76" s="140"/>
      <c r="AHO76" s="140"/>
      <c r="AHP76" s="140"/>
      <c r="AHQ76" s="140"/>
      <c r="AHR76" s="140"/>
      <c r="AHS76" s="140"/>
      <c r="AHT76" s="140"/>
      <c r="AHU76" s="140"/>
      <c r="AHV76" s="140"/>
      <c r="AHW76" s="140"/>
      <c r="AHX76" s="140"/>
      <c r="AHY76" s="140"/>
      <c r="AHZ76" s="140"/>
      <c r="AIA76" s="140"/>
      <c r="AIB76" s="140"/>
      <c r="AIC76" s="140"/>
      <c r="AID76" s="140"/>
      <c r="AIE76" s="140"/>
      <c r="AIF76" s="140"/>
      <c r="AIG76" s="140"/>
      <c r="AIH76" s="140"/>
      <c r="AII76" s="140"/>
      <c r="AIJ76" s="140"/>
      <c r="AIK76" s="140"/>
      <c r="AIL76" s="140"/>
      <c r="AIM76" s="140"/>
      <c r="AIN76" s="140"/>
      <c r="AIO76" s="140"/>
      <c r="AIP76" s="140"/>
      <c r="AIQ76" s="140"/>
      <c r="AIR76" s="140"/>
      <c r="AIS76" s="140"/>
      <c r="AIT76" s="140"/>
      <c r="AIU76" s="140"/>
      <c r="AIV76" s="140"/>
      <c r="AIW76" s="140"/>
      <c r="AIX76" s="140"/>
      <c r="AIY76" s="140"/>
      <c r="AIZ76" s="140"/>
      <c r="AJA76" s="140"/>
      <c r="AJB76" s="140"/>
      <c r="AJC76" s="140"/>
      <c r="AJD76" s="140"/>
      <c r="AJE76" s="140"/>
      <c r="AJF76" s="140"/>
      <c r="AJG76" s="140"/>
      <c r="AJH76" s="140"/>
      <c r="AJI76" s="140"/>
      <c r="AJJ76" s="140"/>
      <c r="AJK76" s="140"/>
      <c r="AJL76" s="140"/>
      <c r="AJM76" s="140"/>
      <c r="AJN76" s="140"/>
      <c r="AJO76" s="140"/>
      <c r="AJP76" s="140"/>
      <c r="AJQ76" s="140"/>
      <c r="AJR76" s="140"/>
      <c r="AJS76" s="140"/>
      <c r="AJT76" s="140"/>
      <c r="AJU76" s="140"/>
      <c r="AJV76" s="140"/>
      <c r="AJW76" s="140"/>
      <c r="AJX76" s="140"/>
      <c r="AJY76" s="140"/>
      <c r="AJZ76" s="140"/>
      <c r="AKA76" s="140"/>
      <c r="AKB76" s="140"/>
      <c r="AKC76" s="140"/>
      <c r="AKD76" s="140"/>
      <c r="AKE76" s="140"/>
      <c r="AKF76" s="140"/>
      <c r="AKG76" s="140"/>
      <c r="AKH76" s="140"/>
      <c r="AKI76" s="140"/>
      <c r="AKJ76" s="140"/>
      <c r="AKK76" s="140"/>
      <c r="AKL76" s="140"/>
      <c r="AKM76" s="140"/>
      <c r="AKN76" s="140"/>
      <c r="AKO76" s="140"/>
      <c r="AKP76" s="140"/>
      <c r="AKQ76" s="140"/>
      <c r="AKR76" s="140"/>
      <c r="AKS76" s="140"/>
      <c r="AKT76" s="140"/>
      <c r="AKU76" s="140"/>
      <c r="AKV76" s="140"/>
      <c r="AKW76" s="140"/>
      <c r="AKX76" s="140"/>
      <c r="AKY76" s="140"/>
      <c r="AKZ76" s="140"/>
      <c r="ALA76" s="140"/>
      <c r="ALB76" s="140"/>
      <c r="ALC76" s="140"/>
      <c r="ALD76" s="140"/>
      <c r="ALE76" s="140"/>
      <c r="ALF76" s="140"/>
      <c r="ALG76" s="140"/>
      <c r="ALH76" s="140"/>
      <c r="ALI76" s="140"/>
      <c r="ALJ76" s="140"/>
      <c r="ALK76" s="140"/>
      <c r="ALL76" s="140"/>
      <c r="ALM76" s="140"/>
      <c r="ALN76" s="140"/>
      <c r="ALO76" s="140"/>
      <c r="ALP76" s="140"/>
      <c r="ALQ76" s="140"/>
      <c r="ALR76" s="140"/>
      <c r="ALS76" s="140"/>
      <c r="ALT76" s="140"/>
      <c r="ALU76" s="140"/>
      <c r="ALV76" s="140"/>
      <c r="ALW76" s="140"/>
      <c r="ALX76" s="140"/>
      <c r="ALY76" s="140"/>
      <c r="ALZ76" s="140"/>
      <c r="AMA76" s="140"/>
      <c r="AMB76" s="140"/>
      <c r="AMC76" s="140"/>
      <c r="AMD76" s="140"/>
      <c r="AME76" s="140"/>
      <c r="AMF76" s="140"/>
      <c r="AMG76" s="140"/>
      <c r="AMH76" s="140"/>
      <c r="AMI76" s="140"/>
      <c r="AMJ76" s="140"/>
      <c r="AMK76" s="140"/>
      <c r="AML76" s="140"/>
    </row>
    <row r="77" spans="1:1026" s="141" customFormat="1" ht="16.5" customHeight="1">
      <c r="A77" s="140"/>
      <c r="B77" s="725"/>
      <c r="C77" s="726"/>
      <c r="D77" s="711" t="s">
        <v>45</v>
      </c>
      <c r="E77" s="635"/>
      <c r="F77" s="728">
        <v>0</v>
      </c>
      <c r="G77" s="729"/>
      <c r="H77" s="727"/>
      <c r="I77" s="142"/>
      <c r="J77" s="143"/>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SM77" s="140"/>
      <c r="SN77" s="140"/>
      <c r="SO77" s="140"/>
      <c r="SP77" s="140"/>
      <c r="SQ77" s="140"/>
      <c r="SR77" s="140"/>
      <c r="SS77" s="140"/>
      <c r="ST77" s="140"/>
      <c r="SU77" s="140"/>
      <c r="SV77" s="140"/>
      <c r="SW77" s="140"/>
      <c r="SX77" s="140"/>
      <c r="SY77" s="140"/>
      <c r="SZ77" s="140"/>
      <c r="TA77" s="140"/>
      <c r="TB77" s="140"/>
      <c r="TC77" s="140"/>
      <c r="TD77" s="140"/>
      <c r="TE77" s="140"/>
      <c r="TF77" s="140"/>
      <c r="TG77" s="140"/>
      <c r="TH77" s="140"/>
      <c r="TI77" s="140"/>
      <c r="TJ77" s="140"/>
      <c r="TK77" s="140"/>
      <c r="TL77" s="140"/>
      <c r="TM77" s="140"/>
      <c r="TN77" s="140"/>
      <c r="TO77" s="140"/>
      <c r="TP77" s="140"/>
      <c r="TQ77" s="140"/>
      <c r="TR77" s="140"/>
      <c r="TS77" s="140"/>
      <c r="TT77" s="140"/>
      <c r="TU77" s="140"/>
      <c r="TV77" s="140"/>
      <c r="TW77" s="140"/>
      <c r="TX77" s="140"/>
      <c r="TY77" s="140"/>
      <c r="TZ77" s="140"/>
      <c r="UA77" s="140"/>
      <c r="UB77" s="140"/>
      <c r="UC77" s="140"/>
      <c r="UD77" s="140"/>
      <c r="UE77" s="140"/>
      <c r="UF77" s="140"/>
      <c r="UG77" s="140"/>
      <c r="UH77" s="140"/>
      <c r="UI77" s="140"/>
      <c r="UJ77" s="140"/>
      <c r="UK77" s="140"/>
      <c r="UL77" s="140"/>
      <c r="UM77" s="140"/>
      <c r="UN77" s="140"/>
      <c r="UO77" s="140"/>
      <c r="UP77" s="140"/>
      <c r="UQ77" s="140"/>
      <c r="UR77" s="140"/>
      <c r="US77" s="140"/>
      <c r="UT77" s="140"/>
      <c r="UU77" s="140"/>
      <c r="UV77" s="140"/>
      <c r="UW77" s="140"/>
      <c r="UX77" s="140"/>
      <c r="UY77" s="140"/>
      <c r="UZ77" s="140"/>
      <c r="VA77" s="140"/>
      <c r="VB77" s="140"/>
      <c r="VC77" s="140"/>
      <c r="VD77" s="140"/>
      <c r="VE77" s="140"/>
      <c r="VF77" s="140"/>
      <c r="VG77" s="140"/>
      <c r="VH77" s="140"/>
      <c r="VI77" s="140"/>
      <c r="VJ77" s="140"/>
      <c r="VK77" s="140"/>
      <c r="VL77" s="140"/>
      <c r="VM77" s="140"/>
      <c r="VN77" s="140"/>
      <c r="VO77" s="140"/>
      <c r="VP77" s="140"/>
      <c r="VQ77" s="140"/>
      <c r="VR77" s="140"/>
      <c r="VS77" s="140"/>
      <c r="VT77" s="140"/>
      <c r="VU77" s="140"/>
      <c r="VV77" s="140"/>
      <c r="VW77" s="140"/>
      <c r="VX77" s="140"/>
      <c r="VY77" s="140"/>
      <c r="VZ77" s="140"/>
      <c r="WA77" s="140"/>
      <c r="WB77" s="140"/>
      <c r="WC77" s="140"/>
      <c r="WD77" s="140"/>
      <c r="WE77" s="140"/>
      <c r="WF77" s="140"/>
      <c r="WG77" s="140"/>
      <c r="WH77" s="140"/>
      <c r="WI77" s="140"/>
      <c r="WJ77" s="140"/>
      <c r="WK77" s="140"/>
      <c r="WL77" s="140"/>
      <c r="WM77" s="140"/>
      <c r="WN77" s="140"/>
      <c r="WO77" s="140"/>
      <c r="WP77" s="140"/>
      <c r="WQ77" s="140"/>
      <c r="WR77" s="140"/>
      <c r="WS77" s="140"/>
      <c r="WT77" s="140"/>
      <c r="WU77" s="140"/>
      <c r="WV77" s="140"/>
      <c r="WW77" s="140"/>
      <c r="WX77" s="140"/>
      <c r="WY77" s="140"/>
      <c r="WZ77" s="140"/>
      <c r="XA77" s="140"/>
      <c r="XB77" s="140"/>
      <c r="XC77" s="140"/>
      <c r="XD77" s="140"/>
      <c r="XE77" s="140"/>
      <c r="XF77" s="140"/>
      <c r="XG77" s="140"/>
      <c r="XH77" s="140"/>
      <c r="XI77" s="140"/>
      <c r="XJ77" s="140"/>
      <c r="XK77" s="140"/>
      <c r="XL77" s="140"/>
      <c r="XM77" s="140"/>
      <c r="XN77" s="140"/>
      <c r="XO77" s="140"/>
      <c r="XP77" s="140"/>
      <c r="XQ77" s="140"/>
      <c r="XR77" s="140"/>
      <c r="XS77" s="140"/>
      <c r="XT77" s="140"/>
      <c r="XU77" s="140"/>
      <c r="XV77" s="140"/>
      <c r="XW77" s="140"/>
      <c r="XX77" s="140"/>
      <c r="XY77" s="140"/>
      <c r="XZ77" s="140"/>
      <c r="YA77" s="140"/>
      <c r="YB77" s="140"/>
      <c r="YC77" s="140"/>
      <c r="YD77" s="140"/>
      <c r="YE77" s="140"/>
      <c r="YF77" s="140"/>
      <c r="YG77" s="140"/>
      <c r="YH77" s="140"/>
      <c r="YI77" s="140"/>
      <c r="YJ77" s="140"/>
      <c r="YK77" s="140"/>
      <c r="YL77" s="140"/>
      <c r="YM77" s="140"/>
      <c r="YN77" s="140"/>
      <c r="YO77" s="140"/>
      <c r="YP77" s="140"/>
      <c r="YQ77" s="140"/>
      <c r="YR77" s="140"/>
      <c r="YS77" s="140"/>
      <c r="YT77" s="140"/>
      <c r="YU77" s="140"/>
      <c r="YV77" s="140"/>
      <c r="YW77" s="140"/>
      <c r="YX77" s="140"/>
      <c r="YY77" s="140"/>
      <c r="YZ77" s="140"/>
      <c r="ZA77" s="140"/>
      <c r="ZB77" s="140"/>
      <c r="ZC77" s="140"/>
      <c r="ZD77" s="140"/>
      <c r="ZE77" s="140"/>
      <c r="ZF77" s="140"/>
      <c r="ZG77" s="140"/>
      <c r="ZH77" s="140"/>
      <c r="ZI77" s="140"/>
      <c r="ZJ77" s="140"/>
      <c r="ZK77" s="140"/>
      <c r="ZL77" s="140"/>
      <c r="ZM77" s="140"/>
      <c r="ZN77" s="140"/>
      <c r="ZO77" s="140"/>
      <c r="ZP77" s="140"/>
      <c r="ZQ77" s="140"/>
      <c r="ZR77" s="140"/>
      <c r="ZS77" s="140"/>
      <c r="ZT77" s="140"/>
      <c r="ZU77" s="140"/>
      <c r="ZV77" s="140"/>
      <c r="ZW77" s="140"/>
      <c r="ZX77" s="140"/>
      <c r="ZY77" s="140"/>
      <c r="ZZ77" s="140"/>
      <c r="AAA77" s="140"/>
      <c r="AAB77" s="140"/>
      <c r="AAC77" s="140"/>
      <c r="AAD77" s="140"/>
      <c r="AAE77" s="140"/>
      <c r="AAF77" s="140"/>
      <c r="AAG77" s="140"/>
      <c r="AAH77" s="140"/>
      <c r="AAI77" s="140"/>
      <c r="AAJ77" s="140"/>
      <c r="AAK77" s="140"/>
      <c r="AAL77" s="140"/>
      <c r="AAM77" s="140"/>
      <c r="AAN77" s="140"/>
      <c r="AAO77" s="140"/>
      <c r="AAP77" s="140"/>
      <c r="AAQ77" s="140"/>
      <c r="AAR77" s="140"/>
      <c r="AAS77" s="140"/>
      <c r="AAT77" s="140"/>
      <c r="AAU77" s="140"/>
      <c r="AAV77" s="140"/>
      <c r="AAW77" s="140"/>
      <c r="AAX77" s="140"/>
      <c r="AAY77" s="140"/>
      <c r="AAZ77" s="140"/>
      <c r="ABA77" s="140"/>
      <c r="ABB77" s="140"/>
      <c r="ABC77" s="140"/>
      <c r="ABD77" s="140"/>
      <c r="ABE77" s="140"/>
      <c r="ABF77" s="140"/>
      <c r="ABG77" s="140"/>
      <c r="ABH77" s="140"/>
      <c r="ABI77" s="140"/>
      <c r="ABJ77" s="140"/>
      <c r="ABK77" s="140"/>
      <c r="ABL77" s="140"/>
      <c r="ABM77" s="140"/>
      <c r="ABN77" s="140"/>
      <c r="ABO77" s="140"/>
      <c r="ABP77" s="140"/>
      <c r="ABQ77" s="140"/>
      <c r="ABR77" s="140"/>
      <c r="ABS77" s="140"/>
      <c r="ABT77" s="140"/>
      <c r="ABU77" s="140"/>
      <c r="ABV77" s="140"/>
      <c r="ABW77" s="140"/>
      <c r="ABX77" s="140"/>
      <c r="ABY77" s="140"/>
      <c r="ABZ77" s="140"/>
      <c r="ACA77" s="140"/>
      <c r="ACB77" s="140"/>
      <c r="ACC77" s="140"/>
      <c r="ACD77" s="140"/>
      <c r="ACE77" s="140"/>
      <c r="ACF77" s="140"/>
      <c r="ACG77" s="140"/>
      <c r="ACH77" s="140"/>
      <c r="ACI77" s="140"/>
      <c r="ACJ77" s="140"/>
      <c r="ACK77" s="140"/>
      <c r="ACL77" s="140"/>
      <c r="ACM77" s="140"/>
      <c r="ACN77" s="140"/>
      <c r="ACO77" s="140"/>
      <c r="ACP77" s="140"/>
      <c r="ACQ77" s="140"/>
      <c r="ACR77" s="140"/>
      <c r="ACS77" s="140"/>
      <c r="ACT77" s="140"/>
      <c r="ACU77" s="140"/>
      <c r="ACV77" s="140"/>
      <c r="ACW77" s="140"/>
      <c r="ACX77" s="140"/>
      <c r="ACY77" s="140"/>
      <c r="ACZ77" s="140"/>
      <c r="ADA77" s="140"/>
      <c r="ADB77" s="140"/>
      <c r="ADC77" s="140"/>
      <c r="ADD77" s="140"/>
      <c r="ADE77" s="140"/>
      <c r="ADF77" s="140"/>
      <c r="ADG77" s="140"/>
      <c r="ADH77" s="140"/>
      <c r="ADI77" s="140"/>
      <c r="ADJ77" s="140"/>
      <c r="ADK77" s="140"/>
      <c r="ADL77" s="140"/>
      <c r="ADM77" s="140"/>
      <c r="ADN77" s="140"/>
      <c r="ADO77" s="140"/>
      <c r="ADP77" s="140"/>
      <c r="ADQ77" s="140"/>
      <c r="ADR77" s="140"/>
      <c r="ADS77" s="140"/>
      <c r="ADT77" s="140"/>
      <c r="ADU77" s="140"/>
      <c r="ADV77" s="140"/>
      <c r="ADW77" s="140"/>
      <c r="ADX77" s="140"/>
      <c r="ADY77" s="140"/>
      <c r="ADZ77" s="140"/>
      <c r="AEA77" s="140"/>
      <c r="AEB77" s="140"/>
      <c r="AEC77" s="140"/>
      <c r="AED77" s="140"/>
      <c r="AEE77" s="140"/>
      <c r="AEF77" s="140"/>
      <c r="AEG77" s="140"/>
      <c r="AEH77" s="140"/>
      <c r="AEI77" s="140"/>
      <c r="AEJ77" s="140"/>
      <c r="AEK77" s="140"/>
      <c r="AEL77" s="140"/>
      <c r="AEM77" s="140"/>
      <c r="AEN77" s="140"/>
      <c r="AEO77" s="140"/>
      <c r="AEP77" s="140"/>
      <c r="AEQ77" s="140"/>
      <c r="AER77" s="140"/>
      <c r="AES77" s="140"/>
      <c r="AET77" s="140"/>
      <c r="AEU77" s="140"/>
      <c r="AEV77" s="140"/>
      <c r="AEW77" s="140"/>
      <c r="AEX77" s="140"/>
      <c r="AEY77" s="140"/>
      <c r="AEZ77" s="140"/>
      <c r="AFA77" s="140"/>
      <c r="AFB77" s="140"/>
      <c r="AFC77" s="140"/>
      <c r="AFD77" s="140"/>
      <c r="AFE77" s="140"/>
      <c r="AFF77" s="140"/>
      <c r="AFG77" s="140"/>
      <c r="AFH77" s="140"/>
      <c r="AFI77" s="140"/>
      <c r="AFJ77" s="140"/>
      <c r="AFK77" s="140"/>
      <c r="AFL77" s="140"/>
      <c r="AFM77" s="140"/>
      <c r="AFN77" s="140"/>
      <c r="AFO77" s="140"/>
      <c r="AFP77" s="140"/>
      <c r="AFQ77" s="140"/>
      <c r="AFR77" s="140"/>
      <c r="AFS77" s="140"/>
      <c r="AFT77" s="140"/>
      <c r="AFU77" s="140"/>
      <c r="AFV77" s="140"/>
      <c r="AFW77" s="140"/>
      <c r="AFX77" s="140"/>
      <c r="AFY77" s="140"/>
      <c r="AFZ77" s="140"/>
      <c r="AGA77" s="140"/>
      <c r="AGB77" s="140"/>
      <c r="AGC77" s="140"/>
      <c r="AGD77" s="140"/>
      <c r="AGE77" s="140"/>
      <c r="AGF77" s="140"/>
      <c r="AGG77" s="140"/>
      <c r="AGH77" s="140"/>
      <c r="AGI77" s="140"/>
      <c r="AGJ77" s="140"/>
      <c r="AGK77" s="140"/>
      <c r="AGL77" s="140"/>
      <c r="AGM77" s="140"/>
      <c r="AGN77" s="140"/>
      <c r="AGO77" s="140"/>
      <c r="AGP77" s="140"/>
      <c r="AGQ77" s="140"/>
      <c r="AGR77" s="140"/>
      <c r="AGS77" s="140"/>
      <c r="AGT77" s="140"/>
      <c r="AGU77" s="140"/>
      <c r="AGV77" s="140"/>
      <c r="AGW77" s="140"/>
      <c r="AGX77" s="140"/>
      <c r="AGY77" s="140"/>
      <c r="AGZ77" s="140"/>
      <c r="AHA77" s="140"/>
      <c r="AHB77" s="140"/>
      <c r="AHC77" s="140"/>
      <c r="AHD77" s="140"/>
      <c r="AHE77" s="140"/>
      <c r="AHF77" s="140"/>
      <c r="AHG77" s="140"/>
      <c r="AHH77" s="140"/>
      <c r="AHI77" s="140"/>
      <c r="AHJ77" s="140"/>
      <c r="AHK77" s="140"/>
      <c r="AHL77" s="140"/>
      <c r="AHM77" s="140"/>
      <c r="AHN77" s="140"/>
      <c r="AHO77" s="140"/>
      <c r="AHP77" s="140"/>
      <c r="AHQ77" s="140"/>
      <c r="AHR77" s="140"/>
      <c r="AHS77" s="140"/>
      <c r="AHT77" s="140"/>
      <c r="AHU77" s="140"/>
      <c r="AHV77" s="140"/>
      <c r="AHW77" s="140"/>
      <c r="AHX77" s="140"/>
      <c r="AHY77" s="140"/>
      <c r="AHZ77" s="140"/>
      <c r="AIA77" s="140"/>
      <c r="AIB77" s="140"/>
      <c r="AIC77" s="140"/>
      <c r="AID77" s="140"/>
      <c r="AIE77" s="140"/>
      <c r="AIF77" s="140"/>
      <c r="AIG77" s="140"/>
      <c r="AIH77" s="140"/>
      <c r="AII77" s="140"/>
      <c r="AIJ77" s="140"/>
      <c r="AIK77" s="140"/>
      <c r="AIL77" s="140"/>
      <c r="AIM77" s="140"/>
      <c r="AIN77" s="140"/>
      <c r="AIO77" s="140"/>
      <c r="AIP77" s="140"/>
      <c r="AIQ77" s="140"/>
      <c r="AIR77" s="140"/>
      <c r="AIS77" s="140"/>
      <c r="AIT77" s="140"/>
      <c r="AIU77" s="140"/>
      <c r="AIV77" s="140"/>
      <c r="AIW77" s="140"/>
      <c r="AIX77" s="140"/>
      <c r="AIY77" s="140"/>
      <c r="AIZ77" s="140"/>
      <c r="AJA77" s="140"/>
      <c r="AJB77" s="140"/>
      <c r="AJC77" s="140"/>
      <c r="AJD77" s="140"/>
      <c r="AJE77" s="140"/>
      <c r="AJF77" s="140"/>
      <c r="AJG77" s="140"/>
      <c r="AJH77" s="140"/>
      <c r="AJI77" s="140"/>
      <c r="AJJ77" s="140"/>
      <c r="AJK77" s="140"/>
      <c r="AJL77" s="140"/>
      <c r="AJM77" s="140"/>
      <c r="AJN77" s="140"/>
      <c r="AJO77" s="140"/>
      <c r="AJP77" s="140"/>
      <c r="AJQ77" s="140"/>
      <c r="AJR77" s="140"/>
      <c r="AJS77" s="140"/>
      <c r="AJT77" s="140"/>
      <c r="AJU77" s="140"/>
      <c r="AJV77" s="140"/>
      <c r="AJW77" s="140"/>
      <c r="AJX77" s="140"/>
      <c r="AJY77" s="140"/>
      <c r="AJZ77" s="140"/>
      <c r="AKA77" s="140"/>
      <c r="AKB77" s="140"/>
      <c r="AKC77" s="140"/>
      <c r="AKD77" s="140"/>
      <c r="AKE77" s="140"/>
      <c r="AKF77" s="140"/>
      <c r="AKG77" s="140"/>
      <c r="AKH77" s="140"/>
      <c r="AKI77" s="140"/>
      <c r="AKJ77" s="140"/>
      <c r="AKK77" s="140"/>
      <c r="AKL77" s="140"/>
      <c r="AKM77" s="140"/>
      <c r="AKN77" s="140"/>
      <c r="AKO77" s="140"/>
      <c r="AKP77" s="140"/>
      <c r="AKQ77" s="140"/>
      <c r="AKR77" s="140"/>
      <c r="AKS77" s="140"/>
      <c r="AKT77" s="140"/>
      <c r="AKU77" s="140"/>
      <c r="AKV77" s="140"/>
      <c r="AKW77" s="140"/>
      <c r="AKX77" s="140"/>
      <c r="AKY77" s="140"/>
      <c r="AKZ77" s="140"/>
      <c r="ALA77" s="140"/>
      <c r="ALB77" s="140"/>
      <c r="ALC77" s="140"/>
      <c r="ALD77" s="140"/>
      <c r="ALE77" s="140"/>
      <c r="ALF77" s="140"/>
      <c r="ALG77" s="140"/>
      <c r="ALH77" s="140"/>
      <c r="ALI77" s="140"/>
      <c r="ALJ77" s="140"/>
      <c r="ALK77" s="140"/>
      <c r="ALL77" s="140"/>
      <c r="ALM77" s="140"/>
      <c r="ALN77" s="140"/>
      <c r="ALO77" s="140"/>
      <c r="ALP77" s="140"/>
      <c r="ALQ77" s="140"/>
      <c r="ALR77" s="140"/>
      <c r="ALS77" s="140"/>
      <c r="ALT77" s="140"/>
      <c r="ALU77" s="140"/>
      <c r="ALV77" s="140"/>
      <c r="ALW77" s="140"/>
      <c r="ALX77" s="140"/>
      <c r="ALY77" s="140"/>
      <c r="ALZ77" s="140"/>
      <c r="AMA77" s="140"/>
      <c r="AMB77" s="140"/>
      <c r="AMC77" s="140"/>
      <c r="AMD77" s="140"/>
      <c r="AME77" s="140"/>
      <c r="AMF77" s="140"/>
      <c r="AMG77" s="140"/>
      <c r="AMH77" s="140"/>
      <c r="AMI77" s="140"/>
      <c r="AMJ77" s="140"/>
      <c r="AMK77" s="140"/>
      <c r="AML77" s="140"/>
    </row>
    <row r="78" spans="1:1026" s="141" customFormat="1" ht="16.5" customHeight="1">
      <c r="A78" s="140"/>
      <c r="B78" s="725" t="s">
        <v>11</v>
      </c>
      <c r="C78" s="831" t="s">
        <v>46</v>
      </c>
      <c r="D78" s="711" t="s">
        <v>164</v>
      </c>
      <c r="E78" s="635"/>
      <c r="F78" s="832">
        <v>18.7</v>
      </c>
      <c r="G78" s="713"/>
      <c r="H78" s="727">
        <f>(F78*F79)-(20/100)</f>
        <v>280.3</v>
      </c>
      <c r="J78" s="143"/>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ST78" s="140"/>
      <c r="SU78" s="140"/>
      <c r="SV78" s="140"/>
      <c r="SW78" s="140"/>
      <c r="SX78" s="140"/>
      <c r="SY78" s="140"/>
      <c r="SZ78" s="140"/>
      <c r="TA78" s="140"/>
      <c r="TB78" s="140"/>
      <c r="TC78" s="140"/>
      <c r="TD78" s="140"/>
      <c r="TE78" s="140"/>
      <c r="TF78" s="140"/>
      <c r="TG78" s="140"/>
      <c r="TH78" s="140"/>
      <c r="TI78" s="140"/>
      <c r="TJ78" s="140"/>
      <c r="TK78" s="140"/>
      <c r="TL78" s="140"/>
      <c r="TM78" s="140"/>
      <c r="TN78" s="140"/>
      <c r="TO78" s="140"/>
      <c r="TP78" s="140"/>
      <c r="TQ78" s="140"/>
      <c r="TR78" s="140"/>
      <c r="TS78" s="140"/>
      <c r="TT78" s="140"/>
      <c r="TU78" s="140"/>
      <c r="TV78" s="140"/>
      <c r="TW78" s="140"/>
      <c r="TX78" s="140"/>
      <c r="TY78" s="140"/>
      <c r="TZ78" s="140"/>
      <c r="UA78" s="140"/>
      <c r="UB78" s="140"/>
      <c r="UC78" s="140"/>
      <c r="UD78" s="140"/>
      <c r="UE78" s="140"/>
      <c r="UF78" s="140"/>
      <c r="UG78" s="140"/>
      <c r="UH78" s="140"/>
      <c r="UI78" s="140"/>
      <c r="UJ78" s="140"/>
      <c r="UK78" s="140"/>
      <c r="UL78" s="140"/>
      <c r="UM78" s="140"/>
      <c r="UN78" s="140"/>
      <c r="UO78" s="140"/>
      <c r="UP78" s="140"/>
      <c r="UQ78" s="140"/>
      <c r="UR78" s="140"/>
      <c r="US78" s="140"/>
      <c r="UT78" s="140"/>
      <c r="UU78" s="140"/>
      <c r="UV78" s="140"/>
      <c r="UW78" s="140"/>
      <c r="UX78" s="140"/>
      <c r="UY78" s="140"/>
      <c r="UZ78" s="140"/>
      <c r="VA78" s="140"/>
      <c r="VB78" s="140"/>
      <c r="VC78" s="140"/>
      <c r="VD78" s="140"/>
      <c r="VE78" s="140"/>
      <c r="VF78" s="140"/>
      <c r="VG78" s="140"/>
      <c r="VH78" s="140"/>
      <c r="VI78" s="140"/>
      <c r="VJ78" s="140"/>
      <c r="VK78" s="140"/>
      <c r="VL78" s="140"/>
      <c r="VM78" s="140"/>
      <c r="VN78" s="140"/>
      <c r="VO78" s="140"/>
      <c r="VP78" s="140"/>
      <c r="VQ78" s="140"/>
      <c r="VR78" s="140"/>
      <c r="VS78" s="140"/>
      <c r="VT78" s="140"/>
      <c r="VU78" s="140"/>
      <c r="VV78" s="140"/>
      <c r="VW78" s="140"/>
      <c r="VX78" s="140"/>
      <c r="VY78" s="140"/>
      <c r="VZ78" s="140"/>
      <c r="WA78" s="140"/>
      <c r="WB78" s="140"/>
      <c r="WC78" s="140"/>
      <c r="WD78" s="140"/>
      <c r="WE78" s="140"/>
      <c r="WF78" s="140"/>
      <c r="WG78" s="140"/>
      <c r="WH78" s="140"/>
      <c r="WI78" s="140"/>
      <c r="WJ78" s="140"/>
      <c r="WK78" s="140"/>
      <c r="WL78" s="140"/>
      <c r="WM78" s="140"/>
      <c r="WN78" s="140"/>
      <c r="WO78" s="140"/>
      <c r="WP78" s="140"/>
      <c r="WQ78" s="140"/>
      <c r="WR78" s="140"/>
      <c r="WS78" s="140"/>
      <c r="WT78" s="140"/>
      <c r="WU78" s="140"/>
      <c r="WV78" s="140"/>
      <c r="WW78" s="140"/>
      <c r="WX78" s="140"/>
      <c r="WY78" s="140"/>
      <c r="WZ78" s="140"/>
      <c r="XA78" s="140"/>
      <c r="XB78" s="140"/>
      <c r="XC78" s="140"/>
      <c r="XD78" s="140"/>
      <c r="XE78" s="140"/>
      <c r="XF78" s="140"/>
      <c r="XG78" s="140"/>
      <c r="XH78" s="140"/>
      <c r="XI78" s="140"/>
      <c r="XJ78" s="140"/>
      <c r="XK78" s="140"/>
      <c r="XL78" s="140"/>
      <c r="XM78" s="140"/>
      <c r="XN78" s="140"/>
      <c r="XO78" s="140"/>
      <c r="XP78" s="140"/>
      <c r="XQ78" s="140"/>
      <c r="XR78" s="140"/>
      <c r="XS78" s="140"/>
      <c r="XT78" s="140"/>
      <c r="XU78" s="140"/>
      <c r="XV78" s="140"/>
      <c r="XW78" s="140"/>
      <c r="XX78" s="140"/>
      <c r="XY78" s="140"/>
      <c r="XZ78" s="140"/>
      <c r="YA78" s="140"/>
      <c r="YB78" s="140"/>
      <c r="YC78" s="140"/>
      <c r="YD78" s="140"/>
      <c r="YE78" s="140"/>
      <c r="YF78" s="140"/>
      <c r="YG78" s="140"/>
      <c r="YH78" s="140"/>
      <c r="YI78" s="140"/>
      <c r="YJ78" s="140"/>
      <c r="YK78" s="140"/>
      <c r="YL78" s="140"/>
      <c r="YM78" s="140"/>
      <c r="YN78" s="140"/>
      <c r="YO78" s="140"/>
      <c r="YP78" s="140"/>
      <c r="YQ78" s="140"/>
      <c r="YR78" s="140"/>
      <c r="YS78" s="140"/>
      <c r="YT78" s="140"/>
      <c r="YU78" s="140"/>
      <c r="YV78" s="140"/>
      <c r="YW78" s="140"/>
      <c r="YX78" s="140"/>
      <c r="YY78" s="140"/>
      <c r="YZ78" s="140"/>
      <c r="ZA78" s="140"/>
      <c r="ZB78" s="140"/>
      <c r="ZC78" s="140"/>
      <c r="ZD78" s="140"/>
      <c r="ZE78" s="140"/>
      <c r="ZF78" s="140"/>
      <c r="ZG78" s="140"/>
      <c r="ZH78" s="140"/>
      <c r="ZI78" s="140"/>
      <c r="ZJ78" s="140"/>
      <c r="ZK78" s="140"/>
      <c r="ZL78" s="140"/>
      <c r="ZM78" s="140"/>
      <c r="ZN78" s="140"/>
      <c r="ZO78" s="140"/>
      <c r="ZP78" s="140"/>
      <c r="ZQ78" s="140"/>
      <c r="ZR78" s="140"/>
      <c r="ZS78" s="140"/>
      <c r="ZT78" s="140"/>
      <c r="ZU78" s="140"/>
      <c r="ZV78" s="140"/>
      <c r="ZW78" s="140"/>
      <c r="ZX78" s="140"/>
      <c r="ZY78" s="140"/>
      <c r="ZZ78" s="140"/>
      <c r="AAA78" s="140"/>
      <c r="AAB78" s="140"/>
      <c r="AAC78" s="140"/>
      <c r="AAD78" s="140"/>
      <c r="AAE78" s="140"/>
      <c r="AAF78" s="140"/>
      <c r="AAG78" s="140"/>
      <c r="AAH78" s="140"/>
      <c r="AAI78" s="140"/>
      <c r="AAJ78" s="140"/>
      <c r="AAK78" s="140"/>
      <c r="AAL78" s="140"/>
      <c r="AAM78" s="140"/>
      <c r="AAN78" s="140"/>
      <c r="AAO78" s="140"/>
      <c r="AAP78" s="140"/>
      <c r="AAQ78" s="140"/>
      <c r="AAR78" s="140"/>
      <c r="AAS78" s="140"/>
      <c r="AAT78" s="140"/>
      <c r="AAU78" s="140"/>
      <c r="AAV78" s="140"/>
      <c r="AAW78" s="140"/>
      <c r="AAX78" s="140"/>
      <c r="AAY78" s="140"/>
      <c r="AAZ78" s="140"/>
      <c r="ABA78" s="140"/>
      <c r="ABB78" s="140"/>
      <c r="ABC78" s="140"/>
      <c r="ABD78" s="140"/>
      <c r="ABE78" s="140"/>
      <c r="ABF78" s="140"/>
      <c r="ABG78" s="140"/>
      <c r="ABH78" s="140"/>
      <c r="ABI78" s="140"/>
      <c r="ABJ78" s="140"/>
      <c r="ABK78" s="140"/>
      <c r="ABL78" s="140"/>
      <c r="ABM78" s="140"/>
      <c r="ABN78" s="140"/>
      <c r="ABO78" s="140"/>
      <c r="ABP78" s="140"/>
      <c r="ABQ78" s="140"/>
      <c r="ABR78" s="140"/>
      <c r="ABS78" s="140"/>
      <c r="ABT78" s="140"/>
      <c r="ABU78" s="140"/>
      <c r="ABV78" s="140"/>
      <c r="ABW78" s="140"/>
      <c r="ABX78" s="140"/>
      <c r="ABY78" s="140"/>
      <c r="ABZ78" s="140"/>
      <c r="ACA78" s="140"/>
      <c r="ACB78" s="140"/>
      <c r="ACC78" s="140"/>
      <c r="ACD78" s="140"/>
      <c r="ACE78" s="140"/>
      <c r="ACF78" s="140"/>
      <c r="ACG78" s="140"/>
      <c r="ACH78" s="140"/>
      <c r="ACI78" s="140"/>
      <c r="ACJ78" s="140"/>
      <c r="ACK78" s="140"/>
      <c r="ACL78" s="140"/>
      <c r="ACM78" s="140"/>
      <c r="ACN78" s="140"/>
      <c r="ACO78" s="140"/>
      <c r="ACP78" s="140"/>
      <c r="ACQ78" s="140"/>
      <c r="ACR78" s="140"/>
      <c r="ACS78" s="140"/>
      <c r="ACT78" s="140"/>
      <c r="ACU78" s="140"/>
      <c r="ACV78" s="140"/>
      <c r="ACW78" s="140"/>
      <c r="ACX78" s="140"/>
      <c r="ACY78" s="140"/>
      <c r="ACZ78" s="140"/>
      <c r="ADA78" s="140"/>
      <c r="ADB78" s="140"/>
      <c r="ADC78" s="140"/>
      <c r="ADD78" s="140"/>
      <c r="ADE78" s="140"/>
      <c r="ADF78" s="140"/>
      <c r="ADG78" s="140"/>
      <c r="ADH78" s="140"/>
      <c r="ADI78" s="140"/>
      <c r="ADJ78" s="140"/>
      <c r="ADK78" s="140"/>
      <c r="ADL78" s="140"/>
      <c r="ADM78" s="140"/>
      <c r="ADN78" s="140"/>
      <c r="ADO78" s="140"/>
      <c r="ADP78" s="140"/>
      <c r="ADQ78" s="140"/>
      <c r="ADR78" s="140"/>
      <c r="ADS78" s="140"/>
      <c r="ADT78" s="140"/>
      <c r="ADU78" s="140"/>
      <c r="ADV78" s="140"/>
      <c r="ADW78" s="140"/>
      <c r="ADX78" s="140"/>
      <c r="ADY78" s="140"/>
      <c r="ADZ78" s="140"/>
      <c r="AEA78" s="140"/>
      <c r="AEB78" s="140"/>
      <c r="AEC78" s="140"/>
      <c r="AED78" s="140"/>
      <c r="AEE78" s="140"/>
      <c r="AEF78" s="140"/>
      <c r="AEG78" s="140"/>
      <c r="AEH78" s="140"/>
      <c r="AEI78" s="140"/>
      <c r="AEJ78" s="140"/>
      <c r="AEK78" s="140"/>
      <c r="AEL78" s="140"/>
      <c r="AEM78" s="140"/>
      <c r="AEN78" s="140"/>
      <c r="AEO78" s="140"/>
      <c r="AEP78" s="140"/>
      <c r="AEQ78" s="140"/>
      <c r="AER78" s="140"/>
      <c r="AES78" s="140"/>
      <c r="AET78" s="140"/>
      <c r="AEU78" s="140"/>
      <c r="AEV78" s="140"/>
      <c r="AEW78" s="140"/>
      <c r="AEX78" s="140"/>
      <c r="AEY78" s="140"/>
      <c r="AEZ78" s="140"/>
      <c r="AFA78" s="140"/>
      <c r="AFB78" s="140"/>
      <c r="AFC78" s="140"/>
      <c r="AFD78" s="140"/>
      <c r="AFE78" s="140"/>
      <c r="AFF78" s="140"/>
      <c r="AFG78" s="140"/>
      <c r="AFH78" s="140"/>
      <c r="AFI78" s="140"/>
      <c r="AFJ78" s="140"/>
      <c r="AFK78" s="140"/>
      <c r="AFL78" s="140"/>
      <c r="AFM78" s="140"/>
      <c r="AFN78" s="140"/>
      <c r="AFO78" s="140"/>
      <c r="AFP78" s="140"/>
      <c r="AFQ78" s="140"/>
      <c r="AFR78" s="140"/>
      <c r="AFS78" s="140"/>
      <c r="AFT78" s="140"/>
      <c r="AFU78" s="140"/>
      <c r="AFV78" s="140"/>
      <c r="AFW78" s="140"/>
      <c r="AFX78" s="140"/>
      <c r="AFY78" s="140"/>
      <c r="AFZ78" s="140"/>
      <c r="AGA78" s="140"/>
      <c r="AGB78" s="140"/>
      <c r="AGC78" s="140"/>
      <c r="AGD78" s="140"/>
      <c r="AGE78" s="140"/>
      <c r="AGF78" s="140"/>
      <c r="AGG78" s="140"/>
      <c r="AGH78" s="140"/>
      <c r="AGI78" s="140"/>
      <c r="AGJ78" s="140"/>
      <c r="AGK78" s="140"/>
      <c r="AGL78" s="140"/>
      <c r="AGM78" s="140"/>
      <c r="AGN78" s="140"/>
      <c r="AGO78" s="140"/>
      <c r="AGP78" s="140"/>
      <c r="AGQ78" s="140"/>
      <c r="AGR78" s="140"/>
      <c r="AGS78" s="140"/>
      <c r="AGT78" s="140"/>
      <c r="AGU78" s="140"/>
      <c r="AGV78" s="140"/>
      <c r="AGW78" s="140"/>
      <c r="AGX78" s="140"/>
      <c r="AGY78" s="140"/>
      <c r="AGZ78" s="140"/>
      <c r="AHA78" s="140"/>
      <c r="AHB78" s="140"/>
      <c r="AHC78" s="140"/>
      <c r="AHD78" s="140"/>
      <c r="AHE78" s="140"/>
      <c r="AHF78" s="140"/>
      <c r="AHG78" s="140"/>
      <c r="AHH78" s="140"/>
      <c r="AHI78" s="140"/>
      <c r="AHJ78" s="140"/>
      <c r="AHK78" s="140"/>
      <c r="AHL78" s="140"/>
      <c r="AHM78" s="140"/>
      <c r="AHN78" s="140"/>
      <c r="AHO78" s="140"/>
      <c r="AHP78" s="140"/>
      <c r="AHQ78" s="140"/>
      <c r="AHR78" s="140"/>
      <c r="AHS78" s="140"/>
      <c r="AHT78" s="140"/>
      <c r="AHU78" s="140"/>
      <c r="AHV78" s="140"/>
      <c r="AHW78" s="140"/>
      <c r="AHX78" s="140"/>
      <c r="AHY78" s="140"/>
      <c r="AHZ78" s="140"/>
      <c r="AIA78" s="140"/>
      <c r="AIB78" s="140"/>
      <c r="AIC78" s="140"/>
      <c r="AID78" s="140"/>
      <c r="AIE78" s="140"/>
      <c r="AIF78" s="140"/>
      <c r="AIG78" s="140"/>
      <c r="AIH78" s="140"/>
      <c r="AII78" s="140"/>
      <c r="AIJ78" s="140"/>
      <c r="AIK78" s="140"/>
      <c r="AIL78" s="140"/>
      <c r="AIM78" s="140"/>
      <c r="AIN78" s="140"/>
      <c r="AIO78" s="140"/>
      <c r="AIP78" s="140"/>
      <c r="AIQ78" s="140"/>
      <c r="AIR78" s="140"/>
      <c r="AIS78" s="140"/>
      <c r="AIT78" s="140"/>
      <c r="AIU78" s="140"/>
      <c r="AIV78" s="140"/>
      <c r="AIW78" s="140"/>
      <c r="AIX78" s="140"/>
      <c r="AIY78" s="140"/>
      <c r="AIZ78" s="140"/>
      <c r="AJA78" s="140"/>
      <c r="AJB78" s="140"/>
      <c r="AJC78" s="140"/>
      <c r="AJD78" s="140"/>
      <c r="AJE78" s="140"/>
      <c r="AJF78" s="140"/>
      <c r="AJG78" s="140"/>
      <c r="AJH78" s="140"/>
      <c r="AJI78" s="140"/>
      <c r="AJJ78" s="140"/>
      <c r="AJK78" s="140"/>
      <c r="AJL78" s="140"/>
      <c r="AJM78" s="140"/>
      <c r="AJN78" s="140"/>
      <c r="AJO78" s="140"/>
      <c r="AJP78" s="140"/>
      <c r="AJQ78" s="140"/>
      <c r="AJR78" s="140"/>
      <c r="AJS78" s="140"/>
      <c r="AJT78" s="140"/>
      <c r="AJU78" s="140"/>
      <c r="AJV78" s="140"/>
      <c r="AJW78" s="140"/>
      <c r="AJX78" s="140"/>
      <c r="AJY78" s="140"/>
      <c r="AJZ78" s="140"/>
      <c r="AKA78" s="140"/>
      <c r="AKB78" s="140"/>
      <c r="AKC78" s="140"/>
      <c r="AKD78" s="140"/>
      <c r="AKE78" s="140"/>
      <c r="AKF78" s="140"/>
      <c r="AKG78" s="140"/>
      <c r="AKH78" s="140"/>
      <c r="AKI78" s="140"/>
      <c r="AKJ78" s="140"/>
      <c r="AKK78" s="140"/>
      <c r="AKL78" s="140"/>
      <c r="AKM78" s="140"/>
      <c r="AKN78" s="140"/>
      <c r="AKO78" s="140"/>
      <c r="AKP78" s="140"/>
      <c r="AKQ78" s="140"/>
      <c r="AKR78" s="140"/>
      <c r="AKS78" s="140"/>
      <c r="AKT78" s="140"/>
      <c r="AKU78" s="140"/>
      <c r="AKV78" s="140"/>
      <c r="AKW78" s="140"/>
      <c r="AKX78" s="140"/>
      <c r="AKY78" s="140"/>
      <c r="AKZ78" s="140"/>
      <c r="ALA78" s="140"/>
      <c r="ALB78" s="140"/>
      <c r="ALC78" s="140"/>
      <c r="ALD78" s="140"/>
      <c r="ALE78" s="140"/>
      <c r="ALF78" s="140"/>
      <c r="ALG78" s="140"/>
      <c r="ALH78" s="140"/>
      <c r="ALI78" s="140"/>
      <c r="ALJ78" s="140"/>
      <c r="ALK78" s="140"/>
      <c r="ALL78" s="140"/>
      <c r="ALM78" s="140"/>
      <c r="ALN78" s="140"/>
      <c r="ALO78" s="140"/>
      <c r="ALP78" s="140"/>
      <c r="ALQ78" s="140"/>
      <c r="ALR78" s="140"/>
      <c r="ALS78" s="140"/>
      <c r="ALT78" s="140"/>
      <c r="ALU78" s="140"/>
      <c r="ALV78" s="140"/>
      <c r="ALW78" s="140"/>
      <c r="ALX78" s="140"/>
      <c r="ALY78" s="140"/>
      <c r="ALZ78" s="140"/>
      <c r="AMA78" s="140"/>
      <c r="AMB78" s="140"/>
      <c r="AMC78" s="140"/>
      <c r="AMD78" s="140"/>
      <c r="AME78" s="140"/>
      <c r="AMF78" s="140"/>
      <c r="AMG78" s="140"/>
      <c r="AMH78" s="140"/>
      <c r="AMI78" s="140"/>
      <c r="AMJ78" s="140"/>
      <c r="AMK78" s="140"/>
      <c r="AML78" s="140"/>
    </row>
    <row r="79" spans="1:1026" s="141" customFormat="1" ht="16.5" customHeight="1">
      <c r="A79" s="140"/>
      <c r="B79" s="725"/>
      <c r="C79" s="831"/>
      <c r="D79" s="711" t="s">
        <v>47</v>
      </c>
      <c r="E79" s="635"/>
      <c r="F79" s="825">
        <f>G38</f>
        <v>15</v>
      </c>
      <c r="G79" s="713"/>
      <c r="H79" s="727"/>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SM79" s="140"/>
      <c r="SN79" s="140"/>
      <c r="SO79" s="140"/>
      <c r="SP79" s="140"/>
      <c r="SQ79" s="140"/>
      <c r="SR79" s="140"/>
      <c r="SS79" s="140"/>
      <c r="ST79" s="140"/>
      <c r="SU79" s="140"/>
      <c r="SV79" s="140"/>
      <c r="SW79" s="140"/>
      <c r="SX79" s="140"/>
      <c r="SY79" s="140"/>
      <c r="SZ79" s="140"/>
      <c r="TA79" s="140"/>
      <c r="TB79" s="140"/>
      <c r="TC79" s="140"/>
      <c r="TD79" s="140"/>
      <c r="TE79" s="140"/>
      <c r="TF79" s="140"/>
      <c r="TG79" s="140"/>
      <c r="TH79" s="140"/>
      <c r="TI79" s="140"/>
      <c r="TJ79" s="140"/>
      <c r="TK79" s="140"/>
      <c r="TL79" s="140"/>
      <c r="TM79" s="140"/>
      <c r="TN79" s="140"/>
      <c r="TO79" s="140"/>
      <c r="TP79" s="140"/>
      <c r="TQ79" s="140"/>
      <c r="TR79" s="140"/>
      <c r="TS79" s="140"/>
      <c r="TT79" s="140"/>
      <c r="TU79" s="140"/>
      <c r="TV79" s="140"/>
      <c r="TW79" s="140"/>
      <c r="TX79" s="140"/>
      <c r="TY79" s="140"/>
      <c r="TZ79" s="140"/>
      <c r="UA79" s="140"/>
      <c r="UB79" s="140"/>
      <c r="UC79" s="140"/>
      <c r="UD79" s="140"/>
      <c r="UE79" s="140"/>
      <c r="UF79" s="140"/>
      <c r="UG79" s="140"/>
      <c r="UH79" s="140"/>
      <c r="UI79" s="140"/>
      <c r="UJ79" s="140"/>
      <c r="UK79" s="140"/>
      <c r="UL79" s="140"/>
      <c r="UM79" s="140"/>
      <c r="UN79" s="140"/>
      <c r="UO79" s="140"/>
      <c r="UP79" s="140"/>
      <c r="UQ79" s="140"/>
      <c r="UR79" s="140"/>
      <c r="US79" s="140"/>
      <c r="UT79" s="140"/>
      <c r="UU79" s="140"/>
      <c r="UV79" s="140"/>
      <c r="UW79" s="140"/>
      <c r="UX79" s="140"/>
      <c r="UY79" s="140"/>
      <c r="UZ79" s="140"/>
      <c r="VA79" s="140"/>
      <c r="VB79" s="140"/>
      <c r="VC79" s="140"/>
      <c r="VD79" s="140"/>
      <c r="VE79" s="140"/>
      <c r="VF79" s="140"/>
      <c r="VG79" s="140"/>
      <c r="VH79" s="140"/>
      <c r="VI79" s="140"/>
      <c r="VJ79" s="140"/>
      <c r="VK79" s="140"/>
      <c r="VL79" s="140"/>
      <c r="VM79" s="140"/>
      <c r="VN79" s="140"/>
      <c r="VO79" s="140"/>
      <c r="VP79" s="140"/>
      <c r="VQ79" s="140"/>
      <c r="VR79" s="140"/>
      <c r="VS79" s="140"/>
      <c r="VT79" s="140"/>
      <c r="VU79" s="140"/>
      <c r="VV79" s="140"/>
      <c r="VW79" s="140"/>
      <c r="VX79" s="140"/>
      <c r="VY79" s="140"/>
      <c r="VZ79" s="140"/>
      <c r="WA79" s="140"/>
      <c r="WB79" s="140"/>
      <c r="WC79" s="140"/>
      <c r="WD79" s="140"/>
      <c r="WE79" s="140"/>
      <c r="WF79" s="140"/>
      <c r="WG79" s="140"/>
      <c r="WH79" s="140"/>
      <c r="WI79" s="140"/>
      <c r="WJ79" s="140"/>
      <c r="WK79" s="140"/>
      <c r="WL79" s="140"/>
      <c r="WM79" s="140"/>
      <c r="WN79" s="140"/>
      <c r="WO79" s="140"/>
      <c r="WP79" s="140"/>
      <c r="WQ79" s="140"/>
      <c r="WR79" s="140"/>
      <c r="WS79" s="140"/>
      <c r="WT79" s="140"/>
      <c r="WU79" s="140"/>
      <c r="WV79" s="140"/>
      <c r="WW79" s="140"/>
      <c r="WX79" s="140"/>
      <c r="WY79" s="140"/>
      <c r="WZ79" s="140"/>
      <c r="XA79" s="140"/>
      <c r="XB79" s="140"/>
      <c r="XC79" s="140"/>
      <c r="XD79" s="140"/>
      <c r="XE79" s="140"/>
      <c r="XF79" s="140"/>
      <c r="XG79" s="140"/>
      <c r="XH79" s="140"/>
      <c r="XI79" s="140"/>
      <c r="XJ79" s="140"/>
      <c r="XK79" s="140"/>
      <c r="XL79" s="140"/>
      <c r="XM79" s="140"/>
      <c r="XN79" s="140"/>
      <c r="XO79" s="140"/>
      <c r="XP79" s="140"/>
      <c r="XQ79" s="140"/>
      <c r="XR79" s="140"/>
      <c r="XS79" s="140"/>
      <c r="XT79" s="140"/>
      <c r="XU79" s="140"/>
      <c r="XV79" s="140"/>
      <c r="XW79" s="140"/>
      <c r="XX79" s="140"/>
      <c r="XY79" s="140"/>
      <c r="XZ79" s="140"/>
      <c r="YA79" s="140"/>
      <c r="YB79" s="140"/>
      <c r="YC79" s="140"/>
      <c r="YD79" s="140"/>
      <c r="YE79" s="140"/>
      <c r="YF79" s="140"/>
      <c r="YG79" s="140"/>
      <c r="YH79" s="140"/>
      <c r="YI79" s="140"/>
      <c r="YJ79" s="140"/>
      <c r="YK79" s="140"/>
      <c r="YL79" s="140"/>
      <c r="YM79" s="140"/>
      <c r="YN79" s="140"/>
      <c r="YO79" s="140"/>
      <c r="YP79" s="140"/>
      <c r="YQ79" s="140"/>
      <c r="YR79" s="140"/>
      <c r="YS79" s="140"/>
      <c r="YT79" s="140"/>
      <c r="YU79" s="140"/>
      <c r="YV79" s="140"/>
      <c r="YW79" s="140"/>
      <c r="YX79" s="140"/>
      <c r="YY79" s="140"/>
      <c r="YZ79" s="140"/>
      <c r="ZA79" s="140"/>
      <c r="ZB79" s="140"/>
      <c r="ZC79" s="140"/>
      <c r="ZD79" s="140"/>
      <c r="ZE79" s="140"/>
      <c r="ZF79" s="140"/>
      <c r="ZG79" s="140"/>
      <c r="ZH79" s="140"/>
      <c r="ZI79" s="140"/>
      <c r="ZJ79" s="140"/>
      <c r="ZK79" s="140"/>
      <c r="ZL79" s="140"/>
      <c r="ZM79" s="140"/>
      <c r="ZN79" s="140"/>
      <c r="ZO79" s="140"/>
      <c r="ZP79" s="140"/>
      <c r="ZQ79" s="140"/>
      <c r="ZR79" s="140"/>
      <c r="ZS79" s="140"/>
      <c r="ZT79" s="140"/>
      <c r="ZU79" s="140"/>
      <c r="ZV79" s="140"/>
      <c r="ZW79" s="140"/>
      <c r="ZX79" s="140"/>
      <c r="ZY79" s="140"/>
      <c r="ZZ79" s="140"/>
      <c r="AAA79" s="140"/>
      <c r="AAB79" s="140"/>
      <c r="AAC79" s="140"/>
      <c r="AAD79" s="140"/>
      <c r="AAE79" s="140"/>
      <c r="AAF79" s="140"/>
      <c r="AAG79" s="140"/>
      <c r="AAH79" s="140"/>
      <c r="AAI79" s="140"/>
      <c r="AAJ79" s="140"/>
      <c r="AAK79" s="140"/>
      <c r="AAL79" s="140"/>
      <c r="AAM79" s="140"/>
      <c r="AAN79" s="140"/>
      <c r="AAO79" s="140"/>
      <c r="AAP79" s="140"/>
      <c r="AAQ79" s="140"/>
      <c r="AAR79" s="140"/>
      <c r="AAS79" s="140"/>
      <c r="AAT79" s="140"/>
      <c r="AAU79" s="140"/>
      <c r="AAV79" s="140"/>
      <c r="AAW79" s="140"/>
      <c r="AAX79" s="140"/>
      <c r="AAY79" s="140"/>
      <c r="AAZ79" s="140"/>
      <c r="ABA79" s="140"/>
      <c r="ABB79" s="140"/>
      <c r="ABC79" s="140"/>
      <c r="ABD79" s="140"/>
      <c r="ABE79" s="140"/>
      <c r="ABF79" s="140"/>
      <c r="ABG79" s="140"/>
      <c r="ABH79" s="140"/>
      <c r="ABI79" s="140"/>
      <c r="ABJ79" s="140"/>
      <c r="ABK79" s="140"/>
      <c r="ABL79" s="140"/>
      <c r="ABM79" s="140"/>
      <c r="ABN79" s="140"/>
      <c r="ABO79" s="140"/>
      <c r="ABP79" s="140"/>
      <c r="ABQ79" s="140"/>
      <c r="ABR79" s="140"/>
      <c r="ABS79" s="140"/>
      <c r="ABT79" s="140"/>
      <c r="ABU79" s="140"/>
      <c r="ABV79" s="140"/>
      <c r="ABW79" s="140"/>
      <c r="ABX79" s="140"/>
      <c r="ABY79" s="140"/>
      <c r="ABZ79" s="140"/>
      <c r="ACA79" s="140"/>
      <c r="ACB79" s="140"/>
      <c r="ACC79" s="140"/>
      <c r="ACD79" s="140"/>
      <c r="ACE79" s="140"/>
      <c r="ACF79" s="140"/>
      <c r="ACG79" s="140"/>
      <c r="ACH79" s="140"/>
      <c r="ACI79" s="140"/>
      <c r="ACJ79" s="140"/>
      <c r="ACK79" s="140"/>
      <c r="ACL79" s="140"/>
      <c r="ACM79" s="140"/>
      <c r="ACN79" s="140"/>
      <c r="ACO79" s="140"/>
      <c r="ACP79" s="140"/>
      <c r="ACQ79" s="140"/>
      <c r="ACR79" s="140"/>
      <c r="ACS79" s="140"/>
      <c r="ACT79" s="140"/>
      <c r="ACU79" s="140"/>
      <c r="ACV79" s="140"/>
      <c r="ACW79" s="140"/>
      <c r="ACX79" s="140"/>
      <c r="ACY79" s="140"/>
      <c r="ACZ79" s="140"/>
      <c r="ADA79" s="140"/>
      <c r="ADB79" s="140"/>
      <c r="ADC79" s="140"/>
      <c r="ADD79" s="140"/>
      <c r="ADE79" s="140"/>
      <c r="ADF79" s="140"/>
      <c r="ADG79" s="140"/>
      <c r="ADH79" s="140"/>
      <c r="ADI79" s="140"/>
      <c r="ADJ79" s="140"/>
      <c r="ADK79" s="140"/>
      <c r="ADL79" s="140"/>
      <c r="ADM79" s="140"/>
      <c r="ADN79" s="140"/>
      <c r="ADO79" s="140"/>
      <c r="ADP79" s="140"/>
      <c r="ADQ79" s="140"/>
      <c r="ADR79" s="140"/>
      <c r="ADS79" s="140"/>
      <c r="ADT79" s="140"/>
      <c r="ADU79" s="140"/>
      <c r="ADV79" s="140"/>
      <c r="ADW79" s="140"/>
      <c r="ADX79" s="140"/>
      <c r="ADY79" s="140"/>
      <c r="ADZ79" s="140"/>
      <c r="AEA79" s="140"/>
      <c r="AEB79" s="140"/>
      <c r="AEC79" s="140"/>
      <c r="AED79" s="140"/>
      <c r="AEE79" s="140"/>
      <c r="AEF79" s="140"/>
      <c r="AEG79" s="140"/>
      <c r="AEH79" s="140"/>
      <c r="AEI79" s="140"/>
      <c r="AEJ79" s="140"/>
      <c r="AEK79" s="140"/>
      <c r="AEL79" s="140"/>
      <c r="AEM79" s="140"/>
      <c r="AEN79" s="140"/>
      <c r="AEO79" s="140"/>
      <c r="AEP79" s="140"/>
      <c r="AEQ79" s="140"/>
      <c r="AER79" s="140"/>
      <c r="AES79" s="140"/>
      <c r="AET79" s="140"/>
      <c r="AEU79" s="140"/>
      <c r="AEV79" s="140"/>
      <c r="AEW79" s="140"/>
      <c r="AEX79" s="140"/>
      <c r="AEY79" s="140"/>
      <c r="AEZ79" s="140"/>
      <c r="AFA79" s="140"/>
      <c r="AFB79" s="140"/>
      <c r="AFC79" s="140"/>
      <c r="AFD79" s="140"/>
      <c r="AFE79" s="140"/>
      <c r="AFF79" s="140"/>
      <c r="AFG79" s="140"/>
      <c r="AFH79" s="140"/>
      <c r="AFI79" s="140"/>
      <c r="AFJ79" s="140"/>
      <c r="AFK79" s="140"/>
      <c r="AFL79" s="140"/>
      <c r="AFM79" s="140"/>
      <c r="AFN79" s="140"/>
      <c r="AFO79" s="140"/>
      <c r="AFP79" s="140"/>
      <c r="AFQ79" s="140"/>
      <c r="AFR79" s="140"/>
      <c r="AFS79" s="140"/>
      <c r="AFT79" s="140"/>
      <c r="AFU79" s="140"/>
      <c r="AFV79" s="140"/>
      <c r="AFW79" s="140"/>
      <c r="AFX79" s="140"/>
      <c r="AFY79" s="140"/>
      <c r="AFZ79" s="140"/>
      <c r="AGA79" s="140"/>
      <c r="AGB79" s="140"/>
      <c r="AGC79" s="140"/>
      <c r="AGD79" s="140"/>
      <c r="AGE79" s="140"/>
      <c r="AGF79" s="140"/>
      <c r="AGG79" s="140"/>
      <c r="AGH79" s="140"/>
      <c r="AGI79" s="140"/>
      <c r="AGJ79" s="140"/>
      <c r="AGK79" s="140"/>
      <c r="AGL79" s="140"/>
      <c r="AGM79" s="140"/>
      <c r="AGN79" s="140"/>
      <c r="AGO79" s="140"/>
      <c r="AGP79" s="140"/>
      <c r="AGQ79" s="140"/>
      <c r="AGR79" s="140"/>
      <c r="AGS79" s="140"/>
      <c r="AGT79" s="140"/>
      <c r="AGU79" s="140"/>
      <c r="AGV79" s="140"/>
      <c r="AGW79" s="140"/>
      <c r="AGX79" s="140"/>
      <c r="AGY79" s="140"/>
      <c r="AGZ79" s="140"/>
      <c r="AHA79" s="140"/>
      <c r="AHB79" s="140"/>
      <c r="AHC79" s="140"/>
      <c r="AHD79" s="140"/>
      <c r="AHE79" s="140"/>
      <c r="AHF79" s="140"/>
      <c r="AHG79" s="140"/>
      <c r="AHH79" s="140"/>
      <c r="AHI79" s="140"/>
      <c r="AHJ79" s="140"/>
      <c r="AHK79" s="140"/>
      <c r="AHL79" s="140"/>
      <c r="AHM79" s="140"/>
      <c r="AHN79" s="140"/>
      <c r="AHO79" s="140"/>
      <c r="AHP79" s="140"/>
      <c r="AHQ79" s="140"/>
      <c r="AHR79" s="140"/>
      <c r="AHS79" s="140"/>
      <c r="AHT79" s="140"/>
      <c r="AHU79" s="140"/>
      <c r="AHV79" s="140"/>
      <c r="AHW79" s="140"/>
      <c r="AHX79" s="140"/>
      <c r="AHY79" s="140"/>
      <c r="AHZ79" s="140"/>
      <c r="AIA79" s="140"/>
      <c r="AIB79" s="140"/>
      <c r="AIC79" s="140"/>
      <c r="AID79" s="140"/>
      <c r="AIE79" s="140"/>
      <c r="AIF79" s="140"/>
      <c r="AIG79" s="140"/>
      <c r="AIH79" s="140"/>
      <c r="AII79" s="140"/>
      <c r="AIJ79" s="140"/>
      <c r="AIK79" s="140"/>
      <c r="AIL79" s="140"/>
      <c r="AIM79" s="140"/>
      <c r="AIN79" s="140"/>
      <c r="AIO79" s="140"/>
      <c r="AIP79" s="140"/>
      <c r="AIQ79" s="140"/>
      <c r="AIR79" s="140"/>
      <c r="AIS79" s="140"/>
      <c r="AIT79" s="140"/>
      <c r="AIU79" s="140"/>
      <c r="AIV79" s="140"/>
      <c r="AIW79" s="140"/>
      <c r="AIX79" s="140"/>
      <c r="AIY79" s="140"/>
      <c r="AIZ79" s="140"/>
      <c r="AJA79" s="140"/>
      <c r="AJB79" s="140"/>
      <c r="AJC79" s="140"/>
      <c r="AJD79" s="140"/>
      <c r="AJE79" s="140"/>
      <c r="AJF79" s="140"/>
      <c r="AJG79" s="140"/>
      <c r="AJH79" s="140"/>
      <c r="AJI79" s="140"/>
      <c r="AJJ79" s="140"/>
      <c r="AJK79" s="140"/>
      <c r="AJL79" s="140"/>
      <c r="AJM79" s="140"/>
      <c r="AJN79" s="140"/>
      <c r="AJO79" s="140"/>
      <c r="AJP79" s="140"/>
      <c r="AJQ79" s="140"/>
      <c r="AJR79" s="140"/>
      <c r="AJS79" s="140"/>
      <c r="AJT79" s="140"/>
      <c r="AJU79" s="140"/>
      <c r="AJV79" s="140"/>
      <c r="AJW79" s="140"/>
      <c r="AJX79" s="140"/>
      <c r="AJY79" s="140"/>
      <c r="AJZ79" s="140"/>
      <c r="AKA79" s="140"/>
      <c r="AKB79" s="140"/>
      <c r="AKC79" s="140"/>
      <c r="AKD79" s="140"/>
      <c r="AKE79" s="140"/>
      <c r="AKF79" s="140"/>
      <c r="AKG79" s="140"/>
      <c r="AKH79" s="140"/>
      <c r="AKI79" s="140"/>
      <c r="AKJ79" s="140"/>
      <c r="AKK79" s="140"/>
      <c r="AKL79" s="140"/>
      <c r="AKM79" s="140"/>
      <c r="AKN79" s="140"/>
      <c r="AKO79" s="140"/>
      <c r="AKP79" s="140"/>
      <c r="AKQ79" s="140"/>
      <c r="AKR79" s="140"/>
      <c r="AKS79" s="140"/>
      <c r="AKT79" s="140"/>
      <c r="AKU79" s="140"/>
      <c r="AKV79" s="140"/>
      <c r="AKW79" s="140"/>
      <c r="AKX79" s="140"/>
      <c r="AKY79" s="140"/>
      <c r="AKZ79" s="140"/>
      <c r="ALA79" s="140"/>
      <c r="ALB79" s="140"/>
      <c r="ALC79" s="140"/>
      <c r="ALD79" s="140"/>
      <c r="ALE79" s="140"/>
      <c r="ALF79" s="140"/>
      <c r="ALG79" s="140"/>
      <c r="ALH79" s="140"/>
      <c r="ALI79" s="140"/>
      <c r="ALJ79" s="140"/>
      <c r="ALK79" s="140"/>
      <c r="ALL79" s="140"/>
      <c r="ALM79" s="140"/>
      <c r="ALN79" s="140"/>
      <c r="ALO79" s="140"/>
      <c r="ALP79" s="140"/>
      <c r="ALQ79" s="140"/>
      <c r="ALR79" s="140"/>
      <c r="ALS79" s="140"/>
      <c r="ALT79" s="140"/>
      <c r="ALU79" s="140"/>
      <c r="ALV79" s="140"/>
      <c r="ALW79" s="140"/>
      <c r="ALX79" s="140"/>
      <c r="ALY79" s="140"/>
      <c r="ALZ79" s="140"/>
      <c r="AMA79" s="140"/>
      <c r="AMB79" s="140"/>
      <c r="AMC79" s="140"/>
      <c r="AMD79" s="140"/>
      <c r="AME79" s="140"/>
      <c r="AMF79" s="140"/>
      <c r="AMG79" s="140"/>
      <c r="AMH79" s="140"/>
      <c r="AMI79" s="140"/>
      <c r="AMJ79" s="140"/>
      <c r="AMK79" s="140"/>
      <c r="AML79" s="140"/>
    </row>
    <row r="80" spans="1:1026" s="141" customFormat="1" ht="16.5" customHeight="1">
      <c r="A80" s="140"/>
      <c r="B80" s="725"/>
      <c r="C80" s="831"/>
      <c r="D80" s="633" t="s">
        <v>48</v>
      </c>
      <c r="E80" s="635"/>
      <c r="F80" s="826">
        <v>0.2</v>
      </c>
      <c r="G80" s="713"/>
      <c r="H80" s="727"/>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ST80" s="140"/>
      <c r="SU80" s="140"/>
      <c r="SV80" s="140"/>
      <c r="SW80" s="140"/>
      <c r="SX80" s="140"/>
      <c r="SY80" s="140"/>
      <c r="SZ80" s="140"/>
      <c r="TA80" s="140"/>
      <c r="TB80" s="140"/>
      <c r="TC80" s="140"/>
      <c r="TD80" s="140"/>
      <c r="TE80" s="140"/>
      <c r="TF80" s="140"/>
      <c r="TG80" s="140"/>
      <c r="TH80" s="140"/>
      <c r="TI80" s="140"/>
      <c r="TJ80" s="140"/>
      <c r="TK80" s="140"/>
      <c r="TL80" s="140"/>
      <c r="TM80" s="140"/>
      <c r="TN80" s="140"/>
      <c r="TO80" s="140"/>
      <c r="TP80" s="140"/>
      <c r="TQ80" s="140"/>
      <c r="TR80" s="140"/>
      <c r="TS80" s="140"/>
      <c r="TT80" s="140"/>
      <c r="TU80" s="140"/>
      <c r="TV80" s="140"/>
      <c r="TW80" s="140"/>
      <c r="TX80" s="140"/>
      <c r="TY80" s="140"/>
      <c r="TZ80" s="140"/>
      <c r="UA80" s="140"/>
      <c r="UB80" s="140"/>
      <c r="UC80" s="140"/>
      <c r="UD80" s="140"/>
      <c r="UE80" s="140"/>
      <c r="UF80" s="140"/>
      <c r="UG80" s="140"/>
      <c r="UH80" s="140"/>
      <c r="UI80" s="140"/>
      <c r="UJ80" s="140"/>
      <c r="UK80" s="140"/>
      <c r="UL80" s="140"/>
      <c r="UM80" s="140"/>
      <c r="UN80" s="140"/>
      <c r="UO80" s="140"/>
      <c r="UP80" s="140"/>
      <c r="UQ80" s="140"/>
      <c r="UR80" s="140"/>
      <c r="US80" s="140"/>
      <c r="UT80" s="140"/>
      <c r="UU80" s="140"/>
      <c r="UV80" s="140"/>
      <c r="UW80" s="140"/>
      <c r="UX80" s="140"/>
      <c r="UY80" s="140"/>
      <c r="UZ80" s="140"/>
      <c r="VA80" s="140"/>
      <c r="VB80" s="140"/>
      <c r="VC80" s="140"/>
      <c r="VD80" s="140"/>
      <c r="VE80" s="140"/>
      <c r="VF80" s="140"/>
      <c r="VG80" s="140"/>
      <c r="VH80" s="140"/>
      <c r="VI80" s="140"/>
      <c r="VJ80" s="140"/>
      <c r="VK80" s="140"/>
      <c r="VL80" s="140"/>
      <c r="VM80" s="140"/>
      <c r="VN80" s="140"/>
      <c r="VO80" s="140"/>
      <c r="VP80" s="140"/>
      <c r="VQ80" s="140"/>
      <c r="VR80" s="140"/>
      <c r="VS80" s="140"/>
      <c r="VT80" s="140"/>
      <c r="VU80" s="140"/>
      <c r="VV80" s="140"/>
      <c r="VW80" s="140"/>
      <c r="VX80" s="140"/>
      <c r="VY80" s="140"/>
      <c r="VZ80" s="140"/>
      <c r="WA80" s="140"/>
      <c r="WB80" s="140"/>
      <c r="WC80" s="140"/>
      <c r="WD80" s="140"/>
      <c r="WE80" s="140"/>
      <c r="WF80" s="140"/>
      <c r="WG80" s="140"/>
      <c r="WH80" s="140"/>
      <c r="WI80" s="140"/>
      <c r="WJ80" s="140"/>
      <c r="WK80" s="140"/>
      <c r="WL80" s="140"/>
      <c r="WM80" s="140"/>
      <c r="WN80" s="140"/>
      <c r="WO80" s="140"/>
      <c r="WP80" s="140"/>
      <c r="WQ80" s="140"/>
      <c r="WR80" s="140"/>
      <c r="WS80" s="140"/>
      <c r="WT80" s="140"/>
      <c r="WU80" s="140"/>
      <c r="WV80" s="140"/>
      <c r="WW80" s="140"/>
      <c r="WX80" s="140"/>
      <c r="WY80" s="140"/>
      <c r="WZ80" s="140"/>
      <c r="XA80" s="140"/>
      <c r="XB80" s="140"/>
      <c r="XC80" s="140"/>
      <c r="XD80" s="140"/>
      <c r="XE80" s="140"/>
      <c r="XF80" s="140"/>
      <c r="XG80" s="140"/>
      <c r="XH80" s="140"/>
      <c r="XI80" s="140"/>
      <c r="XJ80" s="140"/>
      <c r="XK80" s="140"/>
      <c r="XL80" s="140"/>
      <c r="XM80" s="140"/>
      <c r="XN80" s="140"/>
      <c r="XO80" s="140"/>
      <c r="XP80" s="140"/>
      <c r="XQ80" s="140"/>
      <c r="XR80" s="140"/>
      <c r="XS80" s="140"/>
      <c r="XT80" s="140"/>
      <c r="XU80" s="140"/>
      <c r="XV80" s="140"/>
      <c r="XW80" s="140"/>
      <c r="XX80" s="140"/>
      <c r="XY80" s="140"/>
      <c r="XZ80" s="140"/>
      <c r="YA80" s="140"/>
      <c r="YB80" s="140"/>
      <c r="YC80" s="140"/>
      <c r="YD80" s="140"/>
      <c r="YE80" s="140"/>
      <c r="YF80" s="140"/>
      <c r="YG80" s="140"/>
      <c r="YH80" s="140"/>
      <c r="YI80" s="140"/>
      <c r="YJ80" s="140"/>
      <c r="YK80" s="140"/>
      <c r="YL80" s="140"/>
      <c r="YM80" s="140"/>
      <c r="YN80" s="140"/>
      <c r="YO80" s="140"/>
      <c r="YP80" s="140"/>
      <c r="YQ80" s="140"/>
      <c r="YR80" s="140"/>
      <c r="YS80" s="140"/>
      <c r="YT80" s="140"/>
      <c r="YU80" s="140"/>
      <c r="YV80" s="140"/>
      <c r="YW80" s="140"/>
      <c r="YX80" s="140"/>
      <c r="YY80" s="140"/>
      <c r="YZ80" s="140"/>
      <c r="ZA80" s="140"/>
      <c r="ZB80" s="140"/>
      <c r="ZC80" s="140"/>
      <c r="ZD80" s="140"/>
      <c r="ZE80" s="140"/>
      <c r="ZF80" s="140"/>
      <c r="ZG80" s="140"/>
      <c r="ZH80" s="140"/>
      <c r="ZI80" s="140"/>
      <c r="ZJ80" s="140"/>
      <c r="ZK80" s="140"/>
      <c r="ZL80" s="140"/>
      <c r="ZM80" s="140"/>
      <c r="ZN80" s="140"/>
      <c r="ZO80" s="140"/>
      <c r="ZP80" s="140"/>
      <c r="ZQ80" s="140"/>
      <c r="ZR80" s="140"/>
      <c r="ZS80" s="140"/>
      <c r="ZT80" s="140"/>
      <c r="ZU80" s="140"/>
      <c r="ZV80" s="140"/>
      <c r="ZW80" s="140"/>
      <c r="ZX80" s="140"/>
      <c r="ZY80" s="140"/>
      <c r="ZZ80" s="140"/>
      <c r="AAA80" s="140"/>
      <c r="AAB80" s="140"/>
      <c r="AAC80" s="140"/>
      <c r="AAD80" s="140"/>
      <c r="AAE80" s="140"/>
      <c r="AAF80" s="140"/>
      <c r="AAG80" s="140"/>
      <c r="AAH80" s="140"/>
      <c r="AAI80" s="140"/>
      <c r="AAJ80" s="140"/>
      <c r="AAK80" s="140"/>
      <c r="AAL80" s="140"/>
      <c r="AAM80" s="140"/>
      <c r="AAN80" s="140"/>
      <c r="AAO80" s="140"/>
      <c r="AAP80" s="140"/>
      <c r="AAQ80" s="140"/>
      <c r="AAR80" s="140"/>
      <c r="AAS80" s="140"/>
      <c r="AAT80" s="140"/>
      <c r="AAU80" s="140"/>
      <c r="AAV80" s="140"/>
      <c r="AAW80" s="140"/>
      <c r="AAX80" s="140"/>
      <c r="AAY80" s="140"/>
      <c r="AAZ80" s="140"/>
      <c r="ABA80" s="140"/>
      <c r="ABB80" s="140"/>
      <c r="ABC80" s="140"/>
      <c r="ABD80" s="140"/>
      <c r="ABE80" s="140"/>
      <c r="ABF80" s="140"/>
      <c r="ABG80" s="140"/>
      <c r="ABH80" s="140"/>
      <c r="ABI80" s="140"/>
      <c r="ABJ80" s="140"/>
      <c r="ABK80" s="140"/>
      <c r="ABL80" s="140"/>
      <c r="ABM80" s="140"/>
      <c r="ABN80" s="140"/>
      <c r="ABO80" s="140"/>
      <c r="ABP80" s="140"/>
      <c r="ABQ80" s="140"/>
      <c r="ABR80" s="140"/>
      <c r="ABS80" s="140"/>
      <c r="ABT80" s="140"/>
      <c r="ABU80" s="140"/>
      <c r="ABV80" s="140"/>
      <c r="ABW80" s="140"/>
      <c r="ABX80" s="140"/>
      <c r="ABY80" s="140"/>
      <c r="ABZ80" s="140"/>
      <c r="ACA80" s="140"/>
      <c r="ACB80" s="140"/>
      <c r="ACC80" s="140"/>
      <c r="ACD80" s="140"/>
      <c r="ACE80" s="140"/>
      <c r="ACF80" s="140"/>
      <c r="ACG80" s="140"/>
      <c r="ACH80" s="140"/>
      <c r="ACI80" s="140"/>
      <c r="ACJ80" s="140"/>
      <c r="ACK80" s="140"/>
      <c r="ACL80" s="140"/>
      <c r="ACM80" s="140"/>
      <c r="ACN80" s="140"/>
      <c r="ACO80" s="140"/>
      <c r="ACP80" s="140"/>
      <c r="ACQ80" s="140"/>
      <c r="ACR80" s="140"/>
      <c r="ACS80" s="140"/>
      <c r="ACT80" s="140"/>
      <c r="ACU80" s="140"/>
      <c r="ACV80" s="140"/>
      <c r="ACW80" s="140"/>
      <c r="ACX80" s="140"/>
      <c r="ACY80" s="140"/>
      <c r="ACZ80" s="140"/>
      <c r="ADA80" s="140"/>
      <c r="ADB80" s="140"/>
      <c r="ADC80" s="140"/>
      <c r="ADD80" s="140"/>
      <c r="ADE80" s="140"/>
      <c r="ADF80" s="140"/>
      <c r="ADG80" s="140"/>
      <c r="ADH80" s="140"/>
      <c r="ADI80" s="140"/>
      <c r="ADJ80" s="140"/>
      <c r="ADK80" s="140"/>
      <c r="ADL80" s="140"/>
      <c r="ADM80" s="140"/>
      <c r="ADN80" s="140"/>
      <c r="ADO80" s="140"/>
      <c r="ADP80" s="140"/>
      <c r="ADQ80" s="140"/>
      <c r="ADR80" s="140"/>
      <c r="ADS80" s="140"/>
      <c r="ADT80" s="140"/>
      <c r="ADU80" s="140"/>
      <c r="ADV80" s="140"/>
      <c r="ADW80" s="140"/>
      <c r="ADX80" s="140"/>
      <c r="ADY80" s="140"/>
      <c r="ADZ80" s="140"/>
      <c r="AEA80" s="140"/>
      <c r="AEB80" s="140"/>
      <c r="AEC80" s="140"/>
      <c r="AED80" s="140"/>
      <c r="AEE80" s="140"/>
      <c r="AEF80" s="140"/>
      <c r="AEG80" s="140"/>
      <c r="AEH80" s="140"/>
      <c r="AEI80" s="140"/>
      <c r="AEJ80" s="140"/>
      <c r="AEK80" s="140"/>
      <c r="AEL80" s="140"/>
      <c r="AEM80" s="140"/>
      <c r="AEN80" s="140"/>
      <c r="AEO80" s="140"/>
      <c r="AEP80" s="140"/>
      <c r="AEQ80" s="140"/>
      <c r="AER80" s="140"/>
      <c r="AES80" s="140"/>
      <c r="AET80" s="140"/>
      <c r="AEU80" s="140"/>
      <c r="AEV80" s="140"/>
      <c r="AEW80" s="140"/>
      <c r="AEX80" s="140"/>
      <c r="AEY80" s="140"/>
      <c r="AEZ80" s="140"/>
      <c r="AFA80" s="140"/>
      <c r="AFB80" s="140"/>
      <c r="AFC80" s="140"/>
      <c r="AFD80" s="140"/>
      <c r="AFE80" s="140"/>
      <c r="AFF80" s="140"/>
      <c r="AFG80" s="140"/>
      <c r="AFH80" s="140"/>
      <c r="AFI80" s="140"/>
      <c r="AFJ80" s="140"/>
      <c r="AFK80" s="140"/>
      <c r="AFL80" s="140"/>
      <c r="AFM80" s="140"/>
      <c r="AFN80" s="140"/>
      <c r="AFO80" s="140"/>
      <c r="AFP80" s="140"/>
      <c r="AFQ80" s="140"/>
      <c r="AFR80" s="140"/>
      <c r="AFS80" s="140"/>
      <c r="AFT80" s="140"/>
      <c r="AFU80" s="140"/>
      <c r="AFV80" s="140"/>
      <c r="AFW80" s="140"/>
      <c r="AFX80" s="140"/>
      <c r="AFY80" s="140"/>
      <c r="AFZ80" s="140"/>
      <c r="AGA80" s="140"/>
      <c r="AGB80" s="140"/>
      <c r="AGC80" s="140"/>
      <c r="AGD80" s="140"/>
      <c r="AGE80" s="140"/>
      <c r="AGF80" s="140"/>
      <c r="AGG80" s="140"/>
      <c r="AGH80" s="140"/>
      <c r="AGI80" s="140"/>
      <c r="AGJ80" s="140"/>
      <c r="AGK80" s="140"/>
      <c r="AGL80" s="140"/>
      <c r="AGM80" s="140"/>
      <c r="AGN80" s="140"/>
      <c r="AGO80" s="140"/>
      <c r="AGP80" s="140"/>
      <c r="AGQ80" s="140"/>
      <c r="AGR80" s="140"/>
      <c r="AGS80" s="140"/>
      <c r="AGT80" s="140"/>
      <c r="AGU80" s="140"/>
      <c r="AGV80" s="140"/>
      <c r="AGW80" s="140"/>
      <c r="AGX80" s="140"/>
      <c r="AGY80" s="140"/>
      <c r="AGZ80" s="140"/>
      <c r="AHA80" s="140"/>
      <c r="AHB80" s="140"/>
      <c r="AHC80" s="140"/>
      <c r="AHD80" s="140"/>
      <c r="AHE80" s="140"/>
      <c r="AHF80" s="140"/>
      <c r="AHG80" s="140"/>
      <c r="AHH80" s="140"/>
      <c r="AHI80" s="140"/>
      <c r="AHJ80" s="140"/>
      <c r="AHK80" s="140"/>
      <c r="AHL80" s="140"/>
      <c r="AHM80" s="140"/>
      <c r="AHN80" s="140"/>
      <c r="AHO80" s="140"/>
      <c r="AHP80" s="140"/>
      <c r="AHQ80" s="140"/>
      <c r="AHR80" s="140"/>
      <c r="AHS80" s="140"/>
      <c r="AHT80" s="140"/>
      <c r="AHU80" s="140"/>
      <c r="AHV80" s="140"/>
      <c r="AHW80" s="140"/>
      <c r="AHX80" s="140"/>
      <c r="AHY80" s="140"/>
      <c r="AHZ80" s="140"/>
      <c r="AIA80" s="140"/>
      <c r="AIB80" s="140"/>
      <c r="AIC80" s="140"/>
      <c r="AID80" s="140"/>
      <c r="AIE80" s="140"/>
      <c r="AIF80" s="140"/>
      <c r="AIG80" s="140"/>
      <c r="AIH80" s="140"/>
      <c r="AII80" s="140"/>
      <c r="AIJ80" s="140"/>
      <c r="AIK80" s="140"/>
      <c r="AIL80" s="140"/>
      <c r="AIM80" s="140"/>
      <c r="AIN80" s="140"/>
      <c r="AIO80" s="140"/>
      <c r="AIP80" s="140"/>
      <c r="AIQ80" s="140"/>
      <c r="AIR80" s="140"/>
      <c r="AIS80" s="140"/>
      <c r="AIT80" s="140"/>
      <c r="AIU80" s="140"/>
      <c r="AIV80" s="140"/>
      <c r="AIW80" s="140"/>
      <c r="AIX80" s="140"/>
      <c r="AIY80" s="140"/>
      <c r="AIZ80" s="140"/>
      <c r="AJA80" s="140"/>
      <c r="AJB80" s="140"/>
      <c r="AJC80" s="140"/>
      <c r="AJD80" s="140"/>
      <c r="AJE80" s="140"/>
      <c r="AJF80" s="140"/>
      <c r="AJG80" s="140"/>
      <c r="AJH80" s="140"/>
      <c r="AJI80" s="140"/>
      <c r="AJJ80" s="140"/>
      <c r="AJK80" s="140"/>
      <c r="AJL80" s="140"/>
      <c r="AJM80" s="140"/>
      <c r="AJN80" s="140"/>
      <c r="AJO80" s="140"/>
      <c r="AJP80" s="140"/>
      <c r="AJQ80" s="140"/>
      <c r="AJR80" s="140"/>
      <c r="AJS80" s="140"/>
      <c r="AJT80" s="140"/>
      <c r="AJU80" s="140"/>
      <c r="AJV80" s="140"/>
      <c r="AJW80" s="140"/>
      <c r="AJX80" s="140"/>
      <c r="AJY80" s="140"/>
      <c r="AJZ80" s="140"/>
      <c r="AKA80" s="140"/>
      <c r="AKB80" s="140"/>
      <c r="AKC80" s="140"/>
      <c r="AKD80" s="140"/>
      <c r="AKE80" s="140"/>
      <c r="AKF80" s="140"/>
      <c r="AKG80" s="140"/>
      <c r="AKH80" s="140"/>
      <c r="AKI80" s="140"/>
      <c r="AKJ80" s="140"/>
      <c r="AKK80" s="140"/>
      <c r="AKL80" s="140"/>
      <c r="AKM80" s="140"/>
      <c r="AKN80" s="140"/>
      <c r="AKO80" s="140"/>
      <c r="AKP80" s="140"/>
      <c r="AKQ80" s="140"/>
      <c r="AKR80" s="140"/>
      <c r="AKS80" s="140"/>
      <c r="AKT80" s="140"/>
      <c r="AKU80" s="140"/>
      <c r="AKV80" s="140"/>
      <c r="AKW80" s="140"/>
      <c r="AKX80" s="140"/>
      <c r="AKY80" s="140"/>
      <c r="AKZ80" s="140"/>
      <c r="ALA80" s="140"/>
      <c r="ALB80" s="140"/>
      <c r="ALC80" s="140"/>
      <c r="ALD80" s="140"/>
      <c r="ALE80" s="140"/>
      <c r="ALF80" s="140"/>
      <c r="ALG80" s="140"/>
      <c r="ALH80" s="140"/>
      <c r="ALI80" s="140"/>
      <c r="ALJ80" s="140"/>
      <c r="ALK80" s="140"/>
      <c r="ALL80" s="140"/>
      <c r="ALM80" s="140"/>
      <c r="ALN80" s="140"/>
      <c r="ALO80" s="140"/>
      <c r="ALP80" s="140"/>
      <c r="ALQ80" s="140"/>
      <c r="ALR80" s="140"/>
      <c r="ALS80" s="140"/>
      <c r="ALT80" s="140"/>
      <c r="ALU80" s="140"/>
      <c r="ALV80" s="140"/>
      <c r="ALW80" s="140"/>
      <c r="ALX80" s="140"/>
      <c r="ALY80" s="140"/>
      <c r="ALZ80" s="140"/>
      <c r="AMA80" s="140"/>
      <c r="AMB80" s="140"/>
      <c r="AMC80" s="140"/>
      <c r="AMD80" s="140"/>
      <c r="AME80" s="140"/>
      <c r="AMF80" s="140"/>
      <c r="AMG80" s="140"/>
      <c r="AMH80" s="140"/>
      <c r="AMI80" s="140"/>
      <c r="AMJ80" s="140"/>
      <c r="AMK80" s="140"/>
      <c r="AML80" s="140"/>
    </row>
    <row r="81" spans="1:1026" s="141" customFormat="1" ht="16.5" customHeight="1">
      <c r="A81" s="140"/>
      <c r="B81" s="223" t="s">
        <v>13</v>
      </c>
      <c r="C81" s="633" t="s">
        <v>49</v>
      </c>
      <c r="D81" s="827"/>
      <c r="E81" s="827"/>
      <c r="F81" s="827"/>
      <c r="G81" s="635"/>
      <c r="H81" s="126">
        <v>0</v>
      </c>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SM81" s="140"/>
      <c r="SN81" s="140"/>
      <c r="SO81" s="140"/>
      <c r="SP81" s="140"/>
      <c r="SQ81" s="140"/>
      <c r="SR81" s="140"/>
      <c r="SS81" s="140"/>
      <c r="ST81" s="140"/>
      <c r="SU81" s="140"/>
      <c r="SV81" s="140"/>
      <c r="SW81" s="140"/>
      <c r="SX81" s="140"/>
      <c r="SY81" s="140"/>
      <c r="SZ81" s="140"/>
      <c r="TA81" s="140"/>
      <c r="TB81" s="140"/>
      <c r="TC81" s="140"/>
      <c r="TD81" s="140"/>
      <c r="TE81" s="140"/>
      <c r="TF81" s="140"/>
      <c r="TG81" s="140"/>
      <c r="TH81" s="140"/>
      <c r="TI81" s="140"/>
      <c r="TJ81" s="140"/>
      <c r="TK81" s="140"/>
      <c r="TL81" s="140"/>
      <c r="TM81" s="140"/>
      <c r="TN81" s="140"/>
      <c r="TO81" s="140"/>
      <c r="TP81" s="140"/>
      <c r="TQ81" s="140"/>
      <c r="TR81" s="140"/>
      <c r="TS81" s="140"/>
      <c r="TT81" s="140"/>
      <c r="TU81" s="140"/>
      <c r="TV81" s="140"/>
      <c r="TW81" s="140"/>
      <c r="TX81" s="140"/>
      <c r="TY81" s="140"/>
      <c r="TZ81" s="140"/>
      <c r="UA81" s="140"/>
      <c r="UB81" s="140"/>
      <c r="UC81" s="140"/>
      <c r="UD81" s="140"/>
      <c r="UE81" s="140"/>
      <c r="UF81" s="140"/>
      <c r="UG81" s="140"/>
      <c r="UH81" s="140"/>
      <c r="UI81" s="140"/>
      <c r="UJ81" s="140"/>
      <c r="UK81" s="140"/>
      <c r="UL81" s="140"/>
      <c r="UM81" s="140"/>
      <c r="UN81" s="140"/>
      <c r="UO81" s="140"/>
      <c r="UP81" s="140"/>
      <c r="UQ81" s="140"/>
      <c r="UR81" s="140"/>
      <c r="US81" s="140"/>
      <c r="UT81" s="140"/>
      <c r="UU81" s="140"/>
      <c r="UV81" s="140"/>
      <c r="UW81" s="140"/>
      <c r="UX81" s="140"/>
      <c r="UY81" s="140"/>
      <c r="UZ81" s="140"/>
      <c r="VA81" s="140"/>
      <c r="VB81" s="140"/>
      <c r="VC81" s="140"/>
      <c r="VD81" s="140"/>
      <c r="VE81" s="140"/>
      <c r="VF81" s="140"/>
      <c r="VG81" s="140"/>
      <c r="VH81" s="140"/>
      <c r="VI81" s="140"/>
      <c r="VJ81" s="140"/>
      <c r="VK81" s="140"/>
      <c r="VL81" s="140"/>
      <c r="VM81" s="140"/>
      <c r="VN81" s="140"/>
      <c r="VO81" s="140"/>
      <c r="VP81" s="140"/>
      <c r="VQ81" s="140"/>
      <c r="VR81" s="140"/>
      <c r="VS81" s="140"/>
      <c r="VT81" s="140"/>
      <c r="VU81" s="140"/>
      <c r="VV81" s="140"/>
      <c r="VW81" s="140"/>
      <c r="VX81" s="140"/>
      <c r="VY81" s="140"/>
      <c r="VZ81" s="140"/>
      <c r="WA81" s="140"/>
      <c r="WB81" s="140"/>
      <c r="WC81" s="140"/>
      <c r="WD81" s="140"/>
      <c r="WE81" s="140"/>
      <c r="WF81" s="140"/>
      <c r="WG81" s="140"/>
      <c r="WH81" s="140"/>
      <c r="WI81" s="140"/>
      <c r="WJ81" s="140"/>
      <c r="WK81" s="140"/>
      <c r="WL81" s="140"/>
      <c r="WM81" s="140"/>
      <c r="WN81" s="140"/>
      <c r="WO81" s="140"/>
      <c r="WP81" s="140"/>
      <c r="WQ81" s="140"/>
      <c r="WR81" s="140"/>
      <c r="WS81" s="140"/>
      <c r="WT81" s="140"/>
      <c r="WU81" s="140"/>
      <c r="WV81" s="140"/>
      <c r="WW81" s="140"/>
      <c r="WX81" s="140"/>
      <c r="WY81" s="140"/>
      <c r="WZ81" s="140"/>
      <c r="XA81" s="140"/>
      <c r="XB81" s="140"/>
      <c r="XC81" s="140"/>
      <c r="XD81" s="140"/>
      <c r="XE81" s="140"/>
      <c r="XF81" s="140"/>
      <c r="XG81" s="140"/>
      <c r="XH81" s="140"/>
      <c r="XI81" s="140"/>
      <c r="XJ81" s="140"/>
      <c r="XK81" s="140"/>
      <c r="XL81" s="140"/>
      <c r="XM81" s="140"/>
      <c r="XN81" s="140"/>
      <c r="XO81" s="140"/>
      <c r="XP81" s="140"/>
      <c r="XQ81" s="140"/>
      <c r="XR81" s="140"/>
      <c r="XS81" s="140"/>
      <c r="XT81" s="140"/>
      <c r="XU81" s="140"/>
      <c r="XV81" s="140"/>
      <c r="XW81" s="140"/>
      <c r="XX81" s="140"/>
      <c r="XY81" s="140"/>
      <c r="XZ81" s="140"/>
      <c r="YA81" s="140"/>
      <c r="YB81" s="140"/>
      <c r="YC81" s="140"/>
      <c r="YD81" s="140"/>
      <c r="YE81" s="140"/>
      <c r="YF81" s="140"/>
      <c r="YG81" s="140"/>
      <c r="YH81" s="140"/>
      <c r="YI81" s="140"/>
      <c r="YJ81" s="140"/>
      <c r="YK81" s="140"/>
      <c r="YL81" s="140"/>
      <c r="YM81" s="140"/>
      <c r="YN81" s="140"/>
      <c r="YO81" s="140"/>
      <c r="YP81" s="140"/>
      <c r="YQ81" s="140"/>
      <c r="YR81" s="140"/>
      <c r="YS81" s="140"/>
      <c r="YT81" s="140"/>
      <c r="YU81" s="140"/>
      <c r="YV81" s="140"/>
      <c r="YW81" s="140"/>
      <c r="YX81" s="140"/>
      <c r="YY81" s="140"/>
      <c r="YZ81" s="140"/>
      <c r="ZA81" s="140"/>
      <c r="ZB81" s="140"/>
      <c r="ZC81" s="140"/>
      <c r="ZD81" s="140"/>
      <c r="ZE81" s="140"/>
      <c r="ZF81" s="140"/>
      <c r="ZG81" s="140"/>
      <c r="ZH81" s="140"/>
      <c r="ZI81" s="140"/>
      <c r="ZJ81" s="140"/>
      <c r="ZK81" s="140"/>
      <c r="ZL81" s="140"/>
      <c r="ZM81" s="140"/>
      <c r="ZN81" s="140"/>
      <c r="ZO81" s="140"/>
      <c r="ZP81" s="140"/>
      <c r="ZQ81" s="140"/>
      <c r="ZR81" s="140"/>
      <c r="ZS81" s="140"/>
      <c r="ZT81" s="140"/>
      <c r="ZU81" s="140"/>
      <c r="ZV81" s="140"/>
      <c r="ZW81" s="140"/>
      <c r="ZX81" s="140"/>
      <c r="ZY81" s="140"/>
      <c r="ZZ81" s="140"/>
      <c r="AAA81" s="140"/>
      <c r="AAB81" s="140"/>
      <c r="AAC81" s="140"/>
      <c r="AAD81" s="140"/>
      <c r="AAE81" s="140"/>
      <c r="AAF81" s="140"/>
      <c r="AAG81" s="140"/>
      <c r="AAH81" s="140"/>
      <c r="AAI81" s="140"/>
      <c r="AAJ81" s="140"/>
      <c r="AAK81" s="140"/>
      <c r="AAL81" s="140"/>
      <c r="AAM81" s="140"/>
      <c r="AAN81" s="140"/>
      <c r="AAO81" s="140"/>
      <c r="AAP81" s="140"/>
      <c r="AAQ81" s="140"/>
      <c r="AAR81" s="140"/>
      <c r="AAS81" s="140"/>
      <c r="AAT81" s="140"/>
      <c r="AAU81" s="140"/>
      <c r="AAV81" s="140"/>
      <c r="AAW81" s="140"/>
      <c r="AAX81" s="140"/>
      <c r="AAY81" s="140"/>
      <c r="AAZ81" s="140"/>
      <c r="ABA81" s="140"/>
      <c r="ABB81" s="140"/>
      <c r="ABC81" s="140"/>
      <c r="ABD81" s="140"/>
      <c r="ABE81" s="140"/>
      <c r="ABF81" s="140"/>
      <c r="ABG81" s="140"/>
      <c r="ABH81" s="140"/>
      <c r="ABI81" s="140"/>
      <c r="ABJ81" s="140"/>
      <c r="ABK81" s="140"/>
      <c r="ABL81" s="140"/>
      <c r="ABM81" s="140"/>
      <c r="ABN81" s="140"/>
      <c r="ABO81" s="140"/>
      <c r="ABP81" s="140"/>
      <c r="ABQ81" s="140"/>
      <c r="ABR81" s="140"/>
      <c r="ABS81" s="140"/>
      <c r="ABT81" s="140"/>
      <c r="ABU81" s="140"/>
      <c r="ABV81" s="140"/>
      <c r="ABW81" s="140"/>
      <c r="ABX81" s="140"/>
      <c r="ABY81" s="140"/>
      <c r="ABZ81" s="140"/>
      <c r="ACA81" s="140"/>
      <c r="ACB81" s="140"/>
      <c r="ACC81" s="140"/>
      <c r="ACD81" s="140"/>
      <c r="ACE81" s="140"/>
      <c r="ACF81" s="140"/>
      <c r="ACG81" s="140"/>
      <c r="ACH81" s="140"/>
      <c r="ACI81" s="140"/>
      <c r="ACJ81" s="140"/>
      <c r="ACK81" s="140"/>
      <c r="ACL81" s="140"/>
      <c r="ACM81" s="140"/>
      <c r="ACN81" s="140"/>
      <c r="ACO81" s="140"/>
      <c r="ACP81" s="140"/>
      <c r="ACQ81" s="140"/>
      <c r="ACR81" s="140"/>
      <c r="ACS81" s="140"/>
      <c r="ACT81" s="140"/>
      <c r="ACU81" s="140"/>
      <c r="ACV81" s="140"/>
      <c r="ACW81" s="140"/>
      <c r="ACX81" s="140"/>
      <c r="ACY81" s="140"/>
      <c r="ACZ81" s="140"/>
      <c r="ADA81" s="140"/>
      <c r="ADB81" s="140"/>
      <c r="ADC81" s="140"/>
      <c r="ADD81" s="140"/>
      <c r="ADE81" s="140"/>
      <c r="ADF81" s="140"/>
      <c r="ADG81" s="140"/>
      <c r="ADH81" s="140"/>
      <c r="ADI81" s="140"/>
      <c r="ADJ81" s="140"/>
      <c r="ADK81" s="140"/>
      <c r="ADL81" s="140"/>
      <c r="ADM81" s="140"/>
      <c r="ADN81" s="140"/>
      <c r="ADO81" s="140"/>
      <c r="ADP81" s="140"/>
      <c r="ADQ81" s="140"/>
      <c r="ADR81" s="140"/>
      <c r="ADS81" s="140"/>
      <c r="ADT81" s="140"/>
      <c r="ADU81" s="140"/>
      <c r="ADV81" s="140"/>
      <c r="ADW81" s="140"/>
      <c r="ADX81" s="140"/>
      <c r="ADY81" s="140"/>
      <c r="ADZ81" s="140"/>
      <c r="AEA81" s="140"/>
      <c r="AEB81" s="140"/>
      <c r="AEC81" s="140"/>
      <c r="AED81" s="140"/>
      <c r="AEE81" s="140"/>
      <c r="AEF81" s="140"/>
      <c r="AEG81" s="140"/>
      <c r="AEH81" s="140"/>
      <c r="AEI81" s="140"/>
      <c r="AEJ81" s="140"/>
      <c r="AEK81" s="140"/>
      <c r="AEL81" s="140"/>
      <c r="AEM81" s="140"/>
      <c r="AEN81" s="140"/>
      <c r="AEO81" s="140"/>
      <c r="AEP81" s="140"/>
      <c r="AEQ81" s="140"/>
      <c r="AER81" s="140"/>
      <c r="AES81" s="140"/>
      <c r="AET81" s="140"/>
      <c r="AEU81" s="140"/>
      <c r="AEV81" s="140"/>
      <c r="AEW81" s="140"/>
      <c r="AEX81" s="140"/>
      <c r="AEY81" s="140"/>
      <c r="AEZ81" s="140"/>
      <c r="AFA81" s="140"/>
      <c r="AFB81" s="140"/>
      <c r="AFC81" s="140"/>
      <c r="AFD81" s="140"/>
      <c r="AFE81" s="140"/>
      <c r="AFF81" s="140"/>
      <c r="AFG81" s="140"/>
      <c r="AFH81" s="140"/>
      <c r="AFI81" s="140"/>
      <c r="AFJ81" s="140"/>
      <c r="AFK81" s="140"/>
      <c r="AFL81" s="140"/>
      <c r="AFM81" s="140"/>
      <c r="AFN81" s="140"/>
      <c r="AFO81" s="140"/>
      <c r="AFP81" s="140"/>
      <c r="AFQ81" s="140"/>
      <c r="AFR81" s="140"/>
      <c r="AFS81" s="140"/>
      <c r="AFT81" s="140"/>
      <c r="AFU81" s="140"/>
      <c r="AFV81" s="140"/>
      <c r="AFW81" s="140"/>
      <c r="AFX81" s="140"/>
      <c r="AFY81" s="140"/>
      <c r="AFZ81" s="140"/>
      <c r="AGA81" s="140"/>
      <c r="AGB81" s="140"/>
      <c r="AGC81" s="140"/>
      <c r="AGD81" s="140"/>
      <c r="AGE81" s="140"/>
      <c r="AGF81" s="140"/>
      <c r="AGG81" s="140"/>
      <c r="AGH81" s="140"/>
      <c r="AGI81" s="140"/>
      <c r="AGJ81" s="140"/>
      <c r="AGK81" s="140"/>
      <c r="AGL81" s="140"/>
      <c r="AGM81" s="140"/>
      <c r="AGN81" s="140"/>
      <c r="AGO81" s="140"/>
      <c r="AGP81" s="140"/>
      <c r="AGQ81" s="140"/>
      <c r="AGR81" s="140"/>
      <c r="AGS81" s="140"/>
      <c r="AGT81" s="140"/>
      <c r="AGU81" s="140"/>
      <c r="AGV81" s="140"/>
      <c r="AGW81" s="140"/>
      <c r="AGX81" s="140"/>
      <c r="AGY81" s="140"/>
      <c r="AGZ81" s="140"/>
      <c r="AHA81" s="140"/>
      <c r="AHB81" s="140"/>
      <c r="AHC81" s="140"/>
      <c r="AHD81" s="140"/>
      <c r="AHE81" s="140"/>
      <c r="AHF81" s="140"/>
      <c r="AHG81" s="140"/>
      <c r="AHH81" s="140"/>
      <c r="AHI81" s="140"/>
      <c r="AHJ81" s="140"/>
      <c r="AHK81" s="140"/>
      <c r="AHL81" s="140"/>
      <c r="AHM81" s="140"/>
      <c r="AHN81" s="140"/>
      <c r="AHO81" s="140"/>
      <c r="AHP81" s="140"/>
      <c r="AHQ81" s="140"/>
      <c r="AHR81" s="140"/>
      <c r="AHS81" s="140"/>
      <c r="AHT81" s="140"/>
      <c r="AHU81" s="140"/>
      <c r="AHV81" s="140"/>
      <c r="AHW81" s="140"/>
      <c r="AHX81" s="140"/>
      <c r="AHY81" s="140"/>
      <c r="AHZ81" s="140"/>
      <c r="AIA81" s="140"/>
      <c r="AIB81" s="140"/>
      <c r="AIC81" s="140"/>
      <c r="AID81" s="140"/>
      <c r="AIE81" s="140"/>
      <c r="AIF81" s="140"/>
      <c r="AIG81" s="140"/>
      <c r="AIH81" s="140"/>
      <c r="AII81" s="140"/>
      <c r="AIJ81" s="140"/>
      <c r="AIK81" s="140"/>
      <c r="AIL81" s="140"/>
      <c r="AIM81" s="140"/>
      <c r="AIN81" s="140"/>
      <c r="AIO81" s="140"/>
      <c r="AIP81" s="140"/>
      <c r="AIQ81" s="140"/>
      <c r="AIR81" s="140"/>
      <c r="AIS81" s="140"/>
      <c r="AIT81" s="140"/>
      <c r="AIU81" s="140"/>
      <c r="AIV81" s="140"/>
      <c r="AIW81" s="140"/>
      <c r="AIX81" s="140"/>
      <c r="AIY81" s="140"/>
      <c r="AIZ81" s="140"/>
      <c r="AJA81" s="140"/>
      <c r="AJB81" s="140"/>
      <c r="AJC81" s="140"/>
      <c r="AJD81" s="140"/>
      <c r="AJE81" s="140"/>
      <c r="AJF81" s="140"/>
      <c r="AJG81" s="140"/>
      <c r="AJH81" s="140"/>
      <c r="AJI81" s="140"/>
      <c r="AJJ81" s="140"/>
      <c r="AJK81" s="140"/>
      <c r="AJL81" s="140"/>
      <c r="AJM81" s="140"/>
      <c r="AJN81" s="140"/>
      <c r="AJO81" s="140"/>
      <c r="AJP81" s="140"/>
      <c r="AJQ81" s="140"/>
      <c r="AJR81" s="140"/>
      <c r="AJS81" s="140"/>
      <c r="AJT81" s="140"/>
      <c r="AJU81" s="140"/>
      <c r="AJV81" s="140"/>
      <c r="AJW81" s="140"/>
      <c r="AJX81" s="140"/>
      <c r="AJY81" s="140"/>
      <c r="AJZ81" s="140"/>
      <c r="AKA81" s="140"/>
      <c r="AKB81" s="140"/>
      <c r="AKC81" s="140"/>
      <c r="AKD81" s="140"/>
      <c r="AKE81" s="140"/>
      <c r="AKF81" s="140"/>
      <c r="AKG81" s="140"/>
      <c r="AKH81" s="140"/>
      <c r="AKI81" s="140"/>
      <c r="AKJ81" s="140"/>
      <c r="AKK81" s="140"/>
      <c r="AKL81" s="140"/>
      <c r="AKM81" s="140"/>
      <c r="AKN81" s="140"/>
      <c r="AKO81" s="140"/>
      <c r="AKP81" s="140"/>
      <c r="AKQ81" s="140"/>
      <c r="AKR81" s="140"/>
      <c r="AKS81" s="140"/>
      <c r="AKT81" s="140"/>
      <c r="AKU81" s="140"/>
      <c r="AKV81" s="140"/>
      <c r="AKW81" s="140"/>
      <c r="AKX81" s="140"/>
      <c r="AKY81" s="140"/>
      <c r="AKZ81" s="140"/>
      <c r="ALA81" s="140"/>
      <c r="ALB81" s="140"/>
      <c r="ALC81" s="140"/>
      <c r="ALD81" s="140"/>
      <c r="ALE81" s="140"/>
      <c r="ALF81" s="140"/>
      <c r="ALG81" s="140"/>
      <c r="ALH81" s="140"/>
      <c r="ALI81" s="140"/>
      <c r="ALJ81" s="140"/>
      <c r="ALK81" s="140"/>
      <c r="ALL81" s="140"/>
      <c r="ALM81" s="140"/>
      <c r="ALN81" s="140"/>
      <c r="ALO81" s="140"/>
      <c r="ALP81" s="140"/>
      <c r="ALQ81" s="140"/>
      <c r="ALR81" s="140"/>
      <c r="ALS81" s="140"/>
      <c r="ALT81" s="140"/>
      <c r="ALU81" s="140"/>
      <c r="ALV81" s="140"/>
      <c r="ALW81" s="140"/>
      <c r="ALX81" s="140"/>
      <c r="ALY81" s="140"/>
      <c r="ALZ81" s="140"/>
      <c r="AMA81" s="140"/>
      <c r="AMB81" s="140"/>
      <c r="AMC81" s="140"/>
      <c r="AMD81" s="140"/>
      <c r="AME81" s="140"/>
      <c r="AMF81" s="140"/>
      <c r="AMG81" s="140"/>
      <c r="AMH81" s="140"/>
      <c r="AMI81" s="140"/>
      <c r="AMJ81" s="140"/>
      <c r="AMK81" s="140"/>
      <c r="AML81" s="140"/>
    </row>
    <row r="82" spans="1:1026" s="141" customFormat="1" ht="16.5" customHeight="1">
      <c r="A82" s="140"/>
      <c r="B82" s="223" t="s">
        <v>14</v>
      </c>
      <c r="C82" s="633" t="s">
        <v>50</v>
      </c>
      <c r="D82" s="827"/>
      <c r="E82" s="827"/>
      <c r="F82" s="827"/>
      <c r="G82" s="635"/>
      <c r="H82" s="126">
        <v>0</v>
      </c>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ST82" s="140"/>
      <c r="SU82" s="140"/>
      <c r="SV82" s="140"/>
      <c r="SW82" s="140"/>
      <c r="SX82" s="140"/>
      <c r="SY82" s="140"/>
      <c r="SZ82" s="140"/>
      <c r="TA82" s="140"/>
      <c r="TB82" s="140"/>
      <c r="TC82" s="140"/>
      <c r="TD82" s="140"/>
      <c r="TE82" s="140"/>
      <c r="TF82" s="140"/>
      <c r="TG82" s="140"/>
      <c r="TH82" s="140"/>
      <c r="TI82" s="140"/>
      <c r="TJ82" s="140"/>
      <c r="TK82" s="140"/>
      <c r="TL82" s="140"/>
      <c r="TM82" s="140"/>
      <c r="TN82" s="140"/>
      <c r="TO82" s="140"/>
      <c r="TP82" s="140"/>
      <c r="TQ82" s="140"/>
      <c r="TR82" s="140"/>
      <c r="TS82" s="140"/>
      <c r="TT82" s="140"/>
      <c r="TU82" s="140"/>
      <c r="TV82" s="140"/>
      <c r="TW82" s="140"/>
      <c r="TX82" s="140"/>
      <c r="TY82" s="140"/>
      <c r="TZ82" s="140"/>
      <c r="UA82" s="140"/>
      <c r="UB82" s="140"/>
      <c r="UC82" s="140"/>
      <c r="UD82" s="140"/>
      <c r="UE82" s="140"/>
      <c r="UF82" s="140"/>
      <c r="UG82" s="140"/>
      <c r="UH82" s="140"/>
      <c r="UI82" s="140"/>
      <c r="UJ82" s="140"/>
      <c r="UK82" s="140"/>
      <c r="UL82" s="140"/>
      <c r="UM82" s="140"/>
      <c r="UN82" s="140"/>
      <c r="UO82" s="140"/>
      <c r="UP82" s="140"/>
      <c r="UQ82" s="140"/>
      <c r="UR82" s="140"/>
      <c r="US82" s="140"/>
      <c r="UT82" s="140"/>
      <c r="UU82" s="140"/>
      <c r="UV82" s="140"/>
      <c r="UW82" s="140"/>
      <c r="UX82" s="140"/>
      <c r="UY82" s="140"/>
      <c r="UZ82" s="140"/>
      <c r="VA82" s="140"/>
      <c r="VB82" s="140"/>
      <c r="VC82" s="140"/>
      <c r="VD82" s="140"/>
      <c r="VE82" s="140"/>
      <c r="VF82" s="140"/>
      <c r="VG82" s="140"/>
      <c r="VH82" s="140"/>
      <c r="VI82" s="140"/>
      <c r="VJ82" s="140"/>
      <c r="VK82" s="140"/>
      <c r="VL82" s="140"/>
      <c r="VM82" s="140"/>
      <c r="VN82" s="140"/>
      <c r="VO82" s="140"/>
      <c r="VP82" s="140"/>
      <c r="VQ82" s="140"/>
      <c r="VR82" s="140"/>
      <c r="VS82" s="140"/>
      <c r="VT82" s="140"/>
      <c r="VU82" s="140"/>
      <c r="VV82" s="140"/>
      <c r="VW82" s="140"/>
      <c r="VX82" s="140"/>
      <c r="VY82" s="140"/>
      <c r="VZ82" s="140"/>
      <c r="WA82" s="140"/>
      <c r="WB82" s="140"/>
      <c r="WC82" s="140"/>
      <c r="WD82" s="140"/>
      <c r="WE82" s="140"/>
      <c r="WF82" s="140"/>
      <c r="WG82" s="140"/>
      <c r="WH82" s="140"/>
      <c r="WI82" s="140"/>
      <c r="WJ82" s="140"/>
      <c r="WK82" s="140"/>
      <c r="WL82" s="140"/>
      <c r="WM82" s="140"/>
      <c r="WN82" s="140"/>
      <c r="WO82" s="140"/>
      <c r="WP82" s="140"/>
      <c r="WQ82" s="140"/>
      <c r="WR82" s="140"/>
      <c r="WS82" s="140"/>
      <c r="WT82" s="140"/>
      <c r="WU82" s="140"/>
      <c r="WV82" s="140"/>
      <c r="WW82" s="140"/>
      <c r="WX82" s="140"/>
      <c r="WY82" s="140"/>
      <c r="WZ82" s="140"/>
      <c r="XA82" s="140"/>
      <c r="XB82" s="140"/>
      <c r="XC82" s="140"/>
      <c r="XD82" s="140"/>
      <c r="XE82" s="140"/>
      <c r="XF82" s="140"/>
      <c r="XG82" s="140"/>
      <c r="XH82" s="140"/>
      <c r="XI82" s="140"/>
      <c r="XJ82" s="140"/>
      <c r="XK82" s="140"/>
      <c r="XL82" s="140"/>
      <c r="XM82" s="140"/>
      <c r="XN82" s="140"/>
      <c r="XO82" s="140"/>
      <c r="XP82" s="140"/>
      <c r="XQ82" s="140"/>
      <c r="XR82" s="140"/>
      <c r="XS82" s="140"/>
      <c r="XT82" s="140"/>
      <c r="XU82" s="140"/>
      <c r="XV82" s="140"/>
      <c r="XW82" s="140"/>
      <c r="XX82" s="140"/>
      <c r="XY82" s="140"/>
      <c r="XZ82" s="140"/>
      <c r="YA82" s="140"/>
      <c r="YB82" s="140"/>
      <c r="YC82" s="140"/>
      <c r="YD82" s="140"/>
      <c r="YE82" s="140"/>
      <c r="YF82" s="140"/>
      <c r="YG82" s="140"/>
      <c r="YH82" s="140"/>
      <c r="YI82" s="140"/>
      <c r="YJ82" s="140"/>
      <c r="YK82" s="140"/>
      <c r="YL82" s="140"/>
      <c r="YM82" s="140"/>
      <c r="YN82" s="140"/>
      <c r="YO82" s="140"/>
      <c r="YP82" s="140"/>
      <c r="YQ82" s="140"/>
      <c r="YR82" s="140"/>
      <c r="YS82" s="140"/>
      <c r="YT82" s="140"/>
      <c r="YU82" s="140"/>
      <c r="YV82" s="140"/>
      <c r="YW82" s="140"/>
      <c r="YX82" s="140"/>
      <c r="YY82" s="140"/>
      <c r="YZ82" s="140"/>
      <c r="ZA82" s="140"/>
      <c r="ZB82" s="140"/>
      <c r="ZC82" s="140"/>
      <c r="ZD82" s="140"/>
      <c r="ZE82" s="140"/>
      <c r="ZF82" s="140"/>
      <c r="ZG82" s="140"/>
      <c r="ZH82" s="140"/>
      <c r="ZI82" s="140"/>
      <c r="ZJ82" s="140"/>
      <c r="ZK82" s="140"/>
      <c r="ZL82" s="140"/>
      <c r="ZM82" s="140"/>
      <c r="ZN82" s="140"/>
      <c r="ZO82" s="140"/>
      <c r="ZP82" s="140"/>
      <c r="ZQ82" s="140"/>
      <c r="ZR82" s="140"/>
      <c r="ZS82" s="140"/>
      <c r="ZT82" s="140"/>
      <c r="ZU82" s="140"/>
      <c r="ZV82" s="140"/>
      <c r="ZW82" s="140"/>
      <c r="ZX82" s="140"/>
      <c r="ZY82" s="140"/>
      <c r="ZZ82" s="140"/>
      <c r="AAA82" s="140"/>
      <c r="AAB82" s="140"/>
      <c r="AAC82" s="140"/>
      <c r="AAD82" s="140"/>
      <c r="AAE82" s="140"/>
      <c r="AAF82" s="140"/>
      <c r="AAG82" s="140"/>
      <c r="AAH82" s="140"/>
      <c r="AAI82" s="140"/>
      <c r="AAJ82" s="140"/>
      <c r="AAK82" s="140"/>
      <c r="AAL82" s="140"/>
      <c r="AAM82" s="140"/>
      <c r="AAN82" s="140"/>
      <c r="AAO82" s="140"/>
      <c r="AAP82" s="140"/>
      <c r="AAQ82" s="140"/>
      <c r="AAR82" s="140"/>
      <c r="AAS82" s="140"/>
      <c r="AAT82" s="140"/>
      <c r="AAU82" s="140"/>
      <c r="AAV82" s="140"/>
      <c r="AAW82" s="140"/>
      <c r="AAX82" s="140"/>
      <c r="AAY82" s="140"/>
      <c r="AAZ82" s="140"/>
      <c r="ABA82" s="140"/>
      <c r="ABB82" s="140"/>
      <c r="ABC82" s="140"/>
      <c r="ABD82" s="140"/>
      <c r="ABE82" s="140"/>
      <c r="ABF82" s="140"/>
      <c r="ABG82" s="140"/>
      <c r="ABH82" s="140"/>
      <c r="ABI82" s="140"/>
      <c r="ABJ82" s="140"/>
      <c r="ABK82" s="140"/>
      <c r="ABL82" s="140"/>
      <c r="ABM82" s="140"/>
      <c r="ABN82" s="140"/>
      <c r="ABO82" s="140"/>
      <c r="ABP82" s="140"/>
      <c r="ABQ82" s="140"/>
      <c r="ABR82" s="140"/>
      <c r="ABS82" s="140"/>
      <c r="ABT82" s="140"/>
      <c r="ABU82" s="140"/>
      <c r="ABV82" s="140"/>
      <c r="ABW82" s="140"/>
      <c r="ABX82" s="140"/>
      <c r="ABY82" s="140"/>
      <c r="ABZ82" s="140"/>
      <c r="ACA82" s="140"/>
      <c r="ACB82" s="140"/>
      <c r="ACC82" s="140"/>
      <c r="ACD82" s="140"/>
      <c r="ACE82" s="140"/>
      <c r="ACF82" s="140"/>
      <c r="ACG82" s="140"/>
      <c r="ACH82" s="140"/>
      <c r="ACI82" s="140"/>
      <c r="ACJ82" s="140"/>
      <c r="ACK82" s="140"/>
      <c r="ACL82" s="140"/>
      <c r="ACM82" s="140"/>
      <c r="ACN82" s="140"/>
      <c r="ACO82" s="140"/>
      <c r="ACP82" s="140"/>
      <c r="ACQ82" s="140"/>
      <c r="ACR82" s="140"/>
      <c r="ACS82" s="140"/>
      <c r="ACT82" s="140"/>
      <c r="ACU82" s="140"/>
      <c r="ACV82" s="140"/>
      <c r="ACW82" s="140"/>
      <c r="ACX82" s="140"/>
      <c r="ACY82" s="140"/>
      <c r="ACZ82" s="140"/>
      <c r="ADA82" s="140"/>
      <c r="ADB82" s="140"/>
      <c r="ADC82" s="140"/>
      <c r="ADD82" s="140"/>
      <c r="ADE82" s="140"/>
      <c r="ADF82" s="140"/>
      <c r="ADG82" s="140"/>
      <c r="ADH82" s="140"/>
      <c r="ADI82" s="140"/>
      <c r="ADJ82" s="140"/>
      <c r="ADK82" s="140"/>
      <c r="ADL82" s="140"/>
      <c r="ADM82" s="140"/>
      <c r="ADN82" s="140"/>
      <c r="ADO82" s="140"/>
      <c r="ADP82" s="140"/>
      <c r="ADQ82" s="140"/>
      <c r="ADR82" s="140"/>
      <c r="ADS82" s="140"/>
      <c r="ADT82" s="140"/>
      <c r="ADU82" s="140"/>
      <c r="ADV82" s="140"/>
      <c r="ADW82" s="140"/>
      <c r="ADX82" s="140"/>
      <c r="ADY82" s="140"/>
      <c r="ADZ82" s="140"/>
      <c r="AEA82" s="140"/>
      <c r="AEB82" s="140"/>
      <c r="AEC82" s="140"/>
      <c r="AED82" s="140"/>
      <c r="AEE82" s="140"/>
      <c r="AEF82" s="140"/>
      <c r="AEG82" s="140"/>
      <c r="AEH82" s="140"/>
      <c r="AEI82" s="140"/>
      <c r="AEJ82" s="140"/>
      <c r="AEK82" s="140"/>
      <c r="AEL82" s="140"/>
      <c r="AEM82" s="140"/>
      <c r="AEN82" s="140"/>
      <c r="AEO82" s="140"/>
      <c r="AEP82" s="140"/>
      <c r="AEQ82" s="140"/>
      <c r="AER82" s="140"/>
      <c r="AES82" s="140"/>
      <c r="AET82" s="140"/>
      <c r="AEU82" s="140"/>
      <c r="AEV82" s="140"/>
      <c r="AEW82" s="140"/>
      <c r="AEX82" s="140"/>
      <c r="AEY82" s="140"/>
      <c r="AEZ82" s="140"/>
      <c r="AFA82" s="140"/>
      <c r="AFB82" s="140"/>
      <c r="AFC82" s="140"/>
      <c r="AFD82" s="140"/>
      <c r="AFE82" s="140"/>
      <c r="AFF82" s="140"/>
      <c r="AFG82" s="140"/>
      <c r="AFH82" s="140"/>
      <c r="AFI82" s="140"/>
      <c r="AFJ82" s="140"/>
      <c r="AFK82" s="140"/>
      <c r="AFL82" s="140"/>
      <c r="AFM82" s="140"/>
      <c r="AFN82" s="140"/>
      <c r="AFO82" s="140"/>
      <c r="AFP82" s="140"/>
      <c r="AFQ82" s="140"/>
      <c r="AFR82" s="140"/>
      <c r="AFS82" s="140"/>
      <c r="AFT82" s="140"/>
      <c r="AFU82" s="140"/>
      <c r="AFV82" s="140"/>
      <c r="AFW82" s="140"/>
      <c r="AFX82" s="140"/>
      <c r="AFY82" s="140"/>
      <c r="AFZ82" s="140"/>
      <c r="AGA82" s="140"/>
      <c r="AGB82" s="140"/>
      <c r="AGC82" s="140"/>
      <c r="AGD82" s="140"/>
      <c r="AGE82" s="140"/>
      <c r="AGF82" s="140"/>
      <c r="AGG82" s="140"/>
      <c r="AGH82" s="140"/>
      <c r="AGI82" s="140"/>
      <c r="AGJ82" s="140"/>
      <c r="AGK82" s="140"/>
      <c r="AGL82" s="140"/>
      <c r="AGM82" s="140"/>
      <c r="AGN82" s="140"/>
      <c r="AGO82" s="140"/>
      <c r="AGP82" s="140"/>
      <c r="AGQ82" s="140"/>
      <c r="AGR82" s="140"/>
      <c r="AGS82" s="140"/>
      <c r="AGT82" s="140"/>
      <c r="AGU82" s="140"/>
      <c r="AGV82" s="140"/>
      <c r="AGW82" s="140"/>
      <c r="AGX82" s="140"/>
      <c r="AGY82" s="140"/>
      <c r="AGZ82" s="140"/>
      <c r="AHA82" s="140"/>
      <c r="AHB82" s="140"/>
      <c r="AHC82" s="140"/>
      <c r="AHD82" s="140"/>
      <c r="AHE82" s="140"/>
      <c r="AHF82" s="140"/>
      <c r="AHG82" s="140"/>
      <c r="AHH82" s="140"/>
      <c r="AHI82" s="140"/>
      <c r="AHJ82" s="140"/>
      <c r="AHK82" s="140"/>
      <c r="AHL82" s="140"/>
      <c r="AHM82" s="140"/>
      <c r="AHN82" s="140"/>
      <c r="AHO82" s="140"/>
      <c r="AHP82" s="140"/>
      <c r="AHQ82" s="140"/>
      <c r="AHR82" s="140"/>
      <c r="AHS82" s="140"/>
      <c r="AHT82" s="140"/>
      <c r="AHU82" s="140"/>
      <c r="AHV82" s="140"/>
      <c r="AHW82" s="140"/>
      <c r="AHX82" s="140"/>
      <c r="AHY82" s="140"/>
      <c r="AHZ82" s="140"/>
      <c r="AIA82" s="140"/>
      <c r="AIB82" s="140"/>
      <c r="AIC82" s="140"/>
      <c r="AID82" s="140"/>
      <c r="AIE82" s="140"/>
      <c r="AIF82" s="140"/>
      <c r="AIG82" s="140"/>
      <c r="AIH82" s="140"/>
      <c r="AII82" s="140"/>
      <c r="AIJ82" s="140"/>
      <c r="AIK82" s="140"/>
      <c r="AIL82" s="140"/>
      <c r="AIM82" s="140"/>
      <c r="AIN82" s="140"/>
      <c r="AIO82" s="140"/>
      <c r="AIP82" s="140"/>
      <c r="AIQ82" s="140"/>
      <c r="AIR82" s="140"/>
      <c r="AIS82" s="140"/>
      <c r="AIT82" s="140"/>
      <c r="AIU82" s="140"/>
      <c r="AIV82" s="140"/>
      <c r="AIW82" s="140"/>
      <c r="AIX82" s="140"/>
      <c r="AIY82" s="140"/>
      <c r="AIZ82" s="140"/>
      <c r="AJA82" s="140"/>
      <c r="AJB82" s="140"/>
      <c r="AJC82" s="140"/>
      <c r="AJD82" s="140"/>
      <c r="AJE82" s="140"/>
      <c r="AJF82" s="140"/>
      <c r="AJG82" s="140"/>
      <c r="AJH82" s="140"/>
      <c r="AJI82" s="140"/>
      <c r="AJJ82" s="140"/>
      <c r="AJK82" s="140"/>
      <c r="AJL82" s="140"/>
      <c r="AJM82" s="140"/>
      <c r="AJN82" s="140"/>
      <c r="AJO82" s="140"/>
      <c r="AJP82" s="140"/>
      <c r="AJQ82" s="140"/>
      <c r="AJR82" s="140"/>
      <c r="AJS82" s="140"/>
      <c r="AJT82" s="140"/>
      <c r="AJU82" s="140"/>
      <c r="AJV82" s="140"/>
      <c r="AJW82" s="140"/>
      <c r="AJX82" s="140"/>
      <c r="AJY82" s="140"/>
      <c r="AJZ82" s="140"/>
      <c r="AKA82" s="140"/>
      <c r="AKB82" s="140"/>
      <c r="AKC82" s="140"/>
      <c r="AKD82" s="140"/>
      <c r="AKE82" s="140"/>
      <c r="AKF82" s="140"/>
      <c r="AKG82" s="140"/>
      <c r="AKH82" s="140"/>
      <c r="AKI82" s="140"/>
      <c r="AKJ82" s="140"/>
      <c r="AKK82" s="140"/>
      <c r="AKL82" s="140"/>
      <c r="AKM82" s="140"/>
      <c r="AKN82" s="140"/>
      <c r="AKO82" s="140"/>
      <c r="AKP82" s="140"/>
      <c r="AKQ82" s="140"/>
      <c r="AKR82" s="140"/>
      <c r="AKS82" s="140"/>
      <c r="AKT82" s="140"/>
      <c r="AKU82" s="140"/>
      <c r="AKV82" s="140"/>
      <c r="AKW82" s="140"/>
      <c r="AKX82" s="140"/>
      <c r="AKY82" s="140"/>
      <c r="AKZ82" s="140"/>
      <c r="ALA82" s="140"/>
      <c r="ALB82" s="140"/>
      <c r="ALC82" s="140"/>
      <c r="ALD82" s="140"/>
      <c r="ALE82" s="140"/>
      <c r="ALF82" s="140"/>
      <c r="ALG82" s="140"/>
      <c r="ALH82" s="140"/>
      <c r="ALI82" s="140"/>
      <c r="ALJ82" s="140"/>
      <c r="ALK82" s="140"/>
      <c r="ALL82" s="140"/>
      <c r="ALM82" s="140"/>
      <c r="ALN82" s="140"/>
      <c r="ALO82" s="140"/>
      <c r="ALP82" s="140"/>
      <c r="ALQ82" s="140"/>
      <c r="ALR82" s="140"/>
      <c r="ALS82" s="140"/>
      <c r="ALT82" s="140"/>
      <c r="ALU82" s="140"/>
      <c r="ALV82" s="140"/>
      <c r="ALW82" s="140"/>
      <c r="ALX82" s="140"/>
      <c r="ALY82" s="140"/>
      <c r="ALZ82" s="140"/>
      <c r="AMA82" s="140"/>
      <c r="AMB82" s="140"/>
      <c r="AMC82" s="140"/>
      <c r="AMD82" s="140"/>
      <c r="AME82" s="140"/>
      <c r="AMF82" s="140"/>
      <c r="AMG82" s="140"/>
      <c r="AMH82" s="140"/>
      <c r="AMI82" s="140"/>
      <c r="AMJ82" s="140"/>
      <c r="AMK82" s="140"/>
      <c r="AML82" s="140"/>
    </row>
    <row r="83" spans="1:1026" s="141" customFormat="1" ht="16.5" customHeight="1">
      <c r="A83" s="140"/>
      <c r="B83" s="223" t="s">
        <v>36</v>
      </c>
      <c r="C83" s="633" t="s">
        <v>51</v>
      </c>
      <c r="D83" s="827"/>
      <c r="E83" s="827"/>
      <c r="F83" s="827"/>
      <c r="G83" s="635"/>
      <c r="H83" s="126">
        <v>0</v>
      </c>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c r="SM83" s="140"/>
      <c r="SN83" s="140"/>
      <c r="SO83" s="140"/>
      <c r="SP83" s="140"/>
      <c r="SQ83" s="140"/>
      <c r="SR83" s="140"/>
      <c r="SS83" s="140"/>
      <c r="ST83" s="140"/>
      <c r="SU83" s="140"/>
      <c r="SV83" s="140"/>
      <c r="SW83" s="140"/>
      <c r="SX83" s="140"/>
      <c r="SY83" s="140"/>
      <c r="SZ83" s="140"/>
      <c r="TA83" s="140"/>
      <c r="TB83" s="140"/>
      <c r="TC83" s="140"/>
      <c r="TD83" s="140"/>
      <c r="TE83" s="140"/>
      <c r="TF83" s="140"/>
      <c r="TG83" s="140"/>
      <c r="TH83" s="140"/>
      <c r="TI83" s="140"/>
      <c r="TJ83" s="140"/>
      <c r="TK83" s="140"/>
      <c r="TL83" s="140"/>
      <c r="TM83" s="140"/>
      <c r="TN83" s="140"/>
      <c r="TO83" s="140"/>
      <c r="TP83" s="140"/>
      <c r="TQ83" s="140"/>
      <c r="TR83" s="140"/>
      <c r="TS83" s="140"/>
      <c r="TT83" s="140"/>
      <c r="TU83" s="140"/>
      <c r="TV83" s="140"/>
      <c r="TW83" s="140"/>
      <c r="TX83" s="140"/>
      <c r="TY83" s="140"/>
      <c r="TZ83" s="140"/>
      <c r="UA83" s="140"/>
      <c r="UB83" s="140"/>
      <c r="UC83" s="140"/>
      <c r="UD83" s="140"/>
      <c r="UE83" s="140"/>
      <c r="UF83" s="140"/>
      <c r="UG83" s="140"/>
      <c r="UH83" s="140"/>
      <c r="UI83" s="140"/>
      <c r="UJ83" s="140"/>
      <c r="UK83" s="140"/>
      <c r="UL83" s="140"/>
      <c r="UM83" s="140"/>
      <c r="UN83" s="140"/>
      <c r="UO83" s="140"/>
      <c r="UP83" s="140"/>
      <c r="UQ83" s="140"/>
      <c r="UR83" s="140"/>
      <c r="US83" s="140"/>
      <c r="UT83" s="140"/>
      <c r="UU83" s="140"/>
      <c r="UV83" s="140"/>
      <c r="UW83" s="140"/>
      <c r="UX83" s="140"/>
      <c r="UY83" s="140"/>
      <c r="UZ83" s="140"/>
      <c r="VA83" s="140"/>
      <c r="VB83" s="140"/>
      <c r="VC83" s="140"/>
      <c r="VD83" s="140"/>
      <c r="VE83" s="140"/>
      <c r="VF83" s="140"/>
      <c r="VG83" s="140"/>
      <c r="VH83" s="140"/>
      <c r="VI83" s="140"/>
      <c r="VJ83" s="140"/>
      <c r="VK83" s="140"/>
      <c r="VL83" s="140"/>
      <c r="VM83" s="140"/>
      <c r="VN83" s="140"/>
      <c r="VO83" s="140"/>
      <c r="VP83" s="140"/>
      <c r="VQ83" s="140"/>
      <c r="VR83" s="140"/>
      <c r="VS83" s="140"/>
      <c r="VT83" s="140"/>
      <c r="VU83" s="140"/>
      <c r="VV83" s="140"/>
      <c r="VW83" s="140"/>
      <c r="VX83" s="140"/>
      <c r="VY83" s="140"/>
      <c r="VZ83" s="140"/>
      <c r="WA83" s="140"/>
      <c r="WB83" s="140"/>
      <c r="WC83" s="140"/>
      <c r="WD83" s="140"/>
      <c r="WE83" s="140"/>
      <c r="WF83" s="140"/>
      <c r="WG83" s="140"/>
      <c r="WH83" s="140"/>
      <c r="WI83" s="140"/>
      <c r="WJ83" s="140"/>
      <c r="WK83" s="140"/>
      <c r="WL83" s="140"/>
      <c r="WM83" s="140"/>
      <c r="WN83" s="140"/>
      <c r="WO83" s="140"/>
      <c r="WP83" s="140"/>
      <c r="WQ83" s="140"/>
      <c r="WR83" s="140"/>
      <c r="WS83" s="140"/>
      <c r="WT83" s="140"/>
      <c r="WU83" s="140"/>
      <c r="WV83" s="140"/>
      <c r="WW83" s="140"/>
      <c r="WX83" s="140"/>
      <c r="WY83" s="140"/>
      <c r="WZ83" s="140"/>
      <c r="XA83" s="140"/>
      <c r="XB83" s="140"/>
      <c r="XC83" s="140"/>
      <c r="XD83" s="140"/>
      <c r="XE83" s="140"/>
      <c r="XF83" s="140"/>
      <c r="XG83" s="140"/>
      <c r="XH83" s="140"/>
      <c r="XI83" s="140"/>
      <c r="XJ83" s="140"/>
      <c r="XK83" s="140"/>
      <c r="XL83" s="140"/>
      <c r="XM83" s="140"/>
      <c r="XN83" s="140"/>
      <c r="XO83" s="140"/>
      <c r="XP83" s="140"/>
      <c r="XQ83" s="140"/>
      <c r="XR83" s="140"/>
      <c r="XS83" s="140"/>
      <c r="XT83" s="140"/>
      <c r="XU83" s="140"/>
      <c r="XV83" s="140"/>
      <c r="XW83" s="140"/>
      <c r="XX83" s="140"/>
      <c r="XY83" s="140"/>
      <c r="XZ83" s="140"/>
      <c r="YA83" s="140"/>
      <c r="YB83" s="140"/>
      <c r="YC83" s="140"/>
      <c r="YD83" s="140"/>
      <c r="YE83" s="140"/>
      <c r="YF83" s="140"/>
      <c r="YG83" s="140"/>
      <c r="YH83" s="140"/>
      <c r="YI83" s="140"/>
      <c r="YJ83" s="140"/>
      <c r="YK83" s="140"/>
      <c r="YL83" s="140"/>
      <c r="YM83" s="140"/>
      <c r="YN83" s="140"/>
      <c r="YO83" s="140"/>
      <c r="YP83" s="140"/>
      <c r="YQ83" s="140"/>
      <c r="YR83" s="140"/>
      <c r="YS83" s="140"/>
      <c r="YT83" s="140"/>
      <c r="YU83" s="140"/>
      <c r="YV83" s="140"/>
      <c r="YW83" s="140"/>
      <c r="YX83" s="140"/>
      <c r="YY83" s="140"/>
      <c r="YZ83" s="140"/>
      <c r="ZA83" s="140"/>
      <c r="ZB83" s="140"/>
      <c r="ZC83" s="140"/>
      <c r="ZD83" s="140"/>
      <c r="ZE83" s="140"/>
      <c r="ZF83" s="140"/>
      <c r="ZG83" s="140"/>
      <c r="ZH83" s="140"/>
      <c r="ZI83" s="140"/>
      <c r="ZJ83" s="140"/>
      <c r="ZK83" s="140"/>
      <c r="ZL83" s="140"/>
      <c r="ZM83" s="140"/>
      <c r="ZN83" s="140"/>
      <c r="ZO83" s="140"/>
      <c r="ZP83" s="140"/>
      <c r="ZQ83" s="140"/>
      <c r="ZR83" s="140"/>
      <c r="ZS83" s="140"/>
      <c r="ZT83" s="140"/>
      <c r="ZU83" s="140"/>
      <c r="ZV83" s="140"/>
      <c r="ZW83" s="140"/>
      <c r="ZX83" s="140"/>
      <c r="ZY83" s="140"/>
      <c r="ZZ83" s="140"/>
      <c r="AAA83" s="140"/>
      <c r="AAB83" s="140"/>
      <c r="AAC83" s="140"/>
      <c r="AAD83" s="140"/>
      <c r="AAE83" s="140"/>
      <c r="AAF83" s="140"/>
      <c r="AAG83" s="140"/>
      <c r="AAH83" s="140"/>
      <c r="AAI83" s="140"/>
      <c r="AAJ83" s="140"/>
      <c r="AAK83" s="140"/>
      <c r="AAL83" s="140"/>
      <c r="AAM83" s="140"/>
      <c r="AAN83" s="140"/>
      <c r="AAO83" s="140"/>
      <c r="AAP83" s="140"/>
      <c r="AAQ83" s="140"/>
      <c r="AAR83" s="140"/>
      <c r="AAS83" s="140"/>
      <c r="AAT83" s="140"/>
      <c r="AAU83" s="140"/>
      <c r="AAV83" s="140"/>
      <c r="AAW83" s="140"/>
      <c r="AAX83" s="140"/>
      <c r="AAY83" s="140"/>
      <c r="AAZ83" s="140"/>
      <c r="ABA83" s="140"/>
      <c r="ABB83" s="140"/>
      <c r="ABC83" s="140"/>
      <c r="ABD83" s="140"/>
      <c r="ABE83" s="140"/>
      <c r="ABF83" s="140"/>
      <c r="ABG83" s="140"/>
      <c r="ABH83" s="140"/>
      <c r="ABI83" s="140"/>
      <c r="ABJ83" s="140"/>
      <c r="ABK83" s="140"/>
      <c r="ABL83" s="140"/>
      <c r="ABM83" s="140"/>
      <c r="ABN83" s="140"/>
      <c r="ABO83" s="140"/>
      <c r="ABP83" s="140"/>
      <c r="ABQ83" s="140"/>
      <c r="ABR83" s="140"/>
      <c r="ABS83" s="140"/>
      <c r="ABT83" s="140"/>
      <c r="ABU83" s="140"/>
      <c r="ABV83" s="140"/>
      <c r="ABW83" s="140"/>
      <c r="ABX83" s="140"/>
      <c r="ABY83" s="140"/>
      <c r="ABZ83" s="140"/>
      <c r="ACA83" s="140"/>
      <c r="ACB83" s="140"/>
      <c r="ACC83" s="140"/>
      <c r="ACD83" s="140"/>
      <c r="ACE83" s="140"/>
      <c r="ACF83" s="140"/>
      <c r="ACG83" s="140"/>
      <c r="ACH83" s="140"/>
      <c r="ACI83" s="140"/>
      <c r="ACJ83" s="140"/>
      <c r="ACK83" s="140"/>
      <c r="ACL83" s="140"/>
      <c r="ACM83" s="140"/>
      <c r="ACN83" s="140"/>
      <c r="ACO83" s="140"/>
      <c r="ACP83" s="140"/>
      <c r="ACQ83" s="140"/>
      <c r="ACR83" s="140"/>
      <c r="ACS83" s="140"/>
      <c r="ACT83" s="140"/>
      <c r="ACU83" s="140"/>
      <c r="ACV83" s="140"/>
      <c r="ACW83" s="140"/>
      <c r="ACX83" s="140"/>
      <c r="ACY83" s="140"/>
      <c r="ACZ83" s="140"/>
      <c r="ADA83" s="140"/>
      <c r="ADB83" s="140"/>
      <c r="ADC83" s="140"/>
      <c r="ADD83" s="140"/>
      <c r="ADE83" s="140"/>
      <c r="ADF83" s="140"/>
      <c r="ADG83" s="140"/>
      <c r="ADH83" s="140"/>
      <c r="ADI83" s="140"/>
      <c r="ADJ83" s="140"/>
      <c r="ADK83" s="140"/>
      <c r="ADL83" s="140"/>
      <c r="ADM83" s="140"/>
      <c r="ADN83" s="140"/>
      <c r="ADO83" s="140"/>
      <c r="ADP83" s="140"/>
      <c r="ADQ83" s="140"/>
      <c r="ADR83" s="140"/>
      <c r="ADS83" s="140"/>
      <c r="ADT83" s="140"/>
      <c r="ADU83" s="140"/>
      <c r="ADV83" s="140"/>
      <c r="ADW83" s="140"/>
      <c r="ADX83" s="140"/>
      <c r="ADY83" s="140"/>
      <c r="ADZ83" s="140"/>
      <c r="AEA83" s="140"/>
      <c r="AEB83" s="140"/>
      <c r="AEC83" s="140"/>
      <c r="AED83" s="140"/>
      <c r="AEE83" s="140"/>
      <c r="AEF83" s="140"/>
      <c r="AEG83" s="140"/>
      <c r="AEH83" s="140"/>
      <c r="AEI83" s="140"/>
      <c r="AEJ83" s="140"/>
      <c r="AEK83" s="140"/>
      <c r="AEL83" s="140"/>
      <c r="AEM83" s="140"/>
      <c r="AEN83" s="140"/>
      <c r="AEO83" s="140"/>
      <c r="AEP83" s="140"/>
      <c r="AEQ83" s="140"/>
      <c r="AER83" s="140"/>
      <c r="AES83" s="140"/>
      <c r="AET83" s="140"/>
      <c r="AEU83" s="140"/>
      <c r="AEV83" s="140"/>
      <c r="AEW83" s="140"/>
      <c r="AEX83" s="140"/>
      <c r="AEY83" s="140"/>
      <c r="AEZ83" s="140"/>
      <c r="AFA83" s="140"/>
      <c r="AFB83" s="140"/>
      <c r="AFC83" s="140"/>
      <c r="AFD83" s="140"/>
      <c r="AFE83" s="140"/>
      <c r="AFF83" s="140"/>
      <c r="AFG83" s="140"/>
      <c r="AFH83" s="140"/>
      <c r="AFI83" s="140"/>
      <c r="AFJ83" s="140"/>
      <c r="AFK83" s="140"/>
      <c r="AFL83" s="140"/>
      <c r="AFM83" s="140"/>
      <c r="AFN83" s="140"/>
      <c r="AFO83" s="140"/>
      <c r="AFP83" s="140"/>
      <c r="AFQ83" s="140"/>
      <c r="AFR83" s="140"/>
      <c r="AFS83" s="140"/>
      <c r="AFT83" s="140"/>
      <c r="AFU83" s="140"/>
      <c r="AFV83" s="140"/>
      <c r="AFW83" s="140"/>
      <c r="AFX83" s="140"/>
      <c r="AFY83" s="140"/>
      <c r="AFZ83" s="140"/>
      <c r="AGA83" s="140"/>
      <c r="AGB83" s="140"/>
      <c r="AGC83" s="140"/>
      <c r="AGD83" s="140"/>
      <c r="AGE83" s="140"/>
      <c r="AGF83" s="140"/>
      <c r="AGG83" s="140"/>
      <c r="AGH83" s="140"/>
      <c r="AGI83" s="140"/>
      <c r="AGJ83" s="140"/>
      <c r="AGK83" s="140"/>
      <c r="AGL83" s="140"/>
      <c r="AGM83" s="140"/>
      <c r="AGN83" s="140"/>
      <c r="AGO83" s="140"/>
      <c r="AGP83" s="140"/>
      <c r="AGQ83" s="140"/>
      <c r="AGR83" s="140"/>
      <c r="AGS83" s="140"/>
      <c r="AGT83" s="140"/>
      <c r="AGU83" s="140"/>
      <c r="AGV83" s="140"/>
      <c r="AGW83" s="140"/>
      <c r="AGX83" s="140"/>
      <c r="AGY83" s="140"/>
      <c r="AGZ83" s="140"/>
      <c r="AHA83" s="140"/>
      <c r="AHB83" s="140"/>
      <c r="AHC83" s="140"/>
      <c r="AHD83" s="140"/>
      <c r="AHE83" s="140"/>
      <c r="AHF83" s="140"/>
      <c r="AHG83" s="140"/>
      <c r="AHH83" s="140"/>
      <c r="AHI83" s="140"/>
      <c r="AHJ83" s="140"/>
      <c r="AHK83" s="140"/>
      <c r="AHL83" s="140"/>
      <c r="AHM83" s="140"/>
      <c r="AHN83" s="140"/>
      <c r="AHO83" s="140"/>
      <c r="AHP83" s="140"/>
      <c r="AHQ83" s="140"/>
      <c r="AHR83" s="140"/>
      <c r="AHS83" s="140"/>
      <c r="AHT83" s="140"/>
      <c r="AHU83" s="140"/>
      <c r="AHV83" s="140"/>
      <c r="AHW83" s="140"/>
      <c r="AHX83" s="140"/>
      <c r="AHY83" s="140"/>
      <c r="AHZ83" s="140"/>
      <c r="AIA83" s="140"/>
      <c r="AIB83" s="140"/>
      <c r="AIC83" s="140"/>
      <c r="AID83" s="140"/>
      <c r="AIE83" s="140"/>
      <c r="AIF83" s="140"/>
      <c r="AIG83" s="140"/>
      <c r="AIH83" s="140"/>
      <c r="AII83" s="140"/>
      <c r="AIJ83" s="140"/>
      <c r="AIK83" s="140"/>
      <c r="AIL83" s="140"/>
      <c r="AIM83" s="140"/>
      <c r="AIN83" s="140"/>
      <c r="AIO83" s="140"/>
      <c r="AIP83" s="140"/>
      <c r="AIQ83" s="140"/>
      <c r="AIR83" s="140"/>
      <c r="AIS83" s="140"/>
      <c r="AIT83" s="140"/>
      <c r="AIU83" s="140"/>
      <c r="AIV83" s="140"/>
      <c r="AIW83" s="140"/>
      <c r="AIX83" s="140"/>
      <c r="AIY83" s="140"/>
      <c r="AIZ83" s="140"/>
      <c r="AJA83" s="140"/>
      <c r="AJB83" s="140"/>
      <c r="AJC83" s="140"/>
      <c r="AJD83" s="140"/>
      <c r="AJE83" s="140"/>
      <c r="AJF83" s="140"/>
      <c r="AJG83" s="140"/>
      <c r="AJH83" s="140"/>
      <c r="AJI83" s="140"/>
      <c r="AJJ83" s="140"/>
      <c r="AJK83" s="140"/>
      <c r="AJL83" s="140"/>
      <c r="AJM83" s="140"/>
      <c r="AJN83" s="140"/>
      <c r="AJO83" s="140"/>
      <c r="AJP83" s="140"/>
      <c r="AJQ83" s="140"/>
      <c r="AJR83" s="140"/>
      <c r="AJS83" s="140"/>
      <c r="AJT83" s="140"/>
      <c r="AJU83" s="140"/>
      <c r="AJV83" s="140"/>
      <c r="AJW83" s="140"/>
      <c r="AJX83" s="140"/>
      <c r="AJY83" s="140"/>
      <c r="AJZ83" s="140"/>
      <c r="AKA83" s="140"/>
      <c r="AKB83" s="140"/>
      <c r="AKC83" s="140"/>
      <c r="AKD83" s="140"/>
      <c r="AKE83" s="140"/>
      <c r="AKF83" s="140"/>
      <c r="AKG83" s="140"/>
      <c r="AKH83" s="140"/>
      <c r="AKI83" s="140"/>
      <c r="AKJ83" s="140"/>
      <c r="AKK83" s="140"/>
      <c r="AKL83" s="140"/>
      <c r="AKM83" s="140"/>
      <c r="AKN83" s="140"/>
      <c r="AKO83" s="140"/>
      <c r="AKP83" s="140"/>
      <c r="AKQ83" s="140"/>
      <c r="AKR83" s="140"/>
      <c r="AKS83" s="140"/>
      <c r="AKT83" s="140"/>
      <c r="AKU83" s="140"/>
      <c r="AKV83" s="140"/>
      <c r="AKW83" s="140"/>
      <c r="AKX83" s="140"/>
      <c r="AKY83" s="140"/>
      <c r="AKZ83" s="140"/>
      <c r="ALA83" s="140"/>
      <c r="ALB83" s="140"/>
      <c r="ALC83" s="140"/>
      <c r="ALD83" s="140"/>
      <c r="ALE83" s="140"/>
      <c r="ALF83" s="140"/>
      <c r="ALG83" s="140"/>
      <c r="ALH83" s="140"/>
      <c r="ALI83" s="140"/>
      <c r="ALJ83" s="140"/>
      <c r="ALK83" s="140"/>
      <c r="ALL83" s="140"/>
      <c r="ALM83" s="140"/>
      <c r="ALN83" s="140"/>
      <c r="ALO83" s="140"/>
      <c r="ALP83" s="140"/>
      <c r="ALQ83" s="140"/>
      <c r="ALR83" s="140"/>
      <c r="ALS83" s="140"/>
      <c r="ALT83" s="140"/>
      <c r="ALU83" s="140"/>
      <c r="ALV83" s="140"/>
      <c r="ALW83" s="140"/>
      <c r="ALX83" s="140"/>
      <c r="ALY83" s="140"/>
      <c r="ALZ83" s="140"/>
      <c r="AMA83" s="140"/>
      <c r="AMB83" s="140"/>
      <c r="AMC83" s="140"/>
      <c r="AMD83" s="140"/>
      <c r="AME83" s="140"/>
      <c r="AMF83" s="140"/>
      <c r="AMG83" s="140"/>
      <c r="AMH83" s="140"/>
      <c r="AMI83" s="140"/>
      <c r="AMJ83" s="140"/>
      <c r="AMK83" s="140"/>
      <c r="AML83" s="140"/>
    </row>
    <row r="84" spans="1:1026" s="141" customFormat="1" ht="16.5" customHeight="1">
      <c r="A84" s="140"/>
      <c r="B84" s="725" t="s">
        <v>38</v>
      </c>
      <c r="C84" s="828" t="s">
        <v>42</v>
      </c>
      <c r="D84" s="952"/>
      <c r="E84" s="953"/>
      <c r="F84" s="953"/>
      <c r="G84" s="730"/>
      <c r="H84" s="126"/>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ST84" s="140"/>
      <c r="SU84" s="140"/>
      <c r="SV84" s="140"/>
      <c r="SW84" s="140"/>
      <c r="SX84" s="140"/>
      <c r="SY84" s="140"/>
      <c r="SZ84" s="140"/>
      <c r="TA84" s="140"/>
      <c r="TB84" s="140"/>
      <c r="TC84" s="140"/>
      <c r="TD84" s="140"/>
      <c r="TE84" s="140"/>
      <c r="TF84" s="140"/>
      <c r="TG84" s="140"/>
      <c r="TH84" s="140"/>
      <c r="TI84" s="140"/>
      <c r="TJ84" s="140"/>
      <c r="TK84" s="140"/>
      <c r="TL84" s="140"/>
      <c r="TM84" s="140"/>
      <c r="TN84" s="140"/>
      <c r="TO84" s="140"/>
      <c r="TP84" s="140"/>
      <c r="TQ84" s="140"/>
      <c r="TR84" s="140"/>
      <c r="TS84" s="140"/>
      <c r="TT84" s="140"/>
      <c r="TU84" s="140"/>
      <c r="TV84" s="140"/>
      <c r="TW84" s="140"/>
      <c r="TX84" s="140"/>
      <c r="TY84" s="140"/>
      <c r="TZ84" s="140"/>
      <c r="UA84" s="140"/>
      <c r="UB84" s="140"/>
      <c r="UC84" s="140"/>
      <c r="UD84" s="140"/>
      <c r="UE84" s="140"/>
      <c r="UF84" s="140"/>
      <c r="UG84" s="140"/>
      <c r="UH84" s="140"/>
      <c r="UI84" s="140"/>
      <c r="UJ84" s="140"/>
      <c r="UK84" s="140"/>
      <c r="UL84" s="140"/>
      <c r="UM84" s="140"/>
      <c r="UN84" s="140"/>
      <c r="UO84" s="140"/>
      <c r="UP84" s="140"/>
      <c r="UQ84" s="140"/>
      <c r="UR84" s="140"/>
      <c r="US84" s="140"/>
      <c r="UT84" s="140"/>
      <c r="UU84" s="140"/>
      <c r="UV84" s="140"/>
      <c r="UW84" s="140"/>
      <c r="UX84" s="140"/>
      <c r="UY84" s="140"/>
      <c r="UZ84" s="140"/>
      <c r="VA84" s="140"/>
      <c r="VB84" s="140"/>
      <c r="VC84" s="140"/>
      <c r="VD84" s="140"/>
      <c r="VE84" s="140"/>
      <c r="VF84" s="140"/>
      <c r="VG84" s="140"/>
      <c r="VH84" s="140"/>
      <c r="VI84" s="140"/>
      <c r="VJ84" s="140"/>
      <c r="VK84" s="140"/>
      <c r="VL84" s="140"/>
      <c r="VM84" s="140"/>
      <c r="VN84" s="140"/>
      <c r="VO84" s="140"/>
      <c r="VP84" s="140"/>
      <c r="VQ84" s="140"/>
      <c r="VR84" s="140"/>
      <c r="VS84" s="140"/>
      <c r="VT84" s="140"/>
      <c r="VU84" s="140"/>
      <c r="VV84" s="140"/>
      <c r="VW84" s="140"/>
      <c r="VX84" s="140"/>
      <c r="VY84" s="140"/>
      <c r="VZ84" s="140"/>
      <c r="WA84" s="140"/>
      <c r="WB84" s="140"/>
      <c r="WC84" s="140"/>
      <c r="WD84" s="140"/>
      <c r="WE84" s="140"/>
      <c r="WF84" s="140"/>
      <c r="WG84" s="140"/>
      <c r="WH84" s="140"/>
      <c r="WI84" s="140"/>
      <c r="WJ84" s="140"/>
      <c r="WK84" s="140"/>
      <c r="WL84" s="140"/>
      <c r="WM84" s="140"/>
      <c r="WN84" s="140"/>
      <c r="WO84" s="140"/>
      <c r="WP84" s="140"/>
      <c r="WQ84" s="140"/>
      <c r="WR84" s="140"/>
      <c r="WS84" s="140"/>
      <c r="WT84" s="140"/>
      <c r="WU84" s="140"/>
      <c r="WV84" s="140"/>
      <c r="WW84" s="140"/>
      <c r="WX84" s="140"/>
      <c r="WY84" s="140"/>
      <c r="WZ84" s="140"/>
      <c r="XA84" s="140"/>
      <c r="XB84" s="140"/>
      <c r="XC84" s="140"/>
      <c r="XD84" s="140"/>
      <c r="XE84" s="140"/>
      <c r="XF84" s="140"/>
      <c r="XG84" s="140"/>
      <c r="XH84" s="140"/>
      <c r="XI84" s="140"/>
      <c r="XJ84" s="140"/>
      <c r="XK84" s="140"/>
      <c r="XL84" s="140"/>
      <c r="XM84" s="140"/>
      <c r="XN84" s="140"/>
      <c r="XO84" s="140"/>
      <c r="XP84" s="140"/>
      <c r="XQ84" s="140"/>
      <c r="XR84" s="140"/>
      <c r="XS84" s="140"/>
      <c r="XT84" s="140"/>
      <c r="XU84" s="140"/>
      <c r="XV84" s="140"/>
      <c r="XW84" s="140"/>
      <c r="XX84" s="140"/>
      <c r="XY84" s="140"/>
      <c r="XZ84" s="140"/>
      <c r="YA84" s="140"/>
      <c r="YB84" s="140"/>
      <c r="YC84" s="140"/>
      <c r="YD84" s="140"/>
      <c r="YE84" s="140"/>
      <c r="YF84" s="140"/>
      <c r="YG84" s="140"/>
      <c r="YH84" s="140"/>
      <c r="YI84" s="140"/>
      <c r="YJ84" s="140"/>
      <c r="YK84" s="140"/>
      <c r="YL84" s="140"/>
      <c r="YM84" s="140"/>
      <c r="YN84" s="140"/>
      <c r="YO84" s="140"/>
      <c r="YP84" s="140"/>
      <c r="YQ84" s="140"/>
      <c r="YR84" s="140"/>
      <c r="YS84" s="140"/>
      <c r="YT84" s="140"/>
      <c r="YU84" s="140"/>
      <c r="YV84" s="140"/>
      <c r="YW84" s="140"/>
      <c r="YX84" s="140"/>
      <c r="YY84" s="140"/>
      <c r="YZ84" s="140"/>
      <c r="ZA84" s="140"/>
      <c r="ZB84" s="140"/>
      <c r="ZC84" s="140"/>
      <c r="ZD84" s="140"/>
      <c r="ZE84" s="140"/>
      <c r="ZF84" s="140"/>
      <c r="ZG84" s="140"/>
      <c r="ZH84" s="140"/>
      <c r="ZI84" s="140"/>
      <c r="ZJ84" s="140"/>
      <c r="ZK84" s="140"/>
      <c r="ZL84" s="140"/>
      <c r="ZM84" s="140"/>
      <c r="ZN84" s="140"/>
      <c r="ZO84" s="140"/>
      <c r="ZP84" s="140"/>
      <c r="ZQ84" s="140"/>
      <c r="ZR84" s="140"/>
      <c r="ZS84" s="140"/>
      <c r="ZT84" s="140"/>
      <c r="ZU84" s="140"/>
      <c r="ZV84" s="140"/>
      <c r="ZW84" s="140"/>
      <c r="ZX84" s="140"/>
      <c r="ZY84" s="140"/>
      <c r="ZZ84" s="140"/>
      <c r="AAA84" s="140"/>
      <c r="AAB84" s="140"/>
      <c r="AAC84" s="140"/>
      <c r="AAD84" s="140"/>
      <c r="AAE84" s="140"/>
      <c r="AAF84" s="140"/>
      <c r="AAG84" s="140"/>
      <c r="AAH84" s="140"/>
      <c r="AAI84" s="140"/>
      <c r="AAJ84" s="140"/>
      <c r="AAK84" s="140"/>
      <c r="AAL84" s="140"/>
      <c r="AAM84" s="140"/>
      <c r="AAN84" s="140"/>
      <c r="AAO84" s="140"/>
      <c r="AAP84" s="140"/>
      <c r="AAQ84" s="140"/>
      <c r="AAR84" s="140"/>
      <c r="AAS84" s="140"/>
      <c r="AAT84" s="140"/>
      <c r="AAU84" s="140"/>
      <c r="AAV84" s="140"/>
      <c r="AAW84" s="140"/>
      <c r="AAX84" s="140"/>
      <c r="AAY84" s="140"/>
      <c r="AAZ84" s="140"/>
      <c r="ABA84" s="140"/>
      <c r="ABB84" s="140"/>
      <c r="ABC84" s="140"/>
      <c r="ABD84" s="140"/>
      <c r="ABE84" s="140"/>
      <c r="ABF84" s="140"/>
      <c r="ABG84" s="140"/>
      <c r="ABH84" s="140"/>
      <c r="ABI84" s="140"/>
      <c r="ABJ84" s="140"/>
      <c r="ABK84" s="140"/>
      <c r="ABL84" s="140"/>
      <c r="ABM84" s="140"/>
      <c r="ABN84" s="140"/>
      <c r="ABO84" s="140"/>
      <c r="ABP84" s="140"/>
      <c r="ABQ84" s="140"/>
      <c r="ABR84" s="140"/>
      <c r="ABS84" s="140"/>
      <c r="ABT84" s="140"/>
      <c r="ABU84" s="140"/>
      <c r="ABV84" s="140"/>
      <c r="ABW84" s="140"/>
      <c r="ABX84" s="140"/>
      <c r="ABY84" s="140"/>
      <c r="ABZ84" s="140"/>
      <c r="ACA84" s="140"/>
      <c r="ACB84" s="140"/>
      <c r="ACC84" s="140"/>
      <c r="ACD84" s="140"/>
      <c r="ACE84" s="140"/>
      <c r="ACF84" s="140"/>
      <c r="ACG84" s="140"/>
      <c r="ACH84" s="140"/>
      <c r="ACI84" s="140"/>
      <c r="ACJ84" s="140"/>
      <c r="ACK84" s="140"/>
      <c r="ACL84" s="140"/>
      <c r="ACM84" s="140"/>
      <c r="ACN84" s="140"/>
      <c r="ACO84" s="140"/>
      <c r="ACP84" s="140"/>
      <c r="ACQ84" s="140"/>
      <c r="ACR84" s="140"/>
      <c r="ACS84" s="140"/>
      <c r="ACT84" s="140"/>
      <c r="ACU84" s="140"/>
      <c r="ACV84" s="140"/>
      <c r="ACW84" s="140"/>
      <c r="ACX84" s="140"/>
      <c r="ACY84" s="140"/>
      <c r="ACZ84" s="140"/>
      <c r="ADA84" s="140"/>
      <c r="ADB84" s="140"/>
      <c r="ADC84" s="140"/>
      <c r="ADD84" s="140"/>
      <c r="ADE84" s="140"/>
      <c r="ADF84" s="140"/>
      <c r="ADG84" s="140"/>
      <c r="ADH84" s="140"/>
      <c r="ADI84" s="140"/>
      <c r="ADJ84" s="140"/>
      <c r="ADK84" s="140"/>
      <c r="ADL84" s="140"/>
      <c r="ADM84" s="140"/>
      <c r="ADN84" s="140"/>
      <c r="ADO84" s="140"/>
      <c r="ADP84" s="140"/>
      <c r="ADQ84" s="140"/>
      <c r="ADR84" s="140"/>
      <c r="ADS84" s="140"/>
      <c r="ADT84" s="140"/>
      <c r="ADU84" s="140"/>
      <c r="ADV84" s="140"/>
      <c r="ADW84" s="140"/>
      <c r="ADX84" s="140"/>
      <c r="ADY84" s="140"/>
      <c r="ADZ84" s="140"/>
      <c r="AEA84" s="140"/>
      <c r="AEB84" s="140"/>
      <c r="AEC84" s="140"/>
      <c r="AED84" s="140"/>
      <c r="AEE84" s="140"/>
      <c r="AEF84" s="140"/>
      <c r="AEG84" s="140"/>
      <c r="AEH84" s="140"/>
      <c r="AEI84" s="140"/>
      <c r="AEJ84" s="140"/>
      <c r="AEK84" s="140"/>
      <c r="AEL84" s="140"/>
      <c r="AEM84" s="140"/>
      <c r="AEN84" s="140"/>
      <c r="AEO84" s="140"/>
      <c r="AEP84" s="140"/>
      <c r="AEQ84" s="140"/>
      <c r="AER84" s="140"/>
      <c r="AES84" s="140"/>
      <c r="AET84" s="140"/>
      <c r="AEU84" s="140"/>
      <c r="AEV84" s="140"/>
      <c r="AEW84" s="140"/>
      <c r="AEX84" s="140"/>
      <c r="AEY84" s="140"/>
      <c r="AEZ84" s="140"/>
      <c r="AFA84" s="140"/>
      <c r="AFB84" s="140"/>
      <c r="AFC84" s="140"/>
      <c r="AFD84" s="140"/>
      <c r="AFE84" s="140"/>
      <c r="AFF84" s="140"/>
      <c r="AFG84" s="140"/>
      <c r="AFH84" s="140"/>
      <c r="AFI84" s="140"/>
      <c r="AFJ84" s="140"/>
      <c r="AFK84" s="140"/>
      <c r="AFL84" s="140"/>
      <c r="AFM84" s="140"/>
      <c r="AFN84" s="140"/>
      <c r="AFO84" s="140"/>
      <c r="AFP84" s="140"/>
      <c r="AFQ84" s="140"/>
      <c r="AFR84" s="140"/>
      <c r="AFS84" s="140"/>
      <c r="AFT84" s="140"/>
      <c r="AFU84" s="140"/>
      <c r="AFV84" s="140"/>
      <c r="AFW84" s="140"/>
      <c r="AFX84" s="140"/>
      <c r="AFY84" s="140"/>
      <c r="AFZ84" s="140"/>
      <c r="AGA84" s="140"/>
      <c r="AGB84" s="140"/>
      <c r="AGC84" s="140"/>
      <c r="AGD84" s="140"/>
      <c r="AGE84" s="140"/>
      <c r="AGF84" s="140"/>
      <c r="AGG84" s="140"/>
      <c r="AGH84" s="140"/>
      <c r="AGI84" s="140"/>
      <c r="AGJ84" s="140"/>
      <c r="AGK84" s="140"/>
      <c r="AGL84" s="140"/>
      <c r="AGM84" s="140"/>
      <c r="AGN84" s="140"/>
      <c r="AGO84" s="140"/>
      <c r="AGP84" s="140"/>
      <c r="AGQ84" s="140"/>
      <c r="AGR84" s="140"/>
      <c r="AGS84" s="140"/>
      <c r="AGT84" s="140"/>
      <c r="AGU84" s="140"/>
      <c r="AGV84" s="140"/>
      <c r="AGW84" s="140"/>
      <c r="AGX84" s="140"/>
      <c r="AGY84" s="140"/>
      <c r="AGZ84" s="140"/>
      <c r="AHA84" s="140"/>
      <c r="AHB84" s="140"/>
      <c r="AHC84" s="140"/>
      <c r="AHD84" s="140"/>
      <c r="AHE84" s="140"/>
      <c r="AHF84" s="140"/>
      <c r="AHG84" s="140"/>
      <c r="AHH84" s="140"/>
      <c r="AHI84" s="140"/>
      <c r="AHJ84" s="140"/>
      <c r="AHK84" s="140"/>
      <c r="AHL84" s="140"/>
      <c r="AHM84" s="140"/>
      <c r="AHN84" s="140"/>
      <c r="AHO84" s="140"/>
      <c r="AHP84" s="140"/>
      <c r="AHQ84" s="140"/>
      <c r="AHR84" s="140"/>
      <c r="AHS84" s="140"/>
      <c r="AHT84" s="140"/>
      <c r="AHU84" s="140"/>
      <c r="AHV84" s="140"/>
      <c r="AHW84" s="140"/>
      <c r="AHX84" s="140"/>
      <c r="AHY84" s="140"/>
      <c r="AHZ84" s="140"/>
      <c r="AIA84" s="140"/>
      <c r="AIB84" s="140"/>
      <c r="AIC84" s="140"/>
      <c r="AID84" s="140"/>
      <c r="AIE84" s="140"/>
      <c r="AIF84" s="140"/>
      <c r="AIG84" s="140"/>
      <c r="AIH84" s="140"/>
      <c r="AII84" s="140"/>
      <c r="AIJ84" s="140"/>
      <c r="AIK84" s="140"/>
      <c r="AIL84" s="140"/>
      <c r="AIM84" s="140"/>
      <c r="AIN84" s="140"/>
      <c r="AIO84" s="140"/>
      <c r="AIP84" s="140"/>
      <c r="AIQ84" s="140"/>
      <c r="AIR84" s="140"/>
      <c r="AIS84" s="140"/>
      <c r="AIT84" s="140"/>
      <c r="AIU84" s="140"/>
      <c r="AIV84" s="140"/>
      <c r="AIW84" s="140"/>
      <c r="AIX84" s="140"/>
      <c r="AIY84" s="140"/>
      <c r="AIZ84" s="140"/>
      <c r="AJA84" s="140"/>
      <c r="AJB84" s="140"/>
      <c r="AJC84" s="140"/>
      <c r="AJD84" s="140"/>
      <c r="AJE84" s="140"/>
      <c r="AJF84" s="140"/>
      <c r="AJG84" s="140"/>
      <c r="AJH84" s="140"/>
      <c r="AJI84" s="140"/>
      <c r="AJJ84" s="140"/>
      <c r="AJK84" s="140"/>
      <c r="AJL84" s="140"/>
      <c r="AJM84" s="140"/>
      <c r="AJN84" s="140"/>
      <c r="AJO84" s="140"/>
      <c r="AJP84" s="140"/>
      <c r="AJQ84" s="140"/>
      <c r="AJR84" s="140"/>
      <c r="AJS84" s="140"/>
      <c r="AJT84" s="140"/>
      <c r="AJU84" s="140"/>
      <c r="AJV84" s="140"/>
      <c r="AJW84" s="140"/>
      <c r="AJX84" s="140"/>
      <c r="AJY84" s="140"/>
      <c r="AJZ84" s="140"/>
      <c r="AKA84" s="140"/>
      <c r="AKB84" s="140"/>
      <c r="AKC84" s="140"/>
      <c r="AKD84" s="140"/>
      <c r="AKE84" s="140"/>
      <c r="AKF84" s="140"/>
      <c r="AKG84" s="140"/>
      <c r="AKH84" s="140"/>
      <c r="AKI84" s="140"/>
      <c r="AKJ84" s="140"/>
      <c r="AKK84" s="140"/>
      <c r="AKL84" s="140"/>
      <c r="AKM84" s="140"/>
      <c r="AKN84" s="140"/>
      <c r="AKO84" s="140"/>
      <c r="AKP84" s="140"/>
      <c r="AKQ84" s="140"/>
      <c r="AKR84" s="140"/>
      <c r="AKS84" s="140"/>
      <c r="AKT84" s="140"/>
      <c r="AKU84" s="140"/>
      <c r="AKV84" s="140"/>
      <c r="AKW84" s="140"/>
      <c r="AKX84" s="140"/>
      <c r="AKY84" s="140"/>
      <c r="AKZ84" s="140"/>
      <c r="ALA84" s="140"/>
      <c r="ALB84" s="140"/>
      <c r="ALC84" s="140"/>
      <c r="ALD84" s="140"/>
      <c r="ALE84" s="140"/>
      <c r="ALF84" s="140"/>
      <c r="ALG84" s="140"/>
      <c r="ALH84" s="140"/>
      <c r="ALI84" s="140"/>
      <c r="ALJ84" s="140"/>
      <c r="ALK84" s="140"/>
      <c r="ALL84" s="140"/>
      <c r="ALM84" s="140"/>
      <c r="ALN84" s="140"/>
      <c r="ALO84" s="140"/>
      <c r="ALP84" s="140"/>
      <c r="ALQ84" s="140"/>
      <c r="ALR84" s="140"/>
      <c r="ALS84" s="140"/>
      <c r="ALT84" s="140"/>
      <c r="ALU84" s="140"/>
      <c r="ALV84" s="140"/>
      <c r="ALW84" s="140"/>
      <c r="ALX84" s="140"/>
      <c r="ALY84" s="140"/>
      <c r="ALZ84" s="140"/>
      <c r="AMA84" s="140"/>
      <c r="AMB84" s="140"/>
      <c r="AMC84" s="140"/>
      <c r="AMD84" s="140"/>
      <c r="AME84" s="140"/>
      <c r="AMF84" s="140"/>
      <c r="AMG84" s="140"/>
      <c r="AMH84" s="140"/>
      <c r="AMI84" s="140"/>
      <c r="AMJ84" s="140"/>
      <c r="AMK84" s="140"/>
      <c r="AML84" s="140"/>
    </row>
    <row r="85" spans="1:1026" s="141" customFormat="1" ht="16.5" customHeight="1">
      <c r="A85" s="140"/>
      <c r="B85" s="725"/>
      <c r="C85" s="828"/>
      <c r="D85" s="829"/>
      <c r="E85" s="830"/>
      <c r="F85" s="830"/>
      <c r="G85" s="635"/>
      <c r="H85" s="126">
        <v>0</v>
      </c>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0"/>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0"/>
      <c r="YN85" s="140"/>
      <c r="YO85" s="140"/>
      <c r="YP85" s="140"/>
      <c r="YQ85" s="140"/>
      <c r="YR85" s="140"/>
      <c r="YS85" s="140"/>
      <c r="YT85" s="140"/>
      <c r="YU85" s="140"/>
      <c r="YV85" s="140"/>
      <c r="YW85" s="140"/>
      <c r="YX85" s="140"/>
      <c r="YY85" s="140"/>
      <c r="YZ85" s="140"/>
      <c r="ZA85" s="140"/>
      <c r="ZB85" s="140"/>
      <c r="ZC85" s="140"/>
      <c r="ZD85" s="140"/>
      <c r="ZE85" s="140"/>
      <c r="ZF85" s="140"/>
      <c r="ZG85" s="140"/>
      <c r="ZH85" s="140"/>
      <c r="ZI85" s="140"/>
      <c r="ZJ85" s="140"/>
      <c r="ZK85" s="140"/>
      <c r="ZL85" s="140"/>
      <c r="ZM85" s="140"/>
      <c r="ZN85" s="140"/>
      <c r="ZO85" s="140"/>
      <c r="ZP85" s="140"/>
      <c r="ZQ85" s="140"/>
      <c r="ZR85" s="140"/>
      <c r="ZS85" s="140"/>
      <c r="ZT85" s="140"/>
      <c r="ZU85" s="140"/>
      <c r="ZV85" s="140"/>
      <c r="ZW85" s="140"/>
      <c r="ZX85" s="140"/>
      <c r="ZY85" s="140"/>
      <c r="ZZ85" s="140"/>
      <c r="AAA85" s="140"/>
      <c r="AAB85" s="140"/>
      <c r="AAC85" s="140"/>
      <c r="AAD85" s="140"/>
      <c r="AAE85" s="140"/>
      <c r="AAF85" s="140"/>
      <c r="AAG85" s="140"/>
      <c r="AAH85" s="140"/>
      <c r="AAI85" s="140"/>
      <c r="AAJ85" s="140"/>
      <c r="AAK85" s="140"/>
      <c r="AAL85" s="140"/>
      <c r="AAM85" s="140"/>
      <c r="AAN85" s="140"/>
      <c r="AAO85" s="140"/>
      <c r="AAP85" s="140"/>
      <c r="AAQ85" s="140"/>
      <c r="AAR85" s="140"/>
      <c r="AAS85" s="140"/>
      <c r="AAT85" s="140"/>
      <c r="AAU85" s="140"/>
      <c r="AAV85" s="140"/>
      <c r="AAW85" s="140"/>
      <c r="AAX85" s="140"/>
      <c r="AAY85" s="140"/>
      <c r="AAZ85" s="140"/>
      <c r="ABA85" s="140"/>
      <c r="ABB85" s="140"/>
      <c r="ABC85" s="140"/>
      <c r="ABD85" s="140"/>
      <c r="ABE85" s="140"/>
      <c r="ABF85" s="140"/>
      <c r="ABG85" s="140"/>
      <c r="ABH85" s="140"/>
      <c r="ABI85" s="140"/>
      <c r="ABJ85" s="140"/>
      <c r="ABK85" s="140"/>
      <c r="ABL85" s="140"/>
      <c r="ABM85" s="140"/>
      <c r="ABN85" s="140"/>
      <c r="ABO85" s="140"/>
      <c r="ABP85" s="140"/>
      <c r="ABQ85" s="140"/>
      <c r="ABR85" s="140"/>
      <c r="ABS85" s="140"/>
      <c r="ABT85" s="140"/>
      <c r="ABU85" s="140"/>
      <c r="ABV85" s="140"/>
      <c r="ABW85" s="140"/>
      <c r="ABX85" s="140"/>
      <c r="ABY85" s="140"/>
      <c r="ABZ85" s="140"/>
      <c r="ACA85" s="140"/>
      <c r="ACB85" s="140"/>
      <c r="ACC85" s="140"/>
      <c r="ACD85" s="140"/>
      <c r="ACE85" s="140"/>
      <c r="ACF85" s="140"/>
      <c r="ACG85" s="140"/>
      <c r="ACH85" s="140"/>
      <c r="ACI85" s="140"/>
      <c r="ACJ85" s="140"/>
      <c r="ACK85" s="140"/>
      <c r="ACL85" s="140"/>
      <c r="ACM85" s="140"/>
      <c r="ACN85" s="140"/>
      <c r="ACO85" s="140"/>
      <c r="ACP85" s="140"/>
      <c r="ACQ85" s="140"/>
      <c r="ACR85" s="140"/>
      <c r="ACS85" s="140"/>
      <c r="ACT85" s="140"/>
      <c r="ACU85" s="140"/>
      <c r="ACV85" s="140"/>
      <c r="ACW85" s="140"/>
      <c r="ACX85" s="140"/>
      <c r="ACY85" s="140"/>
      <c r="ACZ85" s="140"/>
      <c r="ADA85" s="140"/>
      <c r="ADB85" s="140"/>
      <c r="ADC85" s="140"/>
      <c r="ADD85" s="140"/>
      <c r="ADE85" s="140"/>
      <c r="ADF85" s="140"/>
      <c r="ADG85" s="140"/>
      <c r="ADH85" s="140"/>
      <c r="ADI85" s="140"/>
      <c r="ADJ85" s="140"/>
      <c r="ADK85" s="140"/>
      <c r="ADL85" s="140"/>
      <c r="ADM85" s="140"/>
      <c r="ADN85" s="140"/>
      <c r="ADO85" s="140"/>
      <c r="ADP85" s="140"/>
      <c r="ADQ85" s="140"/>
      <c r="ADR85" s="140"/>
      <c r="ADS85" s="140"/>
      <c r="ADT85" s="140"/>
      <c r="ADU85" s="140"/>
      <c r="ADV85" s="140"/>
      <c r="ADW85" s="140"/>
      <c r="ADX85" s="140"/>
      <c r="ADY85" s="140"/>
      <c r="ADZ85" s="140"/>
      <c r="AEA85" s="140"/>
      <c r="AEB85" s="140"/>
      <c r="AEC85" s="140"/>
      <c r="AED85" s="140"/>
      <c r="AEE85" s="140"/>
      <c r="AEF85" s="140"/>
      <c r="AEG85" s="140"/>
      <c r="AEH85" s="140"/>
      <c r="AEI85" s="140"/>
      <c r="AEJ85" s="140"/>
      <c r="AEK85" s="140"/>
      <c r="AEL85" s="140"/>
      <c r="AEM85" s="140"/>
      <c r="AEN85" s="140"/>
      <c r="AEO85" s="140"/>
      <c r="AEP85" s="140"/>
      <c r="AEQ85" s="140"/>
      <c r="AER85" s="140"/>
      <c r="AES85" s="140"/>
      <c r="AET85" s="140"/>
      <c r="AEU85" s="140"/>
      <c r="AEV85" s="140"/>
      <c r="AEW85" s="140"/>
      <c r="AEX85" s="140"/>
      <c r="AEY85" s="140"/>
      <c r="AEZ85" s="140"/>
      <c r="AFA85" s="140"/>
      <c r="AFB85" s="140"/>
      <c r="AFC85" s="140"/>
      <c r="AFD85" s="140"/>
      <c r="AFE85" s="140"/>
      <c r="AFF85" s="140"/>
      <c r="AFG85" s="140"/>
      <c r="AFH85" s="140"/>
      <c r="AFI85" s="140"/>
      <c r="AFJ85" s="140"/>
      <c r="AFK85" s="140"/>
      <c r="AFL85" s="140"/>
      <c r="AFM85" s="140"/>
      <c r="AFN85" s="140"/>
      <c r="AFO85" s="140"/>
      <c r="AFP85" s="140"/>
      <c r="AFQ85" s="140"/>
      <c r="AFR85" s="140"/>
      <c r="AFS85" s="140"/>
      <c r="AFT85" s="140"/>
      <c r="AFU85" s="140"/>
      <c r="AFV85" s="140"/>
      <c r="AFW85" s="140"/>
      <c r="AFX85" s="140"/>
      <c r="AFY85" s="140"/>
      <c r="AFZ85" s="140"/>
      <c r="AGA85" s="140"/>
      <c r="AGB85" s="140"/>
      <c r="AGC85" s="140"/>
      <c r="AGD85" s="140"/>
      <c r="AGE85" s="140"/>
      <c r="AGF85" s="140"/>
      <c r="AGG85" s="140"/>
      <c r="AGH85" s="140"/>
      <c r="AGI85" s="140"/>
      <c r="AGJ85" s="140"/>
      <c r="AGK85" s="140"/>
      <c r="AGL85" s="140"/>
      <c r="AGM85" s="140"/>
      <c r="AGN85" s="140"/>
      <c r="AGO85" s="140"/>
      <c r="AGP85" s="140"/>
      <c r="AGQ85" s="140"/>
      <c r="AGR85" s="140"/>
      <c r="AGS85" s="140"/>
      <c r="AGT85" s="140"/>
      <c r="AGU85" s="140"/>
      <c r="AGV85" s="140"/>
      <c r="AGW85" s="140"/>
      <c r="AGX85" s="140"/>
      <c r="AGY85" s="140"/>
      <c r="AGZ85" s="140"/>
      <c r="AHA85" s="140"/>
      <c r="AHB85" s="140"/>
      <c r="AHC85" s="140"/>
      <c r="AHD85" s="140"/>
      <c r="AHE85" s="140"/>
      <c r="AHF85" s="140"/>
      <c r="AHG85" s="140"/>
      <c r="AHH85" s="140"/>
      <c r="AHI85" s="140"/>
      <c r="AHJ85" s="140"/>
      <c r="AHK85" s="140"/>
      <c r="AHL85" s="140"/>
      <c r="AHM85" s="140"/>
      <c r="AHN85" s="140"/>
      <c r="AHO85" s="140"/>
      <c r="AHP85" s="140"/>
      <c r="AHQ85" s="140"/>
      <c r="AHR85" s="140"/>
      <c r="AHS85" s="140"/>
      <c r="AHT85" s="140"/>
      <c r="AHU85" s="140"/>
      <c r="AHV85" s="140"/>
      <c r="AHW85" s="140"/>
      <c r="AHX85" s="140"/>
      <c r="AHY85" s="140"/>
      <c r="AHZ85" s="140"/>
      <c r="AIA85" s="140"/>
      <c r="AIB85" s="140"/>
      <c r="AIC85" s="140"/>
      <c r="AID85" s="140"/>
      <c r="AIE85" s="140"/>
      <c r="AIF85" s="140"/>
      <c r="AIG85" s="140"/>
      <c r="AIH85" s="140"/>
      <c r="AII85" s="140"/>
      <c r="AIJ85" s="140"/>
      <c r="AIK85" s="140"/>
      <c r="AIL85" s="140"/>
      <c r="AIM85" s="140"/>
      <c r="AIN85" s="140"/>
      <c r="AIO85" s="140"/>
      <c r="AIP85" s="140"/>
      <c r="AIQ85" s="140"/>
      <c r="AIR85" s="140"/>
      <c r="AIS85" s="140"/>
      <c r="AIT85" s="140"/>
      <c r="AIU85" s="140"/>
      <c r="AIV85" s="140"/>
      <c r="AIW85" s="140"/>
      <c r="AIX85" s="140"/>
      <c r="AIY85" s="140"/>
      <c r="AIZ85" s="140"/>
      <c r="AJA85" s="140"/>
      <c r="AJB85" s="140"/>
      <c r="AJC85" s="140"/>
      <c r="AJD85" s="140"/>
      <c r="AJE85" s="140"/>
      <c r="AJF85" s="140"/>
      <c r="AJG85" s="140"/>
      <c r="AJH85" s="140"/>
      <c r="AJI85" s="140"/>
      <c r="AJJ85" s="140"/>
      <c r="AJK85" s="140"/>
      <c r="AJL85" s="140"/>
      <c r="AJM85" s="140"/>
      <c r="AJN85" s="140"/>
      <c r="AJO85" s="140"/>
      <c r="AJP85" s="140"/>
      <c r="AJQ85" s="140"/>
      <c r="AJR85" s="140"/>
      <c r="AJS85" s="140"/>
      <c r="AJT85" s="140"/>
      <c r="AJU85" s="140"/>
      <c r="AJV85" s="140"/>
      <c r="AJW85" s="140"/>
      <c r="AJX85" s="140"/>
      <c r="AJY85" s="140"/>
      <c r="AJZ85" s="140"/>
      <c r="AKA85" s="140"/>
      <c r="AKB85" s="140"/>
      <c r="AKC85" s="140"/>
      <c r="AKD85" s="140"/>
      <c r="AKE85" s="140"/>
      <c r="AKF85" s="140"/>
      <c r="AKG85" s="140"/>
      <c r="AKH85" s="140"/>
      <c r="AKI85" s="140"/>
      <c r="AKJ85" s="140"/>
      <c r="AKK85" s="140"/>
      <c r="AKL85" s="140"/>
      <c r="AKM85" s="140"/>
      <c r="AKN85" s="140"/>
      <c r="AKO85" s="140"/>
      <c r="AKP85" s="140"/>
      <c r="AKQ85" s="140"/>
      <c r="AKR85" s="140"/>
      <c r="AKS85" s="140"/>
      <c r="AKT85" s="140"/>
      <c r="AKU85" s="140"/>
      <c r="AKV85" s="140"/>
      <c r="AKW85" s="140"/>
      <c r="AKX85" s="140"/>
      <c r="AKY85" s="140"/>
      <c r="AKZ85" s="140"/>
      <c r="ALA85" s="140"/>
      <c r="ALB85" s="140"/>
      <c r="ALC85" s="140"/>
      <c r="ALD85" s="140"/>
      <c r="ALE85" s="140"/>
      <c r="ALF85" s="140"/>
      <c r="ALG85" s="140"/>
      <c r="ALH85" s="140"/>
      <c r="ALI85" s="140"/>
      <c r="ALJ85" s="140"/>
      <c r="ALK85" s="140"/>
      <c r="ALL85" s="140"/>
      <c r="ALM85" s="140"/>
      <c r="ALN85" s="140"/>
      <c r="ALO85" s="140"/>
      <c r="ALP85" s="140"/>
      <c r="ALQ85" s="140"/>
      <c r="ALR85" s="140"/>
      <c r="ALS85" s="140"/>
      <c r="ALT85" s="140"/>
      <c r="ALU85" s="140"/>
      <c r="ALV85" s="140"/>
      <c r="ALW85" s="140"/>
      <c r="ALX85" s="140"/>
      <c r="ALY85" s="140"/>
      <c r="ALZ85" s="140"/>
      <c r="AMA85" s="140"/>
      <c r="AMB85" s="140"/>
      <c r="AMC85" s="140"/>
      <c r="AMD85" s="140"/>
      <c r="AME85" s="140"/>
      <c r="AMF85" s="140"/>
      <c r="AMG85" s="140"/>
      <c r="AMH85" s="140"/>
      <c r="AMI85" s="140"/>
      <c r="AMJ85" s="140"/>
      <c r="AMK85" s="140"/>
      <c r="AML85" s="140"/>
    </row>
    <row r="86" spans="1:1026" s="141" customFormat="1" ht="16.5" customHeight="1">
      <c r="A86" s="140"/>
      <c r="B86" s="725"/>
      <c r="C86" s="828"/>
      <c r="D86" s="829"/>
      <c r="E86" s="830"/>
      <c r="F86" s="830"/>
      <c r="G86" s="635"/>
      <c r="H86" s="126">
        <v>0</v>
      </c>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K86" s="140"/>
      <c r="ZL86" s="140"/>
      <c r="ZM86" s="140"/>
      <c r="ZN86" s="140"/>
      <c r="ZO86" s="140"/>
      <c r="ZP86" s="140"/>
      <c r="ZQ86" s="140"/>
      <c r="ZR86" s="140"/>
      <c r="ZS86" s="140"/>
      <c r="ZT86" s="140"/>
      <c r="ZU86" s="140"/>
      <c r="ZV86" s="140"/>
      <c r="ZW86" s="140"/>
      <c r="ZX86" s="140"/>
      <c r="ZY86" s="140"/>
      <c r="ZZ86" s="140"/>
      <c r="AAA86" s="140"/>
      <c r="AAB86" s="140"/>
      <c r="AAC86" s="140"/>
      <c r="AAD86" s="140"/>
      <c r="AAE86" s="140"/>
      <c r="AAF86" s="140"/>
      <c r="AAG86" s="140"/>
      <c r="AAH86" s="140"/>
      <c r="AAI86" s="140"/>
      <c r="AAJ86" s="140"/>
      <c r="AAK86" s="140"/>
      <c r="AAL86" s="140"/>
      <c r="AAM86" s="140"/>
      <c r="AAN86" s="140"/>
      <c r="AAO86" s="140"/>
      <c r="AAP86" s="140"/>
      <c r="AAQ86" s="140"/>
      <c r="AAR86" s="140"/>
      <c r="AAS86" s="140"/>
      <c r="AAT86" s="140"/>
      <c r="AAU86" s="140"/>
      <c r="AAV86" s="140"/>
      <c r="AAW86" s="140"/>
      <c r="AAX86" s="140"/>
      <c r="AAY86" s="140"/>
      <c r="AAZ86" s="140"/>
      <c r="ABA86" s="140"/>
      <c r="ABB86" s="140"/>
      <c r="ABC86" s="140"/>
      <c r="ABD86" s="140"/>
      <c r="ABE86" s="140"/>
      <c r="ABF86" s="140"/>
      <c r="ABG86" s="140"/>
      <c r="ABH86" s="140"/>
      <c r="ABI86" s="140"/>
      <c r="ABJ86" s="140"/>
      <c r="ABK86" s="140"/>
      <c r="ABL86" s="140"/>
      <c r="ABM86" s="140"/>
      <c r="ABN86" s="140"/>
      <c r="ABO86" s="140"/>
      <c r="ABP86" s="140"/>
      <c r="ABQ86" s="140"/>
      <c r="ABR86" s="140"/>
      <c r="ABS86" s="140"/>
      <c r="ABT86" s="140"/>
      <c r="ABU86" s="140"/>
      <c r="ABV86" s="140"/>
      <c r="ABW86" s="140"/>
      <c r="ABX86" s="140"/>
      <c r="ABY86" s="140"/>
      <c r="ABZ86" s="140"/>
      <c r="ACA86" s="140"/>
      <c r="ACB86" s="140"/>
      <c r="ACC86" s="140"/>
      <c r="ACD86" s="140"/>
      <c r="ACE86" s="140"/>
      <c r="ACF86" s="140"/>
      <c r="ACG86" s="140"/>
      <c r="ACH86" s="140"/>
      <c r="ACI86" s="140"/>
      <c r="ACJ86" s="140"/>
      <c r="ACK86" s="140"/>
      <c r="ACL86" s="140"/>
      <c r="ACM86" s="140"/>
      <c r="ACN86" s="140"/>
      <c r="ACO86" s="140"/>
      <c r="ACP86" s="140"/>
      <c r="ACQ86" s="140"/>
      <c r="ACR86" s="140"/>
      <c r="ACS86" s="140"/>
      <c r="ACT86" s="140"/>
      <c r="ACU86" s="140"/>
      <c r="ACV86" s="140"/>
      <c r="ACW86" s="140"/>
      <c r="ACX86" s="140"/>
      <c r="ACY86" s="140"/>
      <c r="ACZ86" s="140"/>
      <c r="ADA86" s="140"/>
      <c r="ADB86" s="140"/>
      <c r="ADC86" s="140"/>
      <c r="ADD86" s="140"/>
      <c r="ADE86" s="140"/>
      <c r="ADF86" s="140"/>
      <c r="ADG86" s="140"/>
      <c r="ADH86" s="140"/>
      <c r="ADI86" s="140"/>
      <c r="ADJ86" s="140"/>
      <c r="ADK86" s="140"/>
      <c r="ADL86" s="140"/>
      <c r="ADM86" s="140"/>
      <c r="ADN86" s="140"/>
      <c r="ADO86" s="140"/>
      <c r="ADP86" s="140"/>
      <c r="ADQ86" s="140"/>
      <c r="ADR86" s="140"/>
      <c r="ADS86" s="140"/>
      <c r="ADT86" s="140"/>
      <c r="ADU86" s="140"/>
      <c r="ADV86" s="140"/>
      <c r="ADW86" s="140"/>
      <c r="ADX86" s="140"/>
      <c r="ADY86" s="140"/>
      <c r="ADZ86" s="140"/>
      <c r="AEA86" s="140"/>
      <c r="AEB86" s="140"/>
      <c r="AEC86" s="140"/>
      <c r="AED86" s="140"/>
      <c r="AEE86" s="140"/>
      <c r="AEF86" s="140"/>
      <c r="AEG86" s="140"/>
      <c r="AEH86" s="140"/>
      <c r="AEI86" s="140"/>
      <c r="AEJ86" s="140"/>
      <c r="AEK86" s="140"/>
      <c r="AEL86" s="140"/>
      <c r="AEM86" s="140"/>
      <c r="AEN86" s="140"/>
      <c r="AEO86" s="140"/>
      <c r="AEP86" s="140"/>
      <c r="AEQ86" s="140"/>
      <c r="AER86" s="140"/>
      <c r="AES86" s="140"/>
      <c r="AET86" s="140"/>
      <c r="AEU86" s="140"/>
      <c r="AEV86" s="140"/>
      <c r="AEW86" s="140"/>
      <c r="AEX86" s="140"/>
      <c r="AEY86" s="140"/>
      <c r="AEZ86" s="140"/>
      <c r="AFA86" s="140"/>
      <c r="AFB86" s="140"/>
      <c r="AFC86" s="140"/>
      <c r="AFD86" s="140"/>
      <c r="AFE86" s="140"/>
      <c r="AFF86" s="140"/>
      <c r="AFG86" s="140"/>
      <c r="AFH86" s="140"/>
      <c r="AFI86" s="140"/>
      <c r="AFJ86" s="140"/>
      <c r="AFK86" s="140"/>
      <c r="AFL86" s="140"/>
      <c r="AFM86" s="140"/>
      <c r="AFN86" s="140"/>
      <c r="AFO86" s="140"/>
      <c r="AFP86" s="140"/>
      <c r="AFQ86" s="140"/>
      <c r="AFR86" s="140"/>
      <c r="AFS86" s="140"/>
      <c r="AFT86" s="140"/>
      <c r="AFU86" s="140"/>
      <c r="AFV86" s="140"/>
      <c r="AFW86" s="140"/>
      <c r="AFX86" s="140"/>
      <c r="AFY86" s="140"/>
      <c r="AFZ86" s="140"/>
      <c r="AGA86" s="140"/>
      <c r="AGB86" s="140"/>
      <c r="AGC86" s="140"/>
      <c r="AGD86" s="140"/>
      <c r="AGE86" s="140"/>
      <c r="AGF86" s="140"/>
      <c r="AGG86" s="140"/>
      <c r="AGH86" s="140"/>
      <c r="AGI86" s="140"/>
      <c r="AGJ86" s="140"/>
      <c r="AGK86" s="140"/>
      <c r="AGL86" s="140"/>
      <c r="AGM86" s="140"/>
      <c r="AGN86" s="140"/>
      <c r="AGO86" s="140"/>
      <c r="AGP86" s="140"/>
      <c r="AGQ86" s="140"/>
      <c r="AGR86" s="140"/>
      <c r="AGS86" s="140"/>
      <c r="AGT86" s="140"/>
      <c r="AGU86" s="140"/>
      <c r="AGV86" s="140"/>
      <c r="AGW86" s="140"/>
      <c r="AGX86" s="140"/>
      <c r="AGY86" s="140"/>
      <c r="AGZ86" s="140"/>
      <c r="AHA86" s="140"/>
      <c r="AHB86" s="140"/>
      <c r="AHC86" s="140"/>
      <c r="AHD86" s="140"/>
      <c r="AHE86" s="140"/>
      <c r="AHF86" s="140"/>
      <c r="AHG86" s="140"/>
      <c r="AHH86" s="140"/>
      <c r="AHI86" s="140"/>
      <c r="AHJ86" s="140"/>
      <c r="AHK86" s="140"/>
      <c r="AHL86" s="140"/>
      <c r="AHM86" s="140"/>
      <c r="AHN86" s="140"/>
      <c r="AHO86" s="140"/>
      <c r="AHP86" s="140"/>
      <c r="AHQ86" s="140"/>
      <c r="AHR86" s="140"/>
      <c r="AHS86" s="140"/>
      <c r="AHT86" s="140"/>
      <c r="AHU86" s="140"/>
      <c r="AHV86" s="140"/>
      <c r="AHW86" s="140"/>
      <c r="AHX86" s="140"/>
      <c r="AHY86" s="140"/>
      <c r="AHZ86" s="140"/>
      <c r="AIA86" s="140"/>
      <c r="AIB86" s="140"/>
      <c r="AIC86" s="140"/>
      <c r="AID86" s="140"/>
      <c r="AIE86" s="140"/>
      <c r="AIF86" s="140"/>
      <c r="AIG86" s="140"/>
      <c r="AIH86" s="140"/>
      <c r="AII86" s="140"/>
      <c r="AIJ86" s="140"/>
      <c r="AIK86" s="140"/>
      <c r="AIL86" s="140"/>
      <c r="AIM86" s="140"/>
      <c r="AIN86" s="140"/>
      <c r="AIO86" s="140"/>
      <c r="AIP86" s="140"/>
      <c r="AIQ86" s="140"/>
      <c r="AIR86" s="140"/>
      <c r="AIS86" s="140"/>
      <c r="AIT86" s="140"/>
      <c r="AIU86" s="140"/>
      <c r="AIV86" s="140"/>
      <c r="AIW86" s="140"/>
      <c r="AIX86" s="140"/>
      <c r="AIY86" s="140"/>
      <c r="AIZ86" s="140"/>
      <c r="AJA86" s="140"/>
      <c r="AJB86" s="140"/>
      <c r="AJC86" s="140"/>
      <c r="AJD86" s="140"/>
      <c r="AJE86" s="140"/>
      <c r="AJF86" s="140"/>
      <c r="AJG86" s="140"/>
      <c r="AJH86" s="140"/>
      <c r="AJI86" s="140"/>
      <c r="AJJ86" s="140"/>
      <c r="AJK86" s="140"/>
      <c r="AJL86" s="140"/>
      <c r="AJM86" s="140"/>
      <c r="AJN86" s="140"/>
      <c r="AJO86" s="140"/>
      <c r="AJP86" s="140"/>
      <c r="AJQ86" s="140"/>
      <c r="AJR86" s="140"/>
      <c r="AJS86" s="140"/>
      <c r="AJT86" s="140"/>
      <c r="AJU86" s="140"/>
      <c r="AJV86" s="140"/>
      <c r="AJW86" s="140"/>
      <c r="AJX86" s="140"/>
      <c r="AJY86" s="140"/>
      <c r="AJZ86" s="140"/>
      <c r="AKA86" s="140"/>
      <c r="AKB86" s="140"/>
      <c r="AKC86" s="140"/>
      <c r="AKD86" s="140"/>
      <c r="AKE86" s="140"/>
      <c r="AKF86" s="140"/>
      <c r="AKG86" s="140"/>
      <c r="AKH86" s="140"/>
      <c r="AKI86" s="140"/>
      <c r="AKJ86" s="140"/>
      <c r="AKK86" s="140"/>
      <c r="AKL86" s="140"/>
      <c r="AKM86" s="140"/>
      <c r="AKN86" s="140"/>
      <c r="AKO86" s="140"/>
      <c r="AKP86" s="140"/>
      <c r="AKQ86" s="140"/>
      <c r="AKR86" s="140"/>
      <c r="AKS86" s="140"/>
      <c r="AKT86" s="140"/>
      <c r="AKU86" s="140"/>
      <c r="AKV86" s="140"/>
      <c r="AKW86" s="140"/>
      <c r="AKX86" s="140"/>
      <c r="AKY86" s="140"/>
      <c r="AKZ86" s="140"/>
      <c r="ALA86" s="140"/>
      <c r="ALB86" s="140"/>
      <c r="ALC86" s="140"/>
      <c r="ALD86" s="140"/>
      <c r="ALE86" s="140"/>
      <c r="ALF86" s="140"/>
      <c r="ALG86" s="140"/>
      <c r="ALH86" s="140"/>
      <c r="ALI86" s="140"/>
      <c r="ALJ86" s="140"/>
      <c r="ALK86" s="140"/>
      <c r="ALL86" s="140"/>
      <c r="ALM86" s="140"/>
      <c r="ALN86" s="140"/>
      <c r="ALO86" s="140"/>
      <c r="ALP86" s="140"/>
      <c r="ALQ86" s="140"/>
      <c r="ALR86" s="140"/>
      <c r="ALS86" s="140"/>
      <c r="ALT86" s="140"/>
      <c r="ALU86" s="140"/>
      <c r="ALV86" s="140"/>
      <c r="ALW86" s="140"/>
      <c r="ALX86" s="140"/>
      <c r="ALY86" s="140"/>
      <c r="ALZ86" s="140"/>
      <c r="AMA86" s="140"/>
      <c r="AMB86" s="140"/>
      <c r="AMC86" s="140"/>
      <c r="AMD86" s="140"/>
      <c r="AME86" s="140"/>
      <c r="AMF86" s="140"/>
      <c r="AMG86" s="140"/>
      <c r="AMH86" s="140"/>
      <c r="AMI86" s="140"/>
      <c r="AMJ86" s="140"/>
      <c r="AMK86" s="140"/>
      <c r="AML86" s="140"/>
    </row>
    <row r="87" spans="1:1026" s="37" customFormat="1" ht="28.5" customHeight="1">
      <c r="A87" s="36"/>
      <c r="B87" s="683" t="s">
        <v>90</v>
      </c>
      <c r="C87" s="684"/>
      <c r="D87" s="684"/>
      <c r="E87" s="684"/>
      <c r="F87" s="684"/>
      <c r="G87" s="635"/>
      <c r="H87" s="113">
        <f>SUM(H75:H86)</f>
        <v>280.3</v>
      </c>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c r="CT87" s="36"/>
      <c r="CU87" s="36"/>
      <c r="CV87" s="36"/>
      <c r="CW87" s="36"/>
      <c r="CX87" s="36"/>
      <c r="CY87" s="36"/>
      <c r="CZ87" s="36"/>
      <c r="DA87" s="36"/>
      <c r="DB87" s="36"/>
      <c r="DC87" s="36"/>
      <c r="DD87" s="36"/>
      <c r="DE87" s="36"/>
      <c r="DF87" s="36"/>
      <c r="DG87" s="36"/>
      <c r="DH87" s="36"/>
      <c r="DI87" s="36"/>
      <c r="DJ87" s="36"/>
      <c r="DK87" s="36"/>
      <c r="DL87" s="36"/>
      <c r="DM87" s="36"/>
      <c r="DN87" s="36"/>
      <c r="DO87" s="36"/>
      <c r="DP87" s="36"/>
      <c r="DQ87" s="36"/>
      <c r="DR87" s="36"/>
      <c r="DS87" s="36"/>
      <c r="DT87" s="36"/>
      <c r="DU87" s="36"/>
      <c r="DV87" s="36"/>
      <c r="DW87" s="36"/>
      <c r="DX87" s="36"/>
      <c r="DY87" s="36"/>
      <c r="DZ87" s="36"/>
      <c r="EA87" s="36"/>
      <c r="EB87" s="36"/>
      <c r="EC87" s="36"/>
      <c r="ED87" s="36"/>
      <c r="EE87" s="36"/>
      <c r="EF87" s="36"/>
      <c r="EG87" s="36"/>
      <c r="EH87" s="36"/>
      <c r="EI87" s="36"/>
      <c r="EJ87" s="36"/>
      <c r="EK87" s="36"/>
      <c r="EL87" s="36"/>
      <c r="EM87" s="36"/>
      <c r="EN87" s="36"/>
      <c r="EO87" s="36"/>
      <c r="EP87" s="36"/>
      <c r="EQ87" s="36"/>
      <c r="ER87" s="36"/>
      <c r="ES87" s="36"/>
      <c r="ET87" s="36"/>
      <c r="EU87" s="36"/>
      <c r="EV87" s="36"/>
      <c r="EW87" s="36"/>
      <c r="EX87" s="36"/>
      <c r="EY87" s="36"/>
      <c r="EZ87" s="36"/>
      <c r="FA87" s="36"/>
      <c r="FB87" s="36"/>
      <c r="FC87" s="36"/>
      <c r="FD87" s="36"/>
      <c r="FE87" s="36"/>
      <c r="FF87" s="36"/>
      <c r="FG87" s="36"/>
      <c r="FH87" s="36"/>
      <c r="FI87" s="36"/>
      <c r="FJ87" s="36"/>
      <c r="FK87" s="36"/>
      <c r="FL87" s="36"/>
      <c r="FM87" s="36"/>
      <c r="FN87" s="36"/>
      <c r="FO87" s="36"/>
      <c r="FP87" s="36"/>
      <c r="FQ87" s="36"/>
      <c r="FR87" s="36"/>
      <c r="FS87" s="36"/>
      <c r="FT87" s="36"/>
      <c r="FU87" s="36"/>
      <c r="FV87" s="36"/>
      <c r="FW87" s="36"/>
      <c r="FX87" s="36"/>
      <c r="FY87" s="36"/>
      <c r="FZ87" s="36"/>
      <c r="GA87" s="36"/>
      <c r="GB87" s="36"/>
      <c r="GC87" s="36"/>
      <c r="GD87" s="36"/>
      <c r="GE87" s="36"/>
      <c r="GF87" s="36"/>
      <c r="GG87" s="36"/>
      <c r="GH87" s="36"/>
      <c r="GI87" s="36"/>
      <c r="GJ87" s="36"/>
      <c r="GK87" s="36"/>
      <c r="GL87" s="36"/>
      <c r="GM87" s="36"/>
      <c r="GN87" s="36"/>
      <c r="GO87" s="36"/>
      <c r="GP87" s="36"/>
      <c r="GQ87" s="36"/>
      <c r="GR87" s="36"/>
      <c r="GS87" s="36"/>
      <c r="GT87" s="36"/>
      <c r="GU87" s="36"/>
      <c r="GV87" s="36"/>
      <c r="GW87" s="36"/>
      <c r="GX87" s="36"/>
      <c r="GY87" s="36"/>
      <c r="GZ87" s="36"/>
      <c r="HA87" s="36"/>
      <c r="HB87" s="36"/>
      <c r="HC87" s="36"/>
      <c r="HD87" s="36"/>
      <c r="HE87" s="36"/>
      <c r="HF87" s="36"/>
      <c r="HG87" s="36"/>
      <c r="HH87" s="36"/>
      <c r="HI87" s="36"/>
      <c r="HJ87" s="36"/>
      <c r="HK87" s="36"/>
      <c r="HL87" s="36"/>
      <c r="HM87" s="36"/>
      <c r="HN87" s="36"/>
      <c r="HO87" s="36"/>
      <c r="HP87" s="36"/>
      <c r="HQ87" s="36"/>
      <c r="HR87" s="36"/>
      <c r="HS87" s="36"/>
      <c r="HT87" s="36"/>
      <c r="HU87" s="36"/>
      <c r="HV87" s="36"/>
      <c r="HW87" s="36"/>
      <c r="HX87" s="36"/>
      <c r="HY87" s="36"/>
      <c r="HZ87" s="36"/>
      <c r="IA87" s="36"/>
      <c r="IB87" s="36"/>
      <c r="IC87" s="36"/>
      <c r="ID87" s="36"/>
      <c r="IE87" s="36"/>
      <c r="IF87" s="36"/>
      <c r="IG87" s="36"/>
      <c r="IH87" s="36"/>
      <c r="II87" s="36"/>
      <c r="IJ87" s="36"/>
      <c r="IK87" s="36"/>
      <c r="IL87" s="36"/>
      <c r="IM87" s="36"/>
      <c r="IN87" s="36"/>
      <c r="IO87" s="36"/>
      <c r="IP87" s="36"/>
      <c r="IQ87" s="36"/>
      <c r="IR87" s="36"/>
      <c r="IS87" s="36"/>
      <c r="IT87" s="36"/>
      <c r="IU87" s="36"/>
      <c r="IV87" s="36"/>
      <c r="IW87" s="36"/>
      <c r="IX87" s="36"/>
      <c r="IY87" s="36"/>
      <c r="IZ87" s="36"/>
      <c r="JA87" s="36"/>
      <c r="JB87" s="36"/>
      <c r="JC87" s="36"/>
      <c r="JD87" s="36"/>
      <c r="JE87" s="36"/>
      <c r="JF87" s="36"/>
      <c r="JG87" s="36"/>
      <c r="JH87" s="36"/>
      <c r="JI87" s="36"/>
      <c r="JJ87" s="36"/>
      <c r="JK87" s="36"/>
      <c r="JL87" s="36"/>
      <c r="JM87" s="36"/>
      <c r="JN87" s="36"/>
      <c r="JO87" s="36"/>
      <c r="JP87" s="36"/>
      <c r="JQ87" s="36"/>
      <c r="JR87" s="36"/>
      <c r="JS87" s="36"/>
      <c r="JT87" s="36"/>
      <c r="JU87" s="36"/>
      <c r="JV87" s="36"/>
      <c r="JW87" s="36"/>
      <c r="JX87" s="36"/>
      <c r="JY87" s="36"/>
      <c r="JZ87" s="36"/>
      <c r="KA87" s="36"/>
      <c r="KB87" s="36"/>
      <c r="KC87" s="36"/>
      <c r="KD87" s="36"/>
      <c r="KE87" s="36"/>
      <c r="KF87" s="36"/>
      <c r="KG87" s="36"/>
      <c r="KH87" s="36"/>
      <c r="KI87" s="36"/>
      <c r="KJ87" s="36"/>
      <c r="KK87" s="36"/>
      <c r="KL87" s="36"/>
      <c r="KM87" s="36"/>
      <c r="KN87" s="36"/>
      <c r="KO87" s="36"/>
      <c r="KP87" s="36"/>
      <c r="KQ87" s="36"/>
      <c r="KR87" s="36"/>
      <c r="KS87" s="36"/>
      <c r="KT87" s="36"/>
      <c r="KU87" s="36"/>
      <c r="KV87" s="36"/>
      <c r="KW87" s="36"/>
      <c r="KX87" s="36"/>
      <c r="KY87" s="36"/>
      <c r="KZ87" s="36"/>
      <c r="LA87" s="36"/>
      <c r="LB87" s="36"/>
      <c r="LC87" s="36"/>
      <c r="LD87" s="36"/>
      <c r="LE87" s="36"/>
      <c r="LF87" s="36"/>
      <c r="LG87" s="36"/>
      <c r="LH87" s="36"/>
      <c r="LI87" s="36"/>
      <c r="LJ87" s="36"/>
      <c r="LK87" s="36"/>
      <c r="LL87" s="36"/>
      <c r="LM87" s="36"/>
      <c r="LN87" s="36"/>
      <c r="LO87" s="36"/>
      <c r="LP87" s="36"/>
      <c r="LQ87" s="36"/>
      <c r="LR87" s="36"/>
      <c r="LS87" s="36"/>
      <c r="LT87" s="36"/>
      <c r="LU87" s="36"/>
      <c r="LV87" s="36"/>
      <c r="LW87" s="36"/>
      <c r="LX87" s="36"/>
      <c r="LY87" s="36"/>
      <c r="LZ87" s="36"/>
      <c r="MA87" s="36"/>
      <c r="MB87" s="36"/>
      <c r="MC87" s="36"/>
      <c r="MD87" s="36"/>
      <c r="ME87" s="36"/>
      <c r="MF87" s="36"/>
      <c r="MG87" s="36"/>
      <c r="MH87" s="36"/>
      <c r="MI87" s="36"/>
      <c r="MJ87" s="36"/>
      <c r="MK87" s="36"/>
      <c r="ML87" s="36"/>
      <c r="MM87" s="36"/>
      <c r="MN87" s="36"/>
      <c r="MO87" s="36"/>
      <c r="MP87" s="36"/>
      <c r="MQ87" s="36"/>
      <c r="MR87" s="36"/>
      <c r="MS87" s="36"/>
      <c r="MT87" s="36"/>
      <c r="MU87" s="36"/>
      <c r="MV87" s="36"/>
      <c r="MW87" s="36"/>
      <c r="MX87" s="36"/>
      <c r="MY87" s="36"/>
      <c r="MZ87" s="36"/>
      <c r="NA87" s="36"/>
      <c r="NB87" s="36"/>
      <c r="NC87" s="36"/>
      <c r="ND87" s="36"/>
      <c r="NE87" s="36"/>
      <c r="NF87" s="36"/>
      <c r="NG87" s="36"/>
      <c r="NH87" s="36"/>
      <c r="NI87" s="36"/>
      <c r="NJ87" s="36"/>
      <c r="NK87" s="36"/>
      <c r="NL87" s="36"/>
      <c r="NM87" s="36"/>
      <c r="NN87" s="36"/>
      <c r="NO87" s="36"/>
      <c r="NP87" s="36"/>
      <c r="NQ87" s="36"/>
      <c r="NR87" s="36"/>
      <c r="NS87" s="36"/>
      <c r="NT87" s="36"/>
      <c r="NU87" s="36"/>
      <c r="NV87" s="36"/>
      <c r="NW87" s="36"/>
      <c r="NX87" s="36"/>
      <c r="NY87" s="36"/>
      <c r="NZ87" s="36"/>
      <c r="OA87" s="36"/>
      <c r="OB87" s="36"/>
      <c r="OC87" s="36"/>
      <c r="OD87" s="36"/>
      <c r="OE87" s="36"/>
      <c r="OF87" s="36"/>
      <c r="OG87" s="36"/>
      <c r="OH87" s="36"/>
      <c r="OI87" s="36"/>
      <c r="OJ87" s="36"/>
      <c r="OK87" s="36"/>
      <c r="OL87" s="36"/>
      <c r="OM87" s="36"/>
      <c r="ON87" s="36"/>
      <c r="OO87" s="36"/>
      <c r="OP87" s="36"/>
      <c r="OQ87" s="36"/>
      <c r="OR87" s="36"/>
      <c r="OS87" s="36"/>
      <c r="OT87" s="36"/>
      <c r="OU87" s="36"/>
      <c r="OV87" s="36"/>
      <c r="OW87" s="36"/>
      <c r="OX87" s="36"/>
      <c r="OY87" s="36"/>
      <c r="OZ87" s="36"/>
      <c r="PA87" s="36"/>
      <c r="PB87" s="36"/>
      <c r="PC87" s="36"/>
      <c r="PD87" s="36"/>
      <c r="PE87" s="36"/>
      <c r="PF87" s="36"/>
      <c r="PG87" s="36"/>
      <c r="PH87" s="36"/>
      <c r="PI87" s="36"/>
      <c r="PJ87" s="36"/>
      <c r="PK87" s="36"/>
      <c r="PL87" s="36"/>
      <c r="PM87" s="36"/>
      <c r="PN87" s="36"/>
      <c r="PO87" s="36"/>
      <c r="PP87" s="36"/>
      <c r="PQ87" s="36"/>
      <c r="PR87" s="36"/>
      <c r="PS87" s="36"/>
      <c r="PT87" s="36"/>
      <c r="PU87" s="36"/>
      <c r="PV87" s="36"/>
      <c r="PW87" s="36"/>
      <c r="PX87" s="36"/>
      <c r="PY87" s="36"/>
      <c r="PZ87" s="36"/>
      <c r="QA87" s="36"/>
      <c r="QB87" s="36"/>
      <c r="QC87" s="36"/>
      <c r="QD87" s="36"/>
      <c r="QE87" s="36"/>
      <c r="QF87" s="36"/>
      <c r="QG87" s="36"/>
      <c r="QH87" s="36"/>
      <c r="QI87" s="36"/>
      <c r="QJ87" s="36"/>
      <c r="QK87" s="36"/>
      <c r="QL87" s="36"/>
      <c r="QM87" s="36"/>
      <c r="QN87" s="36"/>
      <c r="QO87" s="36"/>
      <c r="QP87" s="36"/>
      <c r="QQ87" s="36"/>
      <c r="QR87" s="36"/>
      <c r="QS87" s="36"/>
      <c r="QT87" s="36"/>
      <c r="QU87" s="36"/>
      <c r="QV87" s="36"/>
      <c r="QW87" s="36"/>
      <c r="QX87" s="36"/>
      <c r="QY87" s="36"/>
      <c r="QZ87" s="36"/>
      <c r="RA87" s="36"/>
      <c r="RB87" s="36"/>
      <c r="RC87" s="36"/>
      <c r="RD87" s="36"/>
      <c r="RE87" s="36"/>
      <c r="RF87" s="36"/>
      <c r="RG87" s="36"/>
      <c r="RH87" s="36"/>
      <c r="RI87" s="36"/>
      <c r="RJ87" s="36"/>
      <c r="RK87" s="36"/>
      <c r="RL87" s="36"/>
      <c r="RM87" s="36"/>
      <c r="RN87" s="36"/>
      <c r="RO87" s="36"/>
      <c r="RP87" s="36"/>
      <c r="RQ87" s="36"/>
      <c r="RR87" s="36"/>
      <c r="RS87" s="36"/>
      <c r="RT87" s="36"/>
      <c r="RU87" s="36"/>
      <c r="RV87" s="36"/>
      <c r="RW87" s="36"/>
      <c r="RX87" s="36"/>
      <c r="RY87" s="36"/>
      <c r="RZ87" s="36"/>
      <c r="SA87" s="36"/>
      <c r="SB87" s="36"/>
      <c r="SC87" s="36"/>
      <c r="SD87" s="36"/>
      <c r="SE87" s="36"/>
      <c r="SF87" s="36"/>
      <c r="SG87" s="36"/>
      <c r="SH87" s="36"/>
      <c r="SI87" s="36"/>
      <c r="SJ87" s="36"/>
      <c r="SK87" s="36"/>
      <c r="SL87" s="36"/>
      <c r="SM87" s="36"/>
      <c r="SN87" s="36"/>
      <c r="SO87" s="36"/>
      <c r="SP87" s="36"/>
      <c r="SQ87" s="36"/>
      <c r="SR87" s="36"/>
      <c r="SS87" s="36"/>
      <c r="ST87" s="36"/>
      <c r="SU87" s="36"/>
      <c r="SV87" s="36"/>
      <c r="SW87" s="36"/>
      <c r="SX87" s="36"/>
      <c r="SY87" s="36"/>
      <c r="SZ87" s="36"/>
      <c r="TA87" s="36"/>
      <c r="TB87" s="36"/>
      <c r="TC87" s="36"/>
      <c r="TD87" s="36"/>
      <c r="TE87" s="36"/>
      <c r="TF87" s="36"/>
      <c r="TG87" s="36"/>
      <c r="TH87" s="36"/>
      <c r="TI87" s="36"/>
      <c r="TJ87" s="36"/>
      <c r="TK87" s="36"/>
      <c r="TL87" s="36"/>
      <c r="TM87" s="36"/>
      <c r="TN87" s="36"/>
      <c r="TO87" s="36"/>
      <c r="TP87" s="36"/>
      <c r="TQ87" s="36"/>
      <c r="TR87" s="36"/>
      <c r="TS87" s="36"/>
      <c r="TT87" s="36"/>
      <c r="TU87" s="36"/>
      <c r="TV87" s="36"/>
      <c r="TW87" s="36"/>
      <c r="TX87" s="36"/>
      <c r="TY87" s="36"/>
      <c r="TZ87" s="36"/>
      <c r="UA87" s="36"/>
      <c r="UB87" s="36"/>
      <c r="UC87" s="36"/>
      <c r="UD87" s="36"/>
      <c r="UE87" s="36"/>
      <c r="UF87" s="36"/>
      <c r="UG87" s="36"/>
      <c r="UH87" s="36"/>
      <c r="UI87" s="36"/>
      <c r="UJ87" s="36"/>
      <c r="UK87" s="36"/>
      <c r="UL87" s="36"/>
      <c r="UM87" s="36"/>
      <c r="UN87" s="36"/>
      <c r="UO87" s="36"/>
      <c r="UP87" s="36"/>
      <c r="UQ87" s="36"/>
      <c r="UR87" s="36"/>
      <c r="US87" s="36"/>
      <c r="UT87" s="36"/>
      <c r="UU87" s="36"/>
      <c r="UV87" s="36"/>
      <c r="UW87" s="36"/>
      <c r="UX87" s="36"/>
      <c r="UY87" s="36"/>
      <c r="UZ87" s="36"/>
      <c r="VA87" s="36"/>
      <c r="VB87" s="36"/>
      <c r="VC87" s="36"/>
      <c r="VD87" s="36"/>
      <c r="VE87" s="36"/>
      <c r="VF87" s="36"/>
      <c r="VG87" s="36"/>
      <c r="VH87" s="36"/>
      <c r="VI87" s="36"/>
      <c r="VJ87" s="36"/>
      <c r="VK87" s="36"/>
      <c r="VL87" s="36"/>
      <c r="VM87" s="36"/>
      <c r="VN87" s="36"/>
      <c r="VO87" s="36"/>
      <c r="VP87" s="36"/>
      <c r="VQ87" s="36"/>
      <c r="VR87" s="36"/>
      <c r="VS87" s="36"/>
      <c r="VT87" s="36"/>
      <c r="VU87" s="36"/>
      <c r="VV87" s="36"/>
      <c r="VW87" s="36"/>
      <c r="VX87" s="36"/>
      <c r="VY87" s="36"/>
      <c r="VZ87" s="36"/>
      <c r="WA87" s="36"/>
      <c r="WB87" s="36"/>
      <c r="WC87" s="36"/>
      <c r="WD87" s="36"/>
      <c r="WE87" s="36"/>
      <c r="WF87" s="36"/>
      <c r="WG87" s="36"/>
      <c r="WH87" s="36"/>
      <c r="WI87" s="36"/>
      <c r="WJ87" s="36"/>
      <c r="WK87" s="36"/>
      <c r="WL87" s="36"/>
      <c r="WM87" s="36"/>
      <c r="WN87" s="36"/>
      <c r="WO87" s="36"/>
      <c r="WP87" s="36"/>
      <c r="WQ87" s="36"/>
      <c r="WR87" s="36"/>
      <c r="WS87" s="36"/>
      <c r="WT87" s="36"/>
      <c r="WU87" s="36"/>
      <c r="WV87" s="36"/>
      <c r="WW87" s="36"/>
      <c r="WX87" s="36"/>
      <c r="WY87" s="36"/>
      <c r="WZ87" s="36"/>
      <c r="XA87" s="36"/>
      <c r="XB87" s="36"/>
      <c r="XC87" s="36"/>
      <c r="XD87" s="36"/>
      <c r="XE87" s="36"/>
      <c r="XF87" s="36"/>
      <c r="XG87" s="36"/>
      <c r="XH87" s="36"/>
      <c r="XI87" s="36"/>
      <c r="XJ87" s="36"/>
      <c r="XK87" s="36"/>
      <c r="XL87" s="36"/>
      <c r="XM87" s="36"/>
      <c r="XN87" s="36"/>
      <c r="XO87" s="36"/>
      <c r="XP87" s="36"/>
      <c r="XQ87" s="36"/>
      <c r="XR87" s="36"/>
      <c r="XS87" s="36"/>
      <c r="XT87" s="36"/>
      <c r="XU87" s="36"/>
      <c r="XV87" s="36"/>
      <c r="XW87" s="36"/>
      <c r="XX87" s="36"/>
      <c r="XY87" s="36"/>
      <c r="XZ87" s="36"/>
      <c r="YA87" s="36"/>
      <c r="YB87" s="36"/>
      <c r="YC87" s="36"/>
      <c r="YD87" s="36"/>
      <c r="YE87" s="36"/>
      <c r="YF87" s="36"/>
      <c r="YG87" s="36"/>
      <c r="YH87" s="36"/>
      <c r="YI87" s="36"/>
      <c r="YJ87" s="36"/>
      <c r="YK87" s="36"/>
      <c r="YL87" s="36"/>
      <c r="YM87" s="36"/>
      <c r="YN87" s="36"/>
      <c r="YO87" s="36"/>
      <c r="YP87" s="36"/>
      <c r="YQ87" s="36"/>
      <c r="YR87" s="36"/>
      <c r="YS87" s="36"/>
      <c r="YT87" s="36"/>
      <c r="YU87" s="36"/>
      <c r="YV87" s="36"/>
      <c r="YW87" s="36"/>
      <c r="YX87" s="36"/>
      <c r="YY87" s="36"/>
      <c r="YZ87" s="36"/>
      <c r="ZA87" s="36"/>
      <c r="ZB87" s="36"/>
      <c r="ZC87" s="36"/>
      <c r="ZD87" s="36"/>
      <c r="ZE87" s="36"/>
      <c r="ZF87" s="36"/>
      <c r="ZG87" s="36"/>
      <c r="ZH87" s="36"/>
      <c r="ZI87" s="36"/>
      <c r="ZJ87" s="36"/>
      <c r="ZK87" s="36"/>
      <c r="ZL87" s="36"/>
      <c r="ZM87" s="36"/>
      <c r="ZN87" s="36"/>
      <c r="ZO87" s="36"/>
      <c r="ZP87" s="36"/>
      <c r="ZQ87" s="36"/>
      <c r="ZR87" s="36"/>
      <c r="ZS87" s="36"/>
      <c r="ZT87" s="36"/>
      <c r="ZU87" s="36"/>
      <c r="ZV87" s="36"/>
      <c r="ZW87" s="36"/>
      <c r="ZX87" s="36"/>
      <c r="ZY87" s="36"/>
      <c r="ZZ87" s="36"/>
      <c r="AAA87" s="36"/>
      <c r="AAB87" s="36"/>
      <c r="AAC87" s="36"/>
      <c r="AAD87" s="36"/>
      <c r="AAE87" s="36"/>
      <c r="AAF87" s="36"/>
      <c r="AAG87" s="36"/>
      <c r="AAH87" s="36"/>
      <c r="AAI87" s="36"/>
      <c r="AAJ87" s="36"/>
      <c r="AAK87" s="36"/>
      <c r="AAL87" s="36"/>
      <c r="AAM87" s="36"/>
      <c r="AAN87" s="36"/>
      <c r="AAO87" s="36"/>
      <c r="AAP87" s="36"/>
      <c r="AAQ87" s="36"/>
      <c r="AAR87" s="36"/>
      <c r="AAS87" s="36"/>
      <c r="AAT87" s="36"/>
      <c r="AAU87" s="36"/>
      <c r="AAV87" s="36"/>
      <c r="AAW87" s="36"/>
      <c r="AAX87" s="36"/>
      <c r="AAY87" s="36"/>
      <c r="AAZ87" s="36"/>
      <c r="ABA87" s="36"/>
      <c r="ABB87" s="36"/>
      <c r="ABC87" s="36"/>
      <c r="ABD87" s="36"/>
      <c r="ABE87" s="36"/>
      <c r="ABF87" s="36"/>
      <c r="ABG87" s="36"/>
      <c r="ABH87" s="36"/>
      <c r="ABI87" s="36"/>
      <c r="ABJ87" s="36"/>
      <c r="ABK87" s="36"/>
      <c r="ABL87" s="36"/>
      <c r="ABM87" s="36"/>
      <c r="ABN87" s="36"/>
      <c r="ABO87" s="36"/>
      <c r="ABP87" s="36"/>
      <c r="ABQ87" s="36"/>
      <c r="ABR87" s="36"/>
      <c r="ABS87" s="36"/>
      <c r="ABT87" s="36"/>
      <c r="ABU87" s="36"/>
      <c r="ABV87" s="36"/>
      <c r="ABW87" s="36"/>
      <c r="ABX87" s="36"/>
      <c r="ABY87" s="36"/>
      <c r="ABZ87" s="36"/>
      <c r="ACA87" s="36"/>
      <c r="ACB87" s="36"/>
      <c r="ACC87" s="36"/>
      <c r="ACD87" s="36"/>
      <c r="ACE87" s="36"/>
      <c r="ACF87" s="36"/>
      <c r="ACG87" s="36"/>
      <c r="ACH87" s="36"/>
      <c r="ACI87" s="36"/>
      <c r="ACJ87" s="36"/>
      <c r="ACK87" s="36"/>
      <c r="ACL87" s="36"/>
      <c r="ACM87" s="36"/>
      <c r="ACN87" s="36"/>
      <c r="ACO87" s="36"/>
      <c r="ACP87" s="36"/>
      <c r="ACQ87" s="36"/>
      <c r="ACR87" s="36"/>
      <c r="ACS87" s="36"/>
      <c r="ACT87" s="36"/>
      <c r="ACU87" s="36"/>
      <c r="ACV87" s="36"/>
      <c r="ACW87" s="36"/>
      <c r="ACX87" s="36"/>
      <c r="ACY87" s="36"/>
      <c r="ACZ87" s="36"/>
      <c r="ADA87" s="36"/>
      <c r="ADB87" s="36"/>
      <c r="ADC87" s="36"/>
      <c r="ADD87" s="36"/>
      <c r="ADE87" s="36"/>
      <c r="ADF87" s="36"/>
      <c r="ADG87" s="36"/>
      <c r="ADH87" s="36"/>
      <c r="ADI87" s="36"/>
      <c r="ADJ87" s="36"/>
      <c r="ADK87" s="36"/>
      <c r="ADL87" s="36"/>
      <c r="ADM87" s="36"/>
      <c r="ADN87" s="36"/>
      <c r="ADO87" s="36"/>
      <c r="ADP87" s="36"/>
      <c r="ADQ87" s="36"/>
      <c r="ADR87" s="36"/>
      <c r="ADS87" s="36"/>
      <c r="ADT87" s="36"/>
      <c r="ADU87" s="36"/>
      <c r="ADV87" s="36"/>
      <c r="ADW87" s="36"/>
      <c r="ADX87" s="36"/>
      <c r="ADY87" s="36"/>
      <c r="ADZ87" s="36"/>
      <c r="AEA87" s="36"/>
      <c r="AEB87" s="36"/>
      <c r="AEC87" s="36"/>
      <c r="AED87" s="36"/>
      <c r="AEE87" s="36"/>
      <c r="AEF87" s="36"/>
      <c r="AEG87" s="36"/>
      <c r="AEH87" s="36"/>
      <c r="AEI87" s="36"/>
      <c r="AEJ87" s="36"/>
      <c r="AEK87" s="36"/>
      <c r="AEL87" s="36"/>
      <c r="AEM87" s="36"/>
      <c r="AEN87" s="36"/>
      <c r="AEO87" s="36"/>
      <c r="AEP87" s="36"/>
      <c r="AEQ87" s="36"/>
      <c r="AER87" s="36"/>
      <c r="AES87" s="36"/>
      <c r="AET87" s="36"/>
      <c r="AEU87" s="36"/>
      <c r="AEV87" s="36"/>
      <c r="AEW87" s="36"/>
      <c r="AEX87" s="36"/>
      <c r="AEY87" s="36"/>
      <c r="AEZ87" s="36"/>
      <c r="AFA87" s="36"/>
      <c r="AFB87" s="36"/>
      <c r="AFC87" s="36"/>
      <c r="AFD87" s="36"/>
      <c r="AFE87" s="36"/>
      <c r="AFF87" s="36"/>
      <c r="AFG87" s="36"/>
      <c r="AFH87" s="36"/>
      <c r="AFI87" s="36"/>
      <c r="AFJ87" s="36"/>
      <c r="AFK87" s="36"/>
      <c r="AFL87" s="36"/>
      <c r="AFM87" s="36"/>
      <c r="AFN87" s="36"/>
      <c r="AFO87" s="36"/>
      <c r="AFP87" s="36"/>
      <c r="AFQ87" s="36"/>
      <c r="AFR87" s="36"/>
      <c r="AFS87" s="36"/>
      <c r="AFT87" s="36"/>
      <c r="AFU87" s="36"/>
      <c r="AFV87" s="36"/>
      <c r="AFW87" s="36"/>
      <c r="AFX87" s="36"/>
      <c r="AFY87" s="36"/>
      <c r="AFZ87" s="36"/>
      <c r="AGA87" s="36"/>
      <c r="AGB87" s="36"/>
      <c r="AGC87" s="36"/>
      <c r="AGD87" s="36"/>
      <c r="AGE87" s="36"/>
      <c r="AGF87" s="36"/>
      <c r="AGG87" s="36"/>
      <c r="AGH87" s="36"/>
      <c r="AGI87" s="36"/>
      <c r="AGJ87" s="36"/>
      <c r="AGK87" s="36"/>
      <c r="AGL87" s="36"/>
      <c r="AGM87" s="36"/>
      <c r="AGN87" s="36"/>
      <c r="AGO87" s="36"/>
      <c r="AGP87" s="36"/>
      <c r="AGQ87" s="36"/>
      <c r="AGR87" s="36"/>
      <c r="AGS87" s="36"/>
      <c r="AGT87" s="36"/>
      <c r="AGU87" s="36"/>
      <c r="AGV87" s="36"/>
      <c r="AGW87" s="36"/>
      <c r="AGX87" s="36"/>
      <c r="AGY87" s="36"/>
      <c r="AGZ87" s="36"/>
      <c r="AHA87" s="36"/>
      <c r="AHB87" s="36"/>
      <c r="AHC87" s="36"/>
      <c r="AHD87" s="36"/>
      <c r="AHE87" s="36"/>
      <c r="AHF87" s="36"/>
      <c r="AHG87" s="36"/>
      <c r="AHH87" s="36"/>
      <c r="AHI87" s="36"/>
      <c r="AHJ87" s="36"/>
      <c r="AHK87" s="36"/>
      <c r="AHL87" s="36"/>
      <c r="AHM87" s="36"/>
      <c r="AHN87" s="36"/>
      <c r="AHO87" s="36"/>
      <c r="AHP87" s="36"/>
      <c r="AHQ87" s="36"/>
      <c r="AHR87" s="36"/>
      <c r="AHS87" s="36"/>
      <c r="AHT87" s="36"/>
      <c r="AHU87" s="36"/>
      <c r="AHV87" s="36"/>
      <c r="AHW87" s="36"/>
      <c r="AHX87" s="36"/>
      <c r="AHY87" s="36"/>
      <c r="AHZ87" s="36"/>
      <c r="AIA87" s="36"/>
      <c r="AIB87" s="36"/>
      <c r="AIC87" s="36"/>
      <c r="AID87" s="36"/>
      <c r="AIE87" s="36"/>
      <c r="AIF87" s="36"/>
      <c r="AIG87" s="36"/>
      <c r="AIH87" s="36"/>
      <c r="AII87" s="36"/>
      <c r="AIJ87" s="36"/>
      <c r="AIK87" s="36"/>
      <c r="AIL87" s="36"/>
      <c r="AIM87" s="36"/>
      <c r="AIN87" s="36"/>
      <c r="AIO87" s="36"/>
      <c r="AIP87" s="36"/>
      <c r="AIQ87" s="36"/>
      <c r="AIR87" s="36"/>
      <c r="AIS87" s="36"/>
      <c r="AIT87" s="36"/>
      <c r="AIU87" s="36"/>
      <c r="AIV87" s="36"/>
      <c r="AIW87" s="36"/>
      <c r="AIX87" s="36"/>
      <c r="AIY87" s="36"/>
      <c r="AIZ87" s="36"/>
      <c r="AJA87" s="36"/>
      <c r="AJB87" s="36"/>
      <c r="AJC87" s="36"/>
      <c r="AJD87" s="36"/>
      <c r="AJE87" s="36"/>
      <c r="AJF87" s="36"/>
      <c r="AJG87" s="36"/>
      <c r="AJH87" s="36"/>
      <c r="AJI87" s="36"/>
      <c r="AJJ87" s="36"/>
      <c r="AJK87" s="36"/>
      <c r="AJL87" s="36"/>
      <c r="AJM87" s="36"/>
      <c r="AJN87" s="36"/>
      <c r="AJO87" s="36"/>
      <c r="AJP87" s="36"/>
      <c r="AJQ87" s="36"/>
      <c r="AJR87" s="36"/>
      <c r="AJS87" s="36"/>
      <c r="AJT87" s="36"/>
      <c r="AJU87" s="36"/>
      <c r="AJV87" s="36"/>
      <c r="AJW87" s="36"/>
      <c r="AJX87" s="36"/>
      <c r="AJY87" s="36"/>
      <c r="AJZ87" s="36"/>
      <c r="AKA87" s="36"/>
      <c r="AKB87" s="36"/>
      <c r="AKC87" s="36"/>
      <c r="AKD87" s="36"/>
      <c r="AKE87" s="36"/>
      <c r="AKF87" s="36"/>
      <c r="AKG87" s="36"/>
      <c r="AKH87" s="36"/>
      <c r="AKI87" s="36"/>
      <c r="AKJ87" s="36"/>
      <c r="AKK87" s="36"/>
      <c r="AKL87" s="36"/>
      <c r="AKM87" s="36"/>
      <c r="AKN87" s="36"/>
      <c r="AKO87" s="36"/>
      <c r="AKP87" s="36"/>
      <c r="AKQ87" s="36"/>
      <c r="AKR87" s="36"/>
      <c r="AKS87" s="36"/>
      <c r="AKT87" s="36"/>
      <c r="AKU87" s="36"/>
      <c r="AKV87" s="36"/>
      <c r="AKW87" s="36"/>
      <c r="AKX87" s="36"/>
      <c r="AKY87" s="36"/>
      <c r="AKZ87" s="36"/>
      <c r="ALA87" s="36"/>
      <c r="ALB87" s="36"/>
      <c r="ALC87" s="36"/>
      <c r="ALD87" s="36"/>
      <c r="ALE87" s="36"/>
      <c r="ALF87" s="36"/>
      <c r="ALG87" s="36"/>
      <c r="ALH87" s="36"/>
      <c r="ALI87" s="36"/>
      <c r="ALJ87" s="36"/>
      <c r="ALK87" s="36"/>
      <c r="ALL87" s="36"/>
      <c r="ALM87" s="36"/>
      <c r="ALN87" s="36"/>
      <c r="ALO87" s="36"/>
      <c r="ALP87" s="36"/>
      <c r="ALQ87" s="36"/>
      <c r="ALR87" s="36"/>
      <c r="ALS87" s="36"/>
      <c r="ALT87" s="36"/>
      <c r="ALU87" s="36"/>
      <c r="ALV87" s="36"/>
      <c r="ALW87" s="36"/>
      <c r="ALX87" s="36"/>
      <c r="ALY87" s="36"/>
      <c r="ALZ87" s="36"/>
      <c r="AMA87" s="36"/>
      <c r="AMB87" s="36"/>
      <c r="AMC87" s="36"/>
      <c r="AMD87" s="36"/>
      <c r="AME87" s="36"/>
      <c r="AMF87" s="36"/>
      <c r="AMG87" s="36"/>
      <c r="AMH87" s="36"/>
      <c r="AMI87" s="36"/>
      <c r="AMJ87" s="36"/>
      <c r="AMK87" s="36"/>
      <c r="AML87" s="36"/>
    </row>
    <row r="88" spans="1:1026" ht="12.6" customHeight="1">
      <c r="B88" s="144" t="s">
        <v>24</v>
      </c>
      <c r="C88" s="685" t="s">
        <v>158</v>
      </c>
      <c r="D88" s="685"/>
      <c r="E88" s="685"/>
      <c r="F88" s="685"/>
      <c r="G88" s="685"/>
      <c r="H88" s="686"/>
      <c r="I88"/>
    </row>
    <row r="89" spans="1:1026" ht="12.6" customHeight="1">
      <c r="A89" s="35"/>
      <c r="B89" s="59"/>
      <c r="C89" s="8"/>
      <c r="D89" s="8"/>
      <c r="E89" s="8"/>
      <c r="F89" s="8"/>
      <c r="G89" s="8"/>
      <c r="H89" s="60"/>
      <c r="I89" s="34"/>
    </row>
    <row r="90" spans="1:1026" ht="30" customHeight="1">
      <c r="B90" s="660" t="s">
        <v>85</v>
      </c>
      <c r="C90" s="661"/>
      <c r="D90" s="687" t="s">
        <v>86</v>
      </c>
      <c r="E90" s="687"/>
      <c r="F90" s="688"/>
      <c r="G90" s="688"/>
      <c r="H90" s="689"/>
      <c r="I90"/>
    </row>
    <row r="91" spans="1:1026" ht="18.75" customHeight="1">
      <c r="B91" s="89">
        <v>2</v>
      </c>
      <c r="C91" s="690" t="s">
        <v>72</v>
      </c>
      <c r="D91" s="661"/>
      <c r="E91" s="661"/>
      <c r="F91" s="661"/>
      <c r="G91" s="635"/>
      <c r="H91" s="90" t="s">
        <v>74</v>
      </c>
      <c r="I91"/>
    </row>
    <row r="92" spans="1:1026" s="141" customFormat="1" ht="15" customHeight="1">
      <c r="A92" s="140"/>
      <c r="B92" s="61" t="s">
        <v>87</v>
      </c>
      <c r="C92" s="691" t="s">
        <v>142</v>
      </c>
      <c r="D92" s="634"/>
      <c r="E92" s="634"/>
      <c r="F92" s="634"/>
      <c r="G92" s="635"/>
      <c r="H92" s="114">
        <f>H59</f>
        <v>335.14632000000006</v>
      </c>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c r="ST92" s="140"/>
      <c r="SU92" s="140"/>
      <c r="SV92" s="140"/>
      <c r="SW92" s="140"/>
      <c r="SX92" s="140"/>
      <c r="SY92" s="140"/>
      <c r="SZ92" s="140"/>
      <c r="TA92" s="140"/>
      <c r="TB92" s="140"/>
      <c r="TC92" s="140"/>
      <c r="TD92" s="140"/>
      <c r="TE92" s="140"/>
      <c r="TF92" s="140"/>
      <c r="TG92" s="140"/>
      <c r="TH92" s="140"/>
      <c r="TI92" s="140"/>
      <c r="TJ92" s="140"/>
      <c r="TK92" s="140"/>
      <c r="TL92" s="140"/>
      <c r="TM92" s="140"/>
      <c r="TN92" s="140"/>
      <c r="TO92" s="140"/>
      <c r="TP92" s="140"/>
      <c r="TQ92" s="140"/>
      <c r="TR92" s="140"/>
      <c r="TS92" s="140"/>
      <c r="TT92" s="140"/>
      <c r="TU92" s="140"/>
      <c r="TV92" s="140"/>
      <c r="TW92" s="140"/>
      <c r="TX92" s="140"/>
      <c r="TY92" s="140"/>
      <c r="TZ92" s="140"/>
      <c r="UA92" s="140"/>
      <c r="UB92" s="140"/>
      <c r="UC92" s="140"/>
      <c r="UD92" s="140"/>
      <c r="UE92" s="140"/>
      <c r="UF92" s="140"/>
      <c r="UG92" s="140"/>
      <c r="UH92" s="140"/>
      <c r="UI92" s="140"/>
      <c r="UJ92" s="140"/>
      <c r="UK92" s="140"/>
      <c r="UL92" s="140"/>
      <c r="UM92" s="140"/>
      <c r="UN92" s="140"/>
      <c r="UO92" s="140"/>
      <c r="UP92" s="140"/>
      <c r="UQ92" s="140"/>
      <c r="UR92" s="140"/>
      <c r="US92" s="140"/>
      <c r="UT92" s="140"/>
      <c r="UU92" s="140"/>
      <c r="UV92" s="140"/>
      <c r="UW92" s="140"/>
      <c r="UX92" s="140"/>
      <c r="UY92" s="140"/>
      <c r="UZ92" s="140"/>
      <c r="VA92" s="140"/>
      <c r="VB92" s="140"/>
      <c r="VC92" s="140"/>
      <c r="VD92" s="140"/>
      <c r="VE92" s="140"/>
      <c r="VF92" s="140"/>
      <c r="VG92" s="140"/>
      <c r="VH92" s="140"/>
      <c r="VI92" s="140"/>
      <c r="VJ92" s="140"/>
      <c r="VK92" s="140"/>
      <c r="VL92" s="140"/>
      <c r="VM92" s="140"/>
      <c r="VN92" s="140"/>
      <c r="VO92" s="140"/>
      <c r="VP92" s="140"/>
      <c r="VQ92" s="140"/>
      <c r="VR92" s="140"/>
      <c r="VS92" s="140"/>
      <c r="VT92" s="140"/>
      <c r="VU92" s="140"/>
      <c r="VV92" s="140"/>
      <c r="VW92" s="140"/>
      <c r="VX92" s="140"/>
      <c r="VY92" s="140"/>
      <c r="VZ92" s="140"/>
      <c r="WA92" s="140"/>
      <c r="WB92" s="140"/>
      <c r="WC92" s="140"/>
      <c r="WD92" s="140"/>
      <c r="WE92" s="140"/>
      <c r="WF92" s="140"/>
      <c r="WG92" s="140"/>
      <c r="WH92" s="140"/>
      <c r="WI92" s="140"/>
      <c r="WJ92" s="140"/>
      <c r="WK92" s="140"/>
      <c r="WL92" s="140"/>
      <c r="WM92" s="140"/>
      <c r="WN92" s="140"/>
      <c r="WO92" s="140"/>
      <c r="WP92" s="140"/>
      <c r="WQ92" s="140"/>
      <c r="WR92" s="140"/>
      <c r="WS92" s="140"/>
      <c r="WT92" s="140"/>
      <c r="WU92" s="140"/>
      <c r="WV92" s="140"/>
      <c r="WW92" s="140"/>
      <c r="WX92" s="140"/>
      <c r="WY92" s="140"/>
      <c r="WZ92" s="140"/>
      <c r="XA92" s="140"/>
      <c r="XB92" s="140"/>
      <c r="XC92" s="140"/>
      <c r="XD92" s="140"/>
      <c r="XE92" s="140"/>
      <c r="XF92" s="140"/>
      <c r="XG92" s="140"/>
      <c r="XH92" s="140"/>
      <c r="XI92" s="140"/>
      <c r="XJ92" s="140"/>
      <c r="XK92" s="140"/>
      <c r="XL92" s="140"/>
      <c r="XM92" s="140"/>
      <c r="XN92" s="140"/>
      <c r="XO92" s="140"/>
      <c r="XP92" s="140"/>
      <c r="XQ92" s="140"/>
      <c r="XR92" s="140"/>
      <c r="XS92" s="140"/>
      <c r="XT92" s="140"/>
      <c r="XU92" s="140"/>
      <c r="XV92" s="140"/>
      <c r="XW92" s="140"/>
      <c r="XX92" s="140"/>
      <c r="XY92" s="140"/>
      <c r="XZ92" s="140"/>
      <c r="YA92" s="140"/>
      <c r="YB92" s="140"/>
      <c r="YC92" s="140"/>
      <c r="YD92" s="140"/>
      <c r="YE92" s="140"/>
      <c r="YF92" s="140"/>
      <c r="YG92" s="140"/>
      <c r="YH92" s="140"/>
      <c r="YI92" s="140"/>
      <c r="YJ92" s="140"/>
      <c r="YK92" s="140"/>
      <c r="YL92" s="140"/>
      <c r="YM92" s="140"/>
      <c r="YN92" s="140"/>
      <c r="YO92" s="140"/>
      <c r="YP92" s="140"/>
      <c r="YQ92" s="140"/>
      <c r="YR92" s="140"/>
      <c r="YS92" s="140"/>
      <c r="YT92" s="140"/>
      <c r="YU92" s="140"/>
      <c r="YV92" s="140"/>
      <c r="YW92" s="140"/>
      <c r="YX92" s="140"/>
      <c r="YY92" s="140"/>
      <c r="YZ92" s="140"/>
      <c r="ZA92" s="140"/>
      <c r="ZB92" s="140"/>
      <c r="ZC92" s="140"/>
      <c r="ZD92" s="140"/>
      <c r="ZE92" s="140"/>
      <c r="ZF92" s="140"/>
      <c r="ZG92" s="140"/>
      <c r="ZH92" s="140"/>
      <c r="ZI92" s="140"/>
      <c r="ZJ92" s="140"/>
      <c r="ZK92" s="140"/>
      <c r="ZL92" s="140"/>
      <c r="ZM92" s="140"/>
      <c r="ZN92" s="140"/>
      <c r="ZO92" s="140"/>
      <c r="ZP92" s="140"/>
      <c r="ZQ92" s="140"/>
      <c r="ZR92" s="140"/>
      <c r="ZS92" s="140"/>
      <c r="ZT92" s="140"/>
      <c r="ZU92" s="140"/>
      <c r="ZV92" s="140"/>
      <c r="ZW92" s="140"/>
      <c r="ZX92" s="140"/>
      <c r="ZY92" s="140"/>
      <c r="ZZ92" s="140"/>
      <c r="AAA92" s="140"/>
      <c r="AAB92" s="140"/>
      <c r="AAC92" s="140"/>
      <c r="AAD92" s="140"/>
      <c r="AAE92" s="140"/>
      <c r="AAF92" s="140"/>
      <c r="AAG92" s="140"/>
      <c r="AAH92" s="140"/>
      <c r="AAI92" s="140"/>
      <c r="AAJ92" s="140"/>
      <c r="AAK92" s="140"/>
      <c r="AAL92" s="140"/>
      <c r="AAM92" s="140"/>
      <c r="AAN92" s="140"/>
      <c r="AAO92" s="140"/>
      <c r="AAP92" s="140"/>
      <c r="AAQ92" s="140"/>
      <c r="AAR92" s="140"/>
      <c r="AAS92" s="140"/>
      <c r="AAT92" s="140"/>
      <c r="AAU92" s="140"/>
      <c r="AAV92" s="140"/>
      <c r="AAW92" s="140"/>
      <c r="AAX92" s="140"/>
      <c r="AAY92" s="140"/>
      <c r="AAZ92" s="140"/>
      <c r="ABA92" s="140"/>
      <c r="ABB92" s="140"/>
      <c r="ABC92" s="140"/>
      <c r="ABD92" s="140"/>
      <c r="ABE92" s="140"/>
      <c r="ABF92" s="140"/>
      <c r="ABG92" s="140"/>
      <c r="ABH92" s="140"/>
      <c r="ABI92" s="140"/>
      <c r="ABJ92" s="140"/>
      <c r="ABK92" s="140"/>
      <c r="ABL92" s="140"/>
      <c r="ABM92" s="140"/>
      <c r="ABN92" s="140"/>
      <c r="ABO92" s="140"/>
      <c r="ABP92" s="140"/>
      <c r="ABQ92" s="140"/>
      <c r="ABR92" s="140"/>
      <c r="ABS92" s="140"/>
      <c r="ABT92" s="140"/>
      <c r="ABU92" s="140"/>
      <c r="ABV92" s="140"/>
      <c r="ABW92" s="140"/>
      <c r="ABX92" s="140"/>
      <c r="ABY92" s="140"/>
      <c r="ABZ92" s="140"/>
      <c r="ACA92" s="140"/>
      <c r="ACB92" s="140"/>
      <c r="ACC92" s="140"/>
      <c r="ACD92" s="140"/>
      <c r="ACE92" s="140"/>
      <c r="ACF92" s="140"/>
      <c r="ACG92" s="140"/>
      <c r="ACH92" s="140"/>
      <c r="ACI92" s="140"/>
      <c r="ACJ92" s="140"/>
      <c r="ACK92" s="140"/>
      <c r="ACL92" s="140"/>
      <c r="ACM92" s="140"/>
      <c r="ACN92" s="140"/>
      <c r="ACO92" s="140"/>
      <c r="ACP92" s="140"/>
      <c r="ACQ92" s="140"/>
      <c r="ACR92" s="140"/>
      <c r="ACS92" s="140"/>
      <c r="ACT92" s="140"/>
      <c r="ACU92" s="140"/>
      <c r="ACV92" s="140"/>
      <c r="ACW92" s="140"/>
      <c r="ACX92" s="140"/>
      <c r="ACY92" s="140"/>
      <c r="ACZ92" s="140"/>
      <c r="ADA92" s="140"/>
      <c r="ADB92" s="140"/>
      <c r="ADC92" s="140"/>
      <c r="ADD92" s="140"/>
      <c r="ADE92" s="140"/>
      <c r="ADF92" s="140"/>
      <c r="ADG92" s="140"/>
      <c r="ADH92" s="140"/>
      <c r="ADI92" s="140"/>
      <c r="ADJ92" s="140"/>
      <c r="ADK92" s="140"/>
      <c r="ADL92" s="140"/>
      <c r="ADM92" s="140"/>
      <c r="ADN92" s="140"/>
      <c r="ADO92" s="140"/>
      <c r="ADP92" s="140"/>
      <c r="ADQ92" s="140"/>
      <c r="ADR92" s="140"/>
      <c r="ADS92" s="140"/>
      <c r="ADT92" s="140"/>
      <c r="ADU92" s="140"/>
      <c r="ADV92" s="140"/>
      <c r="ADW92" s="140"/>
      <c r="ADX92" s="140"/>
      <c r="ADY92" s="140"/>
      <c r="ADZ92" s="140"/>
      <c r="AEA92" s="140"/>
      <c r="AEB92" s="140"/>
      <c r="AEC92" s="140"/>
      <c r="AED92" s="140"/>
      <c r="AEE92" s="140"/>
      <c r="AEF92" s="140"/>
      <c r="AEG92" s="140"/>
      <c r="AEH92" s="140"/>
      <c r="AEI92" s="140"/>
      <c r="AEJ92" s="140"/>
      <c r="AEK92" s="140"/>
      <c r="AEL92" s="140"/>
      <c r="AEM92" s="140"/>
      <c r="AEN92" s="140"/>
      <c r="AEO92" s="140"/>
      <c r="AEP92" s="140"/>
      <c r="AEQ92" s="140"/>
      <c r="AER92" s="140"/>
      <c r="AES92" s="140"/>
      <c r="AET92" s="140"/>
      <c r="AEU92" s="140"/>
      <c r="AEV92" s="140"/>
      <c r="AEW92" s="140"/>
      <c r="AEX92" s="140"/>
      <c r="AEY92" s="140"/>
      <c r="AEZ92" s="140"/>
      <c r="AFA92" s="140"/>
      <c r="AFB92" s="140"/>
      <c r="AFC92" s="140"/>
      <c r="AFD92" s="140"/>
      <c r="AFE92" s="140"/>
      <c r="AFF92" s="140"/>
      <c r="AFG92" s="140"/>
      <c r="AFH92" s="140"/>
      <c r="AFI92" s="140"/>
      <c r="AFJ92" s="140"/>
      <c r="AFK92" s="140"/>
      <c r="AFL92" s="140"/>
      <c r="AFM92" s="140"/>
      <c r="AFN92" s="140"/>
      <c r="AFO92" s="140"/>
      <c r="AFP92" s="140"/>
      <c r="AFQ92" s="140"/>
      <c r="AFR92" s="140"/>
      <c r="AFS92" s="140"/>
      <c r="AFT92" s="140"/>
      <c r="AFU92" s="140"/>
      <c r="AFV92" s="140"/>
      <c r="AFW92" s="140"/>
      <c r="AFX92" s="140"/>
      <c r="AFY92" s="140"/>
      <c r="AFZ92" s="140"/>
      <c r="AGA92" s="140"/>
      <c r="AGB92" s="140"/>
      <c r="AGC92" s="140"/>
      <c r="AGD92" s="140"/>
      <c r="AGE92" s="140"/>
      <c r="AGF92" s="140"/>
      <c r="AGG92" s="140"/>
      <c r="AGH92" s="140"/>
      <c r="AGI92" s="140"/>
      <c r="AGJ92" s="140"/>
      <c r="AGK92" s="140"/>
      <c r="AGL92" s="140"/>
      <c r="AGM92" s="140"/>
      <c r="AGN92" s="140"/>
      <c r="AGO92" s="140"/>
      <c r="AGP92" s="140"/>
      <c r="AGQ92" s="140"/>
      <c r="AGR92" s="140"/>
      <c r="AGS92" s="140"/>
      <c r="AGT92" s="140"/>
      <c r="AGU92" s="140"/>
      <c r="AGV92" s="140"/>
      <c r="AGW92" s="140"/>
      <c r="AGX92" s="140"/>
      <c r="AGY92" s="140"/>
      <c r="AGZ92" s="140"/>
      <c r="AHA92" s="140"/>
      <c r="AHB92" s="140"/>
      <c r="AHC92" s="140"/>
      <c r="AHD92" s="140"/>
      <c r="AHE92" s="140"/>
      <c r="AHF92" s="140"/>
      <c r="AHG92" s="140"/>
      <c r="AHH92" s="140"/>
      <c r="AHI92" s="140"/>
      <c r="AHJ92" s="140"/>
      <c r="AHK92" s="140"/>
      <c r="AHL92" s="140"/>
      <c r="AHM92" s="140"/>
      <c r="AHN92" s="140"/>
      <c r="AHO92" s="140"/>
      <c r="AHP92" s="140"/>
      <c r="AHQ92" s="140"/>
      <c r="AHR92" s="140"/>
      <c r="AHS92" s="140"/>
      <c r="AHT92" s="140"/>
      <c r="AHU92" s="140"/>
      <c r="AHV92" s="140"/>
      <c r="AHW92" s="140"/>
      <c r="AHX92" s="140"/>
      <c r="AHY92" s="140"/>
      <c r="AHZ92" s="140"/>
      <c r="AIA92" s="140"/>
      <c r="AIB92" s="140"/>
      <c r="AIC92" s="140"/>
      <c r="AID92" s="140"/>
      <c r="AIE92" s="140"/>
      <c r="AIF92" s="140"/>
      <c r="AIG92" s="140"/>
      <c r="AIH92" s="140"/>
      <c r="AII92" s="140"/>
      <c r="AIJ92" s="140"/>
      <c r="AIK92" s="140"/>
      <c r="AIL92" s="140"/>
      <c r="AIM92" s="140"/>
      <c r="AIN92" s="140"/>
      <c r="AIO92" s="140"/>
      <c r="AIP92" s="140"/>
      <c r="AIQ92" s="140"/>
      <c r="AIR92" s="140"/>
      <c r="AIS92" s="140"/>
      <c r="AIT92" s="140"/>
      <c r="AIU92" s="140"/>
      <c r="AIV92" s="140"/>
      <c r="AIW92" s="140"/>
      <c r="AIX92" s="140"/>
      <c r="AIY92" s="140"/>
      <c r="AIZ92" s="140"/>
      <c r="AJA92" s="140"/>
      <c r="AJB92" s="140"/>
      <c r="AJC92" s="140"/>
      <c r="AJD92" s="140"/>
      <c r="AJE92" s="140"/>
      <c r="AJF92" s="140"/>
      <c r="AJG92" s="140"/>
      <c r="AJH92" s="140"/>
      <c r="AJI92" s="140"/>
      <c r="AJJ92" s="140"/>
      <c r="AJK92" s="140"/>
      <c r="AJL92" s="140"/>
      <c r="AJM92" s="140"/>
      <c r="AJN92" s="140"/>
      <c r="AJO92" s="140"/>
      <c r="AJP92" s="140"/>
      <c r="AJQ92" s="140"/>
      <c r="AJR92" s="140"/>
      <c r="AJS92" s="140"/>
      <c r="AJT92" s="140"/>
      <c r="AJU92" s="140"/>
      <c r="AJV92" s="140"/>
      <c r="AJW92" s="140"/>
      <c r="AJX92" s="140"/>
      <c r="AJY92" s="140"/>
      <c r="AJZ92" s="140"/>
      <c r="AKA92" s="140"/>
      <c r="AKB92" s="140"/>
      <c r="AKC92" s="140"/>
      <c r="AKD92" s="140"/>
      <c r="AKE92" s="140"/>
      <c r="AKF92" s="140"/>
      <c r="AKG92" s="140"/>
      <c r="AKH92" s="140"/>
      <c r="AKI92" s="140"/>
      <c r="AKJ92" s="140"/>
      <c r="AKK92" s="140"/>
      <c r="AKL92" s="140"/>
      <c r="AKM92" s="140"/>
      <c r="AKN92" s="140"/>
      <c r="AKO92" s="140"/>
      <c r="AKP92" s="140"/>
      <c r="AKQ92" s="140"/>
      <c r="AKR92" s="140"/>
      <c r="AKS92" s="140"/>
      <c r="AKT92" s="140"/>
      <c r="AKU92" s="140"/>
      <c r="AKV92" s="140"/>
      <c r="AKW92" s="140"/>
      <c r="AKX92" s="140"/>
      <c r="AKY92" s="140"/>
      <c r="AKZ92" s="140"/>
      <c r="ALA92" s="140"/>
      <c r="ALB92" s="140"/>
      <c r="ALC92" s="140"/>
      <c r="ALD92" s="140"/>
      <c r="ALE92" s="140"/>
      <c r="ALF92" s="140"/>
      <c r="ALG92" s="140"/>
      <c r="ALH92" s="140"/>
      <c r="ALI92" s="140"/>
      <c r="ALJ92" s="140"/>
      <c r="ALK92" s="140"/>
      <c r="ALL92" s="140"/>
      <c r="ALM92" s="140"/>
      <c r="ALN92" s="140"/>
      <c r="ALO92" s="140"/>
      <c r="ALP92" s="140"/>
      <c r="ALQ92" s="140"/>
      <c r="ALR92" s="140"/>
      <c r="ALS92" s="140"/>
      <c r="ALT92" s="140"/>
      <c r="ALU92" s="140"/>
      <c r="ALV92" s="140"/>
      <c r="ALW92" s="140"/>
      <c r="ALX92" s="140"/>
      <c r="ALY92" s="140"/>
      <c r="ALZ92" s="140"/>
      <c r="AMA92" s="140"/>
      <c r="AMB92" s="140"/>
      <c r="AMC92" s="140"/>
      <c r="AMD92" s="140"/>
      <c r="AME92" s="140"/>
      <c r="AMF92" s="140"/>
      <c r="AMG92" s="140"/>
      <c r="AMH92" s="140"/>
      <c r="AMI92" s="140"/>
      <c r="AMJ92" s="140"/>
      <c r="AMK92" s="140"/>
      <c r="AML92" s="140"/>
    </row>
    <row r="93" spans="1:1026" s="141" customFormat="1" ht="15" customHeight="1">
      <c r="A93" s="140"/>
      <c r="B93" s="61" t="s">
        <v>88</v>
      </c>
      <c r="C93" s="691" t="s">
        <v>143</v>
      </c>
      <c r="D93" s="634"/>
      <c r="E93" s="634"/>
      <c r="F93" s="634"/>
      <c r="G93" s="635"/>
      <c r="H93" s="114">
        <f>H71</f>
        <v>811.37</v>
      </c>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c r="SM93" s="140"/>
      <c r="SN93" s="140"/>
      <c r="SO93" s="140"/>
      <c r="SP93" s="140"/>
      <c r="SQ93" s="140"/>
      <c r="SR93" s="140"/>
      <c r="SS93" s="140"/>
      <c r="ST93" s="140"/>
      <c r="SU93" s="140"/>
      <c r="SV93" s="140"/>
      <c r="SW93" s="140"/>
      <c r="SX93" s="140"/>
      <c r="SY93" s="140"/>
      <c r="SZ93" s="140"/>
      <c r="TA93" s="140"/>
      <c r="TB93" s="140"/>
      <c r="TC93" s="140"/>
      <c r="TD93" s="140"/>
      <c r="TE93" s="140"/>
      <c r="TF93" s="140"/>
      <c r="TG93" s="140"/>
      <c r="TH93" s="140"/>
      <c r="TI93" s="140"/>
      <c r="TJ93" s="140"/>
      <c r="TK93" s="140"/>
      <c r="TL93" s="140"/>
      <c r="TM93" s="140"/>
      <c r="TN93" s="140"/>
      <c r="TO93" s="140"/>
      <c r="TP93" s="140"/>
      <c r="TQ93" s="140"/>
      <c r="TR93" s="140"/>
      <c r="TS93" s="140"/>
      <c r="TT93" s="140"/>
      <c r="TU93" s="140"/>
      <c r="TV93" s="140"/>
      <c r="TW93" s="140"/>
      <c r="TX93" s="140"/>
      <c r="TY93" s="140"/>
      <c r="TZ93" s="140"/>
      <c r="UA93" s="140"/>
      <c r="UB93" s="140"/>
      <c r="UC93" s="140"/>
      <c r="UD93" s="140"/>
      <c r="UE93" s="140"/>
      <c r="UF93" s="140"/>
      <c r="UG93" s="140"/>
      <c r="UH93" s="140"/>
      <c r="UI93" s="140"/>
      <c r="UJ93" s="140"/>
      <c r="UK93" s="140"/>
      <c r="UL93" s="140"/>
      <c r="UM93" s="140"/>
      <c r="UN93" s="140"/>
      <c r="UO93" s="140"/>
      <c r="UP93" s="140"/>
      <c r="UQ93" s="140"/>
      <c r="UR93" s="140"/>
      <c r="US93" s="140"/>
      <c r="UT93" s="140"/>
      <c r="UU93" s="140"/>
      <c r="UV93" s="140"/>
      <c r="UW93" s="140"/>
      <c r="UX93" s="140"/>
      <c r="UY93" s="140"/>
      <c r="UZ93" s="140"/>
      <c r="VA93" s="140"/>
      <c r="VB93" s="140"/>
      <c r="VC93" s="140"/>
      <c r="VD93" s="140"/>
      <c r="VE93" s="140"/>
      <c r="VF93" s="140"/>
      <c r="VG93" s="140"/>
      <c r="VH93" s="140"/>
      <c r="VI93" s="140"/>
      <c r="VJ93" s="140"/>
      <c r="VK93" s="140"/>
      <c r="VL93" s="140"/>
      <c r="VM93" s="140"/>
      <c r="VN93" s="140"/>
      <c r="VO93" s="140"/>
      <c r="VP93" s="140"/>
      <c r="VQ93" s="140"/>
      <c r="VR93" s="140"/>
      <c r="VS93" s="140"/>
      <c r="VT93" s="140"/>
      <c r="VU93" s="140"/>
      <c r="VV93" s="140"/>
      <c r="VW93" s="140"/>
      <c r="VX93" s="140"/>
      <c r="VY93" s="140"/>
      <c r="VZ93" s="140"/>
      <c r="WA93" s="140"/>
      <c r="WB93" s="140"/>
      <c r="WC93" s="140"/>
      <c r="WD93" s="140"/>
      <c r="WE93" s="140"/>
      <c r="WF93" s="140"/>
      <c r="WG93" s="140"/>
      <c r="WH93" s="140"/>
      <c r="WI93" s="140"/>
      <c r="WJ93" s="140"/>
      <c r="WK93" s="140"/>
      <c r="WL93" s="140"/>
      <c r="WM93" s="140"/>
      <c r="WN93" s="140"/>
      <c r="WO93" s="140"/>
      <c r="WP93" s="140"/>
      <c r="WQ93" s="140"/>
      <c r="WR93" s="140"/>
      <c r="WS93" s="140"/>
      <c r="WT93" s="140"/>
      <c r="WU93" s="140"/>
      <c r="WV93" s="140"/>
      <c r="WW93" s="140"/>
      <c r="WX93" s="140"/>
      <c r="WY93" s="140"/>
      <c r="WZ93" s="140"/>
      <c r="XA93" s="140"/>
      <c r="XB93" s="140"/>
      <c r="XC93" s="140"/>
      <c r="XD93" s="140"/>
      <c r="XE93" s="140"/>
      <c r="XF93" s="140"/>
      <c r="XG93" s="140"/>
      <c r="XH93" s="140"/>
      <c r="XI93" s="140"/>
      <c r="XJ93" s="140"/>
      <c r="XK93" s="140"/>
      <c r="XL93" s="140"/>
      <c r="XM93" s="140"/>
      <c r="XN93" s="140"/>
      <c r="XO93" s="140"/>
      <c r="XP93" s="140"/>
      <c r="XQ93" s="140"/>
      <c r="XR93" s="140"/>
      <c r="XS93" s="140"/>
      <c r="XT93" s="140"/>
      <c r="XU93" s="140"/>
      <c r="XV93" s="140"/>
      <c r="XW93" s="140"/>
      <c r="XX93" s="140"/>
      <c r="XY93" s="140"/>
      <c r="XZ93" s="140"/>
      <c r="YA93" s="140"/>
      <c r="YB93" s="140"/>
      <c r="YC93" s="140"/>
      <c r="YD93" s="140"/>
      <c r="YE93" s="140"/>
      <c r="YF93" s="140"/>
      <c r="YG93" s="140"/>
      <c r="YH93" s="140"/>
      <c r="YI93" s="140"/>
      <c r="YJ93" s="140"/>
      <c r="YK93" s="140"/>
      <c r="YL93" s="140"/>
      <c r="YM93" s="140"/>
      <c r="YN93" s="140"/>
      <c r="YO93" s="140"/>
      <c r="YP93" s="140"/>
      <c r="YQ93" s="140"/>
      <c r="YR93" s="140"/>
      <c r="YS93" s="140"/>
      <c r="YT93" s="140"/>
      <c r="YU93" s="140"/>
      <c r="YV93" s="140"/>
      <c r="YW93" s="140"/>
      <c r="YX93" s="140"/>
      <c r="YY93" s="140"/>
      <c r="YZ93" s="140"/>
      <c r="ZA93" s="140"/>
      <c r="ZB93" s="140"/>
      <c r="ZC93" s="140"/>
      <c r="ZD93" s="140"/>
      <c r="ZE93" s="140"/>
      <c r="ZF93" s="140"/>
      <c r="ZG93" s="140"/>
      <c r="ZH93" s="140"/>
      <c r="ZI93" s="140"/>
      <c r="ZJ93" s="140"/>
      <c r="ZK93" s="140"/>
      <c r="ZL93" s="140"/>
      <c r="ZM93" s="140"/>
      <c r="ZN93" s="140"/>
      <c r="ZO93" s="140"/>
      <c r="ZP93" s="140"/>
      <c r="ZQ93" s="140"/>
      <c r="ZR93" s="140"/>
      <c r="ZS93" s="140"/>
      <c r="ZT93" s="140"/>
      <c r="ZU93" s="140"/>
      <c r="ZV93" s="140"/>
      <c r="ZW93" s="140"/>
      <c r="ZX93" s="140"/>
      <c r="ZY93" s="140"/>
      <c r="ZZ93" s="140"/>
      <c r="AAA93" s="140"/>
      <c r="AAB93" s="140"/>
      <c r="AAC93" s="140"/>
      <c r="AAD93" s="140"/>
      <c r="AAE93" s="140"/>
      <c r="AAF93" s="140"/>
      <c r="AAG93" s="140"/>
      <c r="AAH93" s="140"/>
      <c r="AAI93" s="140"/>
      <c r="AAJ93" s="140"/>
      <c r="AAK93" s="140"/>
      <c r="AAL93" s="140"/>
      <c r="AAM93" s="140"/>
      <c r="AAN93" s="140"/>
      <c r="AAO93" s="140"/>
      <c r="AAP93" s="140"/>
      <c r="AAQ93" s="140"/>
      <c r="AAR93" s="140"/>
      <c r="AAS93" s="140"/>
      <c r="AAT93" s="140"/>
      <c r="AAU93" s="140"/>
      <c r="AAV93" s="140"/>
      <c r="AAW93" s="140"/>
      <c r="AAX93" s="140"/>
      <c r="AAY93" s="140"/>
      <c r="AAZ93" s="140"/>
      <c r="ABA93" s="140"/>
      <c r="ABB93" s="140"/>
      <c r="ABC93" s="140"/>
      <c r="ABD93" s="140"/>
      <c r="ABE93" s="140"/>
      <c r="ABF93" s="140"/>
      <c r="ABG93" s="140"/>
      <c r="ABH93" s="140"/>
      <c r="ABI93" s="140"/>
      <c r="ABJ93" s="140"/>
      <c r="ABK93" s="140"/>
      <c r="ABL93" s="140"/>
      <c r="ABM93" s="140"/>
      <c r="ABN93" s="140"/>
      <c r="ABO93" s="140"/>
      <c r="ABP93" s="140"/>
      <c r="ABQ93" s="140"/>
      <c r="ABR93" s="140"/>
      <c r="ABS93" s="140"/>
      <c r="ABT93" s="140"/>
      <c r="ABU93" s="140"/>
      <c r="ABV93" s="140"/>
      <c r="ABW93" s="140"/>
      <c r="ABX93" s="140"/>
      <c r="ABY93" s="140"/>
      <c r="ABZ93" s="140"/>
      <c r="ACA93" s="140"/>
      <c r="ACB93" s="140"/>
      <c r="ACC93" s="140"/>
      <c r="ACD93" s="140"/>
      <c r="ACE93" s="140"/>
      <c r="ACF93" s="140"/>
      <c r="ACG93" s="140"/>
      <c r="ACH93" s="140"/>
      <c r="ACI93" s="140"/>
      <c r="ACJ93" s="140"/>
      <c r="ACK93" s="140"/>
      <c r="ACL93" s="140"/>
      <c r="ACM93" s="140"/>
      <c r="ACN93" s="140"/>
      <c r="ACO93" s="140"/>
      <c r="ACP93" s="140"/>
      <c r="ACQ93" s="140"/>
      <c r="ACR93" s="140"/>
      <c r="ACS93" s="140"/>
      <c r="ACT93" s="140"/>
      <c r="ACU93" s="140"/>
      <c r="ACV93" s="140"/>
      <c r="ACW93" s="140"/>
      <c r="ACX93" s="140"/>
      <c r="ACY93" s="140"/>
      <c r="ACZ93" s="140"/>
      <c r="ADA93" s="140"/>
      <c r="ADB93" s="140"/>
      <c r="ADC93" s="140"/>
      <c r="ADD93" s="140"/>
      <c r="ADE93" s="140"/>
      <c r="ADF93" s="140"/>
      <c r="ADG93" s="140"/>
      <c r="ADH93" s="140"/>
      <c r="ADI93" s="140"/>
      <c r="ADJ93" s="140"/>
      <c r="ADK93" s="140"/>
      <c r="ADL93" s="140"/>
      <c r="ADM93" s="140"/>
      <c r="ADN93" s="140"/>
      <c r="ADO93" s="140"/>
      <c r="ADP93" s="140"/>
      <c r="ADQ93" s="140"/>
      <c r="ADR93" s="140"/>
      <c r="ADS93" s="140"/>
      <c r="ADT93" s="140"/>
      <c r="ADU93" s="140"/>
      <c r="ADV93" s="140"/>
      <c r="ADW93" s="140"/>
      <c r="ADX93" s="140"/>
      <c r="ADY93" s="140"/>
      <c r="ADZ93" s="140"/>
      <c r="AEA93" s="140"/>
      <c r="AEB93" s="140"/>
      <c r="AEC93" s="140"/>
      <c r="AED93" s="140"/>
      <c r="AEE93" s="140"/>
      <c r="AEF93" s="140"/>
      <c r="AEG93" s="140"/>
      <c r="AEH93" s="140"/>
      <c r="AEI93" s="140"/>
      <c r="AEJ93" s="140"/>
      <c r="AEK93" s="140"/>
      <c r="AEL93" s="140"/>
      <c r="AEM93" s="140"/>
      <c r="AEN93" s="140"/>
      <c r="AEO93" s="140"/>
      <c r="AEP93" s="140"/>
      <c r="AEQ93" s="140"/>
      <c r="AER93" s="140"/>
      <c r="AES93" s="140"/>
      <c r="AET93" s="140"/>
      <c r="AEU93" s="140"/>
      <c r="AEV93" s="140"/>
      <c r="AEW93" s="140"/>
      <c r="AEX93" s="140"/>
      <c r="AEY93" s="140"/>
      <c r="AEZ93" s="140"/>
      <c r="AFA93" s="140"/>
      <c r="AFB93" s="140"/>
      <c r="AFC93" s="140"/>
      <c r="AFD93" s="140"/>
      <c r="AFE93" s="140"/>
      <c r="AFF93" s="140"/>
      <c r="AFG93" s="140"/>
      <c r="AFH93" s="140"/>
      <c r="AFI93" s="140"/>
      <c r="AFJ93" s="140"/>
      <c r="AFK93" s="140"/>
      <c r="AFL93" s="140"/>
      <c r="AFM93" s="140"/>
      <c r="AFN93" s="140"/>
      <c r="AFO93" s="140"/>
      <c r="AFP93" s="140"/>
      <c r="AFQ93" s="140"/>
      <c r="AFR93" s="140"/>
      <c r="AFS93" s="140"/>
      <c r="AFT93" s="140"/>
      <c r="AFU93" s="140"/>
      <c r="AFV93" s="140"/>
      <c r="AFW93" s="140"/>
      <c r="AFX93" s="140"/>
      <c r="AFY93" s="140"/>
      <c r="AFZ93" s="140"/>
      <c r="AGA93" s="140"/>
      <c r="AGB93" s="140"/>
      <c r="AGC93" s="140"/>
      <c r="AGD93" s="140"/>
      <c r="AGE93" s="140"/>
      <c r="AGF93" s="140"/>
      <c r="AGG93" s="140"/>
      <c r="AGH93" s="140"/>
      <c r="AGI93" s="140"/>
      <c r="AGJ93" s="140"/>
      <c r="AGK93" s="140"/>
      <c r="AGL93" s="140"/>
      <c r="AGM93" s="140"/>
      <c r="AGN93" s="140"/>
      <c r="AGO93" s="140"/>
      <c r="AGP93" s="140"/>
      <c r="AGQ93" s="140"/>
      <c r="AGR93" s="140"/>
      <c r="AGS93" s="140"/>
      <c r="AGT93" s="140"/>
      <c r="AGU93" s="140"/>
      <c r="AGV93" s="140"/>
      <c r="AGW93" s="140"/>
      <c r="AGX93" s="140"/>
      <c r="AGY93" s="140"/>
      <c r="AGZ93" s="140"/>
      <c r="AHA93" s="140"/>
      <c r="AHB93" s="140"/>
      <c r="AHC93" s="140"/>
      <c r="AHD93" s="140"/>
      <c r="AHE93" s="140"/>
      <c r="AHF93" s="140"/>
      <c r="AHG93" s="140"/>
      <c r="AHH93" s="140"/>
      <c r="AHI93" s="140"/>
      <c r="AHJ93" s="140"/>
      <c r="AHK93" s="140"/>
      <c r="AHL93" s="140"/>
      <c r="AHM93" s="140"/>
      <c r="AHN93" s="140"/>
      <c r="AHO93" s="140"/>
      <c r="AHP93" s="140"/>
      <c r="AHQ93" s="140"/>
      <c r="AHR93" s="140"/>
      <c r="AHS93" s="140"/>
      <c r="AHT93" s="140"/>
      <c r="AHU93" s="140"/>
      <c r="AHV93" s="140"/>
      <c r="AHW93" s="140"/>
      <c r="AHX93" s="140"/>
      <c r="AHY93" s="140"/>
      <c r="AHZ93" s="140"/>
      <c r="AIA93" s="140"/>
      <c r="AIB93" s="140"/>
      <c r="AIC93" s="140"/>
      <c r="AID93" s="140"/>
      <c r="AIE93" s="140"/>
      <c r="AIF93" s="140"/>
      <c r="AIG93" s="140"/>
      <c r="AIH93" s="140"/>
      <c r="AII93" s="140"/>
      <c r="AIJ93" s="140"/>
      <c r="AIK93" s="140"/>
      <c r="AIL93" s="140"/>
      <c r="AIM93" s="140"/>
      <c r="AIN93" s="140"/>
      <c r="AIO93" s="140"/>
      <c r="AIP93" s="140"/>
      <c r="AIQ93" s="140"/>
      <c r="AIR93" s="140"/>
      <c r="AIS93" s="140"/>
      <c r="AIT93" s="140"/>
      <c r="AIU93" s="140"/>
      <c r="AIV93" s="140"/>
      <c r="AIW93" s="140"/>
      <c r="AIX93" s="140"/>
      <c r="AIY93" s="140"/>
      <c r="AIZ93" s="140"/>
      <c r="AJA93" s="140"/>
      <c r="AJB93" s="140"/>
      <c r="AJC93" s="140"/>
      <c r="AJD93" s="140"/>
      <c r="AJE93" s="140"/>
      <c r="AJF93" s="140"/>
      <c r="AJG93" s="140"/>
      <c r="AJH93" s="140"/>
      <c r="AJI93" s="140"/>
      <c r="AJJ93" s="140"/>
      <c r="AJK93" s="140"/>
      <c r="AJL93" s="140"/>
      <c r="AJM93" s="140"/>
      <c r="AJN93" s="140"/>
      <c r="AJO93" s="140"/>
      <c r="AJP93" s="140"/>
      <c r="AJQ93" s="140"/>
      <c r="AJR93" s="140"/>
      <c r="AJS93" s="140"/>
      <c r="AJT93" s="140"/>
      <c r="AJU93" s="140"/>
      <c r="AJV93" s="140"/>
      <c r="AJW93" s="140"/>
      <c r="AJX93" s="140"/>
      <c r="AJY93" s="140"/>
      <c r="AJZ93" s="140"/>
      <c r="AKA93" s="140"/>
      <c r="AKB93" s="140"/>
      <c r="AKC93" s="140"/>
      <c r="AKD93" s="140"/>
      <c r="AKE93" s="140"/>
      <c r="AKF93" s="140"/>
      <c r="AKG93" s="140"/>
      <c r="AKH93" s="140"/>
      <c r="AKI93" s="140"/>
      <c r="AKJ93" s="140"/>
      <c r="AKK93" s="140"/>
      <c r="AKL93" s="140"/>
      <c r="AKM93" s="140"/>
      <c r="AKN93" s="140"/>
      <c r="AKO93" s="140"/>
      <c r="AKP93" s="140"/>
      <c r="AKQ93" s="140"/>
      <c r="AKR93" s="140"/>
      <c r="AKS93" s="140"/>
      <c r="AKT93" s="140"/>
      <c r="AKU93" s="140"/>
      <c r="AKV93" s="140"/>
      <c r="AKW93" s="140"/>
      <c r="AKX93" s="140"/>
      <c r="AKY93" s="140"/>
      <c r="AKZ93" s="140"/>
      <c r="ALA93" s="140"/>
      <c r="ALB93" s="140"/>
      <c r="ALC93" s="140"/>
      <c r="ALD93" s="140"/>
      <c r="ALE93" s="140"/>
      <c r="ALF93" s="140"/>
      <c r="ALG93" s="140"/>
      <c r="ALH93" s="140"/>
      <c r="ALI93" s="140"/>
      <c r="ALJ93" s="140"/>
      <c r="ALK93" s="140"/>
      <c r="ALL93" s="140"/>
      <c r="ALM93" s="140"/>
      <c r="ALN93" s="140"/>
      <c r="ALO93" s="140"/>
      <c r="ALP93" s="140"/>
      <c r="ALQ93" s="140"/>
      <c r="ALR93" s="140"/>
      <c r="ALS93" s="140"/>
      <c r="ALT93" s="140"/>
      <c r="ALU93" s="140"/>
      <c r="ALV93" s="140"/>
      <c r="ALW93" s="140"/>
      <c r="ALX93" s="140"/>
      <c r="ALY93" s="140"/>
      <c r="ALZ93" s="140"/>
      <c r="AMA93" s="140"/>
      <c r="AMB93" s="140"/>
      <c r="AMC93" s="140"/>
      <c r="AMD93" s="140"/>
      <c r="AME93" s="140"/>
      <c r="AMF93" s="140"/>
      <c r="AMG93" s="140"/>
      <c r="AMH93" s="140"/>
      <c r="AMI93" s="140"/>
      <c r="AMJ93" s="140"/>
      <c r="AMK93" s="140"/>
      <c r="AML93" s="140"/>
    </row>
    <row r="94" spans="1:1026" s="141" customFormat="1" ht="15" customHeight="1">
      <c r="A94" s="140"/>
      <c r="B94" s="61" t="s">
        <v>89</v>
      </c>
      <c r="C94" s="633" t="s">
        <v>84</v>
      </c>
      <c r="D94" s="634"/>
      <c r="E94" s="634"/>
      <c r="F94" s="634"/>
      <c r="G94" s="635"/>
      <c r="H94" s="114">
        <f>H87</f>
        <v>280.3</v>
      </c>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c r="ST94" s="140"/>
      <c r="SU94" s="140"/>
      <c r="SV94" s="140"/>
      <c r="SW94" s="140"/>
      <c r="SX94" s="140"/>
      <c r="SY94" s="140"/>
      <c r="SZ94" s="140"/>
      <c r="TA94" s="140"/>
      <c r="TB94" s="140"/>
      <c r="TC94" s="140"/>
      <c r="TD94" s="140"/>
      <c r="TE94" s="140"/>
      <c r="TF94" s="140"/>
      <c r="TG94" s="140"/>
      <c r="TH94" s="140"/>
      <c r="TI94" s="140"/>
      <c r="TJ94" s="140"/>
      <c r="TK94" s="140"/>
      <c r="TL94" s="140"/>
      <c r="TM94" s="140"/>
      <c r="TN94" s="140"/>
      <c r="TO94" s="140"/>
      <c r="TP94" s="140"/>
      <c r="TQ94" s="140"/>
      <c r="TR94" s="140"/>
      <c r="TS94" s="140"/>
      <c r="TT94" s="140"/>
      <c r="TU94" s="140"/>
      <c r="TV94" s="140"/>
      <c r="TW94" s="140"/>
      <c r="TX94" s="140"/>
      <c r="TY94" s="140"/>
      <c r="TZ94" s="140"/>
      <c r="UA94" s="140"/>
      <c r="UB94" s="140"/>
      <c r="UC94" s="140"/>
      <c r="UD94" s="140"/>
      <c r="UE94" s="140"/>
      <c r="UF94" s="140"/>
      <c r="UG94" s="140"/>
      <c r="UH94" s="140"/>
      <c r="UI94" s="140"/>
      <c r="UJ94" s="140"/>
      <c r="UK94" s="140"/>
      <c r="UL94" s="140"/>
      <c r="UM94" s="140"/>
      <c r="UN94" s="140"/>
      <c r="UO94" s="140"/>
      <c r="UP94" s="140"/>
      <c r="UQ94" s="140"/>
      <c r="UR94" s="140"/>
      <c r="US94" s="140"/>
      <c r="UT94" s="140"/>
      <c r="UU94" s="140"/>
      <c r="UV94" s="140"/>
      <c r="UW94" s="140"/>
      <c r="UX94" s="140"/>
      <c r="UY94" s="140"/>
      <c r="UZ94" s="140"/>
      <c r="VA94" s="140"/>
      <c r="VB94" s="140"/>
      <c r="VC94" s="140"/>
      <c r="VD94" s="140"/>
      <c r="VE94" s="140"/>
      <c r="VF94" s="140"/>
      <c r="VG94" s="140"/>
      <c r="VH94" s="140"/>
      <c r="VI94" s="140"/>
      <c r="VJ94" s="140"/>
      <c r="VK94" s="140"/>
      <c r="VL94" s="140"/>
      <c r="VM94" s="140"/>
      <c r="VN94" s="140"/>
      <c r="VO94" s="140"/>
      <c r="VP94" s="140"/>
      <c r="VQ94" s="140"/>
      <c r="VR94" s="140"/>
      <c r="VS94" s="140"/>
      <c r="VT94" s="140"/>
      <c r="VU94" s="140"/>
      <c r="VV94" s="140"/>
      <c r="VW94" s="140"/>
      <c r="VX94" s="140"/>
      <c r="VY94" s="140"/>
      <c r="VZ94" s="140"/>
      <c r="WA94" s="140"/>
      <c r="WB94" s="140"/>
      <c r="WC94" s="140"/>
      <c r="WD94" s="140"/>
      <c r="WE94" s="140"/>
      <c r="WF94" s="140"/>
      <c r="WG94" s="140"/>
      <c r="WH94" s="140"/>
      <c r="WI94" s="140"/>
      <c r="WJ94" s="140"/>
      <c r="WK94" s="140"/>
      <c r="WL94" s="140"/>
      <c r="WM94" s="140"/>
      <c r="WN94" s="140"/>
      <c r="WO94" s="140"/>
      <c r="WP94" s="140"/>
      <c r="WQ94" s="140"/>
      <c r="WR94" s="140"/>
      <c r="WS94" s="140"/>
      <c r="WT94" s="140"/>
      <c r="WU94" s="140"/>
      <c r="WV94" s="140"/>
      <c r="WW94" s="140"/>
      <c r="WX94" s="140"/>
      <c r="WY94" s="140"/>
      <c r="WZ94" s="140"/>
      <c r="XA94" s="140"/>
      <c r="XB94" s="140"/>
      <c r="XC94" s="140"/>
      <c r="XD94" s="140"/>
      <c r="XE94" s="140"/>
      <c r="XF94" s="140"/>
      <c r="XG94" s="140"/>
      <c r="XH94" s="140"/>
      <c r="XI94" s="140"/>
      <c r="XJ94" s="140"/>
      <c r="XK94" s="140"/>
      <c r="XL94" s="140"/>
      <c r="XM94" s="140"/>
      <c r="XN94" s="140"/>
      <c r="XO94" s="140"/>
      <c r="XP94" s="140"/>
      <c r="XQ94" s="140"/>
      <c r="XR94" s="140"/>
      <c r="XS94" s="140"/>
      <c r="XT94" s="140"/>
      <c r="XU94" s="140"/>
      <c r="XV94" s="140"/>
      <c r="XW94" s="140"/>
      <c r="XX94" s="140"/>
      <c r="XY94" s="140"/>
      <c r="XZ94" s="140"/>
      <c r="YA94" s="140"/>
      <c r="YB94" s="140"/>
      <c r="YC94" s="140"/>
      <c r="YD94" s="140"/>
      <c r="YE94" s="140"/>
      <c r="YF94" s="140"/>
      <c r="YG94" s="140"/>
      <c r="YH94" s="140"/>
      <c r="YI94" s="140"/>
      <c r="YJ94" s="140"/>
      <c r="YK94" s="140"/>
      <c r="YL94" s="140"/>
      <c r="YM94" s="140"/>
      <c r="YN94" s="140"/>
      <c r="YO94" s="140"/>
      <c r="YP94" s="140"/>
      <c r="YQ94" s="140"/>
      <c r="YR94" s="140"/>
      <c r="YS94" s="140"/>
      <c r="YT94" s="140"/>
      <c r="YU94" s="140"/>
      <c r="YV94" s="140"/>
      <c r="YW94" s="140"/>
      <c r="YX94" s="140"/>
      <c r="YY94" s="140"/>
      <c r="YZ94" s="140"/>
      <c r="ZA94" s="140"/>
      <c r="ZB94" s="140"/>
      <c r="ZC94" s="140"/>
      <c r="ZD94" s="140"/>
      <c r="ZE94" s="140"/>
      <c r="ZF94" s="140"/>
      <c r="ZG94" s="140"/>
      <c r="ZH94" s="140"/>
      <c r="ZI94" s="140"/>
      <c r="ZJ94" s="140"/>
      <c r="ZK94" s="140"/>
      <c r="ZL94" s="140"/>
      <c r="ZM94" s="140"/>
      <c r="ZN94" s="140"/>
      <c r="ZO94" s="140"/>
      <c r="ZP94" s="140"/>
      <c r="ZQ94" s="140"/>
      <c r="ZR94" s="140"/>
      <c r="ZS94" s="140"/>
      <c r="ZT94" s="140"/>
      <c r="ZU94" s="140"/>
      <c r="ZV94" s="140"/>
      <c r="ZW94" s="140"/>
      <c r="ZX94" s="140"/>
      <c r="ZY94" s="140"/>
      <c r="ZZ94" s="140"/>
      <c r="AAA94" s="140"/>
      <c r="AAB94" s="140"/>
      <c r="AAC94" s="140"/>
      <c r="AAD94" s="140"/>
      <c r="AAE94" s="140"/>
      <c r="AAF94" s="140"/>
      <c r="AAG94" s="140"/>
      <c r="AAH94" s="140"/>
      <c r="AAI94" s="140"/>
      <c r="AAJ94" s="140"/>
      <c r="AAK94" s="140"/>
      <c r="AAL94" s="140"/>
      <c r="AAM94" s="140"/>
      <c r="AAN94" s="140"/>
      <c r="AAO94" s="140"/>
      <c r="AAP94" s="140"/>
      <c r="AAQ94" s="140"/>
      <c r="AAR94" s="140"/>
      <c r="AAS94" s="140"/>
      <c r="AAT94" s="140"/>
      <c r="AAU94" s="140"/>
      <c r="AAV94" s="140"/>
      <c r="AAW94" s="140"/>
      <c r="AAX94" s="140"/>
      <c r="AAY94" s="140"/>
      <c r="AAZ94" s="140"/>
      <c r="ABA94" s="140"/>
      <c r="ABB94" s="140"/>
      <c r="ABC94" s="140"/>
      <c r="ABD94" s="140"/>
      <c r="ABE94" s="140"/>
      <c r="ABF94" s="140"/>
      <c r="ABG94" s="140"/>
      <c r="ABH94" s="140"/>
      <c r="ABI94" s="140"/>
      <c r="ABJ94" s="140"/>
      <c r="ABK94" s="140"/>
      <c r="ABL94" s="140"/>
      <c r="ABM94" s="140"/>
      <c r="ABN94" s="140"/>
      <c r="ABO94" s="140"/>
      <c r="ABP94" s="140"/>
      <c r="ABQ94" s="140"/>
      <c r="ABR94" s="140"/>
      <c r="ABS94" s="140"/>
      <c r="ABT94" s="140"/>
      <c r="ABU94" s="140"/>
      <c r="ABV94" s="140"/>
      <c r="ABW94" s="140"/>
      <c r="ABX94" s="140"/>
      <c r="ABY94" s="140"/>
      <c r="ABZ94" s="140"/>
      <c r="ACA94" s="140"/>
      <c r="ACB94" s="140"/>
      <c r="ACC94" s="140"/>
      <c r="ACD94" s="140"/>
      <c r="ACE94" s="140"/>
      <c r="ACF94" s="140"/>
      <c r="ACG94" s="140"/>
      <c r="ACH94" s="140"/>
      <c r="ACI94" s="140"/>
      <c r="ACJ94" s="140"/>
      <c r="ACK94" s="140"/>
      <c r="ACL94" s="140"/>
      <c r="ACM94" s="140"/>
      <c r="ACN94" s="140"/>
      <c r="ACO94" s="140"/>
      <c r="ACP94" s="140"/>
      <c r="ACQ94" s="140"/>
      <c r="ACR94" s="140"/>
      <c r="ACS94" s="140"/>
      <c r="ACT94" s="140"/>
      <c r="ACU94" s="140"/>
      <c r="ACV94" s="140"/>
      <c r="ACW94" s="140"/>
      <c r="ACX94" s="140"/>
      <c r="ACY94" s="140"/>
      <c r="ACZ94" s="140"/>
      <c r="ADA94" s="140"/>
      <c r="ADB94" s="140"/>
      <c r="ADC94" s="140"/>
      <c r="ADD94" s="140"/>
      <c r="ADE94" s="140"/>
      <c r="ADF94" s="140"/>
      <c r="ADG94" s="140"/>
      <c r="ADH94" s="140"/>
      <c r="ADI94" s="140"/>
      <c r="ADJ94" s="140"/>
      <c r="ADK94" s="140"/>
      <c r="ADL94" s="140"/>
      <c r="ADM94" s="140"/>
      <c r="ADN94" s="140"/>
      <c r="ADO94" s="140"/>
      <c r="ADP94" s="140"/>
      <c r="ADQ94" s="140"/>
      <c r="ADR94" s="140"/>
      <c r="ADS94" s="140"/>
      <c r="ADT94" s="140"/>
      <c r="ADU94" s="140"/>
      <c r="ADV94" s="140"/>
      <c r="ADW94" s="140"/>
      <c r="ADX94" s="140"/>
      <c r="ADY94" s="140"/>
      <c r="ADZ94" s="140"/>
      <c r="AEA94" s="140"/>
      <c r="AEB94" s="140"/>
      <c r="AEC94" s="140"/>
      <c r="AED94" s="140"/>
      <c r="AEE94" s="140"/>
      <c r="AEF94" s="140"/>
      <c r="AEG94" s="140"/>
      <c r="AEH94" s="140"/>
      <c r="AEI94" s="140"/>
      <c r="AEJ94" s="140"/>
      <c r="AEK94" s="140"/>
      <c r="AEL94" s="140"/>
      <c r="AEM94" s="140"/>
      <c r="AEN94" s="140"/>
      <c r="AEO94" s="140"/>
      <c r="AEP94" s="140"/>
      <c r="AEQ94" s="140"/>
      <c r="AER94" s="140"/>
      <c r="AES94" s="140"/>
      <c r="AET94" s="140"/>
      <c r="AEU94" s="140"/>
      <c r="AEV94" s="140"/>
      <c r="AEW94" s="140"/>
      <c r="AEX94" s="140"/>
      <c r="AEY94" s="140"/>
      <c r="AEZ94" s="140"/>
      <c r="AFA94" s="140"/>
      <c r="AFB94" s="140"/>
      <c r="AFC94" s="140"/>
      <c r="AFD94" s="140"/>
      <c r="AFE94" s="140"/>
      <c r="AFF94" s="140"/>
      <c r="AFG94" s="140"/>
      <c r="AFH94" s="140"/>
      <c r="AFI94" s="140"/>
      <c r="AFJ94" s="140"/>
      <c r="AFK94" s="140"/>
      <c r="AFL94" s="140"/>
      <c r="AFM94" s="140"/>
      <c r="AFN94" s="140"/>
      <c r="AFO94" s="140"/>
      <c r="AFP94" s="140"/>
      <c r="AFQ94" s="140"/>
      <c r="AFR94" s="140"/>
      <c r="AFS94" s="140"/>
      <c r="AFT94" s="140"/>
      <c r="AFU94" s="140"/>
      <c r="AFV94" s="140"/>
      <c r="AFW94" s="140"/>
      <c r="AFX94" s="140"/>
      <c r="AFY94" s="140"/>
      <c r="AFZ94" s="140"/>
      <c r="AGA94" s="140"/>
      <c r="AGB94" s="140"/>
      <c r="AGC94" s="140"/>
      <c r="AGD94" s="140"/>
      <c r="AGE94" s="140"/>
      <c r="AGF94" s="140"/>
      <c r="AGG94" s="140"/>
      <c r="AGH94" s="140"/>
      <c r="AGI94" s="140"/>
      <c r="AGJ94" s="140"/>
      <c r="AGK94" s="140"/>
      <c r="AGL94" s="140"/>
      <c r="AGM94" s="140"/>
      <c r="AGN94" s="140"/>
      <c r="AGO94" s="140"/>
      <c r="AGP94" s="140"/>
      <c r="AGQ94" s="140"/>
      <c r="AGR94" s="140"/>
      <c r="AGS94" s="140"/>
      <c r="AGT94" s="140"/>
      <c r="AGU94" s="140"/>
      <c r="AGV94" s="140"/>
      <c r="AGW94" s="140"/>
      <c r="AGX94" s="140"/>
      <c r="AGY94" s="140"/>
      <c r="AGZ94" s="140"/>
      <c r="AHA94" s="140"/>
      <c r="AHB94" s="140"/>
      <c r="AHC94" s="140"/>
      <c r="AHD94" s="140"/>
      <c r="AHE94" s="140"/>
      <c r="AHF94" s="140"/>
      <c r="AHG94" s="140"/>
      <c r="AHH94" s="140"/>
      <c r="AHI94" s="140"/>
      <c r="AHJ94" s="140"/>
      <c r="AHK94" s="140"/>
      <c r="AHL94" s="140"/>
      <c r="AHM94" s="140"/>
      <c r="AHN94" s="140"/>
      <c r="AHO94" s="140"/>
      <c r="AHP94" s="140"/>
      <c r="AHQ94" s="140"/>
      <c r="AHR94" s="140"/>
      <c r="AHS94" s="140"/>
      <c r="AHT94" s="140"/>
      <c r="AHU94" s="140"/>
      <c r="AHV94" s="140"/>
      <c r="AHW94" s="140"/>
      <c r="AHX94" s="140"/>
      <c r="AHY94" s="140"/>
      <c r="AHZ94" s="140"/>
      <c r="AIA94" s="140"/>
      <c r="AIB94" s="140"/>
      <c r="AIC94" s="140"/>
      <c r="AID94" s="140"/>
      <c r="AIE94" s="140"/>
      <c r="AIF94" s="140"/>
      <c r="AIG94" s="140"/>
      <c r="AIH94" s="140"/>
      <c r="AII94" s="140"/>
      <c r="AIJ94" s="140"/>
      <c r="AIK94" s="140"/>
      <c r="AIL94" s="140"/>
      <c r="AIM94" s="140"/>
      <c r="AIN94" s="140"/>
      <c r="AIO94" s="140"/>
      <c r="AIP94" s="140"/>
      <c r="AIQ94" s="140"/>
      <c r="AIR94" s="140"/>
      <c r="AIS94" s="140"/>
      <c r="AIT94" s="140"/>
      <c r="AIU94" s="140"/>
      <c r="AIV94" s="140"/>
      <c r="AIW94" s="140"/>
      <c r="AIX94" s="140"/>
      <c r="AIY94" s="140"/>
      <c r="AIZ94" s="140"/>
      <c r="AJA94" s="140"/>
      <c r="AJB94" s="140"/>
      <c r="AJC94" s="140"/>
      <c r="AJD94" s="140"/>
      <c r="AJE94" s="140"/>
      <c r="AJF94" s="140"/>
      <c r="AJG94" s="140"/>
      <c r="AJH94" s="140"/>
      <c r="AJI94" s="140"/>
      <c r="AJJ94" s="140"/>
      <c r="AJK94" s="140"/>
      <c r="AJL94" s="140"/>
      <c r="AJM94" s="140"/>
      <c r="AJN94" s="140"/>
      <c r="AJO94" s="140"/>
      <c r="AJP94" s="140"/>
      <c r="AJQ94" s="140"/>
      <c r="AJR94" s="140"/>
      <c r="AJS94" s="140"/>
      <c r="AJT94" s="140"/>
      <c r="AJU94" s="140"/>
      <c r="AJV94" s="140"/>
      <c r="AJW94" s="140"/>
      <c r="AJX94" s="140"/>
      <c r="AJY94" s="140"/>
      <c r="AJZ94" s="140"/>
      <c r="AKA94" s="140"/>
      <c r="AKB94" s="140"/>
      <c r="AKC94" s="140"/>
      <c r="AKD94" s="140"/>
      <c r="AKE94" s="140"/>
      <c r="AKF94" s="140"/>
      <c r="AKG94" s="140"/>
      <c r="AKH94" s="140"/>
      <c r="AKI94" s="140"/>
      <c r="AKJ94" s="140"/>
      <c r="AKK94" s="140"/>
      <c r="AKL94" s="140"/>
      <c r="AKM94" s="140"/>
      <c r="AKN94" s="140"/>
      <c r="AKO94" s="140"/>
      <c r="AKP94" s="140"/>
      <c r="AKQ94" s="140"/>
      <c r="AKR94" s="140"/>
      <c r="AKS94" s="140"/>
      <c r="AKT94" s="140"/>
      <c r="AKU94" s="140"/>
      <c r="AKV94" s="140"/>
      <c r="AKW94" s="140"/>
      <c r="AKX94" s="140"/>
      <c r="AKY94" s="140"/>
      <c r="AKZ94" s="140"/>
      <c r="ALA94" s="140"/>
      <c r="ALB94" s="140"/>
      <c r="ALC94" s="140"/>
      <c r="ALD94" s="140"/>
      <c r="ALE94" s="140"/>
      <c r="ALF94" s="140"/>
      <c r="ALG94" s="140"/>
      <c r="ALH94" s="140"/>
      <c r="ALI94" s="140"/>
      <c r="ALJ94" s="140"/>
      <c r="ALK94" s="140"/>
      <c r="ALL94" s="140"/>
      <c r="ALM94" s="140"/>
      <c r="ALN94" s="140"/>
      <c r="ALO94" s="140"/>
      <c r="ALP94" s="140"/>
      <c r="ALQ94" s="140"/>
      <c r="ALR94" s="140"/>
      <c r="ALS94" s="140"/>
      <c r="ALT94" s="140"/>
      <c r="ALU94" s="140"/>
      <c r="ALV94" s="140"/>
      <c r="ALW94" s="140"/>
      <c r="ALX94" s="140"/>
      <c r="ALY94" s="140"/>
      <c r="ALZ94" s="140"/>
      <c r="AMA94" s="140"/>
      <c r="AMB94" s="140"/>
      <c r="AMC94" s="140"/>
      <c r="AMD94" s="140"/>
      <c r="AME94" s="140"/>
      <c r="AMF94" s="140"/>
      <c r="AMG94" s="140"/>
      <c r="AMH94" s="140"/>
      <c r="AMI94" s="140"/>
      <c r="AMJ94" s="140"/>
      <c r="AMK94" s="140"/>
      <c r="AML94" s="140"/>
    </row>
    <row r="95" spans="1:1026" s="43" customFormat="1" ht="28.5" customHeight="1" thickBot="1">
      <c r="A95" s="42"/>
      <c r="B95" s="696" t="s">
        <v>92</v>
      </c>
      <c r="C95" s="697"/>
      <c r="D95" s="697"/>
      <c r="E95" s="697"/>
      <c r="F95" s="697"/>
      <c r="G95" s="698"/>
      <c r="H95" s="115">
        <f>SUM(H92:H94)</f>
        <v>1426.8163200000001</v>
      </c>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c r="FF95" s="42"/>
      <c r="FG95" s="42"/>
      <c r="FH95" s="42"/>
      <c r="FI95" s="42"/>
      <c r="FJ95" s="42"/>
      <c r="FK95" s="42"/>
      <c r="FL95" s="42"/>
      <c r="FM95" s="42"/>
      <c r="FN95" s="42"/>
      <c r="FO95" s="42"/>
      <c r="FP95" s="42"/>
      <c r="FQ95" s="42"/>
      <c r="FR95" s="42"/>
      <c r="FS95" s="42"/>
      <c r="FT95" s="42"/>
      <c r="FU95" s="42"/>
      <c r="FV95" s="42"/>
      <c r="FW95" s="42"/>
      <c r="FX95" s="42"/>
      <c r="FY95" s="42"/>
      <c r="FZ95" s="42"/>
      <c r="GA95" s="42"/>
      <c r="GB95" s="42"/>
      <c r="GC95" s="42"/>
      <c r="GD95" s="42"/>
      <c r="GE95" s="42"/>
      <c r="GF95" s="42"/>
      <c r="GG95" s="42"/>
      <c r="GH95" s="42"/>
      <c r="GI95" s="42"/>
      <c r="GJ95" s="42"/>
      <c r="GK95" s="42"/>
      <c r="GL95" s="42"/>
      <c r="GM95" s="42"/>
      <c r="GN95" s="42"/>
      <c r="GO95" s="42"/>
      <c r="GP95" s="42"/>
      <c r="GQ95" s="42"/>
      <c r="GR95" s="42"/>
      <c r="GS95" s="42"/>
      <c r="GT95" s="42"/>
      <c r="GU95" s="42"/>
      <c r="GV95" s="42"/>
      <c r="GW95" s="42"/>
      <c r="GX95" s="42"/>
      <c r="GY95" s="42"/>
      <c r="GZ95" s="42"/>
      <c r="HA95" s="42"/>
      <c r="HB95" s="42"/>
      <c r="HC95" s="42"/>
      <c r="HD95" s="42"/>
      <c r="HE95" s="42"/>
      <c r="HF95" s="42"/>
      <c r="HG95" s="42"/>
      <c r="HH95" s="42"/>
      <c r="HI95" s="42"/>
      <c r="HJ95" s="42"/>
      <c r="HK95" s="42"/>
      <c r="HL95" s="42"/>
      <c r="HM95" s="42"/>
      <c r="HN95" s="42"/>
      <c r="HO95" s="42"/>
      <c r="HP95" s="42"/>
      <c r="HQ95" s="42"/>
      <c r="HR95" s="42"/>
      <c r="HS95" s="42"/>
      <c r="HT95" s="42"/>
      <c r="HU95" s="42"/>
      <c r="HV95" s="42"/>
      <c r="HW95" s="42"/>
      <c r="HX95" s="42"/>
      <c r="HY95" s="42"/>
      <c r="HZ95" s="42"/>
      <c r="IA95" s="42"/>
      <c r="IB95" s="42"/>
      <c r="IC95" s="42"/>
      <c r="ID95" s="42"/>
      <c r="IE95" s="42"/>
      <c r="IF95" s="42"/>
      <c r="IG95" s="42"/>
      <c r="IH95" s="42"/>
      <c r="II95" s="42"/>
      <c r="IJ95" s="42"/>
      <c r="IK95" s="42"/>
      <c r="IL95" s="42"/>
      <c r="IM95" s="42"/>
      <c r="IN95" s="42"/>
      <c r="IO95" s="42"/>
      <c r="IP95" s="42"/>
      <c r="IQ95" s="42"/>
      <c r="IR95" s="42"/>
      <c r="IS95" s="42"/>
      <c r="IT95" s="42"/>
      <c r="IU95" s="42"/>
      <c r="IV95" s="42"/>
      <c r="IW95" s="42"/>
      <c r="IX95" s="42"/>
      <c r="IY95" s="42"/>
      <c r="IZ95" s="42"/>
      <c r="JA95" s="42"/>
      <c r="JB95" s="42"/>
      <c r="JC95" s="42"/>
      <c r="JD95" s="42"/>
      <c r="JE95" s="42"/>
      <c r="JF95" s="42"/>
      <c r="JG95" s="42"/>
      <c r="JH95" s="42"/>
      <c r="JI95" s="42"/>
      <c r="JJ95" s="42"/>
      <c r="JK95" s="42"/>
      <c r="JL95" s="42"/>
      <c r="JM95" s="42"/>
      <c r="JN95" s="42"/>
      <c r="JO95" s="42"/>
      <c r="JP95" s="42"/>
      <c r="JQ95" s="42"/>
      <c r="JR95" s="42"/>
      <c r="JS95" s="42"/>
      <c r="JT95" s="42"/>
      <c r="JU95" s="42"/>
      <c r="JV95" s="42"/>
      <c r="JW95" s="42"/>
      <c r="JX95" s="42"/>
      <c r="JY95" s="42"/>
      <c r="JZ95" s="42"/>
      <c r="KA95" s="42"/>
      <c r="KB95" s="42"/>
      <c r="KC95" s="42"/>
      <c r="KD95" s="42"/>
      <c r="KE95" s="42"/>
      <c r="KF95" s="42"/>
      <c r="KG95" s="42"/>
      <c r="KH95" s="42"/>
      <c r="KI95" s="42"/>
      <c r="KJ95" s="42"/>
      <c r="KK95" s="42"/>
      <c r="KL95" s="42"/>
      <c r="KM95" s="42"/>
      <c r="KN95" s="42"/>
      <c r="KO95" s="42"/>
      <c r="KP95" s="42"/>
      <c r="KQ95" s="42"/>
      <c r="KR95" s="42"/>
      <c r="KS95" s="42"/>
      <c r="KT95" s="42"/>
      <c r="KU95" s="42"/>
      <c r="KV95" s="42"/>
      <c r="KW95" s="42"/>
      <c r="KX95" s="42"/>
      <c r="KY95" s="42"/>
      <c r="KZ95" s="42"/>
      <c r="LA95" s="42"/>
      <c r="LB95" s="42"/>
      <c r="LC95" s="42"/>
      <c r="LD95" s="42"/>
      <c r="LE95" s="42"/>
      <c r="LF95" s="42"/>
      <c r="LG95" s="42"/>
      <c r="LH95" s="42"/>
      <c r="LI95" s="42"/>
      <c r="LJ95" s="42"/>
      <c r="LK95" s="42"/>
      <c r="LL95" s="42"/>
      <c r="LM95" s="42"/>
      <c r="LN95" s="42"/>
      <c r="LO95" s="42"/>
      <c r="LP95" s="42"/>
      <c r="LQ95" s="42"/>
      <c r="LR95" s="42"/>
      <c r="LS95" s="42"/>
      <c r="LT95" s="42"/>
      <c r="LU95" s="42"/>
      <c r="LV95" s="42"/>
      <c r="LW95" s="42"/>
      <c r="LX95" s="42"/>
      <c r="LY95" s="42"/>
      <c r="LZ95" s="42"/>
      <c r="MA95" s="42"/>
      <c r="MB95" s="42"/>
      <c r="MC95" s="42"/>
      <c r="MD95" s="42"/>
      <c r="ME95" s="42"/>
      <c r="MF95" s="42"/>
      <c r="MG95" s="42"/>
      <c r="MH95" s="42"/>
      <c r="MI95" s="42"/>
      <c r="MJ95" s="42"/>
      <c r="MK95" s="42"/>
      <c r="ML95" s="42"/>
      <c r="MM95" s="42"/>
      <c r="MN95" s="42"/>
      <c r="MO95" s="42"/>
      <c r="MP95" s="42"/>
      <c r="MQ95" s="42"/>
      <c r="MR95" s="42"/>
      <c r="MS95" s="42"/>
      <c r="MT95" s="42"/>
      <c r="MU95" s="42"/>
      <c r="MV95" s="42"/>
      <c r="MW95" s="42"/>
      <c r="MX95" s="42"/>
      <c r="MY95" s="42"/>
      <c r="MZ95" s="42"/>
      <c r="NA95" s="42"/>
      <c r="NB95" s="42"/>
      <c r="NC95" s="42"/>
      <c r="ND95" s="42"/>
      <c r="NE95" s="42"/>
      <c r="NF95" s="42"/>
      <c r="NG95" s="42"/>
      <c r="NH95" s="42"/>
      <c r="NI95" s="42"/>
      <c r="NJ95" s="42"/>
      <c r="NK95" s="42"/>
      <c r="NL95" s="42"/>
      <c r="NM95" s="42"/>
      <c r="NN95" s="42"/>
      <c r="NO95" s="42"/>
      <c r="NP95" s="42"/>
      <c r="NQ95" s="42"/>
      <c r="NR95" s="42"/>
      <c r="NS95" s="42"/>
      <c r="NT95" s="42"/>
      <c r="NU95" s="42"/>
      <c r="NV95" s="42"/>
      <c r="NW95" s="42"/>
      <c r="NX95" s="42"/>
      <c r="NY95" s="42"/>
      <c r="NZ95" s="42"/>
      <c r="OA95" s="42"/>
      <c r="OB95" s="42"/>
      <c r="OC95" s="42"/>
      <c r="OD95" s="42"/>
      <c r="OE95" s="42"/>
      <c r="OF95" s="42"/>
      <c r="OG95" s="42"/>
      <c r="OH95" s="42"/>
      <c r="OI95" s="42"/>
      <c r="OJ95" s="42"/>
      <c r="OK95" s="42"/>
      <c r="OL95" s="42"/>
      <c r="OM95" s="42"/>
      <c r="ON95" s="42"/>
      <c r="OO95" s="42"/>
      <c r="OP95" s="42"/>
      <c r="OQ95" s="42"/>
      <c r="OR95" s="42"/>
      <c r="OS95" s="42"/>
      <c r="OT95" s="42"/>
      <c r="OU95" s="42"/>
      <c r="OV95" s="42"/>
      <c r="OW95" s="42"/>
      <c r="OX95" s="42"/>
      <c r="OY95" s="42"/>
      <c r="OZ95" s="42"/>
      <c r="PA95" s="42"/>
      <c r="PB95" s="42"/>
      <c r="PC95" s="42"/>
      <c r="PD95" s="42"/>
      <c r="PE95" s="42"/>
      <c r="PF95" s="42"/>
      <c r="PG95" s="42"/>
      <c r="PH95" s="42"/>
      <c r="PI95" s="42"/>
      <c r="PJ95" s="42"/>
      <c r="PK95" s="42"/>
      <c r="PL95" s="42"/>
      <c r="PM95" s="42"/>
      <c r="PN95" s="42"/>
      <c r="PO95" s="42"/>
      <c r="PP95" s="42"/>
      <c r="PQ95" s="42"/>
      <c r="PR95" s="42"/>
      <c r="PS95" s="42"/>
      <c r="PT95" s="42"/>
      <c r="PU95" s="42"/>
      <c r="PV95" s="42"/>
      <c r="PW95" s="42"/>
      <c r="PX95" s="42"/>
      <c r="PY95" s="42"/>
      <c r="PZ95" s="42"/>
      <c r="QA95" s="42"/>
      <c r="QB95" s="42"/>
      <c r="QC95" s="42"/>
      <c r="QD95" s="42"/>
      <c r="QE95" s="42"/>
      <c r="QF95" s="42"/>
      <c r="QG95" s="42"/>
      <c r="QH95" s="42"/>
      <c r="QI95" s="42"/>
      <c r="QJ95" s="42"/>
      <c r="QK95" s="42"/>
      <c r="QL95" s="42"/>
      <c r="QM95" s="42"/>
      <c r="QN95" s="42"/>
      <c r="QO95" s="42"/>
      <c r="QP95" s="42"/>
      <c r="QQ95" s="42"/>
      <c r="QR95" s="42"/>
      <c r="QS95" s="42"/>
      <c r="QT95" s="42"/>
      <c r="QU95" s="42"/>
      <c r="QV95" s="42"/>
      <c r="QW95" s="42"/>
      <c r="QX95" s="42"/>
      <c r="QY95" s="42"/>
      <c r="QZ95" s="42"/>
      <c r="RA95" s="42"/>
      <c r="RB95" s="42"/>
      <c r="RC95" s="42"/>
      <c r="RD95" s="42"/>
      <c r="RE95" s="42"/>
      <c r="RF95" s="42"/>
      <c r="RG95" s="42"/>
      <c r="RH95" s="42"/>
      <c r="RI95" s="42"/>
      <c r="RJ95" s="42"/>
      <c r="RK95" s="42"/>
      <c r="RL95" s="42"/>
      <c r="RM95" s="42"/>
      <c r="RN95" s="42"/>
      <c r="RO95" s="42"/>
      <c r="RP95" s="42"/>
      <c r="RQ95" s="42"/>
      <c r="RR95" s="42"/>
      <c r="RS95" s="42"/>
      <c r="RT95" s="42"/>
      <c r="RU95" s="42"/>
      <c r="RV95" s="42"/>
      <c r="RW95" s="42"/>
      <c r="RX95" s="42"/>
      <c r="RY95" s="42"/>
      <c r="RZ95" s="42"/>
      <c r="SA95" s="42"/>
      <c r="SB95" s="42"/>
      <c r="SC95" s="42"/>
      <c r="SD95" s="42"/>
      <c r="SE95" s="42"/>
      <c r="SF95" s="42"/>
      <c r="SG95" s="42"/>
      <c r="SH95" s="42"/>
      <c r="SI95" s="42"/>
      <c r="SJ95" s="42"/>
      <c r="SK95" s="42"/>
      <c r="SL95" s="42"/>
      <c r="SM95" s="42"/>
      <c r="SN95" s="42"/>
      <c r="SO95" s="42"/>
      <c r="SP95" s="42"/>
      <c r="SQ95" s="42"/>
      <c r="SR95" s="42"/>
      <c r="SS95" s="42"/>
      <c r="ST95" s="42"/>
      <c r="SU95" s="42"/>
      <c r="SV95" s="42"/>
      <c r="SW95" s="42"/>
      <c r="SX95" s="42"/>
      <c r="SY95" s="42"/>
      <c r="SZ95" s="42"/>
      <c r="TA95" s="42"/>
      <c r="TB95" s="42"/>
      <c r="TC95" s="42"/>
      <c r="TD95" s="42"/>
      <c r="TE95" s="42"/>
      <c r="TF95" s="42"/>
      <c r="TG95" s="42"/>
      <c r="TH95" s="42"/>
      <c r="TI95" s="42"/>
      <c r="TJ95" s="42"/>
      <c r="TK95" s="42"/>
      <c r="TL95" s="42"/>
      <c r="TM95" s="42"/>
      <c r="TN95" s="42"/>
      <c r="TO95" s="42"/>
      <c r="TP95" s="42"/>
      <c r="TQ95" s="42"/>
      <c r="TR95" s="42"/>
      <c r="TS95" s="42"/>
      <c r="TT95" s="42"/>
      <c r="TU95" s="42"/>
      <c r="TV95" s="42"/>
      <c r="TW95" s="42"/>
      <c r="TX95" s="42"/>
      <c r="TY95" s="42"/>
      <c r="TZ95" s="42"/>
      <c r="UA95" s="42"/>
      <c r="UB95" s="42"/>
      <c r="UC95" s="42"/>
      <c r="UD95" s="42"/>
      <c r="UE95" s="42"/>
      <c r="UF95" s="42"/>
      <c r="UG95" s="42"/>
      <c r="UH95" s="42"/>
      <c r="UI95" s="42"/>
      <c r="UJ95" s="42"/>
      <c r="UK95" s="42"/>
      <c r="UL95" s="42"/>
      <c r="UM95" s="42"/>
      <c r="UN95" s="42"/>
      <c r="UO95" s="42"/>
      <c r="UP95" s="42"/>
      <c r="UQ95" s="42"/>
      <c r="UR95" s="42"/>
      <c r="US95" s="42"/>
      <c r="UT95" s="42"/>
      <c r="UU95" s="42"/>
      <c r="UV95" s="42"/>
      <c r="UW95" s="42"/>
      <c r="UX95" s="42"/>
      <c r="UY95" s="42"/>
      <c r="UZ95" s="42"/>
      <c r="VA95" s="42"/>
      <c r="VB95" s="42"/>
      <c r="VC95" s="42"/>
      <c r="VD95" s="42"/>
      <c r="VE95" s="42"/>
      <c r="VF95" s="42"/>
      <c r="VG95" s="42"/>
      <c r="VH95" s="42"/>
      <c r="VI95" s="42"/>
      <c r="VJ95" s="42"/>
      <c r="VK95" s="42"/>
      <c r="VL95" s="42"/>
      <c r="VM95" s="42"/>
      <c r="VN95" s="42"/>
      <c r="VO95" s="42"/>
      <c r="VP95" s="42"/>
      <c r="VQ95" s="42"/>
      <c r="VR95" s="42"/>
      <c r="VS95" s="42"/>
      <c r="VT95" s="42"/>
      <c r="VU95" s="42"/>
      <c r="VV95" s="42"/>
      <c r="VW95" s="42"/>
      <c r="VX95" s="42"/>
      <c r="VY95" s="42"/>
      <c r="VZ95" s="42"/>
      <c r="WA95" s="42"/>
      <c r="WB95" s="42"/>
      <c r="WC95" s="42"/>
      <c r="WD95" s="42"/>
      <c r="WE95" s="42"/>
      <c r="WF95" s="42"/>
      <c r="WG95" s="42"/>
      <c r="WH95" s="42"/>
      <c r="WI95" s="42"/>
      <c r="WJ95" s="42"/>
      <c r="WK95" s="42"/>
      <c r="WL95" s="42"/>
      <c r="WM95" s="42"/>
      <c r="WN95" s="42"/>
      <c r="WO95" s="42"/>
      <c r="WP95" s="42"/>
      <c r="WQ95" s="42"/>
      <c r="WR95" s="42"/>
      <c r="WS95" s="42"/>
      <c r="WT95" s="42"/>
      <c r="WU95" s="42"/>
      <c r="WV95" s="42"/>
      <c r="WW95" s="42"/>
      <c r="WX95" s="42"/>
      <c r="WY95" s="42"/>
      <c r="WZ95" s="42"/>
      <c r="XA95" s="42"/>
      <c r="XB95" s="42"/>
      <c r="XC95" s="42"/>
      <c r="XD95" s="42"/>
      <c r="XE95" s="42"/>
      <c r="XF95" s="42"/>
      <c r="XG95" s="42"/>
      <c r="XH95" s="42"/>
      <c r="XI95" s="42"/>
      <c r="XJ95" s="42"/>
      <c r="XK95" s="42"/>
      <c r="XL95" s="42"/>
      <c r="XM95" s="42"/>
      <c r="XN95" s="42"/>
      <c r="XO95" s="42"/>
      <c r="XP95" s="42"/>
      <c r="XQ95" s="42"/>
      <c r="XR95" s="42"/>
      <c r="XS95" s="42"/>
      <c r="XT95" s="42"/>
      <c r="XU95" s="42"/>
      <c r="XV95" s="42"/>
      <c r="XW95" s="42"/>
      <c r="XX95" s="42"/>
      <c r="XY95" s="42"/>
      <c r="XZ95" s="42"/>
      <c r="YA95" s="42"/>
      <c r="YB95" s="42"/>
      <c r="YC95" s="42"/>
      <c r="YD95" s="42"/>
      <c r="YE95" s="42"/>
      <c r="YF95" s="42"/>
      <c r="YG95" s="42"/>
      <c r="YH95" s="42"/>
      <c r="YI95" s="42"/>
      <c r="YJ95" s="42"/>
      <c r="YK95" s="42"/>
      <c r="YL95" s="42"/>
      <c r="YM95" s="42"/>
      <c r="YN95" s="42"/>
      <c r="YO95" s="42"/>
      <c r="YP95" s="42"/>
      <c r="YQ95" s="42"/>
      <c r="YR95" s="42"/>
      <c r="YS95" s="42"/>
      <c r="YT95" s="42"/>
      <c r="YU95" s="42"/>
      <c r="YV95" s="42"/>
      <c r="YW95" s="42"/>
      <c r="YX95" s="42"/>
      <c r="YY95" s="42"/>
      <c r="YZ95" s="42"/>
      <c r="ZA95" s="42"/>
      <c r="ZB95" s="42"/>
      <c r="ZC95" s="42"/>
      <c r="ZD95" s="42"/>
      <c r="ZE95" s="42"/>
      <c r="ZF95" s="42"/>
      <c r="ZG95" s="42"/>
      <c r="ZH95" s="42"/>
      <c r="ZI95" s="42"/>
      <c r="ZJ95" s="42"/>
      <c r="ZK95" s="42"/>
      <c r="ZL95" s="42"/>
      <c r="ZM95" s="42"/>
      <c r="ZN95" s="42"/>
      <c r="ZO95" s="42"/>
      <c r="ZP95" s="42"/>
      <c r="ZQ95" s="42"/>
      <c r="ZR95" s="42"/>
      <c r="ZS95" s="42"/>
      <c r="ZT95" s="42"/>
      <c r="ZU95" s="42"/>
      <c r="ZV95" s="42"/>
      <c r="ZW95" s="42"/>
      <c r="ZX95" s="42"/>
      <c r="ZY95" s="42"/>
      <c r="ZZ95" s="42"/>
      <c r="AAA95" s="42"/>
      <c r="AAB95" s="42"/>
      <c r="AAC95" s="42"/>
      <c r="AAD95" s="42"/>
      <c r="AAE95" s="42"/>
      <c r="AAF95" s="42"/>
      <c r="AAG95" s="42"/>
      <c r="AAH95" s="42"/>
      <c r="AAI95" s="42"/>
      <c r="AAJ95" s="42"/>
      <c r="AAK95" s="42"/>
      <c r="AAL95" s="42"/>
      <c r="AAM95" s="42"/>
      <c r="AAN95" s="42"/>
      <c r="AAO95" s="42"/>
      <c r="AAP95" s="42"/>
      <c r="AAQ95" s="42"/>
      <c r="AAR95" s="42"/>
      <c r="AAS95" s="42"/>
      <c r="AAT95" s="42"/>
      <c r="AAU95" s="42"/>
      <c r="AAV95" s="42"/>
      <c r="AAW95" s="42"/>
      <c r="AAX95" s="42"/>
      <c r="AAY95" s="42"/>
      <c r="AAZ95" s="42"/>
      <c r="ABA95" s="42"/>
      <c r="ABB95" s="42"/>
      <c r="ABC95" s="42"/>
      <c r="ABD95" s="42"/>
      <c r="ABE95" s="42"/>
      <c r="ABF95" s="42"/>
      <c r="ABG95" s="42"/>
      <c r="ABH95" s="42"/>
      <c r="ABI95" s="42"/>
      <c r="ABJ95" s="42"/>
      <c r="ABK95" s="42"/>
      <c r="ABL95" s="42"/>
      <c r="ABM95" s="42"/>
      <c r="ABN95" s="42"/>
      <c r="ABO95" s="42"/>
      <c r="ABP95" s="42"/>
      <c r="ABQ95" s="42"/>
      <c r="ABR95" s="42"/>
      <c r="ABS95" s="42"/>
      <c r="ABT95" s="42"/>
      <c r="ABU95" s="42"/>
      <c r="ABV95" s="42"/>
      <c r="ABW95" s="42"/>
      <c r="ABX95" s="42"/>
      <c r="ABY95" s="42"/>
      <c r="ABZ95" s="42"/>
      <c r="ACA95" s="42"/>
      <c r="ACB95" s="42"/>
      <c r="ACC95" s="42"/>
      <c r="ACD95" s="42"/>
      <c r="ACE95" s="42"/>
      <c r="ACF95" s="42"/>
      <c r="ACG95" s="42"/>
      <c r="ACH95" s="42"/>
      <c r="ACI95" s="42"/>
      <c r="ACJ95" s="42"/>
      <c r="ACK95" s="42"/>
      <c r="ACL95" s="42"/>
      <c r="ACM95" s="42"/>
      <c r="ACN95" s="42"/>
      <c r="ACO95" s="42"/>
      <c r="ACP95" s="42"/>
      <c r="ACQ95" s="42"/>
      <c r="ACR95" s="42"/>
      <c r="ACS95" s="42"/>
      <c r="ACT95" s="42"/>
      <c r="ACU95" s="42"/>
      <c r="ACV95" s="42"/>
      <c r="ACW95" s="42"/>
      <c r="ACX95" s="42"/>
      <c r="ACY95" s="42"/>
      <c r="ACZ95" s="42"/>
      <c r="ADA95" s="42"/>
      <c r="ADB95" s="42"/>
      <c r="ADC95" s="42"/>
      <c r="ADD95" s="42"/>
      <c r="ADE95" s="42"/>
      <c r="ADF95" s="42"/>
      <c r="ADG95" s="42"/>
      <c r="ADH95" s="42"/>
      <c r="ADI95" s="42"/>
      <c r="ADJ95" s="42"/>
      <c r="ADK95" s="42"/>
      <c r="ADL95" s="42"/>
      <c r="ADM95" s="42"/>
      <c r="ADN95" s="42"/>
      <c r="ADO95" s="42"/>
      <c r="ADP95" s="42"/>
      <c r="ADQ95" s="42"/>
      <c r="ADR95" s="42"/>
      <c r="ADS95" s="42"/>
      <c r="ADT95" s="42"/>
      <c r="ADU95" s="42"/>
      <c r="ADV95" s="42"/>
      <c r="ADW95" s="42"/>
      <c r="ADX95" s="42"/>
      <c r="ADY95" s="42"/>
      <c r="ADZ95" s="42"/>
      <c r="AEA95" s="42"/>
      <c r="AEB95" s="42"/>
      <c r="AEC95" s="42"/>
      <c r="AED95" s="42"/>
      <c r="AEE95" s="42"/>
      <c r="AEF95" s="42"/>
      <c r="AEG95" s="42"/>
      <c r="AEH95" s="42"/>
      <c r="AEI95" s="42"/>
      <c r="AEJ95" s="42"/>
      <c r="AEK95" s="42"/>
      <c r="AEL95" s="42"/>
      <c r="AEM95" s="42"/>
      <c r="AEN95" s="42"/>
      <c r="AEO95" s="42"/>
      <c r="AEP95" s="42"/>
      <c r="AEQ95" s="42"/>
      <c r="AER95" s="42"/>
      <c r="AES95" s="42"/>
      <c r="AET95" s="42"/>
      <c r="AEU95" s="42"/>
      <c r="AEV95" s="42"/>
      <c r="AEW95" s="42"/>
      <c r="AEX95" s="42"/>
      <c r="AEY95" s="42"/>
      <c r="AEZ95" s="42"/>
      <c r="AFA95" s="42"/>
      <c r="AFB95" s="42"/>
      <c r="AFC95" s="42"/>
      <c r="AFD95" s="42"/>
      <c r="AFE95" s="42"/>
      <c r="AFF95" s="42"/>
      <c r="AFG95" s="42"/>
      <c r="AFH95" s="42"/>
      <c r="AFI95" s="42"/>
      <c r="AFJ95" s="42"/>
      <c r="AFK95" s="42"/>
      <c r="AFL95" s="42"/>
      <c r="AFM95" s="42"/>
      <c r="AFN95" s="42"/>
      <c r="AFO95" s="42"/>
      <c r="AFP95" s="42"/>
      <c r="AFQ95" s="42"/>
      <c r="AFR95" s="42"/>
      <c r="AFS95" s="42"/>
      <c r="AFT95" s="42"/>
      <c r="AFU95" s="42"/>
      <c r="AFV95" s="42"/>
      <c r="AFW95" s="42"/>
      <c r="AFX95" s="42"/>
      <c r="AFY95" s="42"/>
      <c r="AFZ95" s="42"/>
      <c r="AGA95" s="42"/>
      <c r="AGB95" s="42"/>
      <c r="AGC95" s="42"/>
      <c r="AGD95" s="42"/>
      <c r="AGE95" s="42"/>
      <c r="AGF95" s="42"/>
      <c r="AGG95" s="42"/>
      <c r="AGH95" s="42"/>
      <c r="AGI95" s="42"/>
      <c r="AGJ95" s="42"/>
      <c r="AGK95" s="42"/>
      <c r="AGL95" s="42"/>
      <c r="AGM95" s="42"/>
      <c r="AGN95" s="42"/>
      <c r="AGO95" s="42"/>
      <c r="AGP95" s="42"/>
      <c r="AGQ95" s="42"/>
      <c r="AGR95" s="42"/>
      <c r="AGS95" s="42"/>
      <c r="AGT95" s="42"/>
      <c r="AGU95" s="42"/>
      <c r="AGV95" s="42"/>
      <c r="AGW95" s="42"/>
      <c r="AGX95" s="42"/>
      <c r="AGY95" s="42"/>
      <c r="AGZ95" s="42"/>
      <c r="AHA95" s="42"/>
      <c r="AHB95" s="42"/>
      <c r="AHC95" s="42"/>
      <c r="AHD95" s="42"/>
      <c r="AHE95" s="42"/>
      <c r="AHF95" s="42"/>
      <c r="AHG95" s="42"/>
      <c r="AHH95" s="42"/>
      <c r="AHI95" s="42"/>
      <c r="AHJ95" s="42"/>
      <c r="AHK95" s="42"/>
      <c r="AHL95" s="42"/>
      <c r="AHM95" s="42"/>
      <c r="AHN95" s="42"/>
      <c r="AHO95" s="42"/>
      <c r="AHP95" s="42"/>
      <c r="AHQ95" s="42"/>
      <c r="AHR95" s="42"/>
      <c r="AHS95" s="42"/>
      <c r="AHT95" s="42"/>
      <c r="AHU95" s="42"/>
      <c r="AHV95" s="42"/>
      <c r="AHW95" s="42"/>
      <c r="AHX95" s="42"/>
      <c r="AHY95" s="42"/>
      <c r="AHZ95" s="42"/>
      <c r="AIA95" s="42"/>
      <c r="AIB95" s="42"/>
      <c r="AIC95" s="42"/>
      <c r="AID95" s="42"/>
      <c r="AIE95" s="42"/>
      <c r="AIF95" s="42"/>
      <c r="AIG95" s="42"/>
      <c r="AIH95" s="42"/>
      <c r="AII95" s="42"/>
      <c r="AIJ95" s="42"/>
      <c r="AIK95" s="42"/>
      <c r="AIL95" s="42"/>
      <c r="AIM95" s="42"/>
      <c r="AIN95" s="42"/>
      <c r="AIO95" s="42"/>
      <c r="AIP95" s="42"/>
      <c r="AIQ95" s="42"/>
      <c r="AIR95" s="42"/>
      <c r="AIS95" s="42"/>
      <c r="AIT95" s="42"/>
      <c r="AIU95" s="42"/>
      <c r="AIV95" s="42"/>
      <c r="AIW95" s="42"/>
      <c r="AIX95" s="42"/>
      <c r="AIY95" s="42"/>
      <c r="AIZ95" s="42"/>
      <c r="AJA95" s="42"/>
      <c r="AJB95" s="42"/>
      <c r="AJC95" s="42"/>
      <c r="AJD95" s="42"/>
      <c r="AJE95" s="42"/>
      <c r="AJF95" s="42"/>
      <c r="AJG95" s="42"/>
      <c r="AJH95" s="42"/>
      <c r="AJI95" s="42"/>
      <c r="AJJ95" s="42"/>
      <c r="AJK95" s="42"/>
      <c r="AJL95" s="42"/>
      <c r="AJM95" s="42"/>
      <c r="AJN95" s="42"/>
      <c r="AJO95" s="42"/>
      <c r="AJP95" s="42"/>
      <c r="AJQ95" s="42"/>
      <c r="AJR95" s="42"/>
      <c r="AJS95" s="42"/>
      <c r="AJT95" s="42"/>
      <c r="AJU95" s="42"/>
      <c r="AJV95" s="42"/>
      <c r="AJW95" s="42"/>
      <c r="AJX95" s="42"/>
      <c r="AJY95" s="42"/>
      <c r="AJZ95" s="42"/>
      <c r="AKA95" s="42"/>
      <c r="AKB95" s="42"/>
      <c r="AKC95" s="42"/>
      <c r="AKD95" s="42"/>
      <c r="AKE95" s="42"/>
      <c r="AKF95" s="42"/>
      <c r="AKG95" s="42"/>
      <c r="AKH95" s="42"/>
      <c r="AKI95" s="42"/>
      <c r="AKJ95" s="42"/>
      <c r="AKK95" s="42"/>
      <c r="AKL95" s="42"/>
      <c r="AKM95" s="42"/>
      <c r="AKN95" s="42"/>
      <c r="AKO95" s="42"/>
      <c r="AKP95" s="42"/>
      <c r="AKQ95" s="42"/>
      <c r="AKR95" s="42"/>
      <c r="AKS95" s="42"/>
      <c r="AKT95" s="42"/>
      <c r="AKU95" s="42"/>
      <c r="AKV95" s="42"/>
      <c r="AKW95" s="42"/>
      <c r="AKX95" s="42"/>
      <c r="AKY95" s="42"/>
      <c r="AKZ95" s="42"/>
      <c r="ALA95" s="42"/>
      <c r="ALB95" s="42"/>
      <c r="ALC95" s="42"/>
      <c r="ALD95" s="42"/>
      <c r="ALE95" s="42"/>
      <c r="ALF95" s="42"/>
      <c r="ALG95" s="42"/>
      <c r="ALH95" s="42"/>
      <c r="ALI95" s="42"/>
      <c r="ALJ95" s="42"/>
      <c r="ALK95" s="42"/>
      <c r="ALL95" s="42"/>
      <c r="ALM95" s="42"/>
      <c r="ALN95" s="42"/>
      <c r="ALO95" s="42"/>
      <c r="ALP95" s="42"/>
      <c r="ALQ95" s="42"/>
      <c r="ALR95" s="42"/>
      <c r="ALS95" s="42"/>
      <c r="ALT95" s="42"/>
      <c r="ALU95" s="42"/>
      <c r="ALV95" s="42"/>
      <c r="ALW95" s="42"/>
      <c r="ALX95" s="42"/>
      <c r="ALY95" s="42"/>
      <c r="ALZ95" s="42"/>
      <c r="AMA95" s="42"/>
      <c r="AMB95" s="42"/>
      <c r="AMC95" s="42"/>
      <c r="AMD95" s="42"/>
      <c r="AME95" s="42"/>
      <c r="AMF95" s="42"/>
      <c r="AMG95" s="42"/>
      <c r="AMH95" s="42"/>
      <c r="AMI95" s="42"/>
      <c r="AMJ95" s="42"/>
      <c r="AMK95" s="42"/>
      <c r="AML95" s="42"/>
    </row>
    <row r="96" spans="1:1026" s="51" customFormat="1" ht="16.5" customHeight="1" thickBot="1">
      <c r="A96" s="47"/>
      <c r="B96" s="48"/>
      <c r="C96" s="49"/>
      <c r="D96" s="49"/>
      <c r="E96" s="49"/>
      <c r="F96" s="49"/>
      <c r="G96" s="49"/>
      <c r="H96" s="50"/>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c r="EA96" s="47"/>
      <c r="EB96" s="47"/>
      <c r="EC96" s="47"/>
      <c r="ED96" s="47"/>
      <c r="EE96" s="47"/>
      <c r="EF96" s="47"/>
      <c r="EG96" s="47"/>
      <c r="EH96" s="47"/>
      <c r="EI96" s="47"/>
      <c r="EJ96" s="47"/>
      <c r="EK96" s="47"/>
      <c r="EL96" s="47"/>
      <c r="EM96" s="47"/>
      <c r="EN96" s="47"/>
      <c r="EO96" s="47"/>
      <c r="EP96" s="47"/>
      <c r="EQ96" s="47"/>
      <c r="ER96" s="47"/>
      <c r="ES96" s="47"/>
      <c r="ET96" s="47"/>
      <c r="EU96" s="47"/>
      <c r="EV96" s="47"/>
      <c r="EW96" s="47"/>
      <c r="EX96" s="47"/>
      <c r="EY96" s="47"/>
      <c r="EZ96" s="47"/>
      <c r="FA96" s="47"/>
      <c r="FB96" s="47"/>
      <c r="FC96" s="47"/>
      <c r="FD96" s="47"/>
      <c r="FE96" s="47"/>
      <c r="FF96" s="47"/>
      <c r="FG96" s="47"/>
      <c r="FH96" s="47"/>
      <c r="FI96" s="47"/>
      <c r="FJ96" s="47"/>
      <c r="FK96" s="47"/>
      <c r="FL96" s="47"/>
      <c r="FM96" s="47"/>
      <c r="FN96" s="47"/>
      <c r="FO96" s="47"/>
      <c r="FP96" s="47"/>
      <c r="FQ96" s="47"/>
      <c r="FR96" s="47"/>
      <c r="FS96" s="47"/>
      <c r="FT96" s="47"/>
      <c r="FU96" s="47"/>
      <c r="FV96" s="47"/>
      <c r="FW96" s="47"/>
      <c r="FX96" s="47"/>
      <c r="FY96" s="47"/>
      <c r="FZ96" s="47"/>
      <c r="GA96" s="47"/>
      <c r="GB96" s="47"/>
      <c r="GC96" s="47"/>
      <c r="GD96" s="47"/>
      <c r="GE96" s="47"/>
      <c r="GF96" s="47"/>
      <c r="GG96" s="47"/>
      <c r="GH96" s="47"/>
      <c r="GI96" s="47"/>
      <c r="GJ96" s="47"/>
      <c r="GK96" s="47"/>
      <c r="GL96" s="47"/>
      <c r="GM96" s="47"/>
      <c r="GN96" s="47"/>
      <c r="GO96" s="47"/>
      <c r="GP96" s="47"/>
      <c r="GQ96" s="47"/>
      <c r="GR96" s="47"/>
      <c r="GS96" s="47"/>
      <c r="GT96" s="47"/>
      <c r="GU96" s="47"/>
      <c r="GV96" s="47"/>
      <c r="GW96" s="47"/>
      <c r="GX96" s="47"/>
      <c r="GY96" s="47"/>
      <c r="GZ96" s="47"/>
      <c r="HA96" s="47"/>
      <c r="HB96" s="47"/>
      <c r="HC96" s="47"/>
      <c r="HD96" s="47"/>
      <c r="HE96" s="47"/>
      <c r="HF96" s="47"/>
      <c r="HG96" s="47"/>
      <c r="HH96" s="47"/>
      <c r="HI96" s="47"/>
      <c r="HJ96" s="47"/>
      <c r="HK96" s="47"/>
      <c r="HL96" s="47"/>
      <c r="HM96" s="47"/>
      <c r="HN96" s="47"/>
      <c r="HO96" s="47"/>
      <c r="HP96" s="47"/>
      <c r="HQ96" s="47"/>
      <c r="HR96" s="47"/>
      <c r="HS96" s="47"/>
      <c r="HT96" s="47"/>
      <c r="HU96" s="47"/>
      <c r="HV96" s="47"/>
      <c r="HW96" s="47"/>
      <c r="HX96" s="47"/>
      <c r="HY96" s="47"/>
      <c r="HZ96" s="47"/>
      <c r="IA96" s="47"/>
      <c r="IB96" s="47"/>
      <c r="IC96" s="47"/>
      <c r="ID96" s="47"/>
      <c r="IE96" s="47"/>
      <c r="IF96" s="47"/>
      <c r="IG96" s="47"/>
      <c r="IH96" s="47"/>
      <c r="II96" s="47"/>
      <c r="IJ96" s="47"/>
      <c r="IK96" s="47"/>
      <c r="IL96" s="47"/>
      <c r="IM96" s="47"/>
      <c r="IN96" s="47"/>
      <c r="IO96" s="47"/>
      <c r="IP96" s="47"/>
      <c r="IQ96" s="47"/>
      <c r="IR96" s="47"/>
      <c r="IS96" s="47"/>
      <c r="IT96" s="47"/>
      <c r="IU96" s="47"/>
      <c r="IV96" s="47"/>
      <c r="IW96" s="47"/>
      <c r="IX96" s="47"/>
      <c r="IY96" s="47"/>
      <c r="IZ96" s="47"/>
      <c r="JA96" s="47"/>
      <c r="JB96" s="47"/>
      <c r="JC96" s="47"/>
      <c r="JD96" s="47"/>
      <c r="JE96" s="47"/>
      <c r="JF96" s="47"/>
      <c r="JG96" s="47"/>
      <c r="JH96" s="47"/>
      <c r="JI96" s="47"/>
      <c r="JJ96" s="47"/>
      <c r="JK96" s="47"/>
      <c r="JL96" s="47"/>
      <c r="JM96" s="47"/>
      <c r="JN96" s="47"/>
      <c r="JO96" s="47"/>
      <c r="JP96" s="47"/>
      <c r="JQ96" s="47"/>
      <c r="JR96" s="47"/>
      <c r="JS96" s="47"/>
      <c r="JT96" s="47"/>
      <c r="JU96" s="47"/>
      <c r="JV96" s="47"/>
      <c r="JW96" s="47"/>
      <c r="JX96" s="47"/>
      <c r="JY96" s="47"/>
      <c r="JZ96" s="47"/>
      <c r="KA96" s="47"/>
      <c r="KB96" s="47"/>
      <c r="KC96" s="47"/>
      <c r="KD96" s="47"/>
      <c r="KE96" s="47"/>
      <c r="KF96" s="47"/>
      <c r="KG96" s="47"/>
      <c r="KH96" s="47"/>
      <c r="KI96" s="47"/>
      <c r="KJ96" s="47"/>
      <c r="KK96" s="47"/>
      <c r="KL96" s="47"/>
      <c r="KM96" s="47"/>
      <c r="KN96" s="47"/>
      <c r="KO96" s="47"/>
      <c r="KP96" s="47"/>
      <c r="KQ96" s="47"/>
      <c r="KR96" s="47"/>
      <c r="KS96" s="47"/>
      <c r="KT96" s="47"/>
      <c r="KU96" s="47"/>
      <c r="KV96" s="47"/>
      <c r="KW96" s="47"/>
      <c r="KX96" s="47"/>
      <c r="KY96" s="47"/>
      <c r="KZ96" s="47"/>
      <c r="LA96" s="47"/>
      <c r="LB96" s="47"/>
      <c r="LC96" s="47"/>
      <c r="LD96" s="47"/>
      <c r="LE96" s="47"/>
      <c r="LF96" s="47"/>
      <c r="LG96" s="47"/>
      <c r="LH96" s="47"/>
      <c r="LI96" s="47"/>
      <c r="LJ96" s="47"/>
      <c r="LK96" s="47"/>
      <c r="LL96" s="47"/>
      <c r="LM96" s="47"/>
      <c r="LN96" s="47"/>
      <c r="LO96" s="47"/>
      <c r="LP96" s="47"/>
      <c r="LQ96" s="47"/>
      <c r="LR96" s="47"/>
      <c r="LS96" s="47"/>
      <c r="LT96" s="47"/>
      <c r="LU96" s="47"/>
      <c r="LV96" s="47"/>
      <c r="LW96" s="47"/>
      <c r="LX96" s="47"/>
      <c r="LY96" s="47"/>
      <c r="LZ96" s="47"/>
      <c r="MA96" s="47"/>
      <c r="MB96" s="47"/>
      <c r="MC96" s="47"/>
      <c r="MD96" s="47"/>
      <c r="ME96" s="47"/>
      <c r="MF96" s="47"/>
      <c r="MG96" s="47"/>
      <c r="MH96" s="47"/>
      <c r="MI96" s="47"/>
      <c r="MJ96" s="47"/>
      <c r="MK96" s="47"/>
      <c r="ML96" s="47"/>
      <c r="MM96" s="47"/>
      <c r="MN96" s="47"/>
      <c r="MO96" s="47"/>
      <c r="MP96" s="47"/>
      <c r="MQ96" s="47"/>
      <c r="MR96" s="47"/>
      <c r="MS96" s="47"/>
      <c r="MT96" s="47"/>
      <c r="MU96" s="47"/>
      <c r="MV96" s="47"/>
      <c r="MW96" s="47"/>
      <c r="MX96" s="47"/>
      <c r="MY96" s="47"/>
      <c r="MZ96" s="47"/>
      <c r="NA96" s="47"/>
      <c r="NB96" s="47"/>
      <c r="NC96" s="47"/>
      <c r="ND96" s="47"/>
      <c r="NE96" s="47"/>
      <c r="NF96" s="47"/>
      <c r="NG96" s="47"/>
      <c r="NH96" s="47"/>
      <c r="NI96" s="47"/>
      <c r="NJ96" s="47"/>
      <c r="NK96" s="47"/>
      <c r="NL96" s="47"/>
      <c r="NM96" s="47"/>
      <c r="NN96" s="47"/>
      <c r="NO96" s="47"/>
      <c r="NP96" s="47"/>
      <c r="NQ96" s="47"/>
      <c r="NR96" s="47"/>
      <c r="NS96" s="47"/>
      <c r="NT96" s="47"/>
      <c r="NU96" s="47"/>
      <c r="NV96" s="47"/>
      <c r="NW96" s="47"/>
      <c r="NX96" s="47"/>
      <c r="NY96" s="47"/>
      <c r="NZ96" s="47"/>
      <c r="OA96" s="47"/>
      <c r="OB96" s="47"/>
      <c r="OC96" s="47"/>
      <c r="OD96" s="47"/>
      <c r="OE96" s="47"/>
      <c r="OF96" s="47"/>
      <c r="OG96" s="47"/>
      <c r="OH96" s="47"/>
      <c r="OI96" s="47"/>
      <c r="OJ96" s="47"/>
      <c r="OK96" s="47"/>
      <c r="OL96" s="47"/>
      <c r="OM96" s="47"/>
      <c r="ON96" s="47"/>
      <c r="OO96" s="47"/>
      <c r="OP96" s="47"/>
      <c r="OQ96" s="47"/>
      <c r="OR96" s="47"/>
      <c r="OS96" s="47"/>
      <c r="OT96" s="47"/>
      <c r="OU96" s="47"/>
      <c r="OV96" s="47"/>
      <c r="OW96" s="47"/>
      <c r="OX96" s="47"/>
      <c r="OY96" s="47"/>
      <c r="OZ96" s="47"/>
      <c r="PA96" s="47"/>
      <c r="PB96" s="47"/>
      <c r="PC96" s="47"/>
      <c r="PD96" s="47"/>
      <c r="PE96" s="47"/>
      <c r="PF96" s="47"/>
      <c r="PG96" s="47"/>
      <c r="PH96" s="47"/>
      <c r="PI96" s="47"/>
      <c r="PJ96" s="47"/>
      <c r="PK96" s="47"/>
      <c r="PL96" s="47"/>
      <c r="PM96" s="47"/>
      <c r="PN96" s="47"/>
      <c r="PO96" s="47"/>
      <c r="PP96" s="47"/>
      <c r="PQ96" s="47"/>
      <c r="PR96" s="47"/>
      <c r="PS96" s="47"/>
      <c r="PT96" s="47"/>
      <c r="PU96" s="47"/>
      <c r="PV96" s="47"/>
      <c r="PW96" s="47"/>
      <c r="PX96" s="47"/>
      <c r="PY96" s="47"/>
      <c r="PZ96" s="47"/>
      <c r="QA96" s="47"/>
      <c r="QB96" s="47"/>
      <c r="QC96" s="47"/>
      <c r="QD96" s="47"/>
      <c r="QE96" s="47"/>
      <c r="QF96" s="47"/>
      <c r="QG96" s="47"/>
      <c r="QH96" s="47"/>
      <c r="QI96" s="47"/>
      <c r="QJ96" s="47"/>
      <c r="QK96" s="47"/>
      <c r="QL96" s="47"/>
      <c r="QM96" s="47"/>
      <c r="QN96" s="47"/>
      <c r="QO96" s="47"/>
      <c r="QP96" s="47"/>
      <c r="QQ96" s="47"/>
      <c r="QR96" s="47"/>
      <c r="QS96" s="47"/>
      <c r="QT96" s="47"/>
      <c r="QU96" s="47"/>
      <c r="QV96" s="47"/>
      <c r="QW96" s="47"/>
      <c r="QX96" s="47"/>
      <c r="QY96" s="47"/>
      <c r="QZ96" s="47"/>
      <c r="RA96" s="47"/>
      <c r="RB96" s="47"/>
      <c r="RC96" s="47"/>
      <c r="RD96" s="47"/>
      <c r="RE96" s="47"/>
      <c r="RF96" s="47"/>
      <c r="RG96" s="47"/>
      <c r="RH96" s="47"/>
      <c r="RI96" s="47"/>
      <c r="RJ96" s="47"/>
      <c r="RK96" s="47"/>
      <c r="RL96" s="47"/>
      <c r="RM96" s="47"/>
      <c r="RN96" s="47"/>
      <c r="RO96" s="47"/>
      <c r="RP96" s="47"/>
      <c r="RQ96" s="47"/>
      <c r="RR96" s="47"/>
      <c r="RS96" s="47"/>
      <c r="RT96" s="47"/>
      <c r="RU96" s="47"/>
      <c r="RV96" s="47"/>
      <c r="RW96" s="47"/>
      <c r="RX96" s="47"/>
      <c r="RY96" s="47"/>
      <c r="RZ96" s="47"/>
      <c r="SA96" s="47"/>
      <c r="SB96" s="47"/>
      <c r="SC96" s="47"/>
      <c r="SD96" s="47"/>
      <c r="SE96" s="47"/>
      <c r="SF96" s="47"/>
      <c r="SG96" s="47"/>
      <c r="SH96" s="47"/>
      <c r="SI96" s="47"/>
      <c r="SJ96" s="47"/>
      <c r="SK96" s="47"/>
      <c r="SL96" s="47"/>
      <c r="SM96" s="47"/>
      <c r="SN96" s="47"/>
      <c r="SO96" s="47"/>
      <c r="SP96" s="47"/>
      <c r="SQ96" s="47"/>
      <c r="SR96" s="47"/>
      <c r="SS96" s="47"/>
      <c r="ST96" s="47"/>
      <c r="SU96" s="47"/>
      <c r="SV96" s="47"/>
      <c r="SW96" s="47"/>
      <c r="SX96" s="47"/>
      <c r="SY96" s="47"/>
      <c r="SZ96" s="47"/>
      <c r="TA96" s="47"/>
      <c r="TB96" s="47"/>
      <c r="TC96" s="47"/>
      <c r="TD96" s="47"/>
      <c r="TE96" s="47"/>
      <c r="TF96" s="47"/>
      <c r="TG96" s="47"/>
      <c r="TH96" s="47"/>
      <c r="TI96" s="47"/>
      <c r="TJ96" s="47"/>
      <c r="TK96" s="47"/>
      <c r="TL96" s="47"/>
      <c r="TM96" s="47"/>
      <c r="TN96" s="47"/>
      <c r="TO96" s="47"/>
      <c r="TP96" s="47"/>
      <c r="TQ96" s="47"/>
      <c r="TR96" s="47"/>
      <c r="TS96" s="47"/>
      <c r="TT96" s="47"/>
      <c r="TU96" s="47"/>
      <c r="TV96" s="47"/>
      <c r="TW96" s="47"/>
      <c r="TX96" s="47"/>
      <c r="TY96" s="47"/>
      <c r="TZ96" s="47"/>
      <c r="UA96" s="47"/>
      <c r="UB96" s="47"/>
      <c r="UC96" s="47"/>
      <c r="UD96" s="47"/>
      <c r="UE96" s="47"/>
      <c r="UF96" s="47"/>
      <c r="UG96" s="47"/>
      <c r="UH96" s="47"/>
      <c r="UI96" s="47"/>
      <c r="UJ96" s="47"/>
      <c r="UK96" s="47"/>
      <c r="UL96" s="47"/>
      <c r="UM96" s="47"/>
      <c r="UN96" s="47"/>
      <c r="UO96" s="47"/>
      <c r="UP96" s="47"/>
      <c r="UQ96" s="47"/>
      <c r="UR96" s="47"/>
      <c r="US96" s="47"/>
      <c r="UT96" s="47"/>
      <c r="UU96" s="47"/>
      <c r="UV96" s="47"/>
      <c r="UW96" s="47"/>
      <c r="UX96" s="47"/>
      <c r="UY96" s="47"/>
      <c r="UZ96" s="47"/>
      <c r="VA96" s="47"/>
      <c r="VB96" s="47"/>
      <c r="VC96" s="47"/>
      <c r="VD96" s="47"/>
      <c r="VE96" s="47"/>
      <c r="VF96" s="47"/>
      <c r="VG96" s="47"/>
      <c r="VH96" s="47"/>
      <c r="VI96" s="47"/>
      <c r="VJ96" s="47"/>
      <c r="VK96" s="47"/>
      <c r="VL96" s="47"/>
      <c r="VM96" s="47"/>
      <c r="VN96" s="47"/>
      <c r="VO96" s="47"/>
      <c r="VP96" s="47"/>
      <c r="VQ96" s="47"/>
      <c r="VR96" s="47"/>
      <c r="VS96" s="47"/>
      <c r="VT96" s="47"/>
      <c r="VU96" s="47"/>
      <c r="VV96" s="47"/>
      <c r="VW96" s="47"/>
      <c r="VX96" s="47"/>
      <c r="VY96" s="47"/>
      <c r="VZ96" s="47"/>
      <c r="WA96" s="47"/>
      <c r="WB96" s="47"/>
      <c r="WC96" s="47"/>
      <c r="WD96" s="47"/>
      <c r="WE96" s="47"/>
      <c r="WF96" s="47"/>
      <c r="WG96" s="47"/>
      <c r="WH96" s="47"/>
      <c r="WI96" s="47"/>
      <c r="WJ96" s="47"/>
      <c r="WK96" s="47"/>
      <c r="WL96" s="47"/>
      <c r="WM96" s="47"/>
      <c r="WN96" s="47"/>
      <c r="WO96" s="47"/>
      <c r="WP96" s="47"/>
      <c r="WQ96" s="47"/>
      <c r="WR96" s="47"/>
      <c r="WS96" s="47"/>
      <c r="WT96" s="47"/>
      <c r="WU96" s="47"/>
      <c r="WV96" s="47"/>
      <c r="WW96" s="47"/>
      <c r="WX96" s="47"/>
      <c r="WY96" s="47"/>
      <c r="WZ96" s="47"/>
      <c r="XA96" s="47"/>
      <c r="XB96" s="47"/>
      <c r="XC96" s="47"/>
      <c r="XD96" s="47"/>
      <c r="XE96" s="47"/>
      <c r="XF96" s="47"/>
      <c r="XG96" s="47"/>
      <c r="XH96" s="47"/>
      <c r="XI96" s="47"/>
      <c r="XJ96" s="47"/>
      <c r="XK96" s="47"/>
      <c r="XL96" s="47"/>
      <c r="XM96" s="47"/>
      <c r="XN96" s="47"/>
      <c r="XO96" s="47"/>
      <c r="XP96" s="47"/>
      <c r="XQ96" s="47"/>
      <c r="XR96" s="47"/>
      <c r="XS96" s="47"/>
      <c r="XT96" s="47"/>
      <c r="XU96" s="47"/>
      <c r="XV96" s="47"/>
      <c r="XW96" s="47"/>
      <c r="XX96" s="47"/>
      <c r="XY96" s="47"/>
      <c r="XZ96" s="47"/>
      <c r="YA96" s="47"/>
      <c r="YB96" s="47"/>
      <c r="YC96" s="47"/>
      <c r="YD96" s="47"/>
      <c r="YE96" s="47"/>
      <c r="YF96" s="47"/>
      <c r="YG96" s="47"/>
      <c r="YH96" s="47"/>
      <c r="YI96" s="47"/>
      <c r="YJ96" s="47"/>
      <c r="YK96" s="47"/>
      <c r="YL96" s="47"/>
      <c r="YM96" s="47"/>
      <c r="YN96" s="47"/>
      <c r="YO96" s="47"/>
      <c r="YP96" s="47"/>
      <c r="YQ96" s="47"/>
      <c r="YR96" s="47"/>
      <c r="YS96" s="47"/>
      <c r="YT96" s="47"/>
      <c r="YU96" s="47"/>
      <c r="YV96" s="47"/>
      <c r="YW96" s="47"/>
      <c r="YX96" s="47"/>
      <c r="YY96" s="47"/>
      <c r="YZ96" s="47"/>
      <c r="ZA96" s="47"/>
      <c r="ZB96" s="47"/>
      <c r="ZC96" s="47"/>
      <c r="ZD96" s="47"/>
      <c r="ZE96" s="47"/>
      <c r="ZF96" s="47"/>
      <c r="ZG96" s="47"/>
      <c r="ZH96" s="47"/>
      <c r="ZI96" s="47"/>
      <c r="ZJ96" s="47"/>
      <c r="ZK96" s="47"/>
      <c r="ZL96" s="47"/>
      <c r="ZM96" s="47"/>
      <c r="ZN96" s="47"/>
      <c r="ZO96" s="47"/>
      <c r="ZP96" s="47"/>
      <c r="ZQ96" s="47"/>
      <c r="ZR96" s="47"/>
      <c r="ZS96" s="47"/>
      <c r="ZT96" s="47"/>
      <c r="ZU96" s="47"/>
      <c r="ZV96" s="47"/>
      <c r="ZW96" s="47"/>
      <c r="ZX96" s="47"/>
      <c r="ZY96" s="47"/>
      <c r="ZZ96" s="47"/>
      <c r="AAA96" s="47"/>
      <c r="AAB96" s="47"/>
      <c r="AAC96" s="47"/>
      <c r="AAD96" s="47"/>
      <c r="AAE96" s="47"/>
      <c r="AAF96" s="47"/>
      <c r="AAG96" s="47"/>
      <c r="AAH96" s="47"/>
      <c r="AAI96" s="47"/>
      <c r="AAJ96" s="47"/>
      <c r="AAK96" s="47"/>
      <c r="AAL96" s="47"/>
      <c r="AAM96" s="47"/>
      <c r="AAN96" s="47"/>
      <c r="AAO96" s="47"/>
      <c r="AAP96" s="47"/>
      <c r="AAQ96" s="47"/>
      <c r="AAR96" s="47"/>
      <c r="AAS96" s="47"/>
      <c r="AAT96" s="47"/>
      <c r="AAU96" s="47"/>
      <c r="AAV96" s="47"/>
      <c r="AAW96" s="47"/>
      <c r="AAX96" s="47"/>
      <c r="AAY96" s="47"/>
      <c r="AAZ96" s="47"/>
      <c r="ABA96" s="47"/>
      <c r="ABB96" s="47"/>
      <c r="ABC96" s="47"/>
      <c r="ABD96" s="47"/>
      <c r="ABE96" s="47"/>
      <c r="ABF96" s="47"/>
      <c r="ABG96" s="47"/>
      <c r="ABH96" s="47"/>
      <c r="ABI96" s="47"/>
      <c r="ABJ96" s="47"/>
      <c r="ABK96" s="47"/>
      <c r="ABL96" s="47"/>
      <c r="ABM96" s="47"/>
      <c r="ABN96" s="47"/>
      <c r="ABO96" s="47"/>
      <c r="ABP96" s="47"/>
      <c r="ABQ96" s="47"/>
      <c r="ABR96" s="47"/>
      <c r="ABS96" s="47"/>
      <c r="ABT96" s="47"/>
      <c r="ABU96" s="47"/>
      <c r="ABV96" s="47"/>
      <c r="ABW96" s="47"/>
      <c r="ABX96" s="47"/>
      <c r="ABY96" s="47"/>
      <c r="ABZ96" s="47"/>
      <c r="ACA96" s="47"/>
      <c r="ACB96" s="47"/>
      <c r="ACC96" s="47"/>
      <c r="ACD96" s="47"/>
      <c r="ACE96" s="47"/>
      <c r="ACF96" s="47"/>
      <c r="ACG96" s="47"/>
      <c r="ACH96" s="47"/>
      <c r="ACI96" s="47"/>
      <c r="ACJ96" s="47"/>
      <c r="ACK96" s="47"/>
      <c r="ACL96" s="47"/>
      <c r="ACM96" s="47"/>
      <c r="ACN96" s="47"/>
      <c r="ACO96" s="47"/>
      <c r="ACP96" s="47"/>
      <c r="ACQ96" s="47"/>
      <c r="ACR96" s="47"/>
      <c r="ACS96" s="47"/>
      <c r="ACT96" s="47"/>
      <c r="ACU96" s="47"/>
      <c r="ACV96" s="47"/>
      <c r="ACW96" s="47"/>
      <c r="ACX96" s="47"/>
      <c r="ACY96" s="47"/>
      <c r="ACZ96" s="47"/>
      <c r="ADA96" s="47"/>
      <c r="ADB96" s="47"/>
      <c r="ADC96" s="47"/>
      <c r="ADD96" s="47"/>
      <c r="ADE96" s="47"/>
      <c r="ADF96" s="47"/>
      <c r="ADG96" s="47"/>
      <c r="ADH96" s="47"/>
      <c r="ADI96" s="47"/>
      <c r="ADJ96" s="47"/>
      <c r="ADK96" s="47"/>
      <c r="ADL96" s="47"/>
      <c r="ADM96" s="47"/>
      <c r="ADN96" s="47"/>
      <c r="ADO96" s="47"/>
      <c r="ADP96" s="47"/>
      <c r="ADQ96" s="47"/>
      <c r="ADR96" s="47"/>
      <c r="ADS96" s="47"/>
      <c r="ADT96" s="47"/>
      <c r="ADU96" s="47"/>
      <c r="ADV96" s="47"/>
      <c r="ADW96" s="47"/>
      <c r="ADX96" s="47"/>
      <c r="ADY96" s="47"/>
      <c r="ADZ96" s="47"/>
      <c r="AEA96" s="47"/>
      <c r="AEB96" s="47"/>
      <c r="AEC96" s="47"/>
      <c r="AED96" s="47"/>
      <c r="AEE96" s="47"/>
      <c r="AEF96" s="47"/>
      <c r="AEG96" s="47"/>
      <c r="AEH96" s="47"/>
      <c r="AEI96" s="47"/>
      <c r="AEJ96" s="47"/>
      <c r="AEK96" s="47"/>
      <c r="AEL96" s="47"/>
      <c r="AEM96" s="47"/>
      <c r="AEN96" s="47"/>
      <c r="AEO96" s="47"/>
      <c r="AEP96" s="47"/>
      <c r="AEQ96" s="47"/>
      <c r="AER96" s="47"/>
      <c r="AES96" s="47"/>
      <c r="AET96" s="47"/>
      <c r="AEU96" s="47"/>
      <c r="AEV96" s="47"/>
      <c r="AEW96" s="47"/>
      <c r="AEX96" s="47"/>
      <c r="AEY96" s="47"/>
      <c r="AEZ96" s="47"/>
      <c r="AFA96" s="47"/>
      <c r="AFB96" s="47"/>
      <c r="AFC96" s="47"/>
      <c r="AFD96" s="47"/>
      <c r="AFE96" s="47"/>
      <c r="AFF96" s="47"/>
      <c r="AFG96" s="47"/>
      <c r="AFH96" s="47"/>
      <c r="AFI96" s="47"/>
      <c r="AFJ96" s="47"/>
      <c r="AFK96" s="47"/>
      <c r="AFL96" s="47"/>
      <c r="AFM96" s="47"/>
      <c r="AFN96" s="47"/>
      <c r="AFO96" s="47"/>
      <c r="AFP96" s="47"/>
      <c r="AFQ96" s="47"/>
      <c r="AFR96" s="47"/>
      <c r="AFS96" s="47"/>
      <c r="AFT96" s="47"/>
      <c r="AFU96" s="47"/>
      <c r="AFV96" s="47"/>
      <c r="AFW96" s="47"/>
      <c r="AFX96" s="47"/>
      <c r="AFY96" s="47"/>
      <c r="AFZ96" s="47"/>
      <c r="AGA96" s="47"/>
      <c r="AGB96" s="47"/>
      <c r="AGC96" s="47"/>
      <c r="AGD96" s="47"/>
      <c r="AGE96" s="47"/>
      <c r="AGF96" s="47"/>
      <c r="AGG96" s="47"/>
      <c r="AGH96" s="47"/>
      <c r="AGI96" s="47"/>
      <c r="AGJ96" s="47"/>
      <c r="AGK96" s="47"/>
      <c r="AGL96" s="47"/>
      <c r="AGM96" s="47"/>
      <c r="AGN96" s="47"/>
      <c r="AGO96" s="47"/>
      <c r="AGP96" s="47"/>
      <c r="AGQ96" s="47"/>
      <c r="AGR96" s="47"/>
      <c r="AGS96" s="47"/>
      <c r="AGT96" s="47"/>
      <c r="AGU96" s="47"/>
      <c r="AGV96" s="47"/>
      <c r="AGW96" s="47"/>
      <c r="AGX96" s="47"/>
      <c r="AGY96" s="47"/>
      <c r="AGZ96" s="47"/>
      <c r="AHA96" s="47"/>
      <c r="AHB96" s="47"/>
      <c r="AHC96" s="47"/>
      <c r="AHD96" s="47"/>
      <c r="AHE96" s="47"/>
      <c r="AHF96" s="47"/>
      <c r="AHG96" s="47"/>
      <c r="AHH96" s="47"/>
      <c r="AHI96" s="47"/>
      <c r="AHJ96" s="47"/>
      <c r="AHK96" s="47"/>
      <c r="AHL96" s="47"/>
      <c r="AHM96" s="47"/>
      <c r="AHN96" s="47"/>
      <c r="AHO96" s="47"/>
      <c r="AHP96" s="47"/>
      <c r="AHQ96" s="47"/>
      <c r="AHR96" s="47"/>
      <c r="AHS96" s="47"/>
      <c r="AHT96" s="47"/>
      <c r="AHU96" s="47"/>
      <c r="AHV96" s="47"/>
      <c r="AHW96" s="47"/>
      <c r="AHX96" s="47"/>
      <c r="AHY96" s="47"/>
      <c r="AHZ96" s="47"/>
      <c r="AIA96" s="47"/>
      <c r="AIB96" s="47"/>
      <c r="AIC96" s="47"/>
      <c r="AID96" s="47"/>
      <c r="AIE96" s="47"/>
      <c r="AIF96" s="47"/>
      <c r="AIG96" s="47"/>
      <c r="AIH96" s="47"/>
      <c r="AII96" s="47"/>
      <c r="AIJ96" s="47"/>
      <c r="AIK96" s="47"/>
      <c r="AIL96" s="47"/>
      <c r="AIM96" s="47"/>
      <c r="AIN96" s="47"/>
      <c r="AIO96" s="47"/>
      <c r="AIP96" s="47"/>
      <c r="AIQ96" s="47"/>
      <c r="AIR96" s="47"/>
      <c r="AIS96" s="47"/>
      <c r="AIT96" s="47"/>
      <c r="AIU96" s="47"/>
      <c r="AIV96" s="47"/>
      <c r="AIW96" s="47"/>
      <c r="AIX96" s="47"/>
      <c r="AIY96" s="47"/>
      <c r="AIZ96" s="47"/>
      <c r="AJA96" s="47"/>
      <c r="AJB96" s="47"/>
      <c r="AJC96" s="47"/>
      <c r="AJD96" s="47"/>
      <c r="AJE96" s="47"/>
      <c r="AJF96" s="47"/>
      <c r="AJG96" s="47"/>
      <c r="AJH96" s="47"/>
      <c r="AJI96" s="47"/>
      <c r="AJJ96" s="47"/>
      <c r="AJK96" s="47"/>
      <c r="AJL96" s="47"/>
      <c r="AJM96" s="47"/>
      <c r="AJN96" s="47"/>
      <c r="AJO96" s="47"/>
      <c r="AJP96" s="47"/>
      <c r="AJQ96" s="47"/>
      <c r="AJR96" s="47"/>
      <c r="AJS96" s="47"/>
      <c r="AJT96" s="47"/>
      <c r="AJU96" s="47"/>
      <c r="AJV96" s="47"/>
      <c r="AJW96" s="47"/>
      <c r="AJX96" s="47"/>
      <c r="AJY96" s="47"/>
      <c r="AJZ96" s="47"/>
      <c r="AKA96" s="47"/>
      <c r="AKB96" s="47"/>
      <c r="AKC96" s="47"/>
      <c r="AKD96" s="47"/>
      <c r="AKE96" s="47"/>
      <c r="AKF96" s="47"/>
      <c r="AKG96" s="47"/>
      <c r="AKH96" s="47"/>
      <c r="AKI96" s="47"/>
      <c r="AKJ96" s="47"/>
      <c r="AKK96" s="47"/>
      <c r="AKL96" s="47"/>
      <c r="AKM96" s="47"/>
      <c r="AKN96" s="47"/>
      <c r="AKO96" s="47"/>
      <c r="AKP96" s="47"/>
      <c r="AKQ96" s="47"/>
      <c r="AKR96" s="47"/>
      <c r="AKS96" s="47"/>
      <c r="AKT96" s="47"/>
      <c r="AKU96" s="47"/>
      <c r="AKV96" s="47"/>
      <c r="AKW96" s="47"/>
      <c r="AKX96" s="47"/>
      <c r="AKY96" s="47"/>
      <c r="AKZ96" s="47"/>
      <c r="ALA96" s="47"/>
      <c r="ALB96" s="47"/>
      <c r="ALC96" s="47"/>
      <c r="ALD96" s="47"/>
      <c r="ALE96" s="47"/>
      <c r="ALF96" s="47"/>
      <c r="ALG96" s="47"/>
      <c r="ALH96" s="47"/>
      <c r="ALI96" s="47"/>
      <c r="ALJ96" s="47"/>
      <c r="ALK96" s="47"/>
      <c r="ALL96" s="47"/>
      <c r="ALM96" s="47"/>
      <c r="ALN96" s="47"/>
      <c r="ALO96" s="47"/>
      <c r="ALP96" s="47"/>
      <c r="ALQ96" s="47"/>
      <c r="ALR96" s="47"/>
      <c r="ALS96" s="47"/>
      <c r="ALT96" s="47"/>
      <c r="ALU96" s="47"/>
      <c r="ALV96" s="47"/>
      <c r="ALW96" s="47"/>
      <c r="ALX96" s="47"/>
      <c r="ALY96" s="47"/>
      <c r="ALZ96" s="47"/>
      <c r="AMA96" s="47"/>
      <c r="AMB96" s="47"/>
      <c r="AMC96" s="47"/>
      <c r="AMD96" s="47"/>
      <c r="AME96" s="47"/>
      <c r="AMF96" s="47"/>
      <c r="AMG96" s="47"/>
      <c r="AMH96" s="47"/>
      <c r="AMI96" s="47"/>
      <c r="AMJ96" s="47"/>
      <c r="AMK96" s="47"/>
      <c r="AML96" s="47"/>
    </row>
    <row r="97" spans="1:1026" s="51" customFormat="1" ht="19.5" customHeight="1">
      <c r="A97" s="47"/>
      <c r="B97" s="699" t="s">
        <v>52</v>
      </c>
      <c r="C97" s="700"/>
      <c r="D97" s="700" t="s">
        <v>94</v>
      </c>
      <c r="E97" s="700"/>
      <c r="F97" s="700"/>
      <c r="G97" s="701"/>
      <c r="H97" s="702"/>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47"/>
      <c r="FJ97" s="47"/>
      <c r="FK97" s="47"/>
      <c r="FL97" s="47"/>
      <c r="FM97" s="47"/>
      <c r="FN97" s="47"/>
      <c r="FO97" s="47"/>
      <c r="FP97" s="47"/>
      <c r="FQ97" s="47"/>
      <c r="FR97" s="47"/>
      <c r="FS97" s="47"/>
      <c r="FT97" s="47"/>
      <c r="FU97" s="47"/>
      <c r="FV97" s="47"/>
      <c r="FW97" s="47"/>
      <c r="FX97" s="47"/>
      <c r="FY97" s="47"/>
      <c r="FZ97" s="47"/>
      <c r="GA97" s="47"/>
      <c r="GB97" s="47"/>
      <c r="GC97" s="47"/>
      <c r="GD97" s="47"/>
      <c r="GE97" s="47"/>
      <c r="GF97" s="47"/>
      <c r="GG97" s="47"/>
      <c r="GH97" s="47"/>
      <c r="GI97" s="47"/>
      <c r="GJ97" s="47"/>
      <c r="GK97" s="47"/>
      <c r="GL97" s="47"/>
      <c r="GM97" s="47"/>
      <c r="GN97" s="47"/>
      <c r="GO97" s="47"/>
      <c r="GP97" s="47"/>
      <c r="GQ97" s="47"/>
      <c r="GR97" s="47"/>
      <c r="GS97" s="47"/>
      <c r="GT97" s="47"/>
      <c r="GU97" s="47"/>
      <c r="GV97" s="47"/>
      <c r="GW97" s="47"/>
      <c r="GX97" s="47"/>
      <c r="GY97" s="47"/>
      <c r="GZ97" s="47"/>
      <c r="HA97" s="47"/>
      <c r="HB97" s="47"/>
      <c r="HC97" s="47"/>
      <c r="HD97" s="47"/>
      <c r="HE97" s="47"/>
      <c r="HF97" s="47"/>
      <c r="HG97" s="47"/>
      <c r="HH97" s="47"/>
      <c r="HI97" s="47"/>
      <c r="HJ97" s="47"/>
      <c r="HK97" s="47"/>
      <c r="HL97" s="47"/>
      <c r="HM97" s="47"/>
      <c r="HN97" s="47"/>
      <c r="HO97" s="47"/>
      <c r="HP97" s="47"/>
      <c r="HQ97" s="47"/>
      <c r="HR97" s="47"/>
      <c r="HS97" s="47"/>
      <c r="HT97" s="47"/>
      <c r="HU97" s="47"/>
      <c r="HV97" s="47"/>
      <c r="HW97" s="47"/>
      <c r="HX97" s="47"/>
      <c r="HY97" s="47"/>
      <c r="HZ97" s="47"/>
      <c r="IA97" s="47"/>
      <c r="IB97" s="47"/>
      <c r="IC97" s="47"/>
      <c r="ID97" s="47"/>
      <c r="IE97" s="47"/>
      <c r="IF97" s="47"/>
      <c r="IG97" s="47"/>
      <c r="IH97" s="47"/>
      <c r="II97" s="47"/>
      <c r="IJ97" s="47"/>
      <c r="IK97" s="47"/>
      <c r="IL97" s="47"/>
      <c r="IM97" s="47"/>
      <c r="IN97" s="47"/>
      <c r="IO97" s="47"/>
      <c r="IP97" s="47"/>
      <c r="IQ97" s="47"/>
      <c r="IR97" s="47"/>
      <c r="IS97" s="47"/>
      <c r="IT97" s="47"/>
      <c r="IU97" s="47"/>
      <c r="IV97" s="47"/>
      <c r="IW97" s="47"/>
      <c r="IX97" s="47"/>
      <c r="IY97" s="47"/>
      <c r="IZ97" s="47"/>
      <c r="JA97" s="47"/>
      <c r="JB97" s="47"/>
      <c r="JC97" s="47"/>
      <c r="JD97" s="47"/>
      <c r="JE97" s="47"/>
      <c r="JF97" s="47"/>
      <c r="JG97" s="47"/>
      <c r="JH97" s="47"/>
      <c r="JI97" s="47"/>
      <c r="JJ97" s="47"/>
      <c r="JK97" s="47"/>
      <c r="JL97" s="47"/>
      <c r="JM97" s="47"/>
      <c r="JN97" s="47"/>
      <c r="JO97" s="47"/>
      <c r="JP97" s="47"/>
      <c r="JQ97" s="47"/>
      <c r="JR97" s="47"/>
      <c r="JS97" s="47"/>
      <c r="JT97" s="47"/>
      <c r="JU97" s="47"/>
      <c r="JV97" s="47"/>
      <c r="JW97" s="47"/>
      <c r="JX97" s="47"/>
      <c r="JY97" s="47"/>
      <c r="JZ97" s="47"/>
      <c r="KA97" s="47"/>
      <c r="KB97" s="47"/>
      <c r="KC97" s="47"/>
      <c r="KD97" s="47"/>
      <c r="KE97" s="47"/>
      <c r="KF97" s="47"/>
      <c r="KG97" s="47"/>
      <c r="KH97" s="47"/>
      <c r="KI97" s="47"/>
      <c r="KJ97" s="47"/>
      <c r="KK97" s="47"/>
      <c r="KL97" s="47"/>
      <c r="KM97" s="47"/>
      <c r="KN97" s="47"/>
      <c r="KO97" s="47"/>
      <c r="KP97" s="47"/>
      <c r="KQ97" s="47"/>
      <c r="KR97" s="47"/>
      <c r="KS97" s="47"/>
      <c r="KT97" s="47"/>
      <c r="KU97" s="47"/>
      <c r="KV97" s="47"/>
      <c r="KW97" s="47"/>
      <c r="KX97" s="47"/>
      <c r="KY97" s="47"/>
      <c r="KZ97" s="47"/>
      <c r="LA97" s="47"/>
      <c r="LB97" s="47"/>
      <c r="LC97" s="47"/>
      <c r="LD97" s="47"/>
      <c r="LE97" s="47"/>
      <c r="LF97" s="47"/>
      <c r="LG97" s="47"/>
      <c r="LH97" s="47"/>
      <c r="LI97" s="47"/>
      <c r="LJ97" s="47"/>
      <c r="LK97" s="47"/>
      <c r="LL97" s="47"/>
      <c r="LM97" s="47"/>
      <c r="LN97" s="47"/>
      <c r="LO97" s="47"/>
      <c r="LP97" s="47"/>
      <c r="LQ97" s="47"/>
      <c r="LR97" s="47"/>
      <c r="LS97" s="47"/>
      <c r="LT97" s="47"/>
      <c r="LU97" s="47"/>
      <c r="LV97" s="47"/>
      <c r="LW97" s="47"/>
      <c r="LX97" s="47"/>
      <c r="LY97" s="47"/>
      <c r="LZ97" s="47"/>
      <c r="MA97" s="47"/>
      <c r="MB97" s="47"/>
      <c r="MC97" s="47"/>
      <c r="MD97" s="47"/>
      <c r="ME97" s="47"/>
      <c r="MF97" s="47"/>
      <c r="MG97" s="47"/>
      <c r="MH97" s="47"/>
      <c r="MI97" s="47"/>
      <c r="MJ97" s="47"/>
      <c r="MK97" s="47"/>
      <c r="ML97" s="47"/>
      <c r="MM97" s="47"/>
      <c r="MN97" s="47"/>
      <c r="MO97" s="47"/>
      <c r="MP97" s="47"/>
      <c r="MQ97" s="47"/>
      <c r="MR97" s="47"/>
      <c r="MS97" s="47"/>
      <c r="MT97" s="47"/>
      <c r="MU97" s="47"/>
      <c r="MV97" s="47"/>
      <c r="MW97" s="47"/>
      <c r="MX97" s="47"/>
      <c r="MY97" s="47"/>
      <c r="MZ97" s="47"/>
      <c r="NA97" s="47"/>
      <c r="NB97" s="47"/>
      <c r="NC97" s="47"/>
      <c r="ND97" s="47"/>
      <c r="NE97" s="47"/>
      <c r="NF97" s="47"/>
      <c r="NG97" s="47"/>
      <c r="NH97" s="47"/>
      <c r="NI97" s="47"/>
      <c r="NJ97" s="47"/>
      <c r="NK97" s="47"/>
      <c r="NL97" s="47"/>
      <c r="NM97" s="47"/>
      <c r="NN97" s="47"/>
      <c r="NO97" s="47"/>
      <c r="NP97" s="47"/>
      <c r="NQ97" s="47"/>
      <c r="NR97" s="47"/>
      <c r="NS97" s="47"/>
      <c r="NT97" s="47"/>
      <c r="NU97" s="47"/>
      <c r="NV97" s="47"/>
      <c r="NW97" s="47"/>
      <c r="NX97" s="47"/>
      <c r="NY97" s="47"/>
      <c r="NZ97" s="47"/>
      <c r="OA97" s="47"/>
      <c r="OB97" s="47"/>
      <c r="OC97" s="47"/>
      <c r="OD97" s="47"/>
      <c r="OE97" s="47"/>
      <c r="OF97" s="47"/>
      <c r="OG97" s="47"/>
      <c r="OH97" s="47"/>
      <c r="OI97" s="47"/>
      <c r="OJ97" s="47"/>
      <c r="OK97" s="47"/>
      <c r="OL97" s="47"/>
      <c r="OM97" s="47"/>
      <c r="ON97" s="47"/>
      <c r="OO97" s="47"/>
      <c r="OP97" s="47"/>
      <c r="OQ97" s="47"/>
      <c r="OR97" s="47"/>
      <c r="OS97" s="47"/>
      <c r="OT97" s="47"/>
      <c r="OU97" s="47"/>
      <c r="OV97" s="47"/>
      <c r="OW97" s="47"/>
      <c r="OX97" s="47"/>
      <c r="OY97" s="47"/>
      <c r="OZ97" s="47"/>
      <c r="PA97" s="47"/>
      <c r="PB97" s="47"/>
      <c r="PC97" s="47"/>
      <c r="PD97" s="47"/>
      <c r="PE97" s="47"/>
      <c r="PF97" s="47"/>
      <c r="PG97" s="47"/>
      <c r="PH97" s="47"/>
      <c r="PI97" s="47"/>
      <c r="PJ97" s="47"/>
      <c r="PK97" s="47"/>
      <c r="PL97" s="47"/>
      <c r="PM97" s="47"/>
      <c r="PN97" s="47"/>
      <c r="PO97" s="47"/>
      <c r="PP97" s="47"/>
      <c r="PQ97" s="47"/>
      <c r="PR97" s="47"/>
      <c r="PS97" s="47"/>
      <c r="PT97" s="47"/>
      <c r="PU97" s="47"/>
      <c r="PV97" s="47"/>
      <c r="PW97" s="47"/>
      <c r="PX97" s="47"/>
      <c r="PY97" s="47"/>
      <c r="PZ97" s="47"/>
      <c r="QA97" s="47"/>
      <c r="QB97" s="47"/>
      <c r="QC97" s="47"/>
      <c r="QD97" s="47"/>
      <c r="QE97" s="47"/>
      <c r="QF97" s="47"/>
      <c r="QG97" s="47"/>
      <c r="QH97" s="47"/>
      <c r="QI97" s="47"/>
      <c r="QJ97" s="47"/>
      <c r="QK97" s="47"/>
      <c r="QL97" s="47"/>
      <c r="QM97" s="47"/>
      <c r="QN97" s="47"/>
      <c r="QO97" s="47"/>
      <c r="QP97" s="47"/>
      <c r="QQ97" s="47"/>
      <c r="QR97" s="47"/>
      <c r="QS97" s="47"/>
      <c r="QT97" s="47"/>
      <c r="QU97" s="47"/>
      <c r="QV97" s="47"/>
      <c r="QW97" s="47"/>
      <c r="QX97" s="47"/>
      <c r="QY97" s="47"/>
      <c r="QZ97" s="47"/>
      <c r="RA97" s="47"/>
      <c r="RB97" s="47"/>
      <c r="RC97" s="47"/>
      <c r="RD97" s="47"/>
      <c r="RE97" s="47"/>
      <c r="RF97" s="47"/>
      <c r="RG97" s="47"/>
      <c r="RH97" s="47"/>
      <c r="RI97" s="47"/>
      <c r="RJ97" s="47"/>
      <c r="RK97" s="47"/>
      <c r="RL97" s="47"/>
      <c r="RM97" s="47"/>
      <c r="RN97" s="47"/>
      <c r="RO97" s="47"/>
      <c r="RP97" s="47"/>
      <c r="RQ97" s="47"/>
      <c r="RR97" s="47"/>
      <c r="RS97" s="47"/>
      <c r="RT97" s="47"/>
      <c r="RU97" s="47"/>
      <c r="RV97" s="47"/>
      <c r="RW97" s="47"/>
      <c r="RX97" s="47"/>
      <c r="RY97" s="47"/>
      <c r="RZ97" s="47"/>
      <c r="SA97" s="47"/>
      <c r="SB97" s="47"/>
      <c r="SC97" s="47"/>
      <c r="SD97" s="47"/>
      <c r="SE97" s="47"/>
      <c r="SF97" s="47"/>
      <c r="SG97" s="47"/>
      <c r="SH97" s="47"/>
      <c r="SI97" s="47"/>
      <c r="SJ97" s="47"/>
      <c r="SK97" s="47"/>
      <c r="SL97" s="47"/>
      <c r="SM97" s="47"/>
      <c r="SN97" s="47"/>
      <c r="SO97" s="47"/>
      <c r="SP97" s="47"/>
      <c r="SQ97" s="47"/>
      <c r="SR97" s="47"/>
      <c r="SS97" s="47"/>
      <c r="ST97" s="47"/>
      <c r="SU97" s="47"/>
      <c r="SV97" s="47"/>
      <c r="SW97" s="47"/>
      <c r="SX97" s="47"/>
      <c r="SY97" s="47"/>
      <c r="SZ97" s="47"/>
      <c r="TA97" s="47"/>
      <c r="TB97" s="47"/>
      <c r="TC97" s="47"/>
      <c r="TD97" s="47"/>
      <c r="TE97" s="47"/>
      <c r="TF97" s="47"/>
      <c r="TG97" s="47"/>
      <c r="TH97" s="47"/>
      <c r="TI97" s="47"/>
      <c r="TJ97" s="47"/>
      <c r="TK97" s="47"/>
      <c r="TL97" s="47"/>
      <c r="TM97" s="47"/>
      <c r="TN97" s="47"/>
      <c r="TO97" s="47"/>
      <c r="TP97" s="47"/>
      <c r="TQ97" s="47"/>
      <c r="TR97" s="47"/>
      <c r="TS97" s="47"/>
      <c r="TT97" s="47"/>
      <c r="TU97" s="47"/>
      <c r="TV97" s="47"/>
      <c r="TW97" s="47"/>
      <c r="TX97" s="47"/>
      <c r="TY97" s="47"/>
      <c r="TZ97" s="47"/>
      <c r="UA97" s="47"/>
      <c r="UB97" s="47"/>
      <c r="UC97" s="47"/>
      <c r="UD97" s="47"/>
      <c r="UE97" s="47"/>
      <c r="UF97" s="47"/>
      <c r="UG97" s="47"/>
      <c r="UH97" s="47"/>
      <c r="UI97" s="47"/>
      <c r="UJ97" s="47"/>
      <c r="UK97" s="47"/>
      <c r="UL97" s="47"/>
      <c r="UM97" s="47"/>
      <c r="UN97" s="47"/>
      <c r="UO97" s="47"/>
      <c r="UP97" s="47"/>
      <c r="UQ97" s="47"/>
      <c r="UR97" s="47"/>
      <c r="US97" s="47"/>
      <c r="UT97" s="47"/>
      <c r="UU97" s="47"/>
      <c r="UV97" s="47"/>
      <c r="UW97" s="47"/>
      <c r="UX97" s="47"/>
      <c r="UY97" s="47"/>
      <c r="UZ97" s="47"/>
      <c r="VA97" s="47"/>
      <c r="VB97" s="47"/>
      <c r="VC97" s="47"/>
      <c r="VD97" s="47"/>
      <c r="VE97" s="47"/>
      <c r="VF97" s="47"/>
      <c r="VG97" s="47"/>
      <c r="VH97" s="47"/>
      <c r="VI97" s="47"/>
      <c r="VJ97" s="47"/>
      <c r="VK97" s="47"/>
      <c r="VL97" s="47"/>
      <c r="VM97" s="47"/>
      <c r="VN97" s="47"/>
      <c r="VO97" s="47"/>
      <c r="VP97" s="47"/>
      <c r="VQ97" s="47"/>
      <c r="VR97" s="47"/>
      <c r="VS97" s="47"/>
      <c r="VT97" s="47"/>
      <c r="VU97" s="47"/>
      <c r="VV97" s="47"/>
      <c r="VW97" s="47"/>
      <c r="VX97" s="47"/>
      <c r="VY97" s="47"/>
      <c r="VZ97" s="47"/>
      <c r="WA97" s="47"/>
      <c r="WB97" s="47"/>
      <c r="WC97" s="47"/>
      <c r="WD97" s="47"/>
      <c r="WE97" s="47"/>
      <c r="WF97" s="47"/>
      <c r="WG97" s="47"/>
      <c r="WH97" s="47"/>
      <c r="WI97" s="47"/>
      <c r="WJ97" s="47"/>
      <c r="WK97" s="47"/>
      <c r="WL97" s="47"/>
      <c r="WM97" s="47"/>
      <c r="WN97" s="47"/>
      <c r="WO97" s="47"/>
      <c r="WP97" s="47"/>
      <c r="WQ97" s="47"/>
      <c r="WR97" s="47"/>
      <c r="WS97" s="47"/>
      <c r="WT97" s="47"/>
      <c r="WU97" s="47"/>
      <c r="WV97" s="47"/>
      <c r="WW97" s="47"/>
      <c r="WX97" s="47"/>
      <c r="WY97" s="47"/>
      <c r="WZ97" s="47"/>
      <c r="XA97" s="47"/>
      <c r="XB97" s="47"/>
      <c r="XC97" s="47"/>
      <c r="XD97" s="47"/>
      <c r="XE97" s="47"/>
      <c r="XF97" s="47"/>
      <c r="XG97" s="47"/>
      <c r="XH97" s="47"/>
      <c r="XI97" s="47"/>
      <c r="XJ97" s="47"/>
      <c r="XK97" s="47"/>
      <c r="XL97" s="47"/>
      <c r="XM97" s="47"/>
      <c r="XN97" s="47"/>
      <c r="XO97" s="47"/>
      <c r="XP97" s="47"/>
      <c r="XQ97" s="47"/>
      <c r="XR97" s="47"/>
      <c r="XS97" s="47"/>
      <c r="XT97" s="47"/>
      <c r="XU97" s="47"/>
      <c r="XV97" s="47"/>
      <c r="XW97" s="47"/>
      <c r="XX97" s="47"/>
      <c r="XY97" s="47"/>
      <c r="XZ97" s="47"/>
      <c r="YA97" s="47"/>
      <c r="YB97" s="47"/>
      <c r="YC97" s="47"/>
      <c r="YD97" s="47"/>
      <c r="YE97" s="47"/>
      <c r="YF97" s="47"/>
      <c r="YG97" s="47"/>
      <c r="YH97" s="47"/>
      <c r="YI97" s="47"/>
      <c r="YJ97" s="47"/>
      <c r="YK97" s="47"/>
      <c r="YL97" s="47"/>
      <c r="YM97" s="47"/>
      <c r="YN97" s="47"/>
      <c r="YO97" s="47"/>
      <c r="YP97" s="47"/>
      <c r="YQ97" s="47"/>
      <c r="YR97" s="47"/>
      <c r="YS97" s="47"/>
      <c r="YT97" s="47"/>
      <c r="YU97" s="47"/>
      <c r="YV97" s="47"/>
      <c r="YW97" s="47"/>
      <c r="YX97" s="47"/>
      <c r="YY97" s="47"/>
      <c r="YZ97" s="47"/>
      <c r="ZA97" s="47"/>
      <c r="ZB97" s="47"/>
      <c r="ZC97" s="47"/>
      <c r="ZD97" s="47"/>
      <c r="ZE97" s="47"/>
      <c r="ZF97" s="47"/>
      <c r="ZG97" s="47"/>
      <c r="ZH97" s="47"/>
      <c r="ZI97" s="47"/>
      <c r="ZJ97" s="47"/>
      <c r="ZK97" s="47"/>
      <c r="ZL97" s="47"/>
      <c r="ZM97" s="47"/>
      <c r="ZN97" s="47"/>
      <c r="ZO97" s="47"/>
      <c r="ZP97" s="47"/>
      <c r="ZQ97" s="47"/>
      <c r="ZR97" s="47"/>
      <c r="ZS97" s="47"/>
      <c r="ZT97" s="47"/>
      <c r="ZU97" s="47"/>
      <c r="ZV97" s="47"/>
      <c r="ZW97" s="47"/>
      <c r="ZX97" s="47"/>
      <c r="ZY97" s="47"/>
      <c r="ZZ97" s="47"/>
      <c r="AAA97" s="47"/>
      <c r="AAB97" s="47"/>
      <c r="AAC97" s="47"/>
      <c r="AAD97" s="47"/>
      <c r="AAE97" s="47"/>
      <c r="AAF97" s="47"/>
      <c r="AAG97" s="47"/>
      <c r="AAH97" s="47"/>
      <c r="AAI97" s="47"/>
      <c r="AAJ97" s="47"/>
      <c r="AAK97" s="47"/>
      <c r="AAL97" s="47"/>
      <c r="AAM97" s="47"/>
      <c r="AAN97" s="47"/>
      <c r="AAO97" s="47"/>
      <c r="AAP97" s="47"/>
      <c r="AAQ97" s="47"/>
      <c r="AAR97" s="47"/>
      <c r="AAS97" s="47"/>
      <c r="AAT97" s="47"/>
      <c r="AAU97" s="47"/>
      <c r="AAV97" s="47"/>
      <c r="AAW97" s="47"/>
      <c r="AAX97" s="47"/>
      <c r="AAY97" s="47"/>
      <c r="AAZ97" s="47"/>
      <c r="ABA97" s="47"/>
      <c r="ABB97" s="47"/>
      <c r="ABC97" s="47"/>
      <c r="ABD97" s="47"/>
      <c r="ABE97" s="47"/>
      <c r="ABF97" s="47"/>
      <c r="ABG97" s="47"/>
      <c r="ABH97" s="47"/>
      <c r="ABI97" s="47"/>
      <c r="ABJ97" s="47"/>
      <c r="ABK97" s="47"/>
      <c r="ABL97" s="47"/>
      <c r="ABM97" s="47"/>
      <c r="ABN97" s="47"/>
      <c r="ABO97" s="47"/>
      <c r="ABP97" s="47"/>
      <c r="ABQ97" s="47"/>
      <c r="ABR97" s="47"/>
      <c r="ABS97" s="47"/>
      <c r="ABT97" s="47"/>
      <c r="ABU97" s="47"/>
      <c r="ABV97" s="47"/>
      <c r="ABW97" s="47"/>
      <c r="ABX97" s="47"/>
      <c r="ABY97" s="47"/>
      <c r="ABZ97" s="47"/>
      <c r="ACA97" s="47"/>
      <c r="ACB97" s="47"/>
      <c r="ACC97" s="47"/>
      <c r="ACD97" s="47"/>
      <c r="ACE97" s="47"/>
      <c r="ACF97" s="47"/>
      <c r="ACG97" s="47"/>
      <c r="ACH97" s="47"/>
      <c r="ACI97" s="47"/>
      <c r="ACJ97" s="47"/>
      <c r="ACK97" s="47"/>
      <c r="ACL97" s="47"/>
      <c r="ACM97" s="47"/>
      <c r="ACN97" s="47"/>
      <c r="ACO97" s="47"/>
      <c r="ACP97" s="47"/>
      <c r="ACQ97" s="47"/>
      <c r="ACR97" s="47"/>
      <c r="ACS97" s="47"/>
      <c r="ACT97" s="47"/>
      <c r="ACU97" s="47"/>
      <c r="ACV97" s="47"/>
      <c r="ACW97" s="47"/>
      <c r="ACX97" s="47"/>
      <c r="ACY97" s="47"/>
      <c r="ACZ97" s="47"/>
      <c r="ADA97" s="47"/>
      <c r="ADB97" s="47"/>
      <c r="ADC97" s="47"/>
      <c r="ADD97" s="47"/>
      <c r="ADE97" s="47"/>
      <c r="ADF97" s="47"/>
      <c r="ADG97" s="47"/>
      <c r="ADH97" s="47"/>
      <c r="ADI97" s="47"/>
      <c r="ADJ97" s="47"/>
      <c r="ADK97" s="47"/>
      <c r="ADL97" s="47"/>
      <c r="ADM97" s="47"/>
      <c r="ADN97" s="47"/>
      <c r="ADO97" s="47"/>
      <c r="ADP97" s="47"/>
      <c r="ADQ97" s="47"/>
      <c r="ADR97" s="47"/>
      <c r="ADS97" s="47"/>
      <c r="ADT97" s="47"/>
      <c r="ADU97" s="47"/>
      <c r="ADV97" s="47"/>
      <c r="ADW97" s="47"/>
      <c r="ADX97" s="47"/>
      <c r="ADY97" s="47"/>
      <c r="ADZ97" s="47"/>
      <c r="AEA97" s="47"/>
      <c r="AEB97" s="47"/>
      <c r="AEC97" s="47"/>
      <c r="AED97" s="47"/>
      <c r="AEE97" s="47"/>
      <c r="AEF97" s="47"/>
      <c r="AEG97" s="47"/>
      <c r="AEH97" s="47"/>
      <c r="AEI97" s="47"/>
      <c r="AEJ97" s="47"/>
      <c r="AEK97" s="47"/>
      <c r="AEL97" s="47"/>
      <c r="AEM97" s="47"/>
      <c r="AEN97" s="47"/>
      <c r="AEO97" s="47"/>
      <c r="AEP97" s="47"/>
      <c r="AEQ97" s="47"/>
      <c r="AER97" s="47"/>
      <c r="AES97" s="47"/>
      <c r="AET97" s="47"/>
      <c r="AEU97" s="47"/>
      <c r="AEV97" s="47"/>
      <c r="AEW97" s="47"/>
      <c r="AEX97" s="47"/>
      <c r="AEY97" s="47"/>
      <c r="AEZ97" s="47"/>
      <c r="AFA97" s="47"/>
      <c r="AFB97" s="47"/>
      <c r="AFC97" s="47"/>
      <c r="AFD97" s="47"/>
      <c r="AFE97" s="47"/>
      <c r="AFF97" s="47"/>
      <c r="AFG97" s="47"/>
      <c r="AFH97" s="47"/>
      <c r="AFI97" s="47"/>
      <c r="AFJ97" s="47"/>
      <c r="AFK97" s="47"/>
      <c r="AFL97" s="47"/>
      <c r="AFM97" s="47"/>
      <c r="AFN97" s="47"/>
      <c r="AFO97" s="47"/>
      <c r="AFP97" s="47"/>
      <c r="AFQ97" s="47"/>
      <c r="AFR97" s="47"/>
      <c r="AFS97" s="47"/>
      <c r="AFT97" s="47"/>
      <c r="AFU97" s="47"/>
      <c r="AFV97" s="47"/>
      <c r="AFW97" s="47"/>
      <c r="AFX97" s="47"/>
      <c r="AFY97" s="47"/>
      <c r="AFZ97" s="47"/>
      <c r="AGA97" s="47"/>
      <c r="AGB97" s="47"/>
      <c r="AGC97" s="47"/>
      <c r="AGD97" s="47"/>
      <c r="AGE97" s="47"/>
      <c r="AGF97" s="47"/>
      <c r="AGG97" s="47"/>
      <c r="AGH97" s="47"/>
      <c r="AGI97" s="47"/>
      <c r="AGJ97" s="47"/>
      <c r="AGK97" s="47"/>
      <c r="AGL97" s="47"/>
      <c r="AGM97" s="47"/>
      <c r="AGN97" s="47"/>
      <c r="AGO97" s="47"/>
      <c r="AGP97" s="47"/>
      <c r="AGQ97" s="47"/>
      <c r="AGR97" s="47"/>
      <c r="AGS97" s="47"/>
      <c r="AGT97" s="47"/>
      <c r="AGU97" s="47"/>
      <c r="AGV97" s="47"/>
      <c r="AGW97" s="47"/>
      <c r="AGX97" s="47"/>
      <c r="AGY97" s="47"/>
      <c r="AGZ97" s="47"/>
      <c r="AHA97" s="47"/>
      <c r="AHB97" s="47"/>
      <c r="AHC97" s="47"/>
      <c r="AHD97" s="47"/>
      <c r="AHE97" s="47"/>
      <c r="AHF97" s="47"/>
      <c r="AHG97" s="47"/>
      <c r="AHH97" s="47"/>
      <c r="AHI97" s="47"/>
      <c r="AHJ97" s="47"/>
      <c r="AHK97" s="47"/>
      <c r="AHL97" s="47"/>
      <c r="AHM97" s="47"/>
      <c r="AHN97" s="47"/>
      <c r="AHO97" s="47"/>
      <c r="AHP97" s="47"/>
      <c r="AHQ97" s="47"/>
      <c r="AHR97" s="47"/>
      <c r="AHS97" s="47"/>
      <c r="AHT97" s="47"/>
      <c r="AHU97" s="47"/>
      <c r="AHV97" s="47"/>
      <c r="AHW97" s="47"/>
      <c r="AHX97" s="47"/>
      <c r="AHY97" s="47"/>
      <c r="AHZ97" s="47"/>
      <c r="AIA97" s="47"/>
      <c r="AIB97" s="47"/>
      <c r="AIC97" s="47"/>
      <c r="AID97" s="47"/>
      <c r="AIE97" s="47"/>
      <c r="AIF97" s="47"/>
      <c r="AIG97" s="47"/>
      <c r="AIH97" s="47"/>
      <c r="AII97" s="47"/>
      <c r="AIJ97" s="47"/>
      <c r="AIK97" s="47"/>
      <c r="AIL97" s="47"/>
      <c r="AIM97" s="47"/>
      <c r="AIN97" s="47"/>
      <c r="AIO97" s="47"/>
      <c r="AIP97" s="47"/>
      <c r="AIQ97" s="47"/>
      <c r="AIR97" s="47"/>
      <c r="AIS97" s="47"/>
      <c r="AIT97" s="47"/>
      <c r="AIU97" s="47"/>
      <c r="AIV97" s="47"/>
      <c r="AIW97" s="47"/>
      <c r="AIX97" s="47"/>
      <c r="AIY97" s="47"/>
      <c r="AIZ97" s="47"/>
      <c r="AJA97" s="47"/>
      <c r="AJB97" s="47"/>
      <c r="AJC97" s="47"/>
      <c r="AJD97" s="47"/>
      <c r="AJE97" s="47"/>
      <c r="AJF97" s="47"/>
      <c r="AJG97" s="47"/>
      <c r="AJH97" s="47"/>
      <c r="AJI97" s="47"/>
      <c r="AJJ97" s="47"/>
      <c r="AJK97" s="47"/>
      <c r="AJL97" s="47"/>
      <c r="AJM97" s="47"/>
      <c r="AJN97" s="47"/>
      <c r="AJO97" s="47"/>
      <c r="AJP97" s="47"/>
      <c r="AJQ97" s="47"/>
      <c r="AJR97" s="47"/>
      <c r="AJS97" s="47"/>
      <c r="AJT97" s="47"/>
      <c r="AJU97" s="47"/>
      <c r="AJV97" s="47"/>
      <c r="AJW97" s="47"/>
      <c r="AJX97" s="47"/>
      <c r="AJY97" s="47"/>
      <c r="AJZ97" s="47"/>
      <c r="AKA97" s="47"/>
      <c r="AKB97" s="47"/>
      <c r="AKC97" s="47"/>
      <c r="AKD97" s="47"/>
      <c r="AKE97" s="47"/>
      <c r="AKF97" s="47"/>
      <c r="AKG97" s="47"/>
      <c r="AKH97" s="47"/>
      <c r="AKI97" s="47"/>
      <c r="AKJ97" s="47"/>
      <c r="AKK97" s="47"/>
      <c r="AKL97" s="47"/>
      <c r="AKM97" s="47"/>
      <c r="AKN97" s="47"/>
      <c r="AKO97" s="47"/>
      <c r="AKP97" s="47"/>
      <c r="AKQ97" s="47"/>
      <c r="AKR97" s="47"/>
      <c r="AKS97" s="47"/>
      <c r="AKT97" s="47"/>
      <c r="AKU97" s="47"/>
      <c r="AKV97" s="47"/>
      <c r="AKW97" s="47"/>
      <c r="AKX97" s="47"/>
      <c r="AKY97" s="47"/>
      <c r="AKZ97" s="47"/>
      <c r="ALA97" s="47"/>
      <c r="ALB97" s="47"/>
      <c r="ALC97" s="47"/>
      <c r="ALD97" s="47"/>
      <c r="ALE97" s="47"/>
      <c r="ALF97" s="47"/>
      <c r="ALG97" s="47"/>
      <c r="ALH97" s="47"/>
      <c r="ALI97" s="47"/>
      <c r="ALJ97" s="47"/>
      <c r="ALK97" s="47"/>
      <c r="ALL97" s="47"/>
      <c r="ALM97" s="47"/>
      <c r="ALN97" s="47"/>
      <c r="ALO97" s="47"/>
      <c r="ALP97" s="47"/>
      <c r="ALQ97" s="47"/>
      <c r="ALR97" s="47"/>
      <c r="ALS97" s="47"/>
      <c r="ALT97" s="47"/>
      <c r="ALU97" s="47"/>
      <c r="ALV97" s="47"/>
      <c r="ALW97" s="47"/>
      <c r="ALX97" s="47"/>
      <c r="ALY97" s="47"/>
      <c r="ALZ97" s="47"/>
      <c r="AMA97" s="47"/>
      <c r="AMB97" s="47"/>
      <c r="AMC97" s="47"/>
      <c r="AMD97" s="47"/>
      <c r="AME97" s="47"/>
      <c r="AMF97" s="47"/>
      <c r="AMG97" s="47"/>
      <c r="AMH97" s="47"/>
      <c r="AMI97" s="47"/>
      <c r="AMJ97" s="47"/>
      <c r="AMK97" s="47"/>
      <c r="AML97" s="47"/>
    </row>
    <row r="98" spans="1:1026" ht="15.75">
      <c r="B98" s="84"/>
      <c r="C98" s="636" t="s">
        <v>72</v>
      </c>
      <c r="D98" s="637"/>
      <c r="E98" s="637"/>
      <c r="F98" s="637"/>
      <c r="G98" s="638"/>
      <c r="H98" s="85" t="s">
        <v>74</v>
      </c>
      <c r="I98" s="10"/>
    </row>
    <row r="99" spans="1:1026" ht="15" customHeight="1">
      <c r="B99" s="20" t="s">
        <v>9</v>
      </c>
      <c r="C99" s="639" t="s">
        <v>59</v>
      </c>
      <c r="D99" s="640"/>
      <c r="E99" s="640"/>
      <c r="F99" s="640"/>
      <c r="G99" s="641"/>
      <c r="H99" s="62">
        <f>ROUND((H50/12)+(H55/12)+(H50/12/12)+(H56/12),2)*0.05</f>
        <v>10.973000000000001</v>
      </c>
      <c r="I99" s="10"/>
    </row>
    <row r="100" spans="1:1026" ht="15" customHeight="1">
      <c r="B100" s="20" t="s">
        <v>11</v>
      </c>
      <c r="C100" s="639" t="s">
        <v>60</v>
      </c>
      <c r="D100" s="640"/>
      <c r="E100" s="640"/>
      <c r="F100" s="640"/>
      <c r="G100" s="641"/>
      <c r="H100" s="62">
        <f>H99*F70</f>
        <v>0.87784000000000006</v>
      </c>
      <c r="I100" s="10"/>
    </row>
    <row r="101" spans="1:1026" ht="15" customHeight="1">
      <c r="B101" s="20" t="s">
        <v>13</v>
      </c>
      <c r="C101" s="639" t="s">
        <v>61</v>
      </c>
      <c r="D101" s="640"/>
      <c r="E101" s="640"/>
      <c r="F101" s="640"/>
      <c r="G101" s="641"/>
      <c r="H101" s="62">
        <f>ROUND((((H50*0.08)*0.5)*0.06),2)</f>
        <v>5.29</v>
      </c>
      <c r="I101" s="10"/>
    </row>
    <row r="102" spans="1:1026" ht="15" customHeight="1">
      <c r="B102" s="20" t="s">
        <v>14</v>
      </c>
      <c r="C102" s="639" t="s">
        <v>62</v>
      </c>
      <c r="D102" s="640"/>
      <c r="E102" s="640"/>
      <c r="F102" s="640"/>
      <c r="G102" s="641"/>
      <c r="H102" s="62">
        <f>ROUND(((H50/30)*7)/H13*0.9,2)</f>
        <v>15.43</v>
      </c>
      <c r="I102" s="157"/>
    </row>
    <row r="103" spans="1:1026" ht="15" customHeight="1">
      <c r="B103" s="20" t="s">
        <v>36</v>
      </c>
      <c r="C103" s="639" t="s">
        <v>95</v>
      </c>
      <c r="D103" s="640"/>
      <c r="E103" s="640"/>
      <c r="F103" s="640"/>
      <c r="G103" s="641"/>
      <c r="H103" s="156">
        <f>ROUND(H102*F71,2)</f>
        <v>5.68</v>
      </c>
      <c r="I103" s="10"/>
    </row>
    <row r="104" spans="1:1026" ht="15" customHeight="1">
      <c r="B104" s="20" t="s">
        <v>14</v>
      </c>
      <c r="C104" s="639" t="s">
        <v>63</v>
      </c>
      <c r="D104" s="640"/>
      <c r="E104" s="640"/>
      <c r="F104" s="640"/>
      <c r="G104" s="641"/>
      <c r="H104" s="62">
        <f>ROUND(0.08*0.5*(H50+H55+H56+H110)*0.9,2)</f>
        <v>94.81</v>
      </c>
      <c r="I104" s="10"/>
    </row>
    <row r="105" spans="1:1026" s="51" customFormat="1" ht="28.5" customHeight="1" thickBot="1">
      <c r="A105" s="47"/>
      <c r="B105" s="696" t="s">
        <v>96</v>
      </c>
      <c r="C105" s="703"/>
      <c r="D105" s="703"/>
      <c r="E105" s="698"/>
      <c r="F105" s="704"/>
      <c r="G105" s="698"/>
      <c r="H105" s="115">
        <f>SUM(H99:H104)</f>
        <v>133.06084000000001</v>
      </c>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c r="CY105" s="47"/>
      <c r="CZ105" s="47"/>
      <c r="DA105" s="47"/>
      <c r="DB105" s="47"/>
      <c r="DC105" s="47"/>
      <c r="DD105" s="47"/>
      <c r="DE105" s="47"/>
      <c r="DF105" s="47"/>
      <c r="DG105" s="47"/>
      <c r="DH105" s="47"/>
      <c r="DI105" s="47"/>
      <c r="DJ105" s="47"/>
      <c r="DK105" s="47"/>
      <c r="DL105" s="47"/>
      <c r="DM105" s="47"/>
      <c r="DN105" s="47"/>
      <c r="DO105" s="47"/>
      <c r="DP105" s="47"/>
      <c r="DQ105" s="47"/>
      <c r="DR105" s="47"/>
      <c r="DS105" s="47"/>
      <c r="DT105" s="47"/>
      <c r="DU105" s="47"/>
      <c r="DV105" s="47"/>
      <c r="DW105" s="47"/>
      <c r="DX105" s="47"/>
      <c r="DY105" s="47"/>
      <c r="DZ105" s="47"/>
      <c r="EA105" s="47"/>
      <c r="EB105" s="47"/>
      <c r="EC105" s="47"/>
      <c r="ED105" s="47"/>
      <c r="EE105" s="47"/>
      <c r="EF105" s="47"/>
      <c r="EG105" s="47"/>
      <c r="EH105" s="47"/>
      <c r="EI105" s="47"/>
      <c r="EJ105" s="47"/>
      <c r="EK105" s="47"/>
      <c r="EL105" s="47"/>
      <c r="EM105" s="47"/>
      <c r="EN105" s="47"/>
      <c r="EO105" s="47"/>
      <c r="EP105" s="47"/>
      <c r="EQ105" s="47"/>
      <c r="ER105" s="47"/>
      <c r="ES105" s="47"/>
      <c r="ET105" s="47"/>
      <c r="EU105" s="47"/>
      <c r="EV105" s="47"/>
      <c r="EW105" s="47"/>
      <c r="EX105" s="47"/>
      <c r="EY105" s="47"/>
      <c r="EZ105" s="47"/>
      <c r="FA105" s="47"/>
      <c r="FB105" s="47"/>
      <c r="FC105" s="47"/>
      <c r="FD105" s="47"/>
      <c r="FE105" s="47"/>
      <c r="FF105" s="47"/>
      <c r="FG105" s="47"/>
      <c r="FH105" s="47"/>
      <c r="FI105" s="47"/>
      <c r="FJ105" s="47"/>
      <c r="FK105" s="47"/>
      <c r="FL105" s="47"/>
      <c r="FM105" s="47"/>
      <c r="FN105" s="47"/>
      <c r="FO105" s="47"/>
      <c r="FP105" s="47"/>
      <c r="FQ105" s="47"/>
      <c r="FR105" s="47"/>
      <c r="FS105" s="47"/>
      <c r="FT105" s="47"/>
      <c r="FU105" s="47"/>
      <c r="FV105" s="47"/>
      <c r="FW105" s="47"/>
      <c r="FX105" s="47"/>
      <c r="FY105" s="47"/>
      <c r="FZ105" s="47"/>
      <c r="GA105" s="47"/>
      <c r="GB105" s="47"/>
      <c r="GC105" s="47"/>
      <c r="GD105" s="47"/>
      <c r="GE105" s="47"/>
      <c r="GF105" s="47"/>
      <c r="GG105" s="47"/>
      <c r="GH105" s="47"/>
      <c r="GI105" s="47"/>
      <c r="GJ105" s="47"/>
      <c r="GK105" s="47"/>
      <c r="GL105" s="47"/>
      <c r="GM105" s="47"/>
      <c r="GN105" s="47"/>
      <c r="GO105" s="47"/>
      <c r="GP105" s="47"/>
      <c r="GQ105" s="47"/>
      <c r="GR105" s="47"/>
      <c r="GS105" s="47"/>
      <c r="GT105" s="47"/>
      <c r="GU105" s="47"/>
      <c r="GV105" s="47"/>
      <c r="GW105" s="47"/>
      <c r="GX105" s="47"/>
      <c r="GY105" s="47"/>
      <c r="GZ105" s="47"/>
      <c r="HA105" s="47"/>
      <c r="HB105" s="47"/>
      <c r="HC105" s="47"/>
      <c r="HD105" s="47"/>
      <c r="HE105" s="47"/>
      <c r="HF105" s="47"/>
      <c r="HG105" s="47"/>
      <c r="HH105" s="47"/>
      <c r="HI105" s="47"/>
      <c r="HJ105" s="47"/>
      <c r="HK105" s="47"/>
      <c r="HL105" s="47"/>
      <c r="HM105" s="47"/>
      <c r="HN105" s="47"/>
      <c r="HO105" s="47"/>
      <c r="HP105" s="47"/>
      <c r="HQ105" s="47"/>
      <c r="HR105" s="47"/>
      <c r="HS105" s="47"/>
      <c r="HT105" s="47"/>
      <c r="HU105" s="47"/>
      <c r="HV105" s="47"/>
      <c r="HW105" s="47"/>
      <c r="HX105" s="47"/>
      <c r="HY105" s="47"/>
      <c r="HZ105" s="47"/>
      <c r="IA105" s="47"/>
      <c r="IB105" s="47"/>
      <c r="IC105" s="47"/>
      <c r="ID105" s="47"/>
      <c r="IE105" s="47"/>
      <c r="IF105" s="47"/>
      <c r="IG105" s="47"/>
      <c r="IH105" s="47"/>
      <c r="II105" s="47"/>
      <c r="IJ105" s="47"/>
      <c r="IK105" s="47"/>
      <c r="IL105" s="47"/>
      <c r="IM105" s="47"/>
      <c r="IN105" s="47"/>
      <c r="IO105" s="47"/>
      <c r="IP105" s="47"/>
      <c r="IQ105" s="47"/>
      <c r="IR105" s="47"/>
      <c r="IS105" s="47"/>
      <c r="IT105" s="47"/>
      <c r="IU105" s="47"/>
      <c r="IV105" s="47"/>
      <c r="IW105" s="47"/>
      <c r="IX105" s="47"/>
      <c r="IY105" s="47"/>
      <c r="IZ105" s="47"/>
      <c r="JA105" s="47"/>
      <c r="JB105" s="47"/>
      <c r="JC105" s="47"/>
      <c r="JD105" s="47"/>
      <c r="JE105" s="47"/>
      <c r="JF105" s="47"/>
      <c r="JG105" s="47"/>
      <c r="JH105" s="47"/>
      <c r="JI105" s="47"/>
      <c r="JJ105" s="47"/>
      <c r="JK105" s="47"/>
      <c r="JL105" s="47"/>
      <c r="JM105" s="47"/>
      <c r="JN105" s="47"/>
      <c r="JO105" s="47"/>
      <c r="JP105" s="47"/>
      <c r="JQ105" s="47"/>
      <c r="JR105" s="47"/>
      <c r="JS105" s="47"/>
      <c r="JT105" s="47"/>
      <c r="JU105" s="47"/>
      <c r="JV105" s="47"/>
      <c r="JW105" s="47"/>
      <c r="JX105" s="47"/>
      <c r="JY105" s="47"/>
      <c r="JZ105" s="47"/>
      <c r="KA105" s="47"/>
      <c r="KB105" s="47"/>
      <c r="KC105" s="47"/>
      <c r="KD105" s="47"/>
      <c r="KE105" s="47"/>
      <c r="KF105" s="47"/>
      <c r="KG105" s="47"/>
      <c r="KH105" s="47"/>
      <c r="KI105" s="47"/>
      <c r="KJ105" s="47"/>
      <c r="KK105" s="47"/>
      <c r="KL105" s="47"/>
      <c r="KM105" s="47"/>
      <c r="KN105" s="47"/>
      <c r="KO105" s="47"/>
      <c r="KP105" s="47"/>
      <c r="KQ105" s="47"/>
      <c r="KR105" s="47"/>
      <c r="KS105" s="47"/>
      <c r="KT105" s="47"/>
      <c r="KU105" s="47"/>
      <c r="KV105" s="47"/>
      <c r="KW105" s="47"/>
      <c r="KX105" s="47"/>
      <c r="KY105" s="47"/>
      <c r="KZ105" s="47"/>
      <c r="LA105" s="47"/>
      <c r="LB105" s="47"/>
      <c r="LC105" s="47"/>
      <c r="LD105" s="47"/>
      <c r="LE105" s="47"/>
      <c r="LF105" s="47"/>
      <c r="LG105" s="47"/>
      <c r="LH105" s="47"/>
      <c r="LI105" s="47"/>
      <c r="LJ105" s="47"/>
      <c r="LK105" s="47"/>
      <c r="LL105" s="47"/>
      <c r="LM105" s="47"/>
      <c r="LN105" s="47"/>
      <c r="LO105" s="47"/>
      <c r="LP105" s="47"/>
      <c r="LQ105" s="47"/>
      <c r="LR105" s="47"/>
      <c r="LS105" s="47"/>
      <c r="LT105" s="47"/>
      <c r="LU105" s="47"/>
      <c r="LV105" s="47"/>
      <c r="LW105" s="47"/>
      <c r="LX105" s="47"/>
      <c r="LY105" s="47"/>
      <c r="LZ105" s="47"/>
      <c r="MA105" s="47"/>
      <c r="MB105" s="47"/>
      <c r="MC105" s="47"/>
      <c r="MD105" s="47"/>
      <c r="ME105" s="47"/>
      <c r="MF105" s="47"/>
      <c r="MG105" s="47"/>
      <c r="MH105" s="47"/>
      <c r="MI105" s="47"/>
      <c r="MJ105" s="47"/>
      <c r="MK105" s="47"/>
      <c r="ML105" s="47"/>
      <c r="MM105" s="47"/>
      <c r="MN105" s="47"/>
      <c r="MO105" s="47"/>
      <c r="MP105" s="47"/>
      <c r="MQ105" s="47"/>
      <c r="MR105" s="47"/>
      <c r="MS105" s="47"/>
      <c r="MT105" s="47"/>
      <c r="MU105" s="47"/>
      <c r="MV105" s="47"/>
      <c r="MW105" s="47"/>
      <c r="MX105" s="47"/>
      <c r="MY105" s="47"/>
      <c r="MZ105" s="47"/>
      <c r="NA105" s="47"/>
      <c r="NB105" s="47"/>
      <c r="NC105" s="47"/>
      <c r="ND105" s="47"/>
      <c r="NE105" s="47"/>
      <c r="NF105" s="47"/>
      <c r="NG105" s="47"/>
      <c r="NH105" s="47"/>
      <c r="NI105" s="47"/>
      <c r="NJ105" s="47"/>
      <c r="NK105" s="47"/>
      <c r="NL105" s="47"/>
      <c r="NM105" s="47"/>
      <c r="NN105" s="47"/>
      <c r="NO105" s="47"/>
      <c r="NP105" s="47"/>
      <c r="NQ105" s="47"/>
      <c r="NR105" s="47"/>
      <c r="NS105" s="47"/>
      <c r="NT105" s="47"/>
      <c r="NU105" s="47"/>
      <c r="NV105" s="47"/>
      <c r="NW105" s="47"/>
      <c r="NX105" s="47"/>
      <c r="NY105" s="47"/>
      <c r="NZ105" s="47"/>
      <c r="OA105" s="47"/>
      <c r="OB105" s="47"/>
      <c r="OC105" s="47"/>
      <c r="OD105" s="47"/>
      <c r="OE105" s="47"/>
      <c r="OF105" s="47"/>
      <c r="OG105" s="47"/>
      <c r="OH105" s="47"/>
      <c r="OI105" s="47"/>
      <c r="OJ105" s="47"/>
      <c r="OK105" s="47"/>
      <c r="OL105" s="47"/>
      <c r="OM105" s="47"/>
      <c r="ON105" s="47"/>
      <c r="OO105" s="47"/>
      <c r="OP105" s="47"/>
      <c r="OQ105" s="47"/>
      <c r="OR105" s="47"/>
      <c r="OS105" s="47"/>
      <c r="OT105" s="47"/>
      <c r="OU105" s="47"/>
      <c r="OV105" s="47"/>
      <c r="OW105" s="47"/>
      <c r="OX105" s="47"/>
      <c r="OY105" s="47"/>
      <c r="OZ105" s="47"/>
      <c r="PA105" s="47"/>
      <c r="PB105" s="47"/>
      <c r="PC105" s="47"/>
      <c r="PD105" s="47"/>
      <c r="PE105" s="47"/>
      <c r="PF105" s="47"/>
      <c r="PG105" s="47"/>
      <c r="PH105" s="47"/>
      <c r="PI105" s="47"/>
      <c r="PJ105" s="47"/>
      <c r="PK105" s="47"/>
      <c r="PL105" s="47"/>
      <c r="PM105" s="47"/>
      <c r="PN105" s="47"/>
      <c r="PO105" s="47"/>
      <c r="PP105" s="47"/>
      <c r="PQ105" s="47"/>
      <c r="PR105" s="47"/>
      <c r="PS105" s="47"/>
      <c r="PT105" s="47"/>
      <c r="PU105" s="47"/>
      <c r="PV105" s="47"/>
      <c r="PW105" s="47"/>
      <c r="PX105" s="47"/>
      <c r="PY105" s="47"/>
      <c r="PZ105" s="47"/>
      <c r="QA105" s="47"/>
      <c r="QB105" s="47"/>
      <c r="QC105" s="47"/>
      <c r="QD105" s="47"/>
      <c r="QE105" s="47"/>
      <c r="QF105" s="47"/>
      <c r="QG105" s="47"/>
      <c r="QH105" s="47"/>
      <c r="QI105" s="47"/>
      <c r="QJ105" s="47"/>
      <c r="QK105" s="47"/>
      <c r="QL105" s="47"/>
      <c r="QM105" s="47"/>
      <c r="QN105" s="47"/>
      <c r="QO105" s="47"/>
      <c r="QP105" s="47"/>
      <c r="QQ105" s="47"/>
      <c r="QR105" s="47"/>
      <c r="QS105" s="47"/>
      <c r="QT105" s="47"/>
      <c r="QU105" s="47"/>
      <c r="QV105" s="47"/>
      <c r="QW105" s="47"/>
      <c r="QX105" s="47"/>
      <c r="QY105" s="47"/>
      <c r="QZ105" s="47"/>
      <c r="RA105" s="47"/>
      <c r="RB105" s="47"/>
      <c r="RC105" s="47"/>
      <c r="RD105" s="47"/>
      <c r="RE105" s="47"/>
      <c r="RF105" s="47"/>
      <c r="RG105" s="47"/>
      <c r="RH105" s="47"/>
      <c r="RI105" s="47"/>
      <c r="RJ105" s="47"/>
      <c r="RK105" s="47"/>
      <c r="RL105" s="47"/>
      <c r="RM105" s="47"/>
      <c r="RN105" s="47"/>
      <c r="RO105" s="47"/>
      <c r="RP105" s="47"/>
      <c r="RQ105" s="47"/>
      <c r="RR105" s="47"/>
      <c r="RS105" s="47"/>
      <c r="RT105" s="47"/>
      <c r="RU105" s="47"/>
      <c r="RV105" s="47"/>
      <c r="RW105" s="47"/>
      <c r="RX105" s="47"/>
      <c r="RY105" s="47"/>
      <c r="RZ105" s="47"/>
      <c r="SA105" s="47"/>
      <c r="SB105" s="47"/>
      <c r="SC105" s="47"/>
      <c r="SD105" s="47"/>
      <c r="SE105" s="47"/>
      <c r="SF105" s="47"/>
      <c r="SG105" s="47"/>
      <c r="SH105" s="47"/>
      <c r="SI105" s="47"/>
      <c r="SJ105" s="47"/>
      <c r="SK105" s="47"/>
      <c r="SL105" s="47"/>
      <c r="SM105" s="47"/>
      <c r="SN105" s="47"/>
      <c r="SO105" s="47"/>
      <c r="SP105" s="47"/>
      <c r="SQ105" s="47"/>
      <c r="SR105" s="47"/>
      <c r="SS105" s="47"/>
      <c r="ST105" s="47"/>
      <c r="SU105" s="47"/>
      <c r="SV105" s="47"/>
      <c r="SW105" s="47"/>
      <c r="SX105" s="47"/>
      <c r="SY105" s="47"/>
      <c r="SZ105" s="47"/>
      <c r="TA105" s="47"/>
      <c r="TB105" s="47"/>
      <c r="TC105" s="47"/>
      <c r="TD105" s="47"/>
      <c r="TE105" s="47"/>
      <c r="TF105" s="47"/>
      <c r="TG105" s="47"/>
      <c r="TH105" s="47"/>
      <c r="TI105" s="47"/>
      <c r="TJ105" s="47"/>
      <c r="TK105" s="47"/>
      <c r="TL105" s="47"/>
      <c r="TM105" s="47"/>
      <c r="TN105" s="47"/>
      <c r="TO105" s="47"/>
      <c r="TP105" s="47"/>
      <c r="TQ105" s="47"/>
      <c r="TR105" s="47"/>
      <c r="TS105" s="47"/>
      <c r="TT105" s="47"/>
      <c r="TU105" s="47"/>
      <c r="TV105" s="47"/>
      <c r="TW105" s="47"/>
      <c r="TX105" s="47"/>
      <c r="TY105" s="47"/>
      <c r="TZ105" s="47"/>
      <c r="UA105" s="47"/>
      <c r="UB105" s="47"/>
      <c r="UC105" s="47"/>
      <c r="UD105" s="47"/>
      <c r="UE105" s="47"/>
      <c r="UF105" s="47"/>
      <c r="UG105" s="47"/>
      <c r="UH105" s="47"/>
      <c r="UI105" s="47"/>
      <c r="UJ105" s="47"/>
      <c r="UK105" s="47"/>
      <c r="UL105" s="47"/>
      <c r="UM105" s="47"/>
      <c r="UN105" s="47"/>
      <c r="UO105" s="47"/>
      <c r="UP105" s="47"/>
      <c r="UQ105" s="47"/>
      <c r="UR105" s="47"/>
      <c r="US105" s="47"/>
      <c r="UT105" s="47"/>
      <c r="UU105" s="47"/>
      <c r="UV105" s="47"/>
      <c r="UW105" s="47"/>
      <c r="UX105" s="47"/>
      <c r="UY105" s="47"/>
      <c r="UZ105" s="47"/>
      <c r="VA105" s="47"/>
      <c r="VB105" s="47"/>
      <c r="VC105" s="47"/>
      <c r="VD105" s="47"/>
      <c r="VE105" s="47"/>
      <c r="VF105" s="47"/>
      <c r="VG105" s="47"/>
      <c r="VH105" s="47"/>
      <c r="VI105" s="47"/>
      <c r="VJ105" s="47"/>
      <c r="VK105" s="47"/>
      <c r="VL105" s="47"/>
      <c r="VM105" s="47"/>
      <c r="VN105" s="47"/>
      <c r="VO105" s="47"/>
      <c r="VP105" s="47"/>
      <c r="VQ105" s="47"/>
      <c r="VR105" s="47"/>
      <c r="VS105" s="47"/>
      <c r="VT105" s="47"/>
      <c r="VU105" s="47"/>
      <c r="VV105" s="47"/>
      <c r="VW105" s="47"/>
      <c r="VX105" s="47"/>
      <c r="VY105" s="47"/>
      <c r="VZ105" s="47"/>
      <c r="WA105" s="47"/>
      <c r="WB105" s="47"/>
      <c r="WC105" s="47"/>
      <c r="WD105" s="47"/>
      <c r="WE105" s="47"/>
      <c r="WF105" s="47"/>
      <c r="WG105" s="47"/>
      <c r="WH105" s="47"/>
      <c r="WI105" s="47"/>
      <c r="WJ105" s="47"/>
      <c r="WK105" s="47"/>
      <c r="WL105" s="47"/>
      <c r="WM105" s="47"/>
      <c r="WN105" s="47"/>
      <c r="WO105" s="47"/>
      <c r="WP105" s="47"/>
      <c r="WQ105" s="47"/>
      <c r="WR105" s="47"/>
      <c r="WS105" s="47"/>
      <c r="WT105" s="47"/>
      <c r="WU105" s="47"/>
      <c r="WV105" s="47"/>
      <c r="WW105" s="47"/>
      <c r="WX105" s="47"/>
      <c r="WY105" s="47"/>
      <c r="WZ105" s="47"/>
      <c r="XA105" s="47"/>
      <c r="XB105" s="47"/>
      <c r="XC105" s="47"/>
      <c r="XD105" s="47"/>
      <c r="XE105" s="47"/>
      <c r="XF105" s="47"/>
      <c r="XG105" s="47"/>
      <c r="XH105" s="47"/>
      <c r="XI105" s="47"/>
      <c r="XJ105" s="47"/>
      <c r="XK105" s="47"/>
      <c r="XL105" s="47"/>
      <c r="XM105" s="47"/>
      <c r="XN105" s="47"/>
      <c r="XO105" s="47"/>
      <c r="XP105" s="47"/>
      <c r="XQ105" s="47"/>
      <c r="XR105" s="47"/>
      <c r="XS105" s="47"/>
      <c r="XT105" s="47"/>
      <c r="XU105" s="47"/>
      <c r="XV105" s="47"/>
      <c r="XW105" s="47"/>
      <c r="XX105" s="47"/>
      <c r="XY105" s="47"/>
      <c r="XZ105" s="47"/>
      <c r="YA105" s="47"/>
      <c r="YB105" s="47"/>
      <c r="YC105" s="47"/>
      <c r="YD105" s="47"/>
      <c r="YE105" s="47"/>
      <c r="YF105" s="47"/>
      <c r="YG105" s="47"/>
      <c r="YH105" s="47"/>
      <c r="YI105" s="47"/>
      <c r="YJ105" s="47"/>
      <c r="YK105" s="47"/>
      <c r="YL105" s="47"/>
      <c r="YM105" s="47"/>
      <c r="YN105" s="47"/>
      <c r="YO105" s="47"/>
      <c r="YP105" s="47"/>
      <c r="YQ105" s="47"/>
      <c r="YR105" s="47"/>
      <c r="YS105" s="47"/>
      <c r="YT105" s="47"/>
      <c r="YU105" s="47"/>
      <c r="YV105" s="47"/>
      <c r="YW105" s="47"/>
      <c r="YX105" s="47"/>
      <c r="YY105" s="47"/>
      <c r="YZ105" s="47"/>
      <c r="ZA105" s="47"/>
      <c r="ZB105" s="47"/>
      <c r="ZC105" s="47"/>
      <c r="ZD105" s="47"/>
      <c r="ZE105" s="47"/>
      <c r="ZF105" s="47"/>
      <c r="ZG105" s="47"/>
      <c r="ZH105" s="47"/>
      <c r="ZI105" s="47"/>
      <c r="ZJ105" s="47"/>
      <c r="ZK105" s="47"/>
      <c r="ZL105" s="47"/>
      <c r="ZM105" s="47"/>
      <c r="ZN105" s="47"/>
      <c r="ZO105" s="47"/>
      <c r="ZP105" s="47"/>
      <c r="ZQ105" s="47"/>
      <c r="ZR105" s="47"/>
      <c r="ZS105" s="47"/>
      <c r="ZT105" s="47"/>
      <c r="ZU105" s="47"/>
      <c r="ZV105" s="47"/>
      <c r="ZW105" s="47"/>
      <c r="ZX105" s="47"/>
      <c r="ZY105" s="47"/>
      <c r="ZZ105" s="47"/>
      <c r="AAA105" s="47"/>
      <c r="AAB105" s="47"/>
      <c r="AAC105" s="47"/>
      <c r="AAD105" s="47"/>
      <c r="AAE105" s="47"/>
      <c r="AAF105" s="47"/>
      <c r="AAG105" s="47"/>
      <c r="AAH105" s="47"/>
      <c r="AAI105" s="47"/>
      <c r="AAJ105" s="47"/>
      <c r="AAK105" s="47"/>
      <c r="AAL105" s="47"/>
      <c r="AAM105" s="47"/>
      <c r="AAN105" s="47"/>
      <c r="AAO105" s="47"/>
      <c r="AAP105" s="47"/>
      <c r="AAQ105" s="47"/>
      <c r="AAR105" s="47"/>
      <c r="AAS105" s="47"/>
      <c r="AAT105" s="47"/>
      <c r="AAU105" s="47"/>
      <c r="AAV105" s="47"/>
      <c r="AAW105" s="47"/>
      <c r="AAX105" s="47"/>
      <c r="AAY105" s="47"/>
      <c r="AAZ105" s="47"/>
      <c r="ABA105" s="47"/>
      <c r="ABB105" s="47"/>
      <c r="ABC105" s="47"/>
      <c r="ABD105" s="47"/>
      <c r="ABE105" s="47"/>
      <c r="ABF105" s="47"/>
      <c r="ABG105" s="47"/>
      <c r="ABH105" s="47"/>
      <c r="ABI105" s="47"/>
      <c r="ABJ105" s="47"/>
      <c r="ABK105" s="47"/>
      <c r="ABL105" s="47"/>
      <c r="ABM105" s="47"/>
      <c r="ABN105" s="47"/>
      <c r="ABO105" s="47"/>
      <c r="ABP105" s="47"/>
      <c r="ABQ105" s="47"/>
      <c r="ABR105" s="47"/>
      <c r="ABS105" s="47"/>
      <c r="ABT105" s="47"/>
      <c r="ABU105" s="47"/>
      <c r="ABV105" s="47"/>
      <c r="ABW105" s="47"/>
      <c r="ABX105" s="47"/>
      <c r="ABY105" s="47"/>
      <c r="ABZ105" s="47"/>
      <c r="ACA105" s="47"/>
      <c r="ACB105" s="47"/>
      <c r="ACC105" s="47"/>
      <c r="ACD105" s="47"/>
      <c r="ACE105" s="47"/>
      <c r="ACF105" s="47"/>
      <c r="ACG105" s="47"/>
      <c r="ACH105" s="47"/>
      <c r="ACI105" s="47"/>
      <c r="ACJ105" s="47"/>
      <c r="ACK105" s="47"/>
      <c r="ACL105" s="47"/>
      <c r="ACM105" s="47"/>
      <c r="ACN105" s="47"/>
      <c r="ACO105" s="47"/>
      <c r="ACP105" s="47"/>
      <c r="ACQ105" s="47"/>
      <c r="ACR105" s="47"/>
      <c r="ACS105" s="47"/>
      <c r="ACT105" s="47"/>
      <c r="ACU105" s="47"/>
      <c r="ACV105" s="47"/>
      <c r="ACW105" s="47"/>
      <c r="ACX105" s="47"/>
      <c r="ACY105" s="47"/>
      <c r="ACZ105" s="47"/>
      <c r="ADA105" s="47"/>
      <c r="ADB105" s="47"/>
      <c r="ADC105" s="47"/>
      <c r="ADD105" s="47"/>
      <c r="ADE105" s="47"/>
      <c r="ADF105" s="47"/>
      <c r="ADG105" s="47"/>
      <c r="ADH105" s="47"/>
      <c r="ADI105" s="47"/>
      <c r="ADJ105" s="47"/>
      <c r="ADK105" s="47"/>
      <c r="ADL105" s="47"/>
      <c r="ADM105" s="47"/>
      <c r="ADN105" s="47"/>
      <c r="ADO105" s="47"/>
      <c r="ADP105" s="47"/>
      <c r="ADQ105" s="47"/>
      <c r="ADR105" s="47"/>
      <c r="ADS105" s="47"/>
      <c r="ADT105" s="47"/>
      <c r="ADU105" s="47"/>
      <c r="ADV105" s="47"/>
      <c r="ADW105" s="47"/>
      <c r="ADX105" s="47"/>
      <c r="ADY105" s="47"/>
      <c r="ADZ105" s="47"/>
      <c r="AEA105" s="47"/>
      <c r="AEB105" s="47"/>
      <c r="AEC105" s="47"/>
      <c r="AED105" s="47"/>
      <c r="AEE105" s="47"/>
      <c r="AEF105" s="47"/>
      <c r="AEG105" s="47"/>
      <c r="AEH105" s="47"/>
      <c r="AEI105" s="47"/>
      <c r="AEJ105" s="47"/>
      <c r="AEK105" s="47"/>
      <c r="AEL105" s="47"/>
      <c r="AEM105" s="47"/>
      <c r="AEN105" s="47"/>
      <c r="AEO105" s="47"/>
      <c r="AEP105" s="47"/>
      <c r="AEQ105" s="47"/>
      <c r="AER105" s="47"/>
      <c r="AES105" s="47"/>
      <c r="AET105" s="47"/>
      <c r="AEU105" s="47"/>
      <c r="AEV105" s="47"/>
      <c r="AEW105" s="47"/>
      <c r="AEX105" s="47"/>
      <c r="AEY105" s="47"/>
      <c r="AEZ105" s="47"/>
      <c r="AFA105" s="47"/>
      <c r="AFB105" s="47"/>
      <c r="AFC105" s="47"/>
      <c r="AFD105" s="47"/>
      <c r="AFE105" s="47"/>
      <c r="AFF105" s="47"/>
      <c r="AFG105" s="47"/>
      <c r="AFH105" s="47"/>
      <c r="AFI105" s="47"/>
      <c r="AFJ105" s="47"/>
      <c r="AFK105" s="47"/>
      <c r="AFL105" s="47"/>
      <c r="AFM105" s="47"/>
      <c r="AFN105" s="47"/>
      <c r="AFO105" s="47"/>
      <c r="AFP105" s="47"/>
      <c r="AFQ105" s="47"/>
      <c r="AFR105" s="47"/>
      <c r="AFS105" s="47"/>
      <c r="AFT105" s="47"/>
      <c r="AFU105" s="47"/>
      <c r="AFV105" s="47"/>
      <c r="AFW105" s="47"/>
      <c r="AFX105" s="47"/>
      <c r="AFY105" s="47"/>
      <c r="AFZ105" s="47"/>
      <c r="AGA105" s="47"/>
      <c r="AGB105" s="47"/>
      <c r="AGC105" s="47"/>
      <c r="AGD105" s="47"/>
      <c r="AGE105" s="47"/>
      <c r="AGF105" s="47"/>
      <c r="AGG105" s="47"/>
      <c r="AGH105" s="47"/>
      <c r="AGI105" s="47"/>
      <c r="AGJ105" s="47"/>
      <c r="AGK105" s="47"/>
      <c r="AGL105" s="47"/>
      <c r="AGM105" s="47"/>
      <c r="AGN105" s="47"/>
      <c r="AGO105" s="47"/>
      <c r="AGP105" s="47"/>
      <c r="AGQ105" s="47"/>
      <c r="AGR105" s="47"/>
      <c r="AGS105" s="47"/>
      <c r="AGT105" s="47"/>
      <c r="AGU105" s="47"/>
      <c r="AGV105" s="47"/>
      <c r="AGW105" s="47"/>
      <c r="AGX105" s="47"/>
      <c r="AGY105" s="47"/>
      <c r="AGZ105" s="47"/>
      <c r="AHA105" s="47"/>
      <c r="AHB105" s="47"/>
      <c r="AHC105" s="47"/>
      <c r="AHD105" s="47"/>
      <c r="AHE105" s="47"/>
      <c r="AHF105" s="47"/>
      <c r="AHG105" s="47"/>
      <c r="AHH105" s="47"/>
      <c r="AHI105" s="47"/>
      <c r="AHJ105" s="47"/>
      <c r="AHK105" s="47"/>
      <c r="AHL105" s="47"/>
      <c r="AHM105" s="47"/>
      <c r="AHN105" s="47"/>
      <c r="AHO105" s="47"/>
      <c r="AHP105" s="47"/>
      <c r="AHQ105" s="47"/>
      <c r="AHR105" s="47"/>
      <c r="AHS105" s="47"/>
      <c r="AHT105" s="47"/>
      <c r="AHU105" s="47"/>
      <c r="AHV105" s="47"/>
      <c r="AHW105" s="47"/>
      <c r="AHX105" s="47"/>
      <c r="AHY105" s="47"/>
      <c r="AHZ105" s="47"/>
      <c r="AIA105" s="47"/>
      <c r="AIB105" s="47"/>
      <c r="AIC105" s="47"/>
      <c r="AID105" s="47"/>
      <c r="AIE105" s="47"/>
      <c r="AIF105" s="47"/>
      <c r="AIG105" s="47"/>
      <c r="AIH105" s="47"/>
      <c r="AII105" s="47"/>
      <c r="AIJ105" s="47"/>
      <c r="AIK105" s="47"/>
      <c r="AIL105" s="47"/>
      <c r="AIM105" s="47"/>
      <c r="AIN105" s="47"/>
      <c r="AIO105" s="47"/>
      <c r="AIP105" s="47"/>
      <c r="AIQ105" s="47"/>
      <c r="AIR105" s="47"/>
      <c r="AIS105" s="47"/>
      <c r="AIT105" s="47"/>
      <c r="AIU105" s="47"/>
      <c r="AIV105" s="47"/>
      <c r="AIW105" s="47"/>
      <c r="AIX105" s="47"/>
      <c r="AIY105" s="47"/>
      <c r="AIZ105" s="47"/>
      <c r="AJA105" s="47"/>
      <c r="AJB105" s="47"/>
      <c r="AJC105" s="47"/>
      <c r="AJD105" s="47"/>
      <c r="AJE105" s="47"/>
      <c r="AJF105" s="47"/>
      <c r="AJG105" s="47"/>
      <c r="AJH105" s="47"/>
      <c r="AJI105" s="47"/>
      <c r="AJJ105" s="47"/>
      <c r="AJK105" s="47"/>
      <c r="AJL105" s="47"/>
      <c r="AJM105" s="47"/>
      <c r="AJN105" s="47"/>
      <c r="AJO105" s="47"/>
      <c r="AJP105" s="47"/>
      <c r="AJQ105" s="47"/>
      <c r="AJR105" s="47"/>
      <c r="AJS105" s="47"/>
      <c r="AJT105" s="47"/>
      <c r="AJU105" s="47"/>
      <c r="AJV105" s="47"/>
      <c r="AJW105" s="47"/>
      <c r="AJX105" s="47"/>
      <c r="AJY105" s="47"/>
      <c r="AJZ105" s="47"/>
      <c r="AKA105" s="47"/>
      <c r="AKB105" s="47"/>
      <c r="AKC105" s="47"/>
      <c r="AKD105" s="47"/>
      <c r="AKE105" s="47"/>
      <c r="AKF105" s="47"/>
      <c r="AKG105" s="47"/>
      <c r="AKH105" s="47"/>
      <c r="AKI105" s="47"/>
      <c r="AKJ105" s="47"/>
      <c r="AKK105" s="47"/>
      <c r="AKL105" s="47"/>
      <c r="AKM105" s="47"/>
      <c r="AKN105" s="47"/>
      <c r="AKO105" s="47"/>
      <c r="AKP105" s="47"/>
      <c r="AKQ105" s="47"/>
      <c r="AKR105" s="47"/>
      <c r="AKS105" s="47"/>
      <c r="AKT105" s="47"/>
      <c r="AKU105" s="47"/>
      <c r="AKV105" s="47"/>
      <c r="AKW105" s="47"/>
      <c r="AKX105" s="47"/>
      <c r="AKY105" s="47"/>
      <c r="AKZ105" s="47"/>
      <c r="ALA105" s="47"/>
      <c r="ALB105" s="47"/>
      <c r="ALC105" s="47"/>
      <c r="ALD105" s="47"/>
      <c r="ALE105" s="47"/>
      <c r="ALF105" s="47"/>
      <c r="ALG105" s="47"/>
      <c r="ALH105" s="47"/>
      <c r="ALI105" s="47"/>
      <c r="ALJ105" s="47"/>
      <c r="ALK105" s="47"/>
      <c r="ALL105" s="47"/>
      <c r="ALM105" s="47"/>
      <c r="ALN105" s="47"/>
      <c r="ALO105" s="47"/>
      <c r="ALP105" s="47"/>
      <c r="ALQ105" s="47"/>
      <c r="ALR105" s="47"/>
      <c r="ALS105" s="47"/>
      <c r="ALT105" s="47"/>
      <c r="ALU105" s="47"/>
      <c r="ALV105" s="47"/>
      <c r="ALW105" s="47"/>
      <c r="ALX105" s="47"/>
      <c r="ALY105" s="47"/>
      <c r="ALZ105" s="47"/>
      <c r="AMA105" s="47"/>
      <c r="AMB105" s="47"/>
      <c r="AMC105" s="47"/>
      <c r="AMD105" s="47"/>
      <c r="AME105" s="47"/>
      <c r="AMF105" s="47"/>
      <c r="AMG105" s="47"/>
      <c r="AMH105" s="47"/>
      <c r="AMI105" s="47"/>
      <c r="AMJ105" s="47"/>
      <c r="AMK105" s="47"/>
      <c r="AML105" s="47"/>
    </row>
    <row r="106" spans="1:1026" s="10" customFormat="1" ht="16.5" customHeight="1" thickBot="1">
      <c r="A106" s="9"/>
      <c r="B106" s="52"/>
      <c r="C106" s="52"/>
      <c r="D106" s="52"/>
      <c r="E106" s="52"/>
      <c r="F106" s="52"/>
      <c r="G106" s="52"/>
      <c r="H106" s="52"/>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9"/>
      <c r="AAG106" s="9"/>
      <c r="AAH106" s="9"/>
      <c r="AAI106" s="9"/>
      <c r="AAJ106" s="9"/>
      <c r="AAK106" s="9"/>
      <c r="AAL106" s="9"/>
      <c r="AAM106" s="9"/>
      <c r="AAN106" s="9"/>
      <c r="AAO106" s="9"/>
      <c r="AAP106" s="9"/>
      <c r="AAQ106" s="9"/>
      <c r="AAR106" s="9"/>
      <c r="AAS106" s="9"/>
      <c r="AAT106" s="9"/>
      <c r="AAU106" s="9"/>
      <c r="AAV106" s="9"/>
      <c r="AAW106" s="9"/>
      <c r="AAX106" s="9"/>
      <c r="AAY106" s="9"/>
      <c r="AAZ106" s="9"/>
      <c r="ABA106" s="9"/>
      <c r="ABB106" s="9"/>
      <c r="ABC106" s="9"/>
      <c r="ABD106" s="9"/>
      <c r="ABE106" s="9"/>
      <c r="ABF106" s="9"/>
      <c r="ABG106" s="9"/>
      <c r="ABH106" s="9"/>
      <c r="ABI106" s="9"/>
      <c r="ABJ106" s="9"/>
      <c r="ABK106" s="9"/>
      <c r="ABL106" s="9"/>
      <c r="ABM106" s="9"/>
      <c r="ABN106" s="9"/>
      <c r="ABO106" s="9"/>
      <c r="ABP106" s="9"/>
      <c r="ABQ106" s="9"/>
      <c r="ABR106" s="9"/>
      <c r="ABS106" s="9"/>
      <c r="ABT106" s="9"/>
      <c r="ABU106" s="9"/>
      <c r="ABV106" s="9"/>
      <c r="ABW106" s="9"/>
      <c r="ABX106" s="9"/>
      <c r="ABY106" s="9"/>
      <c r="ABZ106" s="9"/>
      <c r="ACA106" s="9"/>
      <c r="ACB106" s="9"/>
      <c r="ACC106" s="9"/>
      <c r="ACD106" s="9"/>
      <c r="ACE106" s="9"/>
      <c r="ACF106" s="9"/>
      <c r="ACG106" s="9"/>
      <c r="ACH106" s="9"/>
      <c r="ACI106" s="9"/>
      <c r="ACJ106" s="9"/>
      <c r="ACK106" s="9"/>
      <c r="ACL106" s="9"/>
      <c r="ACM106" s="9"/>
      <c r="ACN106" s="9"/>
      <c r="ACO106" s="9"/>
      <c r="ACP106" s="9"/>
      <c r="ACQ106" s="9"/>
      <c r="ACR106" s="9"/>
      <c r="ACS106" s="9"/>
      <c r="ACT106" s="9"/>
      <c r="ACU106" s="9"/>
      <c r="ACV106" s="9"/>
      <c r="ACW106" s="9"/>
      <c r="ACX106" s="9"/>
      <c r="ACY106" s="9"/>
      <c r="ACZ106" s="9"/>
      <c r="ADA106" s="9"/>
      <c r="ADB106" s="9"/>
      <c r="ADC106" s="9"/>
      <c r="ADD106" s="9"/>
      <c r="ADE106" s="9"/>
      <c r="ADF106" s="9"/>
      <c r="ADG106" s="9"/>
      <c r="ADH106" s="9"/>
      <c r="ADI106" s="9"/>
      <c r="ADJ106" s="9"/>
      <c r="ADK106" s="9"/>
      <c r="ADL106" s="9"/>
      <c r="ADM106" s="9"/>
      <c r="ADN106" s="9"/>
      <c r="ADO106" s="9"/>
      <c r="ADP106" s="9"/>
      <c r="ADQ106" s="9"/>
      <c r="ADR106" s="9"/>
      <c r="ADS106" s="9"/>
      <c r="ADT106" s="9"/>
      <c r="ADU106" s="9"/>
      <c r="ADV106" s="9"/>
      <c r="ADW106" s="9"/>
      <c r="ADX106" s="9"/>
      <c r="ADY106" s="9"/>
      <c r="ADZ106" s="9"/>
      <c r="AEA106" s="9"/>
      <c r="AEB106" s="9"/>
      <c r="AEC106" s="9"/>
      <c r="AED106" s="9"/>
      <c r="AEE106" s="9"/>
      <c r="AEF106" s="9"/>
      <c r="AEG106" s="9"/>
      <c r="AEH106" s="9"/>
      <c r="AEI106" s="9"/>
      <c r="AEJ106" s="9"/>
      <c r="AEK106" s="9"/>
      <c r="AEL106" s="9"/>
      <c r="AEM106" s="9"/>
      <c r="AEN106" s="9"/>
      <c r="AEO106" s="9"/>
      <c r="AEP106" s="9"/>
      <c r="AEQ106" s="9"/>
      <c r="AER106" s="9"/>
      <c r="AES106" s="9"/>
      <c r="AET106" s="9"/>
      <c r="AEU106" s="9"/>
      <c r="AEV106" s="9"/>
      <c r="AEW106" s="9"/>
      <c r="AEX106" s="9"/>
      <c r="AEY106" s="9"/>
      <c r="AEZ106" s="9"/>
      <c r="AFA106" s="9"/>
      <c r="AFB106" s="9"/>
      <c r="AFC106" s="9"/>
      <c r="AFD106" s="9"/>
      <c r="AFE106" s="9"/>
      <c r="AFF106" s="9"/>
      <c r="AFG106" s="9"/>
      <c r="AFH106" s="9"/>
      <c r="AFI106" s="9"/>
      <c r="AFJ106" s="9"/>
      <c r="AFK106" s="9"/>
      <c r="AFL106" s="9"/>
      <c r="AFM106" s="9"/>
      <c r="AFN106" s="9"/>
      <c r="AFO106" s="9"/>
      <c r="AFP106" s="9"/>
      <c r="AFQ106" s="9"/>
      <c r="AFR106" s="9"/>
      <c r="AFS106" s="9"/>
      <c r="AFT106" s="9"/>
      <c r="AFU106" s="9"/>
      <c r="AFV106" s="9"/>
      <c r="AFW106" s="9"/>
      <c r="AFX106" s="9"/>
      <c r="AFY106" s="9"/>
      <c r="AFZ106" s="9"/>
      <c r="AGA106" s="9"/>
      <c r="AGB106" s="9"/>
      <c r="AGC106" s="9"/>
      <c r="AGD106" s="9"/>
      <c r="AGE106" s="9"/>
      <c r="AGF106" s="9"/>
      <c r="AGG106" s="9"/>
      <c r="AGH106" s="9"/>
      <c r="AGI106" s="9"/>
      <c r="AGJ106" s="9"/>
      <c r="AGK106" s="9"/>
      <c r="AGL106" s="9"/>
      <c r="AGM106" s="9"/>
      <c r="AGN106" s="9"/>
      <c r="AGO106" s="9"/>
      <c r="AGP106" s="9"/>
      <c r="AGQ106" s="9"/>
      <c r="AGR106" s="9"/>
      <c r="AGS106" s="9"/>
      <c r="AGT106" s="9"/>
      <c r="AGU106" s="9"/>
      <c r="AGV106" s="9"/>
      <c r="AGW106" s="9"/>
      <c r="AGX106" s="9"/>
      <c r="AGY106" s="9"/>
      <c r="AGZ106" s="9"/>
      <c r="AHA106" s="9"/>
      <c r="AHB106" s="9"/>
      <c r="AHC106" s="9"/>
      <c r="AHD106" s="9"/>
      <c r="AHE106" s="9"/>
      <c r="AHF106" s="9"/>
      <c r="AHG106" s="9"/>
      <c r="AHH106" s="9"/>
      <c r="AHI106" s="9"/>
      <c r="AHJ106" s="9"/>
      <c r="AHK106" s="9"/>
      <c r="AHL106" s="9"/>
      <c r="AHM106" s="9"/>
      <c r="AHN106" s="9"/>
      <c r="AHO106" s="9"/>
      <c r="AHP106" s="9"/>
      <c r="AHQ106" s="9"/>
      <c r="AHR106" s="9"/>
      <c r="AHS106" s="9"/>
      <c r="AHT106" s="9"/>
      <c r="AHU106" s="9"/>
      <c r="AHV106" s="9"/>
      <c r="AHW106" s="9"/>
      <c r="AHX106" s="9"/>
      <c r="AHY106" s="9"/>
      <c r="AHZ106" s="9"/>
      <c r="AIA106" s="9"/>
      <c r="AIB106" s="9"/>
      <c r="AIC106" s="9"/>
      <c r="AID106" s="9"/>
      <c r="AIE106" s="9"/>
      <c r="AIF106" s="9"/>
      <c r="AIG106" s="9"/>
      <c r="AIH106" s="9"/>
      <c r="AII106" s="9"/>
      <c r="AIJ106" s="9"/>
      <c r="AIK106" s="9"/>
      <c r="AIL106" s="9"/>
      <c r="AIM106" s="9"/>
      <c r="AIN106" s="9"/>
      <c r="AIO106" s="9"/>
      <c r="AIP106" s="9"/>
      <c r="AIQ106" s="9"/>
      <c r="AIR106" s="9"/>
      <c r="AIS106" s="9"/>
      <c r="AIT106" s="9"/>
      <c r="AIU106" s="9"/>
      <c r="AIV106" s="9"/>
      <c r="AIW106" s="9"/>
      <c r="AIX106" s="9"/>
      <c r="AIY106" s="9"/>
      <c r="AIZ106" s="9"/>
      <c r="AJA106" s="9"/>
      <c r="AJB106" s="9"/>
      <c r="AJC106" s="9"/>
      <c r="AJD106" s="9"/>
      <c r="AJE106" s="9"/>
      <c r="AJF106" s="9"/>
      <c r="AJG106" s="9"/>
      <c r="AJH106" s="9"/>
      <c r="AJI106" s="9"/>
      <c r="AJJ106" s="9"/>
      <c r="AJK106" s="9"/>
      <c r="AJL106" s="9"/>
      <c r="AJM106" s="9"/>
      <c r="AJN106" s="9"/>
      <c r="AJO106" s="9"/>
      <c r="AJP106" s="9"/>
      <c r="AJQ106" s="9"/>
      <c r="AJR106" s="9"/>
      <c r="AJS106" s="9"/>
      <c r="AJT106" s="9"/>
      <c r="AJU106" s="9"/>
      <c r="AJV106" s="9"/>
      <c r="AJW106" s="9"/>
      <c r="AJX106" s="9"/>
      <c r="AJY106" s="9"/>
      <c r="AJZ106" s="9"/>
      <c r="AKA106" s="9"/>
      <c r="AKB106" s="9"/>
      <c r="AKC106" s="9"/>
      <c r="AKD106" s="9"/>
      <c r="AKE106" s="9"/>
      <c r="AKF106" s="9"/>
      <c r="AKG106" s="9"/>
      <c r="AKH106" s="9"/>
      <c r="AKI106" s="9"/>
      <c r="AKJ106" s="9"/>
      <c r="AKK106" s="9"/>
      <c r="AKL106" s="9"/>
      <c r="AKM106" s="9"/>
      <c r="AKN106" s="9"/>
      <c r="AKO106" s="9"/>
      <c r="AKP106" s="9"/>
      <c r="AKQ106" s="9"/>
      <c r="AKR106" s="9"/>
      <c r="AKS106" s="9"/>
      <c r="AKT106" s="9"/>
      <c r="AKU106" s="9"/>
      <c r="AKV106" s="9"/>
      <c r="AKW106" s="9"/>
      <c r="AKX106" s="9"/>
      <c r="AKY106" s="9"/>
      <c r="AKZ106" s="9"/>
      <c r="ALA106" s="9"/>
      <c r="ALB106" s="9"/>
      <c r="ALC106" s="9"/>
      <c r="ALD106" s="9"/>
      <c r="ALE106" s="9"/>
      <c r="ALF106" s="9"/>
      <c r="ALG106" s="9"/>
      <c r="ALH106" s="9"/>
      <c r="ALI106" s="9"/>
      <c r="ALJ106" s="9"/>
      <c r="ALK106" s="9"/>
      <c r="ALL106" s="9"/>
      <c r="ALM106" s="9"/>
      <c r="ALN106" s="9"/>
      <c r="ALO106" s="9"/>
      <c r="ALP106" s="9"/>
      <c r="ALQ106" s="9"/>
      <c r="ALR106" s="9"/>
      <c r="ALS106" s="9"/>
      <c r="ALT106" s="9"/>
      <c r="ALU106" s="9"/>
      <c r="ALV106" s="9"/>
      <c r="ALW106" s="9"/>
      <c r="ALX106" s="9"/>
      <c r="ALY106" s="9"/>
      <c r="ALZ106" s="9"/>
      <c r="AMA106" s="9"/>
      <c r="AMB106" s="9"/>
      <c r="AMC106" s="9"/>
      <c r="AMD106" s="9"/>
      <c r="AME106" s="9"/>
      <c r="AMF106" s="9"/>
      <c r="AMG106" s="9"/>
      <c r="AMH106" s="9"/>
      <c r="AMI106" s="9"/>
      <c r="AMJ106" s="9"/>
      <c r="AMK106" s="9"/>
      <c r="AML106" s="9"/>
    </row>
    <row r="107" spans="1:1026" s="39" customFormat="1" ht="17.25" customHeight="1">
      <c r="A107" s="38"/>
      <c r="B107" s="692" t="s">
        <v>98</v>
      </c>
      <c r="C107" s="693"/>
      <c r="D107" s="693" t="s">
        <v>100</v>
      </c>
      <c r="E107" s="693"/>
      <c r="F107" s="693"/>
      <c r="G107" s="694"/>
      <c r="H107" s="695"/>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c r="CG107" s="38"/>
      <c r="CH107" s="38"/>
      <c r="CI107" s="38"/>
      <c r="CJ107" s="38"/>
      <c r="CK107" s="38"/>
      <c r="CL107" s="38"/>
      <c r="CM107" s="38"/>
      <c r="CN107" s="38"/>
      <c r="CO107" s="38"/>
      <c r="CP107" s="38"/>
      <c r="CQ107" s="38"/>
      <c r="CR107" s="38"/>
      <c r="CS107" s="38"/>
      <c r="CT107" s="38"/>
      <c r="CU107" s="38"/>
      <c r="CV107" s="38"/>
      <c r="CW107" s="38"/>
      <c r="CX107" s="38"/>
      <c r="CY107" s="38"/>
      <c r="CZ107" s="38"/>
      <c r="DA107" s="38"/>
      <c r="DB107" s="38"/>
      <c r="DC107" s="38"/>
      <c r="DD107" s="38"/>
      <c r="DE107" s="38"/>
      <c r="DF107" s="38"/>
      <c r="DG107" s="38"/>
      <c r="DH107" s="38"/>
      <c r="DI107" s="38"/>
      <c r="DJ107" s="38"/>
      <c r="DK107" s="38"/>
      <c r="DL107" s="38"/>
      <c r="DM107" s="38"/>
      <c r="DN107" s="38"/>
      <c r="DO107" s="38"/>
      <c r="DP107" s="38"/>
      <c r="DQ107" s="38"/>
      <c r="DR107" s="38"/>
      <c r="DS107" s="38"/>
      <c r="DT107" s="38"/>
      <c r="DU107" s="38"/>
      <c r="DV107" s="38"/>
      <c r="DW107" s="38"/>
      <c r="DX107" s="38"/>
      <c r="DY107" s="38"/>
      <c r="DZ107" s="38"/>
      <c r="EA107" s="38"/>
      <c r="EB107" s="38"/>
      <c r="EC107" s="38"/>
      <c r="ED107" s="38"/>
      <c r="EE107" s="38"/>
      <c r="EF107" s="38"/>
      <c r="EG107" s="38"/>
      <c r="EH107" s="38"/>
      <c r="EI107" s="38"/>
      <c r="EJ107" s="38"/>
      <c r="EK107" s="38"/>
      <c r="EL107" s="38"/>
      <c r="EM107" s="38"/>
      <c r="EN107" s="38"/>
      <c r="EO107" s="38"/>
      <c r="EP107" s="38"/>
      <c r="EQ107" s="38"/>
      <c r="ER107" s="38"/>
      <c r="ES107" s="38"/>
      <c r="ET107" s="38"/>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c r="FY107" s="38"/>
      <c r="FZ107" s="38"/>
      <c r="GA107" s="38"/>
      <c r="GB107" s="38"/>
      <c r="GC107" s="38"/>
      <c r="GD107" s="38"/>
      <c r="GE107" s="38"/>
      <c r="GF107" s="38"/>
      <c r="GG107" s="38"/>
      <c r="GH107" s="38"/>
      <c r="GI107" s="38"/>
      <c r="GJ107" s="38"/>
      <c r="GK107" s="38"/>
      <c r="GL107" s="38"/>
      <c r="GM107" s="38"/>
      <c r="GN107" s="38"/>
      <c r="GO107" s="38"/>
      <c r="GP107" s="38"/>
      <c r="GQ107" s="38"/>
      <c r="GR107" s="38"/>
      <c r="GS107" s="38"/>
      <c r="GT107" s="38"/>
      <c r="GU107" s="38"/>
      <c r="GV107" s="38"/>
      <c r="GW107" s="38"/>
      <c r="GX107" s="38"/>
      <c r="GY107" s="38"/>
      <c r="GZ107" s="38"/>
      <c r="HA107" s="38"/>
      <c r="HB107" s="38"/>
      <c r="HC107" s="38"/>
      <c r="HD107" s="38"/>
      <c r="HE107" s="38"/>
      <c r="HF107" s="38"/>
      <c r="HG107" s="38"/>
      <c r="HH107" s="38"/>
      <c r="HI107" s="38"/>
      <c r="HJ107" s="38"/>
      <c r="HK107" s="38"/>
      <c r="HL107" s="38"/>
      <c r="HM107" s="38"/>
      <c r="HN107" s="38"/>
      <c r="HO107" s="38"/>
      <c r="HP107" s="38"/>
      <c r="HQ107" s="38"/>
      <c r="HR107" s="38"/>
      <c r="HS107" s="38"/>
      <c r="HT107" s="38"/>
      <c r="HU107" s="38"/>
      <c r="HV107" s="38"/>
      <c r="HW107" s="38"/>
      <c r="HX107" s="38"/>
      <c r="HY107" s="38"/>
      <c r="HZ107" s="38"/>
      <c r="IA107" s="38"/>
      <c r="IB107" s="38"/>
      <c r="IC107" s="38"/>
      <c r="ID107" s="38"/>
      <c r="IE107" s="38"/>
      <c r="IF107" s="38"/>
      <c r="IG107" s="38"/>
      <c r="IH107" s="38"/>
      <c r="II107" s="38"/>
      <c r="IJ107" s="38"/>
      <c r="IK107" s="38"/>
      <c r="IL107" s="38"/>
      <c r="IM107" s="38"/>
      <c r="IN107" s="38"/>
      <c r="IO107" s="38"/>
      <c r="IP107" s="38"/>
      <c r="IQ107" s="38"/>
      <c r="IR107" s="38"/>
      <c r="IS107" s="38"/>
      <c r="IT107" s="38"/>
      <c r="IU107" s="38"/>
      <c r="IV107" s="38"/>
      <c r="IW107" s="38"/>
      <c r="IX107" s="38"/>
      <c r="IY107" s="38"/>
      <c r="IZ107" s="38"/>
      <c r="JA107" s="38"/>
      <c r="JB107" s="38"/>
      <c r="JC107" s="38"/>
      <c r="JD107" s="38"/>
      <c r="JE107" s="38"/>
      <c r="JF107" s="38"/>
      <c r="JG107" s="38"/>
      <c r="JH107" s="38"/>
      <c r="JI107" s="38"/>
      <c r="JJ107" s="38"/>
      <c r="JK107" s="38"/>
      <c r="JL107" s="38"/>
      <c r="JM107" s="38"/>
      <c r="JN107" s="38"/>
      <c r="JO107" s="38"/>
      <c r="JP107" s="38"/>
      <c r="JQ107" s="38"/>
      <c r="JR107" s="38"/>
      <c r="JS107" s="38"/>
      <c r="JT107" s="38"/>
      <c r="JU107" s="38"/>
      <c r="JV107" s="38"/>
      <c r="JW107" s="38"/>
      <c r="JX107" s="38"/>
      <c r="JY107" s="38"/>
      <c r="JZ107" s="38"/>
      <c r="KA107" s="38"/>
      <c r="KB107" s="38"/>
      <c r="KC107" s="38"/>
      <c r="KD107" s="38"/>
      <c r="KE107" s="38"/>
      <c r="KF107" s="38"/>
      <c r="KG107" s="38"/>
      <c r="KH107" s="38"/>
      <c r="KI107" s="38"/>
      <c r="KJ107" s="38"/>
      <c r="KK107" s="38"/>
      <c r="KL107" s="38"/>
      <c r="KM107" s="38"/>
      <c r="KN107" s="38"/>
      <c r="KO107" s="38"/>
      <c r="KP107" s="38"/>
      <c r="KQ107" s="38"/>
      <c r="KR107" s="38"/>
      <c r="KS107" s="38"/>
      <c r="KT107" s="38"/>
      <c r="KU107" s="38"/>
      <c r="KV107" s="38"/>
      <c r="KW107" s="38"/>
      <c r="KX107" s="38"/>
      <c r="KY107" s="38"/>
      <c r="KZ107" s="38"/>
      <c r="LA107" s="38"/>
      <c r="LB107" s="38"/>
      <c r="LC107" s="38"/>
      <c r="LD107" s="38"/>
      <c r="LE107" s="38"/>
      <c r="LF107" s="38"/>
      <c r="LG107" s="38"/>
      <c r="LH107" s="38"/>
      <c r="LI107" s="38"/>
      <c r="LJ107" s="38"/>
      <c r="LK107" s="38"/>
      <c r="LL107" s="38"/>
      <c r="LM107" s="38"/>
      <c r="LN107" s="38"/>
      <c r="LO107" s="38"/>
      <c r="LP107" s="38"/>
      <c r="LQ107" s="38"/>
      <c r="LR107" s="38"/>
      <c r="LS107" s="38"/>
      <c r="LT107" s="38"/>
      <c r="LU107" s="38"/>
      <c r="LV107" s="38"/>
      <c r="LW107" s="38"/>
      <c r="LX107" s="38"/>
      <c r="LY107" s="38"/>
      <c r="LZ107" s="38"/>
      <c r="MA107" s="38"/>
      <c r="MB107" s="38"/>
      <c r="MC107" s="38"/>
      <c r="MD107" s="38"/>
      <c r="ME107" s="38"/>
      <c r="MF107" s="38"/>
      <c r="MG107" s="38"/>
      <c r="MH107" s="38"/>
      <c r="MI107" s="38"/>
      <c r="MJ107" s="38"/>
      <c r="MK107" s="38"/>
      <c r="ML107" s="38"/>
      <c r="MM107" s="38"/>
      <c r="MN107" s="38"/>
      <c r="MO107" s="38"/>
      <c r="MP107" s="38"/>
      <c r="MQ107" s="38"/>
      <c r="MR107" s="38"/>
      <c r="MS107" s="38"/>
      <c r="MT107" s="38"/>
      <c r="MU107" s="38"/>
      <c r="MV107" s="38"/>
      <c r="MW107" s="38"/>
      <c r="MX107" s="38"/>
      <c r="MY107" s="38"/>
      <c r="MZ107" s="38"/>
      <c r="NA107" s="38"/>
      <c r="NB107" s="38"/>
      <c r="NC107" s="38"/>
      <c r="ND107" s="38"/>
      <c r="NE107" s="38"/>
      <c r="NF107" s="38"/>
      <c r="NG107" s="38"/>
      <c r="NH107" s="38"/>
      <c r="NI107" s="38"/>
      <c r="NJ107" s="38"/>
      <c r="NK107" s="38"/>
      <c r="NL107" s="38"/>
      <c r="NM107" s="38"/>
      <c r="NN107" s="38"/>
      <c r="NO107" s="38"/>
      <c r="NP107" s="38"/>
      <c r="NQ107" s="38"/>
      <c r="NR107" s="38"/>
      <c r="NS107" s="38"/>
      <c r="NT107" s="38"/>
      <c r="NU107" s="38"/>
      <c r="NV107" s="38"/>
      <c r="NW107" s="38"/>
      <c r="NX107" s="38"/>
      <c r="NY107" s="38"/>
      <c r="NZ107" s="38"/>
      <c r="OA107" s="38"/>
      <c r="OB107" s="38"/>
      <c r="OC107" s="38"/>
      <c r="OD107" s="38"/>
      <c r="OE107" s="38"/>
      <c r="OF107" s="38"/>
      <c r="OG107" s="38"/>
      <c r="OH107" s="38"/>
      <c r="OI107" s="38"/>
      <c r="OJ107" s="38"/>
      <c r="OK107" s="38"/>
      <c r="OL107" s="38"/>
      <c r="OM107" s="38"/>
      <c r="ON107" s="38"/>
      <c r="OO107" s="38"/>
      <c r="OP107" s="38"/>
      <c r="OQ107" s="38"/>
      <c r="OR107" s="38"/>
      <c r="OS107" s="38"/>
      <c r="OT107" s="38"/>
      <c r="OU107" s="38"/>
      <c r="OV107" s="38"/>
      <c r="OW107" s="38"/>
      <c r="OX107" s="38"/>
      <c r="OY107" s="38"/>
      <c r="OZ107" s="38"/>
      <c r="PA107" s="38"/>
      <c r="PB107" s="38"/>
      <c r="PC107" s="38"/>
      <c r="PD107" s="38"/>
      <c r="PE107" s="38"/>
      <c r="PF107" s="38"/>
      <c r="PG107" s="38"/>
      <c r="PH107" s="38"/>
      <c r="PI107" s="38"/>
      <c r="PJ107" s="38"/>
      <c r="PK107" s="38"/>
      <c r="PL107" s="38"/>
      <c r="PM107" s="38"/>
      <c r="PN107" s="38"/>
      <c r="PO107" s="38"/>
      <c r="PP107" s="38"/>
      <c r="PQ107" s="38"/>
      <c r="PR107" s="38"/>
      <c r="PS107" s="38"/>
      <c r="PT107" s="38"/>
      <c r="PU107" s="38"/>
      <c r="PV107" s="38"/>
      <c r="PW107" s="38"/>
      <c r="PX107" s="38"/>
      <c r="PY107" s="38"/>
      <c r="PZ107" s="38"/>
      <c r="QA107" s="38"/>
      <c r="QB107" s="38"/>
      <c r="QC107" s="38"/>
      <c r="QD107" s="38"/>
      <c r="QE107" s="38"/>
      <c r="QF107" s="38"/>
      <c r="QG107" s="38"/>
      <c r="QH107" s="38"/>
      <c r="QI107" s="38"/>
      <c r="QJ107" s="38"/>
      <c r="QK107" s="38"/>
      <c r="QL107" s="38"/>
      <c r="QM107" s="38"/>
      <c r="QN107" s="38"/>
      <c r="QO107" s="38"/>
      <c r="QP107" s="38"/>
      <c r="QQ107" s="38"/>
      <c r="QR107" s="38"/>
      <c r="QS107" s="38"/>
      <c r="QT107" s="38"/>
      <c r="QU107" s="38"/>
      <c r="QV107" s="38"/>
      <c r="QW107" s="38"/>
      <c r="QX107" s="38"/>
      <c r="QY107" s="38"/>
      <c r="QZ107" s="38"/>
      <c r="RA107" s="38"/>
      <c r="RB107" s="38"/>
      <c r="RC107" s="38"/>
      <c r="RD107" s="38"/>
      <c r="RE107" s="38"/>
      <c r="RF107" s="38"/>
      <c r="RG107" s="38"/>
      <c r="RH107" s="38"/>
      <c r="RI107" s="38"/>
      <c r="RJ107" s="38"/>
      <c r="RK107" s="38"/>
      <c r="RL107" s="38"/>
      <c r="RM107" s="38"/>
      <c r="RN107" s="38"/>
      <c r="RO107" s="38"/>
      <c r="RP107" s="38"/>
      <c r="RQ107" s="38"/>
      <c r="RR107" s="38"/>
      <c r="RS107" s="38"/>
      <c r="RT107" s="38"/>
      <c r="RU107" s="38"/>
      <c r="RV107" s="38"/>
      <c r="RW107" s="38"/>
      <c r="RX107" s="38"/>
      <c r="RY107" s="38"/>
      <c r="RZ107" s="38"/>
      <c r="SA107" s="38"/>
      <c r="SB107" s="38"/>
      <c r="SC107" s="38"/>
      <c r="SD107" s="38"/>
      <c r="SE107" s="38"/>
      <c r="SF107" s="38"/>
      <c r="SG107" s="38"/>
      <c r="SH107" s="38"/>
      <c r="SI107" s="38"/>
      <c r="SJ107" s="38"/>
      <c r="SK107" s="38"/>
      <c r="SL107" s="38"/>
      <c r="SM107" s="38"/>
      <c r="SN107" s="38"/>
      <c r="SO107" s="38"/>
      <c r="SP107" s="38"/>
      <c r="SQ107" s="38"/>
      <c r="SR107" s="38"/>
      <c r="SS107" s="38"/>
      <c r="ST107" s="38"/>
      <c r="SU107" s="38"/>
      <c r="SV107" s="38"/>
      <c r="SW107" s="38"/>
      <c r="SX107" s="38"/>
      <c r="SY107" s="38"/>
      <c r="SZ107" s="38"/>
      <c r="TA107" s="38"/>
      <c r="TB107" s="38"/>
      <c r="TC107" s="38"/>
      <c r="TD107" s="38"/>
      <c r="TE107" s="38"/>
      <c r="TF107" s="38"/>
      <c r="TG107" s="38"/>
      <c r="TH107" s="38"/>
      <c r="TI107" s="38"/>
      <c r="TJ107" s="38"/>
      <c r="TK107" s="38"/>
      <c r="TL107" s="38"/>
      <c r="TM107" s="38"/>
      <c r="TN107" s="38"/>
      <c r="TO107" s="38"/>
      <c r="TP107" s="38"/>
      <c r="TQ107" s="38"/>
      <c r="TR107" s="38"/>
      <c r="TS107" s="38"/>
      <c r="TT107" s="38"/>
      <c r="TU107" s="38"/>
      <c r="TV107" s="38"/>
      <c r="TW107" s="38"/>
      <c r="TX107" s="38"/>
      <c r="TY107" s="38"/>
      <c r="TZ107" s="38"/>
      <c r="UA107" s="38"/>
      <c r="UB107" s="38"/>
      <c r="UC107" s="38"/>
      <c r="UD107" s="38"/>
      <c r="UE107" s="38"/>
      <c r="UF107" s="38"/>
      <c r="UG107" s="38"/>
      <c r="UH107" s="38"/>
      <c r="UI107" s="38"/>
      <c r="UJ107" s="38"/>
      <c r="UK107" s="38"/>
      <c r="UL107" s="38"/>
      <c r="UM107" s="38"/>
      <c r="UN107" s="38"/>
      <c r="UO107" s="38"/>
      <c r="UP107" s="38"/>
      <c r="UQ107" s="38"/>
      <c r="UR107" s="38"/>
      <c r="US107" s="38"/>
      <c r="UT107" s="38"/>
      <c r="UU107" s="38"/>
      <c r="UV107" s="38"/>
      <c r="UW107" s="38"/>
      <c r="UX107" s="38"/>
      <c r="UY107" s="38"/>
      <c r="UZ107" s="38"/>
      <c r="VA107" s="38"/>
      <c r="VB107" s="38"/>
      <c r="VC107" s="38"/>
      <c r="VD107" s="38"/>
      <c r="VE107" s="38"/>
      <c r="VF107" s="38"/>
      <c r="VG107" s="38"/>
      <c r="VH107" s="38"/>
      <c r="VI107" s="38"/>
      <c r="VJ107" s="38"/>
      <c r="VK107" s="38"/>
      <c r="VL107" s="38"/>
      <c r="VM107" s="38"/>
      <c r="VN107" s="38"/>
      <c r="VO107" s="38"/>
      <c r="VP107" s="38"/>
      <c r="VQ107" s="38"/>
      <c r="VR107" s="38"/>
      <c r="VS107" s="38"/>
      <c r="VT107" s="38"/>
      <c r="VU107" s="38"/>
      <c r="VV107" s="38"/>
      <c r="VW107" s="38"/>
      <c r="VX107" s="38"/>
      <c r="VY107" s="38"/>
      <c r="VZ107" s="38"/>
      <c r="WA107" s="38"/>
      <c r="WB107" s="38"/>
      <c r="WC107" s="38"/>
      <c r="WD107" s="38"/>
      <c r="WE107" s="38"/>
      <c r="WF107" s="38"/>
      <c r="WG107" s="38"/>
      <c r="WH107" s="38"/>
      <c r="WI107" s="38"/>
      <c r="WJ107" s="38"/>
      <c r="WK107" s="38"/>
      <c r="WL107" s="38"/>
      <c r="WM107" s="38"/>
      <c r="WN107" s="38"/>
      <c r="WO107" s="38"/>
      <c r="WP107" s="38"/>
      <c r="WQ107" s="38"/>
      <c r="WR107" s="38"/>
      <c r="WS107" s="38"/>
      <c r="WT107" s="38"/>
      <c r="WU107" s="38"/>
      <c r="WV107" s="38"/>
      <c r="WW107" s="38"/>
      <c r="WX107" s="38"/>
      <c r="WY107" s="38"/>
      <c r="WZ107" s="38"/>
      <c r="XA107" s="38"/>
      <c r="XB107" s="38"/>
      <c r="XC107" s="38"/>
      <c r="XD107" s="38"/>
      <c r="XE107" s="38"/>
      <c r="XF107" s="38"/>
      <c r="XG107" s="38"/>
      <c r="XH107" s="38"/>
      <c r="XI107" s="38"/>
      <c r="XJ107" s="38"/>
      <c r="XK107" s="38"/>
      <c r="XL107" s="38"/>
      <c r="XM107" s="38"/>
      <c r="XN107" s="38"/>
      <c r="XO107" s="38"/>
      <c r="XP107" s="38"/>
      <c r="XQ107" s="38"/>
      <c r="XR107" s="38"/>
      <c r="XS107" s="38"/>
      <c r="XT107" s="38"/>
      <c r="XU107" s="38"/>
      <c r="XV107" s="38"/>
      <c r="XW107" s="38"/>
      <c r="XX107" s="38"/>
      <c r="XY107" s="38"/>
      <c r="XZ107" s="38"/>
      <c r="YA107" s="38"/>
      <c r="YB107" s="38"/>
      <c r="YC107" s="38"/>
      <c r="YD107" s="38"/>
      <c r="YE107" s="38"/>
      <c r="YF107" s="38"/>
      <c r="YG107" s="38"/>
      <c r="YH107" s="38"/>
      <c r="YI107" s="38"/>
      <c r="YJ107" s="38"/>
      <c r="YK107" s="38"/>
      <c r="YL107" s="38"/>
      <c r="YM107" s="38"/>
      <c r="YN107" s="38"/>
      <c r="YO107" s="38"/>
      <c r="YP107" s="38"/>
      <c r="YQ107" s="38"/>
      <c r="YR107" s="38"/>
      <c r="YS107" s="38"/>
      <c r="YT107" s="38"/>
      <c r="YU107" s="38"/>
      <c r="YV107" s="38"/>
      <c r="YW107" s="38"/>
      <c r="YX107" s="38"/>
      <c r="YY107" s="38"/>
      <c r="YZ107" s="38"/>
      <c r="ZA107" s="38"/>
      <c r="ZB107" s="38"/>
      <c r="ZC107" s="38"/>
      <c r="ZD107" s="38"/>
      <c r="ZE107" s="38"/>
      <c r="ZF107" s="38"/>
      <c r="ZG107" s="38"/>
      <c r="ZH107" s="38"/>
      <c r="ZI107" s="38"/>
      <c r="ZJ107" s="38"/>
      <c r="ZK107" s="38"/>
      <c r="ZL107" s="38"/>
      <c r="ZM107" s="38"/>
      <c r="ZN107" s="38"/>
      <c r="ZO107" s="38"/>
      <c r="ZP107" s="38"/>
      <c r="ZQ107" s="38"/>
      <c r="ZR107" s="38"/>
      <c r="ZS107" s="38"/>
      <c r="ZT107" s="38"/>
      <c r="ZU107" s="38"/>
      <c r="ZV107" s="38"/>
      <c r="ZW107" s="38"/>
      <c r="ZX107" s="38"/>
      <c r="ZY107" s="38"/>
      <c r="ZZ107" s="38"/>
      <c r="AAA107" s="38"/>
      <c r="AAB107" s="38"/>
      <c r="AAC107" s="38"/>
      <c r="AAD107" s="38"/>
      <c r="AAE107" s="38"/>
      <c r="AAF107" s="38"/>
      <c r="AAG107" s="38"/>
      <c r="AAH107" s="38"/>
      <c r="AAI107" s="38"/>
      <c r="AAJ107" s="38"/>
      <c r="AAK107" s="38"/>
      <c r="AAL107" s="38"/>
      <c r="AAM107" s="38"/>
      <c r="AAN107" s="38"/>
      <c r="AAO107" s="38"/>
      <c r="AAP107" s="38"/>
      <c r="AAQ107" s="38"/>
      <c r="AAR107" s="38"/>
      <c r="AAS107" s="38"/>
      <c r="AAT107" s="38"/>
      <c r="AAU107" s="38"/>
      <c r="AAV107" s="38"/>
      <c r="AAW107" s="38"/>
      <c r="AAX107" s="38"/>
      <c r="AAY107" s="38"/>
      <c r="AAZ107" s="38"/>
      <c r="ABA107" s="38"/>
      <c r="ABB107" s="38"/>
      <c r="ABC107" s="38"/>
      <c r="ABD107" s="38"/>
      <c r="ABE107" s="38"/>
      <c r="ABF107" s="38"/>
      <c r="ABG107" s="38"/>
      <c r="ABH107" s="38"/>
      <c r="ABI107" s="38"/>
      <c r="ABJ107" s="38"/>
      <c r="ABK107" s="38"/>
      <c r="ABL107" s="38"/>
      <c r="ABM107" s="38"/>
      <c r="ABN107" s="38"/>
      <c r="ABO107" s="38"/>
      <c r="ABP107" s="38"/>
      <c r="ABQ107" s="38"/>
      <c r="ABR107" s="38"/>
      <c r="ABS107" s="38"/>
      <c r="ABT107" s="38"/>
      <c r="ABU107" s="38"/>
      <c r="ABV107" s="38"/>
      <c r="ABW107" s="38"/>
      <c r="ABX107" s="38"/>
      <c r="ABY107" s="38"/>
      <c r="ABZ107" s="38"/>
      <c r="ACA107" s="38"/>
      <c r="ACB107" s="38"/>
      <c r="ACC107" s="38"/>
      <c r="ACD107" s="38"/>
      <c r="ACE107" s="38"/>
      <c r="ACF107" s="38"/>
      <c r="ACG107" s="38"/>
      <c r="ACH107" s="38"/>
      <c r="ACI107" s="38"/>
      <c r="ACJ107" s="38"/>
      <c r="ACK107" s="38"/>
      <c r="ACL107" s="38"/>
      <c r="ACM107" s="38"/>
      <c r="ACN107" s="38"/>
      <c r="ACO107" s="38"/>
      <c r="ACP107" s="38"/>
      <c r="ACQ107" s="38"/>
      <c r="ACR107" s="38"/>
      <c r="ACS107" s="38"/>
      <c r="ACT107" s="38"/>
      <c r="ACU107" s="38"/>
      <c r="ACV107" s="38"/>
      <c r="ACW107" s="38"/>
      <c r="ACX107" s="38"/>
      <c r="ACY107" s="38"/>
      <c r="ACZ107" s="38"/>
      <c r="ADA107" s="38"/>
      <c r="ADB107" s="38"/>
      <c r="ADC107" s="38"/>
      <c r="ADD107" s="38"/>
      <c r="ADE107" s="38"/>
      <c r="ADF107" s="38"/>
      <c r="ADG107" s="38"/>
      <c r="ADH107" s="38"/>
      <c r="ADI107" s="38"/>
      <c r="ADJ107" s="38"/>
      <c r="ADK107" s="38"/>
      <c r="ADL107" s="38"/>
      <c r="ADM107" s="38"/>
      <c r="ADN107" s="38"/>
      <c r="ADO107" s="38"/>
      <c r="ADP107" s="38"/>
      <c r="ADQ107" s="38"/>
      <c r="ADR107" s="38"/>
      <c r="ADS107" s="38"/>
      <c r="ADT107" s="38"/>
      <c r="ADU107" s="38"/>
      <c r="ADV107" s="38"/>
      <c r="ADW107" s="38"/>
      <c r="ADX107" s="38"/>
      <c r="ADY107" s="38"/>
      <c r="ADZ107" s="38"/>
      <c r="AEA107" s="38"/>
      <c r="AEB107" s="38"/>
      <c r="AEC107" s="38"/>
      <c r="AED107" s="38"/>
      <c r="AEE107" s="38"/>
      <c r="AEF107" s="38"/>
      <c r="AEG107" s="38"/>
      <c r="AEH107" s="38"/>
      <c r="AEI107" s="38"/>
      <c r="AEJ107" s="38"/>
      <c r="AEK107" s="38"/>
      <c r="AEL107" s="38"/>
      <c r="AEM107" s="38"/>
      <c r="AEN107" s="38"/>
      <c r="AEO107" s="38"/>
      <c r="AEP107" s="38"/>
      <c r="AEQ107" s="38"/>
      <c r="AER107" s="38"/>
      <c r="AES107" s="38"/>
      <c r="AET107" s="38"/>
      <c r="AEU107" s="38"/>
      <c r="AEV107" s="38"/>
      <c r="AEW107" s="38"/>
      <c r="AEX107" s="38"/>
      <c r="AEY107" s="38"/>
      <c r="AEZ107" s="38"/>
      <c r="AFA107" s="38"/>
      <c r="AFB107" s="38"/>
      <c r="AFC107" s="38"/>
      <c r="AFD107" s="38"/>
      <c r="AFE107" s="38"/>
      <c r="AFF107" s="38"/>
      <c r="AFG107" s="38"/>
      <c r="AFH107" s="38"/>
      <c r="AFI107" s="38"/>
      <c r="AFJ107" s="38"/>
      <c r="AFK107" s="38"/>
      <c r="AFL107" s="38"/>
      <c r="AFM107" s="38"/>
      <c r="AFN107" s="38"/>
      <c r="AFO107" s="38"/>
      <c r="AFP107" s="38"/>
      <c r="AFQ107" s="38"/>
      <c r="AFR107" s="38"/>
      <c r="AFS107" s="38"/>
      <c r="AFT107" s="38"/>
      <c r="AFU107" s="38"/>
      <c r="AFV107" s="38"/>
      <c r="AFW107" s="38"/>
      <c r="AFX107" s="38"/>
      <c r="AFY107" s="38"/>
      <c r="AFZ107" s="38"/>
      <c r="AGA107" s="38"/>
      <c r="AGB107" s="38"/>
      <c r="AGC107" s="38"/>
      <c r="AGD107" s="38"/>
      <c r="AGE107" s="38"/>
      <c r="AGF107" s="38"/>
      <c r="AGG107" s="38"/>
      <c r="AGH107" s="38"/>
      <c r="AGI107" s="38"/>
      <c r="AGJ107" s="38"/>
      <c r="AGK107" s="38"/>
      <c r="AGL107" s="38"/>
      <c r="AGM107" s="38"/>
      <c r="AGN107" s="38"/>
      <c r="AGO107" s="38"/>
      <c r="AGP107" s="38"/>
      <c r="AGQ107" s="38"/>
      <c r="AGR107" s="38"/>
      <c r="AGS107" s="38"/>
      <c r="AGT107" s="38"/>
      <c r="AGU107" s="38"/>
      <c r="AGV107" s="38"/>
      <c r="AGW107" s="38"/>
      <c r="AGX107" s="38"/>
      <c r="AGY107" s="38"/>
      <c r="AGZ107" s="38"/>
      <c r="AHA107" s="38"/>
      <c r="AHB107" s="38"/>
      <c r="AHC107" s="38"/>
      <c r="AHD107" s="38"/>
      <c r="AHE107" s="38"/>
      <c r="AHF107" s="38"/>
      <c r="AHG107" s="38"/>
      <c r="AHH107" s="38"/>
      <c r="AHI107" s="38"/>
      <c r="AHJ107" s="38"/>
      <c r="AHK107" s="38"/>
      <c r="AHL107" s="38"/>
      <c r="AHM107" s="38"/>
      <c r="AHN107" s="38"/>
      <c r="AHO107" s="38"/>
      <c r="AHP107" s="38"/>
      <c r="AHQ107" s="38"/>
      <c r="AHR107" s="38"/>
      <c r="AHS107" s="38"/>
      <c r="AHT107" s="38"/>
      <c r="AHU107" s="38"/>
      <c r="AHV107" s="38"/>
      <c r="AHW107" s="38"/>
      <c r="AHX107" s="38"/>
      <c r="AHY107" s="38"/>
      <c r="AHZ107" s="38"/>
      <c r="AIA107" s="38"/>
      <c r="AIB107" s="38"/>
      <c r="AIC107" s="38"/>
      <c r="AID107" s="38"/>
      <c r="AIE107" s="38"/>
      <c r="AIF107" s="38"/>
      <c r="AIG107" s="38"/>
      <c r="AIH107" s="38"/>
      <c r="AII107" s="38"/>
      <c r="AIJ107" s="38"/>
      <c r="AIK107" s="38"/>
      <c r="AIL107" s="38"/>
      <c r="AIM107" s="38"/>
      <c r="AIN107" s="38"/>
      <c r="AIO107" s="38"/>
      <c r="AIP107" s="38"/>
      <c r="AIQ107" s="38"/>
      <c r="AIR107" s="38"/>
      <c r="AIS107" s="38"/>
      <c r="AIT107" s="38"/>
      <c r="AIU107" s="38"/>
      <c r="AIV107" s="38"/>
      <c r="AIW107" s="38"/>
      <c r="AIX107" s="38"/>
      <c r="AIY107" s="38"/>
      <c r="AIZ107" s="38"/>
      <c r="AJA107" s="38"/>
      <c r="AJB107" s="38"/>
      <c r="AJC107" s="38"/>
      <c r="AJD107" s="38"/>
      <c r="AJE107" s="38"/>
      <c r="AJF107" s="38"/>
      <c r="AJG107" s="38"/>
      <c r="AJH107" s="38"/>
      <c r="AJI107" s="38"/>
      <c r="AJJ107" s="38"/>
      <c r="AJK107" s="38"/>
      <c r="AJL107" s="38"/>
      <c r="AJM107" s="38"/>
      <c r="AJN107" s="38"/>
      <c r="AJO107" s="38"/>
      <c r="AJP107" s="38"/>
      <c r="AJQ107" s="38"/>
      <c r="AJR107" s="38"/>
      <c r="AJS107" s="38"/>
      <c r="AJT107" s="38"/>
      <c r="AJU107" s="38"/>
      <c r="AJV107" s="38"/>
      <c r="AJW107" s="38"/>
      <c r="AJX107" s="38"/>
      <c r="AJY107" s="38"/>
      <c r="AJZ107" s="38"/>
      <c r="AKA107" s="38"/>
      <c r="AKB107" s="38"/>
      <c r="AKC107" s="38"/>
      <c r="AKD107" s="38"/>
      <c r="AKE107" s="38"/>
      <c r="AKF107" s="38"/>
      <c r="AKG107" s="38"/>
      <c r="AKH107" s="38"/>
      <c r="AKI107" s="38"/>
      <c r="AKJ107" s="38"/>
      <c r="AKK107" s="38"/>
      <c r="AKL107" s="38"/>
      <c r="AKM107" s="38"/>
      <c r="AKN107" s="38"/>
      <c r="AKO107" s="38"/>
      <c r="AKP107" s="38"/>
      <c r="AKQ107" s="38"/>
      <c r="AKR107" s="38"/>
      <c r="AKS107" s="38"/>
      <c r="AKT107" s="38"/>
      <c r="AKU107" s="38"/>
      <c r="AKV107" s="38"/>
      <c r="AKW107" s="38"/>
      <c r="AKX107" s="38"/>
      <c r="AKY107" s="38"/>
      <c r="AKZ107" s="38"/>
      <c r="ALA107" s="38"/>
      <c r="ALB107" s="38"/>
      <c r="ALC107" s="38"/>
      <c r="ALD107" s="38"/>
      <c r="ALE107" s="38"/>
      <c r="ALF107" s="38"/>
      <c r="ALG107" s="38"/>
      <c r="ALH107" s="38"/>
      <c r="ALI107" s="38"/>
      <c r="ALJ107" s="38"/>
      <c r="ALK107" s="38"/>
      <c r="ALL107" s="38"/>
      <c r="ALM107" s="38"/>
      <c r="ALN107" s="38"/>
      <c r="ALO107" s="38"/>
      <c r="ALP107" s="38"/>
      <c r="ALQ107" s="38"/>
      <c r="ALR107" s="38"/>
      <c r="ALS107" s="38"/>
      <c r="ALT107" s="38"/>
      <c r="ALU107" s="38"/>
      <c r="ALV107" s="38"/>
      <c r="ALW107" s="38"/>
      <c r="ALX107" s="38"/>
      <c r="ALY107" s="38"/>
      <c r="ALZ107" s="38"/>
      <c r="AMA107" s="38"/>
      <c r="AMB107" s="38"/>
      <c r="AMC107" s="38"/>
      <c r="AMD107" s="38"/>
      <c r="AME107" s="38"/>
      <c r="AMF107" s="38"/>
      <c r="AMG107" s="38"/>
      <c r="AMH107" s="38"/>
      <c r="AMI107" s="38"/>
      <c r="AMJ107" s="38"/>
      <c r="AMK107" s="38"/>
      <c r="AML107" s="38"/>
    </row>
    <row r="108" spans="1:1026" s="10" customFormat="1" ht="17.25" customHeight="1">
      <c r="A108" s="9"/>
      <c r="B108" s="660" t="s">
        <v>53</v>
      </c>
      <c r="C108" s="661"/>
      <c r="D108" s="662" t="s">
        <v>101</v>
      </c>
      <c r="E108" s="662"/>
      <c r="F108" s="661"/>
      <c r="G108" s="661"/>
      <c r="H108" s="663"/>
      <c r="I108" s="67" t="s">
        <v>107</v>
      </c>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9"/>
      <c r="AAT108" s="9"/>
      <c r="AAU108" s="9"/>
      <c r="AAV108" s="9"/>
      <c r="AAW108" s="9"/>
      <c r="AAX108" s="9"/>
      <c r="AAY108" s="9"/>
      <c r="AAZ108" s="9"/>
      <c r="ABA108" s="9"/>
      <c r="ABB108" s="9"/>
      <c r="ABC108" s="9"/>
      <c r="ABD108" s="9"/>
      <c r="ABE108" s="9"/>
      <c r="ABF108" s="9"/>
      <c r="ABG108" s="9"/>
      <c r="ABH108" s="9"/>
      <c r="ABI108" s="9"/>
      <c r="ABJ108" s="9"/>
      <c r="ABK108" s="9"/>
      <c r="ABL108" s="9"/>
      <c r="ABM108" s="9"/>
      <c r="ABN108" s="9"/>
      <c r="ABO108" s="9"/>
      <c r="ABP108" s="9"/>
      <c r="ABQ108" s="9"/>
      <c r="ABR108" s="9"/>
      <c r="ABS108" s="9"/>
      <c r="ABT108" s="9"/>
      <c r="ABU108" s="9"/>
      <c r="ABV108" s="9"/>
      <c r="ABW108" s="9"/>
      <c r="ABX108" s="9"/>
      <c r="ABY108" s="9"/>
      <c r="ABZ108" s="9"/>
      <c r="ACA108" s="9"/>
      <c r="ACB108" s="9"/>
      <c r="ACC108" s="9"/>
      <c r="ACD108" s="9"/>
      <c r="ACE108" s="9"/>
      <c r="ACF108" s="9"/>
      <c r="ACG108" s="9"/>
      <c r="ACH108" s="9"/>
      <c r="ACI108" s="9"/>
      <c r="ACJ108" s="9"/>
      <c r="ACK108" s="9"/>
      <c r="ACL108" s="9"/>
      <c r="ACM108" s="9"/>
      <c r="ACN108" s="9"/>
      <c r="ACO108" s="9"/>
      <c r="ACP108" s="9"/>
      <c r="ACQ108" s="9"/>
      <c r="ACR108" s="9"/>
      <c r="ACS108" s="9"/>
      <c r="ACT108" s="9"/>
      <c r="ACU108" s="9"/>
      <c r="ACV108" s="9"/>
      <c r="ACW108" s="9"/>
      <c r="ACX108" s="9"/>
      <c r="ACY108" s="9"/>
      <c r="ACZ108" s="9"/>
      <c r="ADA108" s="9"/>
      <c r="ADB108" s="9"/>
      <c r="ADC108" s="9"/>
      <c r="ADD108" s="9"/>
      <c r="ADE108" s="9"/>
      <c r="ADF108" s="9"/>
      <c r="ADG108" s="9"/>
      <c r="ADH108" s="9"/>
      <c r="ADI108" s="9"/>
      <c r="ADJ108" s="9"/>
      <c r="ADK108" s="9"/>
      <c r="ADL108" s="9"/>
      <c r="ADM108" s="9"/>
      <c r="ADN108" s="9"/>
      <c r="ADO108" s="9"/>
      <c r="ADP108" s="9"/>
      <c r="ADQ108" s="9"/>
      <c r="ADR108" s="9"/>
      <c r="ADS108" s="9"/>
      <c r="ADT108" s="9"/>
      <c r="ADU108" s="9"/>
      <c r="ADV108" s="9"/>
      <c r="ADW108" s="9"/>
      <c r="ADX108" s="9"/>
      <c r="ADY108" s="9"/>
      <c r="ADZ108" s="9"/>
      <c r="AEA108" s="9"/>
      <c r="AEB108" s="9"/>
      <c r="AEC108" s="9"/>
      <c r="AED108" s="9"/>
      <c r="AEE108" s="9"/>
      <c r="AEF108" s="9"/>
      <c r="AEG108" s="9"/>
      <c r="AEH108" s="9"/>
      <c r="AEI108" s="9"/>
      <c r="AEJ108" s="9"/>
      <c r="AEK108" s="9"/>
      <c r="AEL108" s="9"/>
      <c r="AEM108" s="9"/>
      <c r="AEN108" s="9"/>
      <c r="AEO108" s="9"/>
      <c r="AEP108" s="9"/>
      <c r="AEQ108" s="9"/>
      <c r="AER108" s="9"/>
      <c r="AES108" s="9"/>
      <c r="AET108" s="9"/>
      <c r="AEU108" s="9"/>
      <c r="AEV108" s="9"/>
      <c r="AEW108" s="9"/>
      <c r="AEX108" s="9"/>
      <c r="AEY108" s="9"/>
      <c r="AEZ108" s="9"/>
      <c r="AFA108" s="9"/>
      <c r="AFB108" s="9"/>
      <c r="AFC108" s="9"/>
      <c r="AFD108" s="9"/>
      <c r="AFE108" s="9"/>
      <c r="AFF108" s="9"/>
      <c r="AFG108" s="9"/>
      <c r="AFH108" s="9"/>
      <c r="AFI108" s="9"/>
      <c r="AFJ108" s="9"/>
      <c r="AFK108" s="9"/>
      <c r="AFL108" s="9"/>
      <c r="AFM108" s="9"/>
      <c r="AFN108" s="9"/>
      <c r="AFO108" s="9"/>
      <c r="AFP108" s="9"/>
      <c r="AFQ108" s="9"/>
      <c r="AFR108" s="9"/>
      <c r="AFS108" s="9"/>
      <c r="AFT108" s="9"/>
      <c r="AFU108" s="9"/>
      <c r="AFV108" s="9"/>
      <c r="AFW108" s="9"/>
      <c r="AFX108" s="9"/>
      <c r="AFY108" s="9"/>
      <c r="AFZ108" s="9"/>
      <c r="AGA108" s="9"/>
      <c r="AGB108" s="9"/>
      <c r="AGC108" s="9"/>
      <c r="AGD108" s="9"/>
      <c r="AGE108" s="9"/>
      <c r="AGF108" s="9"/>
      <c r="AGG108" s="9"/>
      <c r="AGH108" s="9"/>
      <c r="AGI108" s="9"/>
      <c r="AGJ108" s="9"/>
      <c r="AGK108" s="9"/>
      <c r="AGL108" s="9"/>
      <c r="AGM108" s="9"/>
      <c r="AGN108" s="9"/>
      <c r="AGO108" s="9"/>
      <c r="AGP108" s="9"/>
      <c r="AGQ108" s="9"/>
      <c r="AGR108" s="9"/>
      <c r="AGS108" s="9"/>
      <c r="AGT108" s="9"/>
      <c r="AGU108" s="9"/>
      <c r="AGV108" s="9"/>
      <c r="AGW108" s="9"/>
      <c r="AGX108" s="9"/>
      <c r="AGY108" s="9"/>
      <c r="AGZ108" s="9"/>
      <c r="AHA108" s="9"/>
      <c r="AHB108" s="9"/>
      <c r="AHC108" s="9"/>
      <c r="AHD108" s="9"/>
      <c r="AHE108" s="9"/>
      <c r="AHF108" s="9"/>
      <c r="AHG108" s="9"/>
      <c r="AHH108" s="9"/>
      <c r="AHI108" s="9"/>
      <c r="AHJ108" s="9"/>
      <c r="AHK108" s="9"/>
      <c r="AHL108" s="9"/>
      <c r="AHM108" s="9"/>
      <c r="AHN108" s="9"/>
      <c r="AHO108" s="9"/>
      <c r="AHP108" s="9"/>
      <c r="AHQ108" s="9"/>
      <c r="AHR108" s="9"/>
      <c r="AHS108" s="9"/>
      <c r="AHT108" s="9"/>
      <c r="AHU108" s="9"/>
      <c r="AHV108" s="9"/>
      <c r="AHW108" s="9"/>
      <c r="AHX108" s="9"/>
      <c r="AHY108" s="9"/>
      <c r="AHZ108" s="9"/>
      <c r="AIA108" s="9"/>
      <c r="AIB108" s="9"/>
      <c r="AIC108" s="9"/>
      <c r="AID108" s="9"/>
      <c r="AIE108" s="9"/>
      <c r="AIF108" s="9"/>
      <c r="AIG108" s="9"/>
      <c r="AIH108" s="9"/>
      <c r="AII108" s="9"/>
      <c r="AIJ108" s="9"/>
      <c r="AIK108" s="9"/>
      <c r="AIL108" s="9"/>
      <c r="AIM108" s="9"/>
      <c r="AIN108" s="9"/>
      <c r="AIO108" s="9"/>
      <c r="AIP108" s="9"/>
      <c r="AIQ108" s="9"/>
      <c r="AIR108" s="9"/>
      <c r="AIS108" s="9"/>
      <c r="AIT108" s="9"/>
      <c r="AIU108" s="9"/>
      <c r="AIV108" s="9"/>
      <c r="AIW108" s="9"/>
      <c r="AIX108" s="9"/>
      <c r="AIY108" s="9"/>
      <c r="AIZ108" s="9"/>
      <c r="AJA108" s="9"/>
      <c r="AJB108" s="9"/>
      <c r="AJC108" s="9"/>
      <c r="AJD108" s="9"/>
      <c r="AJE108" s="9"/>
      <c r="AJF108" s="9"/>
      <c r="AJG108" s="9"/>
      <c r="AJH108" s="9"/>
      <c r="AJI108" s="9"/>
      <c r="AJJ108" s="9"/>
      <c r="AJK108" s="9"/>
      <c r="AJL108" s="9"/>
      <c r="AJM108" s="9"/>
      <c r="AJN108" s="9"/>
      <c r="AJO108" s="9"/>
      <c r="AJP108" s="9"/>
      <c r="AJQ108" s="9"/>
      <c r="AJR108" s="9"/>
      <c r="AJS108" s="9"/>
      <c r="AJT108" s="9"/>
      <c r="AJU108" s="9"/>
      <c r="AJV108" s="9"/>
      <c r="AJW108" s="9"/>
      <c r="AJX108" s="9"/>
      <c r="AJY108" s="9"/>
      <c r="AJZ108" s="9"/>
      <c r="AKA108" s="9"/>
      <c r="AKB108" s="9"/>
      <c r="AKC108" s="9"/>
      <c r="AKD108" s="9"/>
      <c r="AKE108" s="9"/>
      <c r="AKF108" s="9"/>
      <c r="AKG108" s="9"/>
      <c r="AKH108" s="9"/>
      <c r="AKI108" s="9"/>
      <c r="AKJ108" s="9"/>
      <c r="AKK108" s="9"/>
      <c r="AKL108" s="9"/>
      <c r="AKM108" s="9"/>
      <c r="AKN108" s="9"/>
      <c r="AKO108" s="9"/>
      <c r="AKP108" s="9"/>
      <c r="AKQ108" s="9"/>
      <c r="AKR108" s="9"/>
      <c r="AKS108" s="9"/>
      <c r="AKT108" s="9"/>
      <c r="AKU108" s="9"/>
      <c r="AKV108" s="9"/>
      <c r="AKW108" s="9"/>
      <c r="AKX108" s="9"/>
      <c r="AKY108" s="9"/>
      <c r="AKZ108" s="9"/>
      <c r="ALA108" s="9"/>
      <c r="ALB108" s="9"/>
      <c r="ALC108" s="9"/>
      <c r="ALD108" s="9"/>
      <c r="ALE108" s="9"/>
      <c r="ALF108" s="9"/>
      <c r="ALG108" s="9"/>
      <c r="ALH108" s="9"/>
      <c r="ALI108" s="9"/>
      <c r="ALJ108" s="9"/>
      <c r="ALK108" s="9"/>
      <c r="ALL108" s="9"/>
      <c r="ALM108" s="9"/>
      <c r="ALN108" s="9"/>
      <c r="ALO108" s="9"/>
      <c r="ALP108" s="9"/>
      <c r="ALQ108" s="9"/>
      <c r="ALR108" s="9"/>
      <c r="ALS108" s="9"/>
      <c r="ALT108" s="9"/>
      <c r="ALU108" s="9"/>
      <c r="ALV108" s="9"/>
      <c r="ALW108" s="9"/>
      <c r="ALX108" s="9"/>
      <c r="ALY108" s="9"/>
      <c r="ALZ108" s="9"/>
      <c r="AMA108" s="9"/>
      <c r="AMB108" s="9"/>
      <c r="AMC108" s="9"/>
      <c r="AMD108" s="9"/>
      <c r="AME108" s="9"/>
      <c r="AMF108" s="9"/>
      <c r="AMG108" s="9"/>
      <c r="AMH108" s="9"/>
      <c r="AMI108" s="9"/>
      <c r="AMJ108" s="9"/>
      <c r="AMK108" s="9"/>
      <c r="AML108" s="9"/>
    </row>
    <row r="109" spans="1:1026" ht="15.75">
      <c r="B109" s="53"/>
      <c r="C109" s="664" t="s">
        <v>72</v>
      </c>
      <c r="D109" s="665"/>
      <c r="E109" s="665"/>
      <c r="F109" s="665"/>
      <c r="G109" s="666"/>
      <c r="H109" s="54" t="s">
        <v>74</v>
      </c>
      <c r="I109"/>
    </row>
    <row r="110" spans="1:1026" s="10" customFormat="1" ht="14.25" customHeight="1">
      <c r="A110" s="9"/>
      <c r="B110" s="20" t="s">
        <v>9</v>
      </c>
      <c r="C110" s="639" t="s">
        <v>103</v>
      </c>
      <c r="D110" s="640"/>
      <c r="E110" s="640"/>
      <c r="F110" s="640"/>
      <c r="G110" s="641"/>
      <c r="H110" s="116">
        <f>H50/12</f>
        <v>183.73528333333334</v>
      </c>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9"/>
      <c r="AAT110" s="9"/>
      <c r="AAU110" s="9"/>
      <c r="AAV110" s="9"/>
      <c r="AAW110" s="9"/>
      <c r="AAX110" s="9"/>
      <c r="AAY110" s="9"/>
      <c r="AAZ110" s="9"/>
      <c r="ABA110" s="9"/>
      <c r="ABB110" s="9"/>
      <c r="ABC110" s="9"/>
      <c r="ABD110" s="9"/>
      <c r="ABE110" s="9"/>
      <c r="ABF110" s="9"/>
      <c r="ABG110" s="9"/>
      <c r="ABH110" s="9"/>
      <c r="ABI110" s="9"/>
      <c r="ABJ110" s="9"/>
      <c r="ABK110" s="9"/>
      <c r="ABL110" s="9"/>
      <c r="ABM110" s="9"/>
      <c r="ABN110" s="9"/>
      <c r="ABO110" s="9"/>
      <c r="ABP110" s="9"/>
      <c r="ABQ110" s="9"/>
      <c r="ABR110" s="9"/>
      <c r="ABS110" s="9"/>
      <c r="ABT110" s="9"/>
      <c r="ABU110" s="9"/>
      <c r="ABV110" s="9"/>
      <c r="ABW110" s="9"/>
      <c r="ABX110" s="9"/>
      <c r="ABY110" s="9"/>
      <c r="ABZ110" s="9"/>
      <c r="ACA110" s="9"/>
      <c r="ACB110" s="9"/>
      <c r="ACC110" s="9"/>
      <c r="ACD110" s="9"/>
      <c r="ACE110" s="9"/>
      <c r="ACF110" s="9"/>
      <c r="ACG110" s="9"/>
      <c r="ACH110" s="9"/>
      <c r="ACI110" s="9"/>
      <c r="ACJ110" s="9"/>
      <c r="ACK110" s="9"/>
      <c r="ACL110" s="9"/>
      <c r="ACM110" s="9"/>
      <c r="ACN110" s="9"/>
      <c r="ACO110" s="9"/>
      <c r="ACP110" s="9"/>
      <c r="ACQ110" s="9"/>
      <c r="ACR110" s="9"/>
      <c r="ACS110" s="9"/>
      <c r="ACT110" s="9"/>
      <c r="ACU110" s="9"/>
      <c r="ACV110" s="9"/>
      <c r="ACW110" s="9"/>
      <c r="ACX110" s="9"/>
      <c r="ACY110" s="9"/>
      <c r="ACZ110" s="9"/>
      <c r="ADA110" s="9"/>
      <c r="ADB110" s="9"/>
      <c r="ADC110" s="9"/>
      <c r="ADD110" s="9"/>
      <c r="ADE110" s="9"/>
      <c r="ADF110" s="9"/>
      <c r="ADG110" s="9"/>
      <c r="ADH110" s="9"/>
      <c r="ADI110" s="9"/>
      <c r="ADJ110" s="9"/>
      <c r="ADK110" s="9"/>
      <c r="ADL110" s="9"/>
      <c r="ADM110" s="9"/>
      <c r="ADN110" s="9"/>
      <c r="ADO110" s="9"/>
      <c r="ADP110" s="9"/>
      <c r="ADQ110" s="9"/>
      <c r="ADR110" s="9"/>
      <c r="ADS110" s="9"/>
      <c r="ADT110" s="9"/>
      <c r="ADU110" s="9"/>
      <c r="ADV110" s="9"/>
      <c r="ADW110" s="9"/>
      <c r="ADX110" s="9"/>
      <c r="ADY110" s="9"/>
      <c r="ADZ110" s="9"/>
      <c r="AEA110" s="9"/>
      <c r="AEB110" s="9"/>
      <c r="AEC110" s="9"/>
      <c r="AED110" s="9"/>
      <c r="AEE110" s="9"/>
      <c r="AEF110" s="9"/>
      <c r="AEG110" s="9"/>
      <c r="AEH110" s="9"/>
      <c r="AEI110" s="9"/>
      <c r="AEJ110" s="9"/>
      <c r="AEK110" s="9"/>
      <c r="AEL110" s="9"/>
      <c r="AEM110" s="9"/>
      <c r="AEN110" s="9"/>
      <c r="AEO110" s="9"/>
      <c r="AEP110" s="9"/>
      <c r="AEQ110" s="9"/>
      <c r="AER110" s="9"/>
      <c r="AES110" s="9"/>
      <c r="AET110" s="9"/>
      <c r="AEU110" s="9"/>
      <c r="AEV110" s="9"/>
      <c r="AEW110" s="9"/>
      <c r="AEX110" s="9"/>
      <c r="AEY110" s="9"/>
      <c r="AEZ110" s="9"/>
      <c r="AFA110" s="9"/>
      <c r="AFB110" s="9"/>
      <c r="AFC110" s="9"/>
      <c r="AFD110" s="9"/>
      <c r="AFE110" s="9"/>
      <c r="AFF110" s="9"/>
      <c r="AFG110" s="9"/>
      <c r="AFH110" s="9"/>
      <c r="AFI110" s="9"/>
      <c r="AFJ110" s="9"/>
      <c r="AFK110" s="9"/>
      <c r="AFL110" s="9"/>
      <c r="AFM110" s="9"/>
      <c r="AFN110" s="9"/>
      <c r="AFO110" s="9"/>
      <c r="AFP110" s="9"/>
      <c r="AFQ110" s="9"/>
      <c r="AFR110" s="9"/>
      <c r="AFS110" s="9"/>
      <c r="AFT110" s="9"/>
      <c r="AFU110" s="9"/>
      <c r="AFV110" s="9"/>
      <c r="AFW110" s="9"/>
      <c r="AFX110" s="9"/>
      <c r="AFY110" s="9"/>
      <c r="AFZ110" s="9"/>
      <c r="AGA110" s="9"/>
      <c r="AGB110" s="9"/>
      <c r="AGC110" s="9"/>
      <c r="AGD110" s="9"/>
      <c r="AGE110" s="9"/>
      <c r="AGF110" s="9"/>
      <c r="AGG110" s="9"/>
      <c r="AGH110" s="9"/>
      <c r="AGI110" s="9"/>
      <c r="AGJ110" s="9"/>
      <c r="AGK110" s="9"/>
      <c r="AGL110" s="9"/>
      <c r="AGM110" s="9"/>
      <c r="AGN110" s="9"/>
      <c r="AGO110" s="9"/>
      <c r="AGP110" s="9"/>
      <c r="AGQ110" s="9"/>
      <c r="AGR110" s="9"/>
      <c r="AGS110" s="9"/>
      <c r="AGT110" s="9"/>
      <c r="AGU110" s="9"/>
      <c r="AGV110" s="9"/>
      <c r="AGW110" s="9"/>
      <c r="AGX110" s="9"/>
      <c r="AGY110" s="9"/>
      <c r="AGZ110" s="9"/>
      <c r="AHA110" s="9"/>
      <c r="AHB110" s="9"/>
      <c r="AHC110" s="9"/>
      <c r="AHD110" s="9"/>
      <c r="AHE110" s="9"/>
      <c r="AHF110" s="9"/>
      <c r="AHG110" s="9"/>
      <c r="AHH110" s="9"/>
      <c r="AHI110" s="9"/>
      <c r="AHJ110" s="9"/>
      <c r="AHK110" s="9"/>
      <c r="AHL110" s="9"/>
      <c r="AHM110" s="9"/>
      <c r="AHN110" s="9"/>
      <c r="AHO110" s="9"/>
      <c r="AHP110" s="9"/>
      <c r="AHQ110" s="9"/>
      <c r="AHR110" s="9"/>
      <c r="AHS110" s="9"/>
      <c r="AHT110" s="9"/>
      <c r="AHU110" s="9"/>
      <c r="AHV110" s="9"/>
      <c r="AHW110" s="9"/>
      <c r="AHX110" s="9"/>
      <c r="AHY110" s="9"/>
      <c r="AHZ110" s="9"/>
      <c r="AIA110" s="9"/>
      <c r="AIB110" s="9"/>
      <c r="AIC110" s="9"/>
      <c r="AID110" s="9"/>
      <c r="AIE110" s="9"/>
      <c r="AIF110" s="9"/>
      <c r="AIG110" s="9"/>
      <c r="AIH110" s="9"/>
      <c r="AII110" s="9"/>
      <c r="AIJ110" s="9"/>
      <c r="AIK110" s="9"/>
      <c r="AIL110" s="9"/>
      <c r="AIM110" s="9"/>
      <c r="AIN110" s="9"/>
      <c r="AIO110" s="9"/>
      <c r="AIP110" s="9"/>
      <c r="AIQ110" s="9"/>
      <c r="AIR110" s="9"/>
      <c r="AIS110" s="9"/>
      <c r="AIT110" s="9"/>
      <c r="AIU110" s="9"/>
      <c r="AIV110" s="9"/>
      <c r="AIW110" s="9"/>
      <c r="AIX110" s="9"/>
      <c r="AIY110" s="9"/>
      <c r="AIZ110" s="9"/>
      <c r="AJA110" s="9"/>
      <c r="AJB110" s="9"/>
      <c r="AJC110" s="9"/>
      <c r="AJD110" s="9"/>
      <c r="AJE110" s="9"/>
      <c r="AJF110" s="9"/>
      <c r="AJG110" s="9"/>
      <c r="AJH110" s="9"/>
      <c r="AJI110" s="9"/>
      <c r="AJJ110" s="9"/>
      <c r="AJK110" s="9"/>
      <c r="AJL110" s="9"/>
      <c r="AJM110" s="9"/>
      <c r="AJN110" s="9"/>
      <c r="AJO110" s="9"/>
      <c r="AJP110" s="9"/>
      <c r="AJQ110" s="9"/>
      <c r="AJR110" s="9"/>
      <c r="AJS110" s="9"/>
      <c r="AJT110" s="9"/>
      <c r="AJU110" s="9"/>
      <c r="AJV110" s="9"/>
      <c r="AJW110" s="9"/>
      <c r="AJX110" s="9"/>
      <c r="AJY110" s="9"/>
      <c r="AJZ110" s="9"/>
      <c r="AKA110" s="9"/>
      <c r="AKB110" s="9"/>
      <c r="AKC110" s="9"/>
      <c r="AKD110" s="9"/>
      <c r="AKE110" s="9"/>
      <c r="AKF110" s="9"/>
      <c r="AKG110" s="9"/>
      <c r="AKH110" s="9"/>
      <c r="AKI110" s="9"/>
      <c r="AKJ110" s="9"/>
      <c r="AKK110" s="9"/>
      <c r="AKL110" s="9"/>
      <c r="AKM110" s="9"/>
      <c r="AKN110" s="9"/>
      <c r="AKO110" s="9"/>
      <c r="AKP110" s="9"/>
      <c r="AKQ110" s="9"/>
      <c r="AKR110" s="9"/>
      <c r="AKS110" s="9"/>
      <c r="AKT110" s="9"/>
      <c r="AKU110" s="9"/>
      <c r="AKV110" s="9"/>
      <c r="AKW110" s="9"/>
      <c r="AKX110" s="9"/>
      <c r="AKY110" s="9"/>
      <c r="AKZ110" s="9"/>
      <c r="ALA110" s="9"/>
      <c r="ALB110" s="9"/>
      <c r="ALC110" s="9"/>
      <c r="ALD110" s="9"/>
      <c r="ALE110" s="9"/>
      <c r="ALF110" s="9"/>
      <c r="ALG110" s="9"/>
      <c r="ALH110" s="9"/>
      <c r="ALI110" s="9"/>
      <c r="ALJ110" s="9"/>
      <c r="ALK110" s="9"/>
      <c r="ALL110" s="9"/>
      <c r="ALM110" s="9"/>
      <c r="ALN110" s="9"/>
      <c r="ALO110" s="9"/>
      <c r="ALP110" s="9"/>
      <c r="ALQ110" s="9"/>
      <c r="ALR110" s="9"/>
      <c r="ALS110" s="9"/>
      <c r="ALT110" s="9"/>
      <c r="ALU110" s="9"/>
      <c r="ALV110" s="9"/>
      <c r="ALW110" s="9"/>
      <c r="ALX110" s="9"/>
      <c r="ALY110" s="9"/>
      <c r="ALZ110" s="9"/>
      <c r="AMA110" s="9"/>
      <c r="AMB110" s="9"/>
      <c r="AMC110" s="9"/>
      <c r="AMD110" s="9"/>
      <c r="AME110" s="9"/>
      <c r="AMF110" s="9"/>
      <c r="AMG110" s="9"/>
      <c r="AMH110" s="9"/>
      <c r="AMI110" s="9"/>
      <c r="AMJ110" s="9"/>
      <c r="AMK110" s="9"/>
      <c r="AML110" s="9"/>
    </row>
    <row r="111" spans="1:1026" s="10" customFormat="1" ht="14.25" customHeight="1">
      <c r="A111" s="9"/>
      <c r="B111" s="20" t="s">
        <v>11</v>
      </c>
      <c r="C111" s="191" t="s">
        <v>99</v>
      </c>
      <c r="D111" s="192"/>
      <c r="E111" s="192"/>
      <c r="F111" s="192"/>
      <c r="G111" s="193"/>
      <c r="H111" s="116">
        <f>(((H50)/30)*2.96)/12</f>
        <v>18.128547955555558</v>
      </c>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c r="IW111" s="9"/>
      <c r="IX111" s="9"/>
      <c r="IY111" s="9"/>
      <c r="IZ111" s="9"/>
      <c r="JA111" s="9"/>
      <c r="JB111" s="9"/>
      <c r="JC111" s="9"/>
      <c r="JD111" s="9"/>
      <c r="JE111" s="9"/>
      <c r="JF111" s="9"/>
      <c r="JG111" s="9"/>
      <c r="JH111" s="9"/>
      <c r="JI111" s="9"/>
      <c r="JJ111" s="9"/>
      <c r="JK111" s="9"/>
      <c r="JL111" s="9"/>
      <c r="JM111" s="9"/>
      <c r="JN111" s="9"/>
      <c r="JO111" s="9"/>
      <c r="JP111" s="9"/>
      <c r="JQ111" s="9"/>
      <c r="JR111" s="9"/>
      <c r="JS111" s="9"/>
      <c r="JT111" s="9"/>
      <c r="JU111" s="9"/>
      <c r="JV111" s="9"/>
      <c r="JW111" s="9"/>
      <c r="JX111" s="9"/>
      <c r="JY111" s="9"/>
      <c r="JZ111" s="9"/>
      <c r="KA111" s="9"/>
      <c r="KB111" s="9"/>
      <c r="KC111" s="9"/>
      <c r="KD111" s="9"/>
      <c r="KE111" s="9"/>
      <c r="KF111" s="9"/>
      <c r="KG111" s="9"/>
      <c r="KH111" s="9"/>
      <c r="KI111" s="9"/>
      <c r="KJ111" s="9"/>
      <c r="KK111" s="9"/>
      <c r="KL111" s="9"/>
      <c r="KM111" s="9"/>
      <c r="KN111" s="9"/>
      <c r="KO111" s="9"/>
      <c r="KP111" s="9"/>
      <c r="KQ111" s="9"/>
      <c r="KR111" s="9"/>
      <c r="KS111" s="9"/>
      <c r="KT111" s="9"/>
      <c r="KU111" s="9"/>
      <c r="KV111" s="9"/>
      <c r="KW111" s="9"/>
      <c r="KX111" s="9"/>
      <c r="KY111" s="9"/>
      <c r="KZ111" s="9"/>
      <c r="LA111" s="9"/>
      <c r="LB111" s="9"/>
      <c r="LC111" s="9"/>
      <c r="LD111" s="9"/>
      <c r="LE111" s="9"/>
      <c r="LF111" s="9"/>
      <c r="LG111" s="9"/>
      <c r="LH111" s="9"/>
      <c r="LI111" s="9"/>
      <c r="LJ111" s="9"/>
      <c r="LK111" s="9"/>
      <c r="LL111" s="9"/>
      <c r="LM111" s="9"/>
      <c r="LN111" s="9"/>
      <c r="LO111" s="9"/>
      <c r="LP111" s="9"/>
      <c r="LQ111" s="9"/>
      <c r="LR111" s="9"/>
      <c r="LS111" s="9"/>
      <c r="LT111" s="9"/>
      <c r="LU111" s="9"/>
      <c r="LV111" s="9"/>
      <c r="LW111" s="9"/>
      <c r="LX111" s="9"/>
      <c r="LY111" s="9"/>
      <c r="LZ111" s="9"/>
      <c r="MA111" s="9"/>
      <c r="MB111" s="9"/>
      <c r="MC111" s="9"/>
      <c r="MD111" s="9"/>
      <c r="ME111" s="9"/>
      <c r="MF111" s="9"/>
      <c r="MG111" s="9"/>
      <c r="MH111" s="9"/>
      <c r="MI111" s="9"/>
      <c r="MJ111" s="9"/>
      <c r="MK111" s="9"/>
      <c r="ML111" s="9"/>
      <c r="MM111" s="9"/>
      <c r="MN111" s="9"/>
      <c r="MO111" s="9"/>
      <c r="MP111" s="9"/>
      <c r="MQ111" s="9"/>
      <c r="MR111" s="9"/>
      <c r="MS111" s="9"/>
      <c r="MT111" s="9"/>
      <c r="MU111" s="9"/>
      <c r="MV111" s="9"/>
      <c r="MW111" s="9"/>
      <c r="MX111" s="9"/>
      <c r="MY111" s="9"/>
      <c r="MZ111" s="9"/>
      <c r="NA111" s="9"/>
      <c r="NB111" s="9"/>
      <c r="NC111" s="9"/>
      <c r="ND111" s="9"/>
      <c r="NE111" s="9"/>
      <c r="NF111" s="9"/>
      <c r="NG111" s="9"/>
      <c r="NH111" s="9"/>
      <c r="NI111" s="9"/>
      <c r="NJ111" s="9"/>
      <c r="NK111" s="9"/>
      <c r="NL111" s="9"/>
      <c r="NM111" s="9"/>
      <c r="NN111" s="9"/>
      <c r="NO111" s="9"/>
      <c r="NP111" s="9"/>
      <c r="NQ111" s="9"/>
      <c r="NR111" s="9"/>
      <c r="NS111" s="9"/>
      <c r="NT111" s="9"/>
      <c r="NU111" s="9"/>
      <c r="NV111" s="9"/>
      <c r="NW111" s="9"/>
      <c r="NX111" s="9"/>
      <c r="NY111" s="9"/>
      <c r="NZ111" s="9"/>
      <c r="OA111" s="9"/>
      <c r="OB111" s="9"/>
      <c r="OC111" s="9"/>
      <c r="OD111" s="9"/>
      <c r="OE111" s="9"/>
      <c r="OF111" s="9"/>
      <c r="OG111" s="9"/>
      <c r="OH111" s="9"/>
      <c r="OI111" s="9"/>
      <c r="OJ111" s="9"/>
      <c r="OK111" s="9"/>
      <c r="OL111" s="9"/>
      <c r="OM111" s="9"/>
      <c r="ON111" s="9"/>
      <c r="OO111" s="9"/>
      <c r="OP111" s="9"/>
      <c r="OQ111" s="9"/>
      <c r="OR111" s="9"/>
      <c r="OS111" s="9"/>
      <c r="OT111" s="9"/>
      <c r="OU111" s="9"/>
      <c r="OV111" s="9"/>
      <c r="OW111" s="9"/>
      <c r="OX111" s="9"/>
      <c r="OY111" s="9"/>
      <c r="OZ111" s="9"/>
      <c r="PA111" s="9"/>
      <c r="PB111" s="9"/>
      <c r="PC111" s="9"/>
      <c r="PD111" s="9"/>
      <c r="PE111" s="9"/>
      <c r="PF111" s="9"/>
      <c r="PG111" s="9"/>
      <c r="PH111" s="9"/>
      <c r="PI111" s="9"/>
      <c r="PJ111" s="9"/>
      <c r="PK111" s="9"/>
      <c r="PL111" s="9"/>
      <c r="PM111" s="9"/>
      <c r="PN111" s="9"/>
      <c r="PO111" s="9"/>
      <c r="PP111" s="9"/>
      <c r="PQ111" s="9"/>
      <c r="PR111" s="9"/>
      <c r="PS111" s="9"/>
      <c r="PT111" s="9"/>
      <c r="PU111" s="9"/>
      <c r="PV111" s="9"/>
      <c r="PW111" s="9"/>
      <c r="PX111" s="9"/>
      <c r="PY111" s="9"/>
      <c r="PZ111" s="9"/>
      <c r="QA111" s="9"/>
      <c r="QB111" s="9"/>
      <c r="QC111" s="9"/>
      <c r="QD111" s="9"/>
      <c r="QE111" s="9"/>
      <c r="QF111" s="9"/>
      <c r="QG111" s="9"/>
      <c r="QH111" s="9"/>
      <c r="QI111" s="9"/>
      <c r="QJ111" s="9"/>
      <c r="QK111" s="9"/>
      <c r="QL111" s="9"/>
      <c r="QM111" s="9"/>
      <c r="QN111" s="9"/>
      <c r="QO111" s="9"/>
      <c r="QP111" s="9"/>
      <c r="QQ111" s="9"/>
      <c r="QR111" s="9"/>
      <c r="QS111" s="9"/>
      <c r="QT111" s="9"/>
      <c r="QU111" s="9"/>
      <c r="QV111" s="9"/>
      <c r="QW111" s="9"/>
      <c r="QX111" s="9"/>
      <c r="QY111" s="9"/>
      <c r="QZ111" s="9"/>
      <c r="RA111" s="9"/>
      <c r="RB111" s="9"/>
      <c r="RC111" s="9"/>
      <c r="RD111" s="9"/>
      <c r="RE111" s="9"/>
      <c r="RF111" s="9"/>
      <c r="RG111" s="9"/>
      <c r="RH111" s="9"/>
      <c r="RI111" s="9"/>
      <c r="RJ111" s="9"/>
      <c r="RK111" s="9"/>
      <c r="RL111" s="9"/>
      <c r="RM111" s="9"/>
      <c r="RN111" s="9"/>
      <c r="RO111" s="9"/>
      <c r="RP111" s="9"/>
      <c r="RQ111" s="9"/>
      <c r="RR111" s="9"/>
      <c r="RS111" s="9"/>
      <c r="RT111" s="9"/>
      <c r="RU111" s="9"/>
      <c r="RV111" s="9"/>
      <c r="RW111" s="9"/>
      <c r="RX111" s="9"/>
      <c r="RY111" s="9"/>
      <c r="RZ111" s="9"/>
      <c r="SA111" s="9"/>
      <c r="SB111" s="9"/>
      <c r="SC111" s="9"/>
      <c r="SD111" s="9"/>
      <c r="SE111" s="9"/>
      <c r="SF111" s="9"/>
      <c r="SG111" s="9"/>
      <c r="SH111" s="9"/>
      <c r="SI111" s="9"/>
      <c r="SJ111" s="9"/>
      <c r="SK111" s="9"/>
      <c r="SL111" s="9"/>
      <c r="SM111" s="9"/>
      <c r="SN111" s="9"/>
      <c r="SO111" s="9"/>
      <c r="SP111" s="9"/>
      <c r="SQ111" s="9"/>
      <c r="SR111" s="9"/>
      <c r="SS111" s="9"/>
      <c r="ST111" s="9"/>
      <c r="SU111" s="9"/>
      <c r="SV111" s="9"/>
      <c r="SW111" s="9"/>
      <c r="SX111" s="9"/>
      <c r="SY111" s="9"/>
      <c r="SZ111" s="9"/>
      <c r="TA111" s="9"/>
      <c r="TB111" s="9"/>
      <c r="TC111" s="9"/>
      <c r="TD111" s="9"/>
      <c r="TE111" s="9"/>
      <c r="TF111" s="9"/>
      <c r="TG111" s="9"/>
      <c r="TH111" s="9"/>
      <c r="TI111" s="9"/>
      <c r="TJ111" s="9"/>
      <c r="TK111" s="9"/>
      <c r="TL111" s="9"/>
      <c r="TM111" s="9"/>
      <c r="TN111" s="9"/>
      <c r="TO111" s="9"/>
      <c r="TP111" s="9"/>
      <c r="TQ111" s="9"/>
      <c r="TR111" s="9"/>
      <c r="TS111" s="9"/>
      <c r="TT111" s="9"/>
      <c r="TU111" s="9"/>
      <c r="TV111" s="9"/>
      <c r="TW111" s="9"/>
      <c r="TX111" s="9"/>
      <c r="TY111" s="9"/>
      <c r="TZ111" s="9"/>
      <c r="UA111" s="9"/>
      <c r="UB111" s="9"/>
      <c r="UC111" s="9"/>
      <c r="UD111" s="9"/>
      <c r="UE111" s="9"/>
      <c r="UF111" s="9"/>
      <c r="UG111" s="9"/>
      <c r="UH111" s="9"/>
      <c r="UI111" s="9"/>
      <c r="UJ111" s="9"/>
      <c r="UK111" s="9"/>
      <c r="UL111" s="9"/>
      <c r="UM111" s="9"/>
      <c r="UN111" s="9"/>
      <c r="UO111" s="9"/>
      <c r="UP111" s="9"/>
      <c r="UQ111" s="9"/>
      <c r="UR111" s="9"/>
      <c r="US111" s="9"/>
      <c r="UT111" s="9"/>
      <c r="UU111" s="9"/>
      <c r="UV111" s="9"/>
      <c r="UW111" s="9"/>
      <c r="UX111" s="9"/>
      <c r="UY111" s="9"/>
      <c r="UZ111" s="9"/>
      <c r="VA111" s="9"/>
      <c r="VB111" s="9"/>
      <c r="VC111" s="9"/>
      <c r="VD111" s="9"/>
      <c r="VE111" s="9"/>
      <c r="VF111" s="9"/>
      <c r="VG111" s="9"/>
      <c r="VH111" s="9"/>
      <c r="VI111" s="9"/>
      <c r="VJ111" s="9"/>
      <c r="VK111" s="9"/>
      <c r="VL111" s="9"/>
      <c r="VM111" s="9"/>
      <c r="VN111" s="9"/>
      <c r="VO111" s="9"/>
      <c r="VP111" s="9"/>
      <c r="VQ111" s="9"/>
      <c r="VR111" s="9"/>
      <c r="VS111" s="9"/>
      <c r="VT111" s="9"/>
      <c r="VU111" s="9"/>
      <c r="VV111" s="9"/>
      <c r="VW111" s="9"/>
      <c r="VX111" s="9"/>
      <c r="VY111" s="9"/>
      <c r="VZ111" s="9"/>
      <c r="WA111" s="9"/>
      <c r="WB111" s="9"/>
      <c r="WC111" s="9"/>
      <c r="WD111" s="9"/>
      <c r="WE111" s="9"/>
      <c r="WF111" s="9"/>
      <c r="WG111" s="9"/>
      <c r="WH111" s="9"/>
      <c r="WI111" s="9"/>
      <c r="WJ111" s="9"/>
      <c r="WK111" s="9"/>
      <c r="WL111" s="9"/>
      <c r="WM111" s="9"/>
      <c r="WN111" s="9"/>
      <c r="WO111" s="9"/>
      <c r="WP111" s="9"/>
      <c r="WQ111" s="9"/>
      <c r="WR111" s="9"/>
      <c r="WS111" s="9"/>
      <c r="WT111" s="9"/>
      <c r="WU111" s="9"/>
      <c r="WV111" s="9"/>
      <c r="WW111" s="9"/>
      <c r="WX111" s="9"/>
      <c r="WY111" s="9"/>
      <c r="WZ111" s="9"/>
      <c r="XA111" s="9"/>
      <c r="XB111" s="9"/>
      <c r="XC111" s="9"/>
      <c r="XD111" s="9"/>
      <c r="XE111" s="9"/>
      <c r="XF111" s="9"/>
      <c r="XG111" s="9"/>
      <c r="XH111" s="9"/>
      <c r="XI111" s="9"/>
      <c r="XJ111" s="9"/>
      <c r="XK111" s="9"/>
      <c r="XL111" s="9"/>
      <c r="XM111" s="9"/>
      <c r="XN111" s="9"/>
      <c r="XO111" s="9"/>
      <c r="XP111" s="9"/>
      <c r="XQ111" s="9"/>
      <c r="XR111" s="9"/>
      <c r="XS111" s="9"/>
      <c r="XT111" s="9"/>
      <c r="XU111" s="9"/>
      <c r="XV111" s="9"/>
      <c r="XW111" s="9"/>
      <c r="XX111" s="9"/>
      <c r="XY111" s="9"/>
      <c r="XZ111" s="9"/>
      <c r="YA111" s="9"/>
      <c r="YB111" s="9"/>
      <c r="YC111" s="9"/>
      <c r="YD111" s="9"/>
      <c r="YE111" s="9"/>
      <c r="YF111" s="9"/>
      <c r="YG111" s="9"/>
      <c r="YH111" s="9"/>
      <c r="YI111" s="9"/>
      <c r="YJ111" s="9"/>
      <c r="YK111" s="9"/>
      <c r="YL111" s="9"/>
      <c r="YM111" s="9"/>
      <c r="YN111" s="9"/>
      <c r="YO111" s="9"/>
      <c r="YP111" s="9"/>
      <c r="YQ111" s="9"/>
      <c r="YR111" s="9"/>
      <c r="YS111" s="9"/>
      <c r="YT111" s="9"/>
      <c r="YU111" s="9"/>
      <c r="YV111" s="9"/>
      <c r="YW111" s="9"/>
      <c r="YX111" s="9"/>
      <c r="YY111" s="9"/>
      <c r="YZ111" s="9"/>
      <c r="ZA111" s="9"/>
      <c r="ZB111" s="9"/>
      <c r="ZC111" s="9"/>
      <c r="ZD111" s="9"/>
      <c r="ZE111" s="9"/>
      <c r="ZF111" s="9"/>
      <c r="ZG111" s="9"/>
      <c r="ZH111" s="9"/>
      <c r="ZI111" s="9"/>
      <c r="ZJ111" s="9"/>
      <c r="ZK111" s="9"/>
      <c r="ZL111" s="9"/>
      <c r="ZM111" s="9"/>
      <c r="ZN111" s="9"/>
      <c r="ZO111" s="9"/>
      <c r="ZP111" s="9"/>
      <c r="ZQ111" s="9"/>
      <c r="ZR111" s="9"/>
      <c r="ZS111" s="9"/>
      <c r="ZT111" s="9"/>
      <c r="ZU111" s="9"/>
      <c r="ZV111" s="9"/>
      <c r="ZW111" s="9"/>
      <c r="ZX111" s="9"/>
      <c r="ZY111" s="9"/>
      <c r="ZZ111" s="9"/>
      <c r="AAA111" s="9"/>
      <c r="AAB111" s="9"/>
      <c r="AAC111" s="9"/>
      <c r="AAD111" s="9"/>
      <c r="AAE111" s="9"/>
      <c r="AAF111" s="9"/>
      <c r="AAG111" s="9"/>
      <c r="AAH111" s="9"/>
      <c r="AAI111" s="9"/>
      <c r="AAJ111" s="9"/>
      <c r="AAK111" s="9"/>
      <c r="AAL111" s="9"/>
      <c r="AAM111" s="9"/>
      <c r="AAN111" s="9"/>
      <c r="AAO111" s="9"/>
      <c r="AAP111" s="9"/>
      <c r="AAQ111" s="9"/>
      <c r="AAR111" s="9"/>
      <c r="AAS111" s="9"/>
      <c r="AAT111" s="9"/>
      <c r="AAU111" s="9"/>
      <c r="AAV111" s="9"/>
      <c r="AAW111" s="9"/>
      <c r="AAX111" s="9"/>
      <c r="AAY111" s="9"/>
      <c r="AAZ111" s="9"/>
      <c r="ABA111" s="9"/>
      <c r="ABB111" s="9"/>
      <c r="ABC111" s="9"/>
      <c r="ABD111" s="9"/>
      <c r="ABE111" s="9"/>
      <c r="ABF111" s="9"/>
      <c r="ABG111" s="9"/>
      <c r="ABH111" s="9"/>
      <c r="ABI111" s="9"/>
      <c r="ABJ111" s="9"/>
      <c r="ABK111" s="9"/>
      <c r="ABL111" s="9"/>
      <c r="ABM111" s="9"/>
      <c r="ABN111" s="9"/>
      <c r="ABO111" s="9"/>
      <c r="ABP111" s="9"/>
      <c r="ABQ111" s="9"/>
      <c r="ABR111" s="9"/>
      <c r="ABS111" s="9"/>
      <c r="ABT111" s="9"/>
      <c r="ABU111" s="9"/>
      <c r="ABV111" s="9"/>
      <c r="ABW111" s="9"/>
      <c r="ABX111" s="9"/>
      <c r="ABY111" s="9"/>
      <c r="ABZ111" s="9"/>
      <c r="ACA111" s="9"/>
      <c r="ACB111" s="9"/>
      <c r="ACC111" s="9"/>
      <c r="ACD111" s="9"/>
      <c r="ACE111" s="9"/>
      <c r="ACF111" s="9"/>
      <c r="ACG111" s="9"/>
      <c r="ACH111" s="9"/>
      <c r="ACI111" s="9"/>
      <c r="ACJ111" s="9"/>
      <c r="ACK111" s="9"/>
      <c r="ACL111" s="9"/>
      <c r="ACM111" s="9"/>
      <c r="ACN111" s="9"/>
      <c r="ACO111" s="9"/>
      <c r="ACP111" s="9"/>
      <c r="ACQ111" s="9"/>
      <c r="ACR111" s="9"/>
      <c r="ACS111" s="9"/>
      <c r="ACT111" s="9"/>
      <c r="ACU111" s="9"/>
      <c r="ACV111" s="9"/>
      <c r="ACW111" s="9"/>
      <c r="ACX111" s="9"/>
      <c r="ACY111" s="9"/>
      <c r="ACZ111" s="9"/>
      <c r="ADA111" s="9"/>
      <c r="ADB111" s="9"/>
      <c r="ADC111" s="9"/>
      <c r="ADD111" s="9"/>
      <c r="ADE111" s="9"/>
      <c r="ADF111" s="9"/>
      <c r="ADG111" s="9"/>
      <c r="ADH111" s="9"/>
      <c r="ADI111" s="9"/>
      <c r="ADJ111" s="9"/>
      <c r="ADK111" s="9"/>
      <c r="ADL111" s="9"/>
      <c r="ADM111" s="9"/>
      <c r="ADN111" s="9"/>
      <c r="ADO111" s="9"/>
      <c r="ADP111" s="9"/>
      <c r="ADQ111" s="9"/>
      <c r="ADR111" s="9"/>
      <c r="ADS111" s="9"/>
      <c r="ADT111" s="9"/>
      <c r="ADU111" s="9"/>
      <c r="ADV111" s="9"/>
      <c r="ADW111" s="9"/>
      <c r="ADX111" s="9"/>
      <c r="ADY111" s="9"/>
      <c r="ADZ111" s="9"/>
      <c r="AEA111" s="9"/>
      <c r="AEB111" s="9"/>
      <c r="AEC111" s="9"/>
      <c r="AED111" s="9"/>
      <c r="AEE111" s="9"/>
      <c r="AEF111" s="9"/>
      <c r="AEG111" s="9"/>
      <c r="AEH111" s="9"/>
      <c r="AEI111" s="9"/>
      <c r="AEJ111" s="9"/>
      <c r="AEK111" s="9"/>
      <c r="AEL111" s="9"/>
      <c r="AEM111" s="9"/>
      <c r="AEN111" s="9"/>
      <c r="AEO111" s="9"/>
      <c r="AEP111" s="9"/>
      <c r="AEQ111" s="9"/>
      <c r="AER111" s="9"/>
      <c r="AES111" s="9"/>
      <c r="AET111" s="9"/>
      <c r="AEU111" s="9"/>
      <c r="AEV111" s="9"/>
      <c r="AEW111" s="9"/>
      <c r="AEX111" s="9"/>
      <c r="AEY111" s="9"/>
      <c r="AEZ111" s="9"/>
      <c r="AFA111" s="9"/>
      <c r="AFB111" s="9"/>
      <c r="AFC111" s="9"/>
      <c r="AFD111" s="9"/>
      <c r="AFE111" s="9"/>
      <c r="AFF111" s="9"/>
      <c r="AFG111" s="9"/>
      <c r="AFH111" s="9"/>
      <c r="AFI111" s="9"/>
      <c r="AFJ111" s="9"/>
      <c r="AFK111" s="9"/>
      <c r="AFL111" s="9"/>
      <c r="AFM111" s="9"/>
      <c r="AFN111" s="9"/>
      <c r="AFO111" s="9"/>
      <c r="AFP111" s="9"/>
      <c r="AFQ111" s="9"/>
      <c r="AFR111" s="9"/>
      <c r="AFS111" s="9"/>
      <c r="AFT111" s="9"/>
      <c r="AFU111" s="9"/>
      <c r="AFV111" s="9"/>
      <c r="AFW111" s="9"/>
      <c r="AFX111" s="9"/>
      <c r="AFY111" s="9"/>
      <c r="AFZ111" s="9"/>
      <c r="AGA111" s="9"/>
      <c r="AGB111" s="9"/>
      <c r="AGC111" s="9"/>
      <c r="AGD111" s="9"/>
      <c r="AGE111" s="9"/>
      <c r="AGF111" s="9"/>
      <c r="AGG111" s="9"/>
      <c r="AGH111" s="9"/>
      <c r="AGI111" s="9"/>
      <c r="AGJ111" s="9"/>
      <c r="AGK111" s="9"/>
      <c r="AGL111" s="9"/>
      <c r="AGM111" s="9"/>
      <c r="AGN111" s="9"/>
      <c r="AGO111" s="9"/>
      <c r="AGP111" s="9"/>
      <c r="AGQ111" s="9"/>
      <c r="AGR111" s="9"/>
      <c r="AGS111" s="9"/>
      <c r="AGT111" s="9"/>
      <c r="AGU111" s="9"/>
      <c r="AGV111" s="9"/>
      <c r="AGW111" s="9"/>
      <c r="AGX111" s="9"/>
      <c r="AGY111" s="9"/>
      <c r="AGZ111" s="9"/>
      <c r="AHA111" s="9"/>
      <c r="AHB111" s="9"/>
      <c r="AHC111" s="9"/>
      <c r="AHD111" s="9"/>
      <c r="AHE111" s="9"/>
      <c r="AHF111" s="9"/>
      <c r="AHG111" s="9"/>
      <c r="AHH111" s="9"/>
      <c r="AHI111" s="9"/>
      <c r="AHJ111" s="9"/>
      <c r="AHK111" s="9"/>
      <c r="AHL111" s="9"/>
      <c r="AHM111" s="9"/>
      <c r="AHN111" s="9"/>
      <c r="AHO111" s="9"/>
      <c r="AHP111" s="9"/>
      <c r="AHQ111" s="9"/>
      <c r="AHR111" s="9"/>
      <c r="AHS111" s="9"/>
      <c r="AHT111" s="9"/>
      <c r="AHU111" s="9"/>
      <c r="AHV111" s="9"/>
      <c r="AHW111" s="9"/>
      <c r="AHX111" s="9"/>
      <c r="AHY111" s="9"/>
      <c r="AHZ111" s="9"/>
      <c r="AIA111" s="9"/>
      <c r="AIB111" s="9"/>
      <c r="AIC111" s="9"/>
      <c r="AID111" s="9"/>
      <c r="AIE111" s="9"/>
      <c r="AIF111" s="9"/>
      <c r="AIG111" s="9"/>
      <c r="AIH111" s="9"/>
      <c r="AII111" s="9"/>
      <c r="AIJ111" s="9"/>
      <c r="AIK111" s="9"/>
      <c r="AIL111" s="9"/>
      <c r="AIM111" s="9"/>
      <c r="AIN111" s="9"/>
      <c r="AIO111" s="9"/>
      <c r="AIP111" s="9"/>
      <c r="AIQ111" s="9"/>
      <c r="AIR111" s="9"/>
      <c r="AIS111" s="9"/>
      <c r="AIT111" s="9"/>
      <c r="AIU111" s="9"/>
      <c r="AIV111" s="9"/>
      <c r="AIW111" s="9"/>
      <c r="AIX111" s="9"/>
      <c r="AIY111" s="9"/>
      <c r="AIZ111" s="9"/>
      <c r="AJA111" s="9"/>
      <c r="AJB111" s="9"/>
      <c r="AJC111" s="9"/>
      <c r="AJD111" s="9"/>
      <c r="AJE111" s="9"/>
      <c r="AJF111" s="9"/>
      <c r="AJG111" s="9"/>
      <c r="AJH111" s="9"/>
      <c r="AJI111" s="9"/>
      <c r="AJJ111" s="9"/>
      <c r="AJK111" s="9"/>
      <c r="AJL111" s="9"/>
      <c r="AJM111" s="9"/>
      <c r="AJN111" s="9"/>
      <c r="AJO111" s="9"/>
      <c r="AJP111" s="9"/>
      <c r="AJQ111" s="9"/>
      <c r="AJR111" s="9"/>
      <c r="AJS111" s="9"/>
      <c r="AJT111" s="9"/>
      <c r="AJU111" s="9"/>
      <c r="AJV111" s="9"/>
      <c r="AJW111" s="9"/>
      <c r="AJX111" s="9"/>
      <c r="AJY111" s="9"/>
      <c r="AJZ111" s="9"/>
      <c r="AKA111" s="9"/>
      <c r="AKB111" s="9"/>
      <c r="AKC111" s="9"/>
      <c r="AKD111" s="9"/>
      <c r="AKE111" s="9"/>
      <c r="AKF111" s="9"/>
      <c r="AKG111" s="9"/>
      <c r="AKH111" s="9"/>
      <c r="AKI111" s="9"/>
      <c r="AKJ111" s="9"/>
      <c r="AKK111" s="9"/>
      <c r="AKL111" s="9"/>
      <c r="AKM111" s="9"/>
      <c r="AKN111" s="9"/>
      <c r="AKO111" s="9"/>
      <c r="AKP111" s="9"/>
      <c r="AKQ111" s="9"/>
      <c r="AKR111" s="9"/>
      <c r="AKS111" s="9"/>
      <c r="AKT111" s="9"/>
      <c r="AKU111" s="9"/>
      <c r="AKV111" s="9"/>
      <c r="AKW111" s="9"/>
      <c r="AKX111" s="9"/>
      <c r="AKY111" s="9"/>
      <c r="AKZ111" s="9"/>
      <c r="ALA111" s="9"/>
      <c r="ALB111" s="9"/>
      <c r="ALC111" s="9"/>
      <c r="ALD111" s="9"/>
      <c r="ALE111" s="9"/>
      <c r="ALF111" s="9"/>
      <c r="ALG111" s="9"/>
      <c r="ALH111" s="9"/>
      <c r="ALI111" s="9"/>
      <c r="ALJ111" s="9"/>
      <c r="ALK111" s="9"/>
      <c r="ALL111" s="9"/>
      <c r="ALM111" s="9"/>
      <c r="ALN111" s="9"/>
      <c r="ALO111" s="9"/>
      <c r="ALP111" s="9"/>
      <c r="ALQ111" s="9"/>
      <c r="ALR111" s="9"/>
      <c r="ALS111" s="9"/>
      <c r="ALT111" s="9"/>
      <c r="ALU111" s="9"/>
      <c r="ALV111" s="9"/>
      <c r="ALW111" s="9"/>
      <c r="ALX111" s="9"/>
      <c r="ALY111" s="9"/>
      <c r="ALZ111" s="9"/>
      <c r="AMA111" s="9"/>
      <c r="AMB111" s="9"/>
      <c r="AMC111" s="9"/>
      <c r="AMD111" s="9"/>
      <c r="AME111" s="9"/>
      <c r="AMF111" s="9"/>
      <c r="AMG111" s="9"/>
      <c r="AMH111" s="9"/>
      <c r="AMI111" s="9"/>
      <c r="AMJ111" s="9"/>
      <c r="AMK111" s="9"/>
      <c r="AML111" s="9"/>
    </row>
    <row r="112" spans="1:1026" s="10" customFormat="1" ht="14.25" customHeight="1">
      <c r="A112" s="9"/>
      <c r="B112" s="20" t="s">
        <v>13</v>
      </c>
      <c r="C112" s="191" t="s">
        <v>104</v>
      </c>
      <c r="D112" s="192"/>
      <c r="E112" s="192"/>
      <c r="F112" s="192"/>
      <c r="G112" s="193"/>
      <c r="H112" s="116">
        <f>IF(I112="S",((((5/30)*(H50))/12)*0.015),IF(I112="N",0,"INFORME S ou N"))</f>
        <v>0</v>
      </c>
      <c r="I112" s="68" t="s">
        <v>242</v>
      </c>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c r="IW112" s="9"/>
      <c r="IX112" s="9"/>
      <c r="IY112" s="9"/>
      <c r="IZ112" s="9"/>
      <c r="JA112" s="9"/>
      <c r="JB112" s="9"/>
      <c r="JC112" s="9"/>
      <c r="JD112" s="9"/>
      <c r="JE112" s="9"/>
      <c r="JF112" s="9"/>
      <c r="JG112" s="9"/>
      <c r="JH112" s="9"/>
      <c r="JI112" s="9"/>
      <c r="JJ112" s="9"/>
      <c r="JK112" s="9"/>
      <c r="JL112" s="9"/>
      <c r="JM112" s="9"/>
      <c r="JN112" s="9"/>
      <c r="JO112" s="9"/>
      <c r="JP112" s="9"/>
      <c r="JQ112" s="9"/>
      <c r="JR112" s="9"/>
      <c r="JS112" s="9"/>
      <c r="JT112" s="9"/>
      <c r="JU112" s="9"/>
      <c r="JV112" s="9"/>
      <c r="JW112" s="9"/>
      <c r="JX112" s="9"/>
      <c r="JY112" s="9"/>
      <c r="JZ112" s="9"/>
      <c r="KA112" s="9"/>
      <c r="KB112" s="9"/>
      <c r="KC112" s="9"/>
      <c r="KD112" s="9"/>
      <c r="KE112" s="9"/>
      <c r="KF112" s="9"/>
      <c r="KG112" s="9"/>
      <c r="KH112" s="9"/>
      <c r="KI112" s="9"/>
      <c r="KJ112" s="9"/>
      <c r="KK112" s="9"/>
      <c r="KL112" s="9"/>
      <c r="KM112" s="9"/>
      <c r="KN112" s="9"/>
      <c r="KO112" s="9"/>
      <c r="KP112" s="9"/>
      <c r="KQ112" s="9"/>
      <c r="KR112" s="9"/>
      <c r="KS112" s="9"/>
      <c r="KT112" s="9"/>
      <c r="KU112" s="9"/>
      <c r="KV112" s="9"/>
      <c r="KW112" s="9"/>
      <c r="KX112" s="9"/>
      <c r="KY112" s="9"/>
      <c r="KZ112" s="9"/>
      <c r="LA112" s="9"/>
      <c r="LB112" s="9"/>
      <c r="LC112" s="9"/>
      <c r="LD112" s="9"/>
      <c r="LE112" s="9"/>
      <c r="LF112" s="9"/>
      <c r="LG112" s="9"/>
      <c r="LH112" s="9"/>
      <c r="LI112" s="9"/>
      <c r="LJ112" s="9"/>
      <c r="LK112" s="9"/>
      <c r="LL112" s="9"/>
      <c r="LM112" s="9"/>
      <c r="LN112" s="9"/>
      <c r="LO112" s="9"/>
      <c r="LP112" s="9"/>
      <c r="LQ112" s="9"/>
      <c r="LR112" s="9"/>
      <c r="LS112" s="9"/>
      <c r="LT112" s="9"/>
      <c r="LU112" s="9"/>
      <c r="LV112" s="9"/>
      <c r="LW112" s="9"/>
      <c r="LX112" s="9"/>
      <c r="LY112" s="9"/>
      <c r="LZ112" s="9"/>
      <c r="MA112" s="9"/>
      <c r="MB112" s="9"/>
      <c r="MC112" s="9"/>
      <c r="MD112" s="9"/>
      <c r="ME112" s="9"/>
      <c r="MF112" s="9"/>
      <c r="MG112" s="9"/>
      <c r="MH112" s="9"/>
      <c r="MI112" s="9"/>
      <c r="MJ112" s="9"/>
      <c r="MK112" s="9"/>
      <c r="ML112" s="9"/>
      <c r="MM112" s="9"/>
      <c r="MN112" s="9"/>
      <c r="MO112" s="9"/>
      <c r="MP112" s="9"/>
      <c r="MQ112" s="9"/>
      <c r="MR112" s="9"/>
      <c r="MS112" s="9"/>
      <c r="MT112" s="9"/>
      <c r="MU112" s="9"/>
      <c r="MV112" s="9"/>
      <c r="MW112" s="9"/>
      <c r="MX112" s="9"/>
      <c r="MY112" s="9"/>
      <c r="MZ112" s="9"/>
      <c r="NA112" s="9"/>
      <c r="NB112" s="9"/>
      <c r="NC112" s="9"/>
      <c r="ND112" s="9"/>
      <c r="NE112" s="9"/>
      <c r="NF112" s="9"/>
      <c r="NG112" s="9"/>
      <c r="NH112" s="9"/>
      <c r="NI112" s="9"/>
      <c r="NJ112" s="9"/>
      <c r="NK112" s="9"/>
      <c r="NL112" s="9"/>
      <c r="NM112" s="9"/>
      <c r="NN112" s="9"/>
      <c r="NO112" s="9"/>
      <c r="NP112" s="9"/>
      <c r="NQ112" s="9"/>
      <c r="NR112" s="9"/>
      <c r="NS112" s="9"/>
      <c r="NT112" s="9"/>
      <c r="NU112" s="9"/>
      <c r="NV112" s="9"/>
      <c r="NW112" s="9"/>
      <c r="NX112" s="9"/>
      <c r="NY112" s="9"/>
      <c r="NZ112" s="9"/>
      <c r="OA112" s="9"/>
      <c r="OB112" s="9"/>
      <c r="OC112" s="9"/>
      <c r="OD112" s="9"/>
      <c r="OE112" s="9"/>
      <c r="OF112" s="9"/>
      <c r="OG112" s="9"/>
      <c r="OH112" s="9"/>
      <c r="OI112" s="9"/>
      <c r="OJ112" s="9"/>
      <c r="OK112" s="9"/>
      <c r="OL112" s="9"/>
      <c r="OM112" s="9"/>
      <c r="ON112" s="9"/>
      <c r="OO112" s="9"/>
      <c r="OP112" s="9"/>
      <c r="OQ112" s="9"/>
      <c r="OR112" s="9"/>
      <c r="OS112" s="9"/>
      <c r="OT112" s="9"/>
      <c r="OU112" s="9"/>
      <c r="OV112" s="9"/>
      <c r="OW112" s="9"/>
      <c r="OX112" s="9"/>
      <c r="OY112" s="9"/>
      <c r="OZ112" s="9"/>
      <c r="PA112" s="9"/>
      <c r="PB112" s="9"/>
      <c r="PC112" s="9"/>
      <c r="PD112" s="9"/>
      <c r="PE112" s="9"/>
      <c r="PF112" s="9"/>
      <c r="PG112" s="9"/>
      <c r="PH112" s="9"/>
      <c r="PI112" s="9"/>
      <c r="PJ112" s="9"/>
      <c r="PK112" s="9"/>
      <c r="PL112" s="9"/>
      <c r="PM112" s="9"/>
      <c r="PN112" s="9"/>
      <c r="PO112" s="9"/>
      <c r="PP112" s="9"/>
      <c r="PQ112" s="9"/>
      <c r="PR112" s="9"/>
      <c r="PS112" s="9"/>
      <c r="PT112" s="9"/>
      <c r="PU112" s="9"/>
      <c r="PV112" s="9"/>
      <c r="PW112" s="9"/>
      <c r="PX112" s="9"/>
      <c r="PY112" s="9"/>
      <c r="PZ112" s="9"/>
      <c r="QA112" s="9"/>
      <c r="QB112" s="9"/>
      <c r="QC112" s="9"/>
      <c r="QD112" s="9"/>
      <c r="QE112" s="9"/>
      <c r="QF112" s="9"/>
      <c r="QG112" s="9"/>
      <c r="QH112" s="9"/>
      <c r="QI112" s="9"/>
      <c r="QJ112" s="9"/>
      <c r="QK112" s="9"/>
      <c r="QL112" s="9"/>
      <c r="QM112" s="9"/>
      <c r="QN112" s="9"/>
      <c r="QO112" s="9"/>
      <c r="QP112" s="9"/>
      <c r="QQ112" s="9"/>
      <c r="QR112" s="9"/>
      <c r="QS112" s="9"/>
      <c r="QT112" s="9"/>
      <c r="QU112" s="9"/>
      <c r="QV112" s="9"/>
      <c r="QW112" s="9"/>
      <c r="QX112" s="9"/>
      <c r="QY112" s="9"/>
      <c r="QZ112" s="9"/>
      <c r="RA112" s="9"/>
      <c r="RB112" s="9"/>
      <c r="RC112" s="9"/>
      <c r="RD112" s="9"/>
      <c r="RE112" s="9"/>
      <c r="RF112" s="9"/>
      <c r="RG112" s="9"/>
      <c r="RH112" s="9"/>
      <c r="RI112" s="9"/>
      <c r="RJ112" s="9"/>
      <c r="RK112" s="9"/>
      <c r="RL112" s="9"/>
      <c r="RM112" s="9"/>
      <c r="RN112" s="9"/>
      <c r="RO112" s="9"/>
      <c r="RP112" s="9"/>
      <c r="RQ112" s="9"/>
      <c r="RR112" s="9"/>
      <c r="RS112" s="9"/>
      <c r="RT112" s="9"/>
      <c r="RU112" s="9"/>
      <c r="RV112" s="9"/>
      <c r="RW112" s="9"/>
      <c r="RX112" s="9"/>
      <c r="RY112" s="9"/>
      <c r="RZ112" s="9"/>
      <c r="SA112" s="9"/>
      <c r="SB112" s="9"/>
      <c r="SC112" s="9"/>
      <c r="SD112" s="9"/>
      <c r="SE112" s="9"/>
      <c r="SF112" s="9"/>
      <c r="SG112" s="9"/>
      <c r="SH112" s="9"/>
      <c r="SI112" s="9"/>
      <c r="SJ112" s="9"/>
      <c r="SK112" s="9"/>
      <c r="SL112" s="9"/>
      <c r="SM112" s="9"/>
      <c r="SN112" s="9"/>
      <c r="SO112" s="9"/>
      <c r="SP112" s="9"/>
      <c r="SQ112" s="9"/>
      <c r="SR112" s="9"/>
      <c r="SS112" s="9"/>
      <c r="ST112" s="9"/>
      <c r="SU112" s="9"/>
      <c r="SV112" s="9"/>
      <c r="SW112" s="9"/>
      <c r="SX112" s="9"/>
      <c r="SY112" s="9"/>
      <c r="SZ112" s="9"/>
      <c r="TA112" s="9"/>
      <c r="TB112" s="9"/>
      <c r="TC112" s="9"/>
      <c r="TD112" s="9"/>
      <c r="TE112" s="9"/>
      <c r="TF112" s="9"/>
      <c r="TG112" s="9"/>
      <c r="TH112" s="9"/>
      <c r="TI112" s="9"/>
      <c r="TJ112" s="9"/>
      <c r="TK112" s="9"/>
      <c r="TL112" s="9"/>
      <c r="TM112" s="9"/>
      <c r="TN112" s="9"/>
      <c r="TO112" s="9"/>
      <c r="TP112" s="9"/>
      <c r="TQ112" s="9"/>
      <c r="TR112" s="9"/>
      <c r="TS112" s="9"/>
      <c r="TT112" s="9"/>
      <c r="TU112" s="9"/>
      <c r="TV112" s="9"/>
      <c r="TW112" s="9"/>
      <c r="TX112" s="9"/>
      <c r="TY112" s="9"/>
      <c r="TZ112" s="9"/>
      <c r="UA112" s="9"/>
      <c r="UB112" s="9"/>
      <c r="UC112" s="9"/>
      <c r="UD112" s="9"/>
      <c r="UE112" s="9"/>
      <c r="UF112" s="9"/>
      <c r="UG112" s="9"/>
      <c r="UH112" s="9"/>
      <c r="UI112" s="9"/>
      <c r="UJ112" s="9"/>
      <c r="UK112" s="9"/>
      <c r="UL112" s="9"/>
      <c r="UM112" s="9"/>
      <c r="UN112" s="9"/>
      <c r="UO112" s="9"/>
      <c r="UP112" s="9"/>
      <c r="UQ112" s="9"/>
      <c r="UR112" s="9"/>
      <c r="US112" s="9"/>
      <c r="UT112" s="9"/>
      <c r="UU112" s="9"/>
      <c r="UV112" s="9"/>
      <c r="UW112" s="9"/>
      <c r="UX112" s="9"/>
      <c r="UY112" s="9"/>
      <c r="UZ112" s="9"/>
      <c r="VA112" s="9"/>
      <c r="VB112" s="9"/>
      <c r="VC112" s="9"/>
      <c r="VD112" s="9"/>
      <c r="VE112" s="9"/>
      <c r="VF112" s="9"/>
      <c r="VG112" s="9"/>
      <c r="VH112" s="9"/>
      <c r="VI112" s="9"/>
      <c r="VJ112" s="9"/>
      <c r="VK112" s="9"/>
      <c r="VL112" s="9"/>
      <c r="VM112" s="9"/>
      <c r="VN112" s="9"/>
      <c r="VO112" s="9"/>
      <c r="VP112" s="9"/>
      <c r="VQ112" s="9"/>
      <c r="VR112" s="9"/>
      <c r="VS112" s="9"/>
      <c r="VT112" s="9"/>
      <c r="VU112" s="9"/>
      <c r="VV112" s="9"/>
      <c r="VW112" s="9"/>
      <c r="VX112" s="9"/>
      <c r="VY112" s="9"/>
      <c r="VZ112" s="9"/>
      <c r="WA112" s="9"/>
      <c r="WB112" s="9"/>
      <c r="WC112" s="9"/>
      <c r="WD112" s="9"/>
      <c r="WE112" s="9"/>
      <c r="WF112" s="9"/>
      <c r="WG112" s="9"/>
      <c r="WH112" s="9"/>
      <c r="WI112" s="9"/>
      <c r="WJ112" s="9"/>
      <c r="WK112" s="9"/>
      <c r="WL112" s="9"/>
      <c r="WM112" s="9"/>
      <c r="WN112" s="9"/>
      <c r="WO112" s="9"/>
      <c r="WP112" s="9"/>
      <c r="WQ112" s="9"/>
      <c r="WR112" s="9"/>
      <c r="WS112" s="9"/>
      <c r="WT112" s="9"/>
      <c r="WU112" s="9"/>
      <c r="WV112" s="9"/>
      <c r="WW112" s="9"/>
      <c r="WX112" s="9"/>
      <c r="WY112" s="9"/>
      <c r="WZ112" s="9"/>
      <c r="XA112" s="9"/>
      <c r="XB112" s="9"/>
      <c r="XC112" s="9"/>
      <c r="XD112" s="9"/>
      <c r="XE112" s="9"/>
      <c r="XF112" s="9"/>
      <c r="XG112" s="9"/>
      <c r="XH112" s="9"/>
      <c r="XI112" s="9"/>
      <c r="XJ112" s="9"/>
      <c r="XK112" s="9"/>
      <c r="XL112" s="9"/>
      <c r="XM112" s="9"/>
      <c r="XN112" s="9"/>
      <c r="XO112" s="9"/>
      <c r="XP112" s="9"/>
      <c r="XQ112" s="9"/>
      <c r="XR112" s="9"/>
      <c r="XS112" s="9"/>
      <c r="XT112" s="9"/>
      <c r="XU112" s="9"/>
      <c r="XV112" s="9"/>
      <c r="XW112" s="9"/>
      <c r="XX112" s="9"/>
      <c r="XY112" s="9"/>
      <c r="XZ112" s="9"/>
      <c r="YA112" s="9"/>
      <c r="YB112" s="9"/>
      <c r="YC112" s="9"/>
      <c r="YD112" s="9"/>
      <c r="YE112" s="9"/>
      <c r="YF112" s="9"/>
      <c r="YG112" s="9"/>
      <c r="YH112" s="9"/>
      <c r="YI112" s="9"/>
      <c r="YJ112" s="9"/>
      <c r="YK112" s="9"/>
      <c r="YL112" s="9"/>
      <c r="YM112" s="9"/>
      <c r="YN112" s="9"/>
      <c r="YO112" s="9"/>
      <c r="YP112" s="9"/>
      <c r="YQ112" s="9"/>
      <c r="YR112" s="9"/>
      <c r="YS112" s="9"/>
      <c r="YT112" s="9"/>
      <c r="YU112" s="9"/>
      <c r="YV112" s="9"/>
      <c r="YW112" s="9"/>
      <c r="YX112" s="9"/>
      <c r="YY112" s="9"/>
      <c r="YZ112" s="9"/>
      <c r="ZA112" s="9"/>
      <c r="ZB112" s="9"/>
      <c r="ZC112" s="9"/>
      <c r="ZD112" s="9"/>
      <c r="ZE112" s="9"/>
      <c r="ZF112" s="9"/>
      <c r="ZG112" s="9"/>
      <c r="ZH112" s="9"/>
      <c r="ZI112" s="9"/>
      <c r="ZJ112" s="9"/>
      <c r="ZK112" s="9"/>
      <c r="ZL112" s="9"/>
      <c r="ZM112" s="9"/>
      <c r="ZN112" s="9"/>
      <c r="ZO112" s="9"/>
      <c r="ZP112" s="9"/>
      <c r="ZQ112" s="9"/>
      <c r="ZR112" s="9"/>
      <c r="ZS112" s="9"/>
      <c r="ZT112" s="9"/>
      <c r="ZU112" s="9"/>
      <c r="ZV112" s="9"/>
      <c r="ZW112" s="9"/>
      <c r="ZX112" s="9"/>
      <c r="ZY112" s="9"/>
      <c r="ZZ112" s="9"/>
      <c r="AAA112" s="9"/>
      <c r="AAB112" s="9"/>
      <c r="AAC112" s="9"/>
      <c r="AAD112" s="9"/>
      <c r="AAE112" s="9"/>
      <c r="AAF112" s="9"/>
      <c r="AAG112" s="9"/>
      <c r="AAH112" s="9"/>
      <c r="AAI112" s="9"/>
      <c r="AAJ112" s="9"/>
      <c r="AAK112" s="9"/>
      <c r="AAL112" s="9"/>
      <c r="AAM112" s="9"/>
      <c r="AAN112" s="9"/>
      <c r="AAO112" s="9"/>
      <c r="AAP112" s="9"/>
      <c r="AAQ112" s="9"/>
      <c r="AAR112" s="9"/>
      <c r="AAS112" s="9"/>
      <c r="AAT112" s="9"/>
      <c r="AAU112" s="9"/>
      <c r="AAV112" s="9"/>
      <c r="AAW112" s="9"/>
      <c r="AAX112" s="9"/>
      <c r="AAY112" s="9"/>
      <c r="AAZ112" s="9"/>
      <c r="ABA112" s="9"/>
      <c r="ABB112" s="9"/>
      <c r="ABC112" s="9"/>
      <c r="ABD112" s="9"/>
      <c r="ABE112" s="9"/>
      <c r="ABF112" s="9"/>
      <c r="ABG112" s="9"/>
      <c r="ABH112" s="9"/>
      <c r="ABI112" s="9"/>
      <c r="ABJ112" s="9"/>
      <c r="ABK112" s="9"/>
      <c r="ABL112" s="9"/>
      <c r="ABM112" s="9"/>
      <c r="ABN112" s="9"/>
      <c r="ABO112" s="9"/>
      <c r="ABP112" s="9"/>
      <c r="ABQ112" s="9"/>
      <c r="ABR112" s="9"/>
      <c r="ABS112" s="9"/>
      <c r="ABT112" s="9"/>
      <c r="ABU112" s="9"/>
      <c r="ABV112" s="9"/>
      <c r="ABW112" s="9"/>
      <c r="ABX112" s="9"/>
      <c r="ABY112" s="9"/>
      <c r="ABZ112" s="9"/>
      <c r="ACA112" s="9"/>
      <c r="ACB112" s="9"/>
      <c r="ACC112" s="9"/>
      <c r="ACD112" s="9"/>
      <c r="ACE112" s="9"/>
      <c r="ACF112" s="9"/>
      <c r="ACG112" s="9"/>
      <c r="ACH112" s="9"/>
      <c r="ACI112" s="9"/>
      <c r="ACJ112" s="9"/>
      <c r="ACK112" s="9"/>
      <c r="ACL112" s="9"/>
      <c r="ACM112" s="9"/>
      <c r="ACN112" s="9"/>
      <c r="ACO112" s="9"/>
      <c r="ACP112" s="9"/>
      <c r="ACQ112" s="9"/>
      <c r="ACR112" s="9"/>
      <c r="ACS112" s="9"/>
      <c r="ACT112" s="9"/>
      <c r="ACU112" s="9"/>
      <c r="ACV112" s="9"/>
      <c r="ACW112" s="9"/>
      <c r="ACX112" s="9"/>
      <c r="ACY112" s="9"/>
      <c r="ACZ112" s="9"/>
      <c r="ADA112" s="9"/>
      <c r="ADB112" s="9"/>
      <c r="ADC112" s="9"/>
      <c r="ADD112" s="9"/>
      <c r="ADE112" s="9"/>
      <c r="ADF112" s="9"/>
      <c r="ADG112" s="9"/>
      <c r="ADH112" s="9"/>
      <c r="ADI112" s="9"/>
      <c r="ADJ112" s="9"/>
      <c r="ADK112" s="9"/>
      <c r="ADL112" s="9"/>
      <c r="ADM112" s="9"/>
      <c r="ADN112" s="9"/>
      <c r="ADO112" s="9"/>
      <c r="ADP112" s="9"/>
      <c r="ADQ112" s="9"/>
      <c r="ADR112" s="9"/>
      <c r="ADS112" s="9"/>
      <c r="ADT112" s="9"/>
      <c r="ADU112" s="9"/>
      <c r="ADV112" s="9"/>
      <c r="ADW112" s="9"/>
      <c r="ADX112" s="9"/>
      <c r="ADY112" s="9"/>
      <c r="ADZ112" s="9"/>
      <c r="AEA112" s="9"/>
      <c r="AEB112" s="9"/>
      <c r="AEC112" s="9"/>
      <c r="AED112" s="9"/>
      <c r="AEE112" s="9"/>
      <c r="AEF112" s="9"/>
      <c r="AEG112" s="9"/>
      <c r="AEH112" s="9"/>
      <c r="AEI112" s="9"/>
      <c r="AEJ112" s="9"/>
      <c r="AEK112" s="9"/>
      <c r="AEL112" s="9"/>
      <c r="AEM112" s="9"/>
      <c r="AEN112" s="9"/>
      <c r="AEO112" s="9"/>
      <c r="AEP112" s="9"/>
      <c r="AEQ112" s="9"/>
      <c r="AER112" s="9"/>
      <c r="AES112" s="9"/>
      <c r="AET112" s="9"/>
      <c r="AEU112" s="9"/>
      <c r="AEV112" s="9"/>
      <c r="AEW112" s="9"/>
      <c r="AEX112" s="9"/>
      <c r="AEY112" s="9"/>
      <c r="AEZ112" s="9"/>
      <c r="AFA112" s="9"/>
      <c r="AFB112" s="9"/>
      <c r="AFC112" s="9"/>
      <c r="AFD112" s="9"/>
      <c r="AFE112" s="9"/>
      <c r="AFF112" s="9"/>
      <c r="AFG112" s="9"/>
      <c r="AFH112" s="9"/>
      <c r="AFI112" s="9"/>
      <c r="AFJ112" s="9"/>
      <c r="AFK112" s="9"/>
      <c r="AFL112" s="9"/>
      <c r="AFM112" s="9"/>
      <c r="AFN112" s="9"/>
      <c r="AFO112" s="9"/>
      <c r="AFP112" s="9"/>
      <c r="AFQ112" s="9"/>
      <c r="AFR112" s="9"/>
      <c r="AFS112" s="9"/>
      <c r="AFT112" s="9"/>
      <c r="AFU112" s="9"/>
      <c r="AFV112" s="9"/>
      <c r="AFW112" s="9"/>
      <c r="AFX112" s="9"/>
      <c r="AFY112" s="9"/>
      <c r="AFZ112" s="9"/>
      <c r="AGA112" s="9"/>
      <c r="AGB112" s="9"/>
      <c r="AGC112" s="9"/>
      <c r="AGD112" s="9"/>
      <c r="AGE112" s="9"/>
      <c r="AGF112" s="9"/>
      <c r="AGG112" s="9"/>
      <c r="AGH112" s="9"/>
      <c r="AGI112" s="9"/>
      <c r="AGJ112" s="9"/>
      <c r="AGK112" s="9"/>
      <c r="AGL112" s="9"/>
      <c r="AGM112" s="9"/>
      <c r="AGN112" s="9"/>
      <c r="AGO112" s="9"/>
      <c r="AGP112" s="9"/>
      <c r="AGQ112" s="9"/>
      <c r="AGR112" s="9"/>
      <c r="AGS112" s="9"/>
      <c r="AGT112" s="9"/>
      <c r="AGU112" s="9"/>
      <c r="AGV112" s="9"/>
      <c r="AGW112" s="9"/>
      <c r="AGX112" s="9"/>
      <c r="AGY112" s="9"/>
      <c r="AGZ112" s="9"/>
      <c r="AHA112" s="9"/>
      <c r="AHB112" s="9"/>
      <c r="AHC112" s="9"/>
      <c r="AHD112" s="9"/>
      <c r="AHE112" s="9"/>
      <c r="AHF112" s="9"/>
      <c r="AHG112" s="9"/>
      <c r="AHH112" s="9"/>
      <c r="AHI112" s="9"/>
      <c r="AHJ112" s="9"/>
      <c r="AHK112" s="9"/>
      <c r="AHL112" s="9"/>
      <c r="AHM112" s="9"/>
      <c r="AHN112" s="9"/>
      <c r="AHO112" s="9"/>
      <c r="AHP112" s="9"/>
      <c r="AHQ112" s="9"/>
      <c r="AHR112" s="9"/>
      <c r="AHS112" s="9"/>
      <c r="AHT112" s="9"/>
      <c r="AHU112" s="9"/>
      <c r="AHV112" s="9"/>
      <c r="AHW112" s="9"/>
      <c r="AHX112" s="9"/>
      <c r="AHY112" s="9"/>
      <c r="AHZ112" s="9"/>
      <c r="AIA112" s="9"/>
      <c r="AIB112" s="9"/>
      <c r="AIC112" s="9"/>
      <c r="AID112" s="9"/>
      <c r="AIE112" s="9"/>
      <c r="AIF112" s="9"/>
      <c r="AIG112" s="9"/>
      <c r="AIH112" s="9"/>
      <c r="AII112" s="9"/>
      <c r="AIJ112" s="9"/>
      <c r="AIK112" s="9"/>
      <c r="AIL112" s="9"/>
      <c r="AIM112" s="9"/>
      <c r="AIN112" s="9"/>
      <c r="AIO112" s="9"/>
      <c r="AIP112" s="9"/>
      <c r="AIQ112" s="9"/>
      <c r="AIR112" s="9"/>
      <c r="AIS112" s="9"/>
      <c r="AIT112" s="9"/>
      <c r="AIU112" s="9"/>
      <c r="AIV112" s="9"/>
      <c r="AIW112" s="9"/>
      <c r="AIX112" s="9"/>
      <c r="AIY112" s="9"/>
      <c r="AIZ112" s="9"/>
      <c r="AJA112" s="9"/>
      <c r="AJB112" s="9"/>
      <c r="AJC112" s="9"/>
      <c r="AJD112" s="9"/>
      <c r="AJE112" s="9"/>
      <c r="AJF112" s="9"/>
      <c r="AJG112" s="9"/>
      <c r="AJH112" s="9"/>
      <c r="AJI112" s="9"/>
      <c r="AJJ112" s="9"/>
      <c r="AJK112" s="9"/>
      <c r="AJL112" s="9"/>
      <c r="AJM112" s="9"/>
      <c r="AJN112" s="9"/>
      <c r="AJO112" s="9"/>
      <c r="AJP112" s="9"/>
      <c r="AJQ112" s="9"/>
      <c r="AJR112" s="9"/>
      <c r="AJS112" s="9"/>
      <c r="AJT112" s="9"/>
      <c r="AJU112" s="9"/>
      <c r="AJV112" s="9"/>
      <c r="AJW112" s="9"/>
      <c r="AJX112" s="9"/>
      <c r="AJY112" s="9"/>
      <c r="AJZ112" s="9"/>
      <c r="AKA112" s="9"/>
      <c r="AKB112" s="9"/>
      <c r="AKC112" s="9"/>
      <c r="AKD112" s="9"/>
      <c r="AKE112" s="9"/>
      <c r="AKF112" s="9"/>
      <c r="AKG112" s="9"/>
      <c r="AKH112" s="9"/>
      <c r="AKI112" s="9"/>
      <c r="AKJ112" s="9"/>
      <c r="AKK112" s="9"/>
      <c r="AKL112" s="9"/>
      <c r="AKM112" s="9"/>
      <c r="AKN112" s="9"/>
      <c r="AKO112" s="9"/>
      <c r="AKP112" s="9"/>
      <c r="AKQ112" s="9"/>
      <c r="AKR112" s="9"/>
      <c r="AKS112" s="9"/>
      <c r="AKT112" s="9"/>
      <c r="AKU112" s="9"/>
      <c r="AKV112" s="9"/>
      <c r="AKW112" s="9"/>
      <c r="AKX112" s="9"/>
      <c r="AKY112" s="9"/>
      <c r="AKZ112" s="9"/>
      <c r="ALA112" s="9"/>
      <c r="ALB112" s="9"/>
      <c r="ALC112" s="9"/>
      <c r="ALD112" s="9"/>
      <c r="ALE112" s="9"/>
      <c r="ALF112" s="9"/>
      <c r="ALG112" s="9"/>
      <c r="ALH112" s="9"/>
      <c r="ALI112" s="9"/>
      <c r="ALJ112" s="9"/>
      <c r="ALK112" s="9"/>
      <c r="ALL112" s="9"/>
      <c r="ALM112" s="9"/>
      <c r="ALN112" s="9"/>
      <c r="ALO112" s="9"/>
      <c r="ALP112" s="9"/>
      <c r="ALQ112" s="9"/>
      <c r="ALR112" s="9"/>
      <c r="ALS112" s="9"/>
      <c r="ALT112" s="9"/>
      <c r="ALU112" s="9"/>
      <c r="ALV112" s="9"/>
      <c r="ALW112" s="9"/>
      <c r="ALX112" s="9"/>
      <c r="ALY112" s="9"/>
      <c r="ALZ112" s="9"/>
      <c r="AMA112" s="9"/>
      <c r="AMB112" s="9"/>
      <c r="AMC112" s="9"/>
      <c r="AMD112" s="9"/>
      <c r="AME112" s="9"/>
      <c r="AMF112" s="9"/>
      <c r="AMG112" s="9"/>
      <c r="AMH112" s="9"/>
      <c r="AMI112" s="9"/>
      <c r="AMJ112" s="9"/>
      <c r="AMK112" s="9"/>
      <c r="AML112" s="9"/>
    </row>
    <row r="113" spans="1:1026" s="10" customFormat="1" ht="14.25" customHeight="1">
      <c r="A113" s="9"/>
      <c r="B113" s="20" t="s">
        <v>14</v>
      </c>
      <c r="C113" s="191" t="s">
        <v>105</v>
      </c>
      <c r="D113" s="192"/>
      <c r="E113" s="192"/>
      <c r="F113" s="192"/>
      <c r="G113" s="193"/>
      <c r="H113" s="116">
        <f>ROUND((((15/30)*H50)/12)*0.0078,2)</f>
        <v>0.72</v>
      </c>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c r="IW113" s="9"/>
      <c r="IX113" s="9"/>
      <c r="IY113" s="9"/>
      <c r="IZ113" s="9"/>
      <c r="JA113" s="9"/>
      <c r="JB113" s="9"/>
      <c r="JC113" s="9"/>
      <c r="JD113" s="9"/>
      <c r="JE113" s="9"/>
      <c r="JF113" s="9"/>
      <c r="JG113" s="9"/>
      <c r="JH113" s="9"/>
      <c r="JI113" s="9"/>
      <c r="JJ113" s="9"/>
      <c r="JK113" s="9"/>
      <c r="JL113" s="9"/>
      <c r="JM113" s="9"/>
      <c r="JN113" s="9"/>
      <c r="JO113" s="9"/>
      <c r="JP113" s="9"/>
      <c r="JQ113" s="9"/>
      <c r="JR113" s="9"/>
      <c r="JS113" s="9"/>
      <c r="JT113" s="9"/>
      <c r="JU113" s="9"/>
      <c r="JV113" s="9"/>
      <c r="JW113" s="9"/>
      <c r="JX113" s="9"/>
      <c r="JY113" s="9"/>
      <c r="JZ113" s="9"/>
      <c r="KA113" s="9"/>
      <c r="KB113" s="9"/>
      <c r="KC113" s="9"/>
      <c r="KD113" s="9"/>
      <c r="KE113" s="9"/>
      <c r="KF113" s="9"/>
      <c r="KG113" s="9"/>
      <c r="KH113" s="9"/>
      <c r="KI113" s="9"/>
      <c r="KJ113" s="9"/>
      <c r="KK113" s="9"/>
      <c r="KL113" s="9"/>
      <c r="KM113" s="9"/>
      <c r="KN113" s="9"/>
      <c r="KO113" s="9"/>
      <c r="KP113" s="9"/>
      <c r="KQ113" s="9"/>
      <c r="KR113" s="9"/>
      <c r="KS113" s="9"/>
      <c r="KT113" s="9"/>
      <c r="KU113" s="9"/>
      <c r="KV113" s="9"/>
      <c r="KW113" s="9"/>
      <c r="KX113" s="9"/>
      <c r="KY113" s="9"/>
      <c r="KZ113" s="9"/>
      <c r="LA113" s="9"/>
      <c r="LB113" s="9"/>
      <c r="LC113" s="9"/>
      <c r="LD113" s="9"/>
      <c r="LE113" s="9"/>
      <c r="LF113" s="9"/>
      <c r="LG113" s="9"/>
      <c r="LH113" s="9"/>
      <c r="LI113" s="9"/>
      <c r="LJ113" s="9"/>
      <c r="LK113" s="9"/>
      <c r="LL113" s="9"/>
      <c r="LM113" s="9"/>
      <c r="LN113" s="9"/>
      <c r="LO113" s="9"/>
      <c r="LP113" s="9"/>
      <c r="LQ113" s="9"/>
      <c r="LR113" s="9"/>
      <c r="LS113" s="9"/>
      <c r="LT113" s="9"/>
      <c r="LU113" s="9"/>
      <c r="LV113" s="9"/>
      <c r="LW113" s="9"/>
      <c r="LX113" s="9"/>
      <c r="LY113" s="9"/>
      <c r="LZ113" s="9"/>
      <c r="MA113" s="9"/>
      <c r="MB113" s="9"/>
      <c r="MC113" s="9"/>
      <c r="MD113" s="9"/>
      <c r="ME113" s="9"/>
      <c r="MF113" s="9"/>
      <c r="MG113" s="9"/>
      <c r="MH113" s="9"/>
      <c r="MI113" s="9"/>
      <c r="MJ113" s="9"/>
      <c r="MK113" s="9"/>
      <c r="ML113" s="9"/>
      <c r="MM113" s="9"/>
      <c r="MN113" s="9"/>
      <c r="MO113" s="9"/>
      <c r="MP113" s="9"/>
      <c r="MQ113" s="9"/>
      <c r="MR113" s="9"/>
      <c r="MS113" s="9"/>
      <c r="MT113" s="9"/>
      <c r="MU113" s="9"/>
      <c r="MV113" s="9"/>
      <c r="MW113" s="9"/>
      <c r="MX113" s="9"/>
      <c r="MY113" s="9"/>
      <c r="MZ113" s="9"/>
      <c r="NA113" s="9"/>
      <c r="NB113" s="9"/>
      <c r="NC113" s="9"/>
      <c r="ND113" s="9"/>
      <c r="NE113" s="9"/>
      <c r="NF113" s="9"/>
      <c r="NG113" s="9"/>
      <c r="NH113" s="9"/>
      <c r="NI113" s="9"/>
      <c r="NJ113" s="9"/>
      <c r="NK113" s="9"/>
      <c r="NL113" s="9"/>
      <c r="NM113" s="9"/>
      <c r="NN113" s="9"/>
      <c r="NO113" s="9"/>
      <c r="NP113" s="9"/>
      <c r="NQ113" s="9"/>
      <c r="NR113" s="9"/>
      <c r="NS113" s="9"/>
      <c r="NT113" s="9"/>
      <c r="NU113" s="9"/>
      <c r="NV113" s="9"/>
      <c r="NW113" s="9"/>
      <c r="NX113" s="9"/>
      <c r="NY113" s="9"/>
      <c r="NZ113" s="9"/>
      <c r="OA113" s="9"/>
      <c r="OB113" s="9"/>
      <c r="OC113" s="9"/>
      <c r="OD113" s="9"/>
      <c r="OE113" s="9"/>
      <c r="OF113" s="9"/>
      <c r="OG113" s="9"/>
      <c r="OH113" s="9"/>
      <c r="OI113" s="9"/>
      <c r="OJ113" s="9"/>
      <c r="OK113" s="9"/>
      <c r="OL113" s="9"/>
      <c r="OM113" s="9"/>
      <c r="ON113" s="9"/>
      <c r="OO113" s="9"/>
      <c r="OP113" s="9"/>
      <c r="OQ113" s="9"/>
      <c r="OR113" s="9"/>
      <c r="OS113" s="9"/>
      <c r="OT113" s="9"/>
      <c r="OU113" s="9"/>
      <c r="OV113" s="9"/>
      <c r="OW113" s="9"/>
      <c r="OX113" s="9"/>
      <c r="OY113" s="9"/>
      <c r="OZ113" s="9"/>
      <c r="PA113" s="9"/>
      <c r="PB113" s="9"/>
      <c r="PC113" s="9"/>
      <c r="PD113" s="9"/>
      <c r="PE113" s="9"/>
      <c r="PF113" s="9"/>
      <c r="PG113" s="9"/>
      <c r="PH113" s="9"/>
      <c r="PI113" s="9"/>
      <c r="PJ113" s="9"/>
      <c r="PK113" s="9"/>
      <c r="PL113" s="9"/>
      <c r="PM113" s="9"/>
      <c r="PN113" s="9"/>
      <c r="PO113" s="9"/>
      <c r="PP113" s="9"/>
      <c r="PQ113" s="9"/>
      <c r="PR113" s="9"/>
      <c r="PS113" s="9"/>
      <c r="PT113" s="9"/>
      <c r="PU113" s="9"/>
      <c r="PV113" s="9"/>
      <c r="PW113" s="9"/>
      <c r="PX113" s="9"/>
      <c r="PY113" s="9"/>
      <c r="PZ113" s="9"/>
      <c r="QA113" s="9"/>
      <c r="QB113" s="9"/>
      <c r="QC113" s="9"/>
      <c r="QD113" s="9"/>
      <c r="QE113" s="9"/>
      <c r="QF113" s="9"/>
      <c r="QG113" s="9"/>
      <c r="QH113" s="9"/>
      <c r="QI113" s="9"/>
      <c r="QJ113" s="9"/>
      <c r="QK113" s="9"/>
      <c r="QL113" s="9"/>
      <c r="QM113" s="9"/>
      <c r="QN113" s="9"/>
      <c r="QO113" s="9"/>
      <c r="QP113" s="9"/>
      <c r="QQ113" s="9"/>
      <c r="QR113" s="9"/>
      <c r="QS113" s="9"/>
      <c r="QT113" s="9"/>
      <c r="QU113" s="9"/>
      <c r="QV113" s="9"/>
      <c r="QW113" s="9"/>
      <c r="QX113" s="9"/>
      <c r="QY113" s="9"/>
      <c r="QZ113" s="9"/>
      <c r="RA113" s="9"/>
      <c r="RB113" s="9"/>
      <c r="RC113" s="9"/>
      <c r="RD113" s="9"/>
      <c r="RE113" s="9"/>
      <c r="RF113" s="9"/>
      <c r="RG113" s="9"/>
      <c r="RH113" s="9"/>
      <c r="RI113" s="9"/>
      <c r="RJ113" s="9"/>
      <c r="RK113" s="9"/>
      <c r="RL113" s="9"/>
      <c r="RM113" s="9"/>
      <c r="RN113" s="9"/>
      <c r="RO113" s="9"/>
      <c r="RP113" s="9"/>
      <c r="RQ113" s="9"/>
      <c r="RR113" s="9"/>
      <c r="RS113" s="9"/>
      <c r="RT113" s="9"/>
      <c r="RU113" s="9"/>
      <c r="RV113" s="9"/>
      <c r="RW113" s="9"/>
      <c r="RX113" s="9"/>
      <c r="RY113" s="9"/>
      <c r="RZ113" s="9"/>
      <c r="SA113" s="9"/>
      <c r="SB113" s="9"/>
      <c r="SC113" s="9"/>
      <c r="SD113" s="9"/>
      <c r="SE113" s="9"/>
      <c r="SF113" s="9"/>
      <c r="SG113" s="9"/>
      <c r="SH113" s="9"/>
      <c r="SI113" s="9"/>
      <c r="SJ113" s="9"/>
      <c r="SK113" s="9"/>
      <c r="SL113" s="9"/>
      <c r="SM113" s="9"/>
      <c r="SN113" s="9"/>
      <c r="SO113" s="9"/>
      <c r="SP113" s="9"/>
      <c r="SQ113" s="9"/>
      <c r="SR113" s="9"/>
      <c r="SS113" s="9"/>
      <c r="ST113" s="9"/>
      <c r="SU113" s="9"/>
      <c r="SV113" s="9"/>
      <c r="SW113" s="9"/>
      <c r="SX113" s="9"/>
      <c r="SY113" s="9"/>
      <c r="SZ113" s="9"/>
      <c r="TA113" s="9"/>
      <c r="TB113" s="9"/>
      <c r="TC113" s="9"/>
      <c r="TD113" s="9"/>
      <c r="TE113" s="9"/>
      <c r="TF113" s="9"/>
      <c r="TG113" s="9"/>
      <c r="TH113" s="9"/>
      <c r="TI113" s="9"/>
      <c r="TJ113" s="9"/>
      <c r="TK113" s="9"/>
      <c r="TL113" s="9"/>
      <c r="TM113" s="9"/>
      <c r="TN113" s="9"/>
      <c r="TO113" s="9"/>
      <c r="TP113" s="9"/>
      <c r="TQ113" s="9"/>
      <c r="TR113" s="9"/>
      <c r="TS113" s="9"/>
      <c r="TT113" s="9"/>
      <c r="TU113" s="9"/>
      <c r="TV113" s="9"/>
      <c r="TW113" s="9"/>
      <c r="TX113" s="9"/>
      <c r="TY113" s="9"/>
      <c r="TZ113" s="9"/>
      <c r="UA113" s="9"/>
      <c r="UB113" s="9"/>
      <c r="UC113" s="9"/>
      <c r="UD113" s="9"/>
      <c r="UE113" s="9"/>
      <c r="UF113" s="9"/>
      <c r="UG113" s="9"/>
      <c r="UH113" s="9"/>
      <c r="UI113" s="9"/>
      <c r="UJ113" s="9"/>
      <c r="UK113" s="9"/>
      <c r="UL113" s="9"/>
      <c r="UM113" s="9"/>
      <c r="UN113" s="9"/>
      <c r="UO113" s="9"/>
      <c r="UP113" s="9"/>
      <c r="UQ113" s="9"/>
      <c r="UR113" s="9"/>
      <c r="US113" s="9"/>
      <c r="UT113" s="9"/>
      <c r="UU113" s="9"/>
      <c r="UV113" s="9"/>
      <c r="UW113" s="9"/>
      <c r="UX113" s="9"/>
      <c r="UY113" s="9"/>
      <c r="UZ113" s="9"/>
      <c r="VA113" s="9"/>
      <c r="VB113" s="9"/>
      <c r="VC113" s="9"/>
      <c r="VD113" s="9"/>
      <c r="VE113" s="9"/>
      <c r="VF113" s="9"/>
      <c r="VG113" s="9"/>
      <c r="VH113" s="9"/>
      <c r="VI113" s="9"/>
      <c r="VJ113" s="9"/>
      <c r="VK113" s="9"/>
      <c r="VL113" s="9"/>
      <c r="VM113" s="9"/>
      <c r="VN113" s="9"/>
      <c r="VO113" s="9"/>
      <c r="VP113" s="9"/>
      <c r="VQ113" s="9"/>
      <c r="VR113" s="9"/>
      <c r="VS113" s="9"/>
      <c r="VT113" s="9"/>
      <c r="VU113" s="9"/>
      <c r="VV113" s="9"/>
      <c r="VW113" s="9"/>
      <c r="VX113" s="9"/>
      <c r="VY113" s="9"/>
      <c r="VZ113" s="9"/>
      <c r="WA113" s="9"/>
      <c r="WB113" s="9"/>
      <c r="WC113" s="9"/>
      <c r="WD113" s="9"/>
      <c r="WE113" s="9"/>
      <c r="WF113" s="9"/>
      <c r="WG113" s="9"/>
      <c r="WH113" s="9"/>
      <c r="WI113" s="9"/>
      <c r="WJ113" s="9"/>
      <c r="WK113" s="9"/>
      <c r="WL113" s="9"/>
      <c r="WM113" s="9"/>
      <c r="WN113" s="9"/>
      <c r="WO113" s="9"/>
      <c r="WP113" s="9"/>
      <c r="WQ113" s="9"/>
      <c r="WR113" s="9"/>
      <c r="WS113" s="9"/>
      <c r="WT113" s="9"/>
      <c r="WU113" s="9"/>
      <c r="WV113" s="9"/>
      <c r="WW113" s="9"/>
      <c r="WX113" s="9"/>
      <c r="WY113" s="9"/>
      <c r="WZ113" s="9"/>
      <c r="XA113" s="9"/>
      <c r="XB113" s="9"/>
      <c r="XC113" s="9"/>
      <c r="XD113" s="9"/>
      <c r="XE113" s="9"/>
      <c r="XF113" s="9"/>
      <c r="XG113" s="9"/>
      <c r="XH113" s="9"/>
      <c r="XI113" s="9"/>
      <c r="XJ113" s="9"/>
      <c r="XK113" s="9"/>
      <c r="XL113" s="9"/>
      <c r="XM113" s="9"/>
      <c r="XN113" s="9"/>
      <c r="XO113" s="9"/>
      <c r="XP113" s="9"/>
      <c r="XQ113" s="9"/>
      <c r="XR113" s="9"/>
      <c r="XS113" s="9"/>
      <c r="XT113" s="9"/>
      <c r="XU113" s="9"/>
      <c r="XV113" s="9"/>
      <c r="XW113" s="9"/>
      <c r="XX113" s="9"/>
      <c r="XY113" s="9"/>
      <c r="XZ113" s="9"/>
      <c r="YA113" s="9"/>
      <c r="YB113" s="9"/>
      <c r="YC113" s="9"/>
      <c r="YD113" s="9"/>
      <c r="YE113" s="9"/>
      <c r="YF113" s="9"/>
      <c r="YG113" s="9"/>
      <c r="YH113" s="9"/>
      <c r="YI113" s="9"/>
      <c r="YJ113" s="9"/>
      <c r="YK113" s="9"/>
      <c r="YL113" s="9"/>
      <c r="YM113" s="9"/>
      <c r="YN113" s="9"/>
      <c r="YO113" s="9"/>
      <c r="YP113" s="9"/>
      <c r="YQ113" s="9"/>
      <c r="YR113" s="9"/>
      <c r="YS113" s="9"/>
      <c r="YT113" s="9"/>
      <c r="YU113" s="9"/>
      <c r="YV113" s="9"/>
      <c r="YW113" s="9"/>
      <c r="YX113" s="9"/>
      <c r="YY113" s="9"/>
      <c r="YZ113" s="9"/>
      <c r="ZA113" s="9"/>
      <c r="ZB113" s="9"/>
      <c r="ZC113" s="9"/>
      <c r="ZD113" s="9"/>
      <c r="ZE113" s="9"/>
      <c r="ZF113" s="9"/>
      <c r="ZG113" s="9"/>
      <c r="ZH113" s="9"/>
      <c r="ZI113" s="9"/>
      <c r="ZJ113" s="9"/>
      <c r="ZK113" s="9"/>
      <c r="ZL113" s="9"/>
      <c r="ZM113" s="9"/>
      <c r="ZN113" s="9"/>
      <c r="ZO113" s="9"/>
      <c r="ZP113" s="9"/>
      <c r="ZQ113" s="9"/>
      <c r="ZR113" s="9"/>
      <c r="ZS113" s="9"/>
      <c r="ZT113" s="9"/>
      <c r="ZU113" s="9"/>
      <c r="ZV113" s="9"/>
      <c r="ZW113" s="9"/>
      <c r="ZX113" s="9"/>
      <c r="ZY113" s="9"/>
      <c r="ZZ113" s="9"/>
      <c r="AAA113" s="9"/>
      <c r="AAB113" s="9"/>
      <c r="AAC113" s="9"/>
      <c r="AAD113" s="9"/>
      <c r="AAE113" s="9"/>
      <c r="AAF113" s="9"/>
      <c r="AAG113" s="9"/>
      <c r="AAH113" s="9"/>
      <c r="AAI113" s="9"/>
      <c r="AAJ113" s="9"/>
      <c r="AAK113" s="9"/>
      <c r="AAL113" s="9"/>
      <c r="AAM113" s="9"/>
      <c r="AAN113" s="9"/>
      <c r="AAO113" s="9"/>
      <c r="AAP113" s="9"/>
      <c r="AAQ113" s="9"/>
      <c r="AAR113" s="9"/>
      <c r="AAS113" s="9"/>
      <c r="AAT113" s="9"/>
      <c r="AAU113" s="9"/>
      <c r="AAV113" s="9"/>
      <c r="AAW113" s="9"/>
      <c r="AAX113" s="9"/>
      <c r="AAY113" s="9"/>
      <c r="AAZ113" s="9"/>
      <c r="ABA113" s="9"/>
      <c r="ABB113" s="9"/>
      <c r="ABC113" s="9"/>
      <c r="ABD113" s="9"/>
      <c r="ABE113" s="9"/>
      <c r="ABF113" s="9"/>
      <c r="ABG113" s="9"/>
      <c r="ABH113" s="9"/>
      <c r="ABI113" s="9"/>
      <c r="ABJ113" s="9"/>
      <c r="ABK113" s="9"/>
      <c r="ABL113" s="9"/>
      <c r="ABM113" s="9"/>
      <c r="ABN113" s="9"/>
      <c r="ABO113" s="9"/>
      <c r="ABP113" s="9"/>
      <c r="ABQ113" s="9"/>
      <c r="ABR113" s="9"/>
      <c r="ABS113" s="9"/>
      <c r="ABT113" s="9"/>
      <c r="ABU113" s="9"/>
      <c r="ABV113" s="9"/>
      <c r="ABW113" s="9"/>
      <c r="ABX113" s="9"/>
      <c r="ABY113" s="9"/>
      <c r="ABZ113" s="9"/>
      <c r="ACA113" s="9"/>
      <c r="ACB113" s="9"/>
      <c r="ACC113" s="9"/>
      <c r="ACD113" s="9"/>
      <c r="ACE113" s="9"/>
      <c r="ACF113" s="9"/>
      <c r="ACG113" s="9"/>
      <c r="ACH113" s="9"/>
      <c r="ACI113" s="9"/>
      <c r="ACJ113" s="9"/>
      <c r="ACK113" s="9"/>
      <c r="ACL113" s="9"/>
      <c r="ACM113" s="9"/>
      <c r="ACN113" s="9"/>
      <c r="ACO113" s="9"/>
      <c r="ACP113" s="9"/>
      <c r="ACQ113" s="9"/>
      <c r="ACR113" s="9"/>
      <c r="ACS113" s="9"/>
      <c r="ACT113" s="9"/>
      <c r="ACU113" s="9"/>
      <c r="ACV113" s="9"/>
      <c r="ACW113" s="9"/>
      <c r="ACX113" s="9"/>
      <c r="ACY113" s="9"/>
      <c r="ACZ113" s="9"/>
      <c r="ADA113" s="9"/>
      <c r="ADB113" s="9"/>
      <c r="ADC113" s="9"/>
      <c r="ADD113" s="9"/>
      <c r="ADE113" s="9"/>
      <c r="ADF113" s="9"/>
      <c r="ADG113" s="9"/>
      <c r="ADH113" s="9"/>
      <c r="ADI113" s="9"/>
      <c r="ADJ113" s="9"/>
      <c r="ADK113" s="9"/>
      <c r="ADL113" s="9"/>
      <c r="ADM113" s="9"/>
      <c r="ADN113" s="9"/>
      <c r="ADO113" s="9"/>
      <c r="ADP113" s="9"/>
      <c r="ADQ113" s="9"/>
      <c r="ADR113" s="9"/>
      <c r="ADS113" s="9"/>
      <c r="ADT113" s="9"/>
      <c r="ADU113" s="9"/>
      <c r="ADV113" s="9"/>
      <c r="ADW113" s="9"/>
      <c r="ADX113" s="9"/>
      <c r="ADY113" s="9"/>
      <c r="ADZ113" s="9"/>
      <c r="AEA113" s="9"/>
      <c r="AEB113" s="9"/>
      <c r="AEC113" s="9"/>
      <c r="AED113" s="9"/>
      <c r="AEE113" s="9"/>
      <c r="AEF113" s="9"/>
      <c r="AEG113" s="9"/>
      <c r="AEH113" s="9"/>
      <c r="AEI113" s="9"/>
      <c r="AEJ113" s="9"/>
      <c r="AEK113" s="9"/>
      <c r="AEL113" s="9"/>
      <c r="AEM113" s="9"/>
      <c r="AEN113" s="9"/>
      <c r="AEO113" s="9"/>
      <c r="AEP113" s="9"/>
      <c r="AEQ113" s="9"/>
      <c r="AER113" s="9"/>
      <c r="AES113" s="9"/>
      <c r="AET113" s="9"/>
      <c r="AEU113" s="9"/>
      <c r="AEV113" s="9"/>
      <c r="AEW113" s="9"/>
      <c r="AEX113" s="9"/>
      <c r="AEY113" s="9"/>
      <c r="AEZ113" s="9"/>
      <c r="AFA113" s="9"/>
      <c r="AFB113" s="9"/>
      <c r="AFC113" s="9"/>
      <c r="AFD113" s="9"/>
      <c r="AFE113" s="9"/>
      <c r="AFF113" s="9"/>
      <c r="AFG113" s="9"/>
      <c r="AFH113" s="9"/>
      <c r="AFI113" s="9"/>
      <c r="AFJ113" s="9"/>
      <c r="AFK113" s="9"/>
      <c r="AFL113" s="9"/>
      <c r="AFM113" s="9"/>
      <c r="AFN113" s="9"/>
      <c r="AFO113" s="9"/>
      <c r="AFP113" s="9"/>
      <c r="AFQ113" s="9"/>
      <c r="AFR113" s="9"/>
      <c r="AFS113" s="9"/>
      <c r="AFT113" s="9"/>
      <c r="AFU113" s="9"/>
      <c r="AFV113" s="9"/>
      <c r="AFW113" s="9"/>
      <c r="AFX113" s="9"/>
      <c r="AFY113" s="9"/>
      <c r="AFZ113" s="9"/>
      <c r="AGA113" s="9"/>
      <c r="AGB113" s="9"/>
      <c r="AGC113" s="9"/>
      <c r="AGD113" s="9"/>
      <c r="AGE113" s="9"/>
      <c r="AGF113" s="9"/>
      <c r="AGG113" s="9"/>
      <c r="AGH113" s="9"/>
      <c r="AGI113" s="9"/>
      <c r="AGJ113" s="9"/>
      <c r="AGK113" s="9"/>
      <c r="AGL113" s="9"/>
      <c r="AGM113" s="9"/>
      <c r="AGN113" s="9"/>
      <c r="AGO113" s="9"/>
      <c r="AGP113" s="9"/>
      <c r="AGQ113" s="9"/>
      <c r="AGR113" s="9"/>
      <c r="AGS113" s="9"/>
      <c r="AGT113" s="9"/>
      <c r="AGU113" s="9"/>
      <c r="AGV113" s="9"/>
      <c r="AGW113" s="9"/>
      <c r="AGX113" s="9"/>
      <c r="AGY113" s="9"/>
      <c r="AGZ113" s="9"/>
      <c r="AHA113" s="9"/>
      <c r="AHB113" s="9"/>
      <c r="AHC113" s="9"/>
      <c r="AHD113" s="9"/>
      <c r="AHE113" s="9"/>
      <c r="AHF113" s="9"/>
      <c r="AHG113" s="9"/>
      <c r="AHH113" s="9"/>
      <c r="AHI113" s="9"/>
      <c r="AHJ113" s="9"/>
      <c r="AHK113" s="9"/>
      <c r="AHL113" s="9"/>
      <c r="AHM113" s="9"/>
      <c r="AHN113" s="9"/>
      <c r="AHO113" s="9"/>
      <c r="AHP113" s="9"/>
      <c r="AHQ113" s="9"/>
      <c r="AHR113" s="9"/>
      <c r="AHS113" s="9"/>
      <c r="AHT113" s="9"/>
      <c r="AHU113" s="9"/>
      <c r="AHV113" s="9"/>
      <c r="AHW113" s="9"/>
      <c r="AHX113" s="9"/>
      <c r="AHY113" s="9"/>
      <c r="AHZ113" s="9"/>
      <c r="AIA113" s="9"/>
      <c r="AIB113" s="9"/>
      <c r="AIC113" s="9"/>
      <c r="AID113" s="9"/>
      <c r="AIE113" s="9"/>
      <c r="AIF113" s="9"/>
      <c r="AIG113" s="9"/>
      <c r="AIH113" s="9"/>
      <c r="AII113" s="9"/>
      <c r="AIJ113" s="9"/>
      <c r="AIK113" s="9"/>
      <c r="AIL113" s="9"/>
      <c r="AIM113" s="9"/>
      <c r="AIN113" s="9"/>
      <c r="AIO113" s="9"/>
      <c r="AIP113" s="9"/>
      <c r="AIQ113" s="9"/>
      <c r="AIR113" s="9"/>
      <c r="AIS113" s="9"/>
      <c r="AIT113" s="9"/>
      <c r="AIU113" s="9"/>
      <c r="AIV113" s="9"/>
      <c r="AIW113" s="9"/>
      <c r="AIX113" s="9"/>
      <c r="AIY113" s="9"/>
      <c r="AIZ113" s="9"/>
      <c r="AJA113" s="9"/>
      <c r="AJB113" s="9"/>
      <c r="AJC113" s="9"/>
      <c r="AJD113" s="9"/>
      <c r="AJE113" s="9"/>
      <c r="AJF113" s="9"/>
      <c r="AJG113" s="9"/>
      <c r="AJH113" s="9"/>
      <c r="AJI113" s="9"/>
      <c r="AJJ113" s="9"/>
      <c r="AJK113" s="9"/>
      <c r="AJL113" s="9"/>
      <c r="AJM113" s="9"/>
      <c r="AJN113" s="9"/>
      <c r="AJO113" s="9"/>
      <c r="AJP113" s="9"/>
      <c r="AJQ113" s="9"/>
      <c r="AJR113" s="9"/>
      <c r="AJS113" s="9"/>
      <c r="AJT113" s="9"/>
      <c r="AJU113" s="9"/>
      <c r="AJV113" s="9"/>
      <c r="AJW113" s="9"/>
      <c r="AJX113" s="9"/>
      <c r="AJY113" s="9"/>
      <c r="AJZ113" s="9"/>
      <c r="AKA113" s="9"/>
      <c r="AKB113" s="9"/>
      <c r="AKC113" s="9"/>
      <c r="AKD113" s="9"/>
      <c r="AKE113" s="9"/>
      <c r="AKF113" s="9"/>
      <c r="AKG113" s="9"/>
      <c r="AKH113" s="9"/>
      <c r="AKI113" s="9"/>
      <c r="AKJ113" s="9"/>
      <c r="AKK113" s="9"/>
      <c r="AKL113" s="9"/>
      <c r="AKM113" s="9"/>
      <c r="AKN113" s="9"/>
      <c r="AKO113" s="9"/>
      <c r="AKP113" s="9"/>
      <c r="AKQ113" s="9"/>
      <c r="AKR113" s="9"/>
      <c r="AKS113" s="9"/>
      <c r="AKT113" s="9"/>
      <c r="AKU113" s="9"/>
      <c r="AKV113" s="9"/>
      <c r="AKW113" s="9"/>
      <c r="AKX113" s="9"/>
      <c r="AKY113" s="9"/>
      <c r="AKZ113" s="9"/>
      <c r="ALA113" s="9"/>
      <c r="ALB113" s="9"/>
      <c r="ALC113" s="9"/>
      <c r="ALD113" s="9"/>
      <c r="ALE113" s="9"/>
      <c r="ALF113" s="9"/>
      <c r="ALG113" s="9"/>
      <c r="ALH113" s="9"/>
      <c r="ALI113" s="9"/>
      <c r="ALJ113" s="9"/>
      <c r="ALK113" s="9"/>
      <c r="ALL113" s="9"/>
      <c r="ALM113" s="9"/>
      <c r="ALN113" s="9"/>
      <c r="ALO113" s="9"/>
      <c r="ALP113" s="9"/>
      <c r="ALQ113" s="9"/>
      <c r="ALR113" s="9"/>
      <c r="ALS113" s="9"/>
      <c r="ALT113" s="9"/>
      <c r="ALU113" s="9"/>
      <c r="ALV113" s="9"/>
      <c r="ALW113" s="9"/>
      <c r="ALX113" s="9"/>
      <c r="ALY113" s="9"/>
      <c r="ALZ113" s="9"/>
      <c r="AMA113" s="9"/>
      <c r="AMB113" s="9"/>
      <c r="AMC113" s="9"/>
      <c r="AMD113" s="9"/>
      <c r="AME113" s="9"/>
      <c r="AMF113" s="9"/>
      <c r="AMG113" s="9"/>
      <c r="AMH113" s="9"/>
      <c r="AMI113" s="9"/>
      <c r="AMJ113" s="9"/>
      <c r="AMK113" s="9"/>
      <c r="AML113" s="9"/>
    </row>
    <row r="114" spans="1:1026" s="10" customFormat="1" ht="14.25" customHeight="1">
      <c r="A114" s="9"/>
      <c r="B114" s="20" t="s">
        <v>36</v>
      </c>
      <c r="C114" s="191" t="s">
        <v>106</v>
      </c>
      <c r="D114" s="192"/>
      <c r="E114" s="192"/>
      <c r="F114" s="192"/>
      <c r="G114" s="193"/>
      <c r="H114" s="116">
        <f>IF(I114="S",(((1+1/3)*(4/12))*(H50))/12*0.02,IF(I114="N",0,"INFORME S ou N"))</f>
        <v>0</v>
      </c>
      <c r="I114" s="68" t="s">
        <v>242</v>
      </c>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c r="IW114" s="9"/>
      <c r="IX114" s="9"/>
      <c r="IY114" s="9"/>
      <c r="IZ114" s="9"/>
      <c r="JA114" s="9"/>
      <c r="JB114" s="9"/>
      <c r="JC114" s="9"/>
      <c r="JD114" s="9"/>
      <c r="JE114" s="9"/>
      <c r="JF114" s="9"/>
      <c r="JG114" s="9"/>
      <c r="JH114" s="9"/>
      <c r="JI114" s="9"/>
      <c r="JJ114" s="9"/>
      <c r="JK114" s="9"/>
      <c r="JL114" s="9"/>
      <c r="JM114" s="9"/>
      <c r="JN114" s="9"/>
      <c r="JO114" s="9"/>
      <c r="JP114" s="9"/>
      <c r="JQ114" s="9"/>
      <c r="JR114" s="9"/>
      <c r="JS114" s="9"/>
      <c r="JT114" s="9"/>
      <c r="JU114" s="9"/>
      <c r="JV114" s="9"/>
      <c r="JW114" s="9"/>
      <c r="JX114" s="9"/>
      <c r="JY114" s="9"/>
      <c r="JZ114" s="9"/>
      <c r="KA114" s="9"/>
      <c r="KB114" s="9"/>
      <c r="KC114" s="9"/>
      <c r="KD114" s="9"/>
      <c r="KE114" s="9"/>
      <c r="KF114" s="9"/>
      <c r="KG114" s="9"/>
      <c r="KH114" s="9"/>
      <c r="KI114" s="9"/>
      <c r="KJ114" s="9"/>
      <c r="KK114" s="9"/>
      <c r="KL114" s="9"/>
      <c r="KM114" s="9"/>
      <c r="KN114" s="9"/>
      <c r="KO114" s="9"/>
      <c r="KP114" s="9"/>
      <c r="KQ114" s="9"/>
      <c r="KR114" s="9"/>
      <c r="KS114" s="9"/>
      <c r="KT114" s="9"/>
      <c r="KU114" s="9"/>
      <c r="KV114" s="9"/>
      <c r="KW114" s="9"/>
      <c r="KX114" s="9"/>
      <c r="KY114" s="9"/>
      <c r="KZ114" s="9"/>
      <c r="LA114" s="9"/>
      <c r="LB114" s="9"/>
      <c r="LC114" s="9"/>
      <c r="LD114" s="9"/>
      <c r="LE114" s="9"/>
      <c r="LF114" s="9"/>
      <c r="LG114" s="9"/>
      <c r="LH114" s="9"/>
      <c r="LI114" s="9"/>
      <c r="LJ114" s="9"/>
      <c r="LK114" s="9"/>
      <c r="LL114" s="9"/>
      <c r="LM114" s="9"/>
      <c r="LN114" s="9"/>
      <c r="LO114" s="9"/>
      <c r="LP114" s="9"/>
      <c r="LQ114" s="9"/>
      <c r="LR114" s="9"/>
      <c r="LS114" s="9"/>
      <c r="LT114" s="9"/>
      <c r="LU114" s="9"/>
      <c r="LV114" s="9"/>
      <c r="LW114" s="9"/>
      <c r="LX114" s="9"/>
      <c r="LY114" s="9"/>
      <c r="LZ114" s="9"/>
      <c r="MA114" s="9"/>
      <c r="MB114" s="9"/>
      <c r="MC114" s="9"/>
      <c r="MD114" s="9"/>
      <c r="ME114" s="9"/>
      <c r="MF114" s="9"/>
      <c r="MG114" s="9"/>
      <c r="MH114" s="9"/>
      <c r="MI114" s="9"/>
      <c r="MJ114" s="9"/>
      <c r="MK114" s="9"/>
      <c r="ML114" s="9"/>
      <c r="MM114" s="9"/>
      <c r="MN114" s="9"/>
      <c r="MO114" s="9"/>
      <c r="MP114" s="9"/>
      <c r="MQ114" s="9"/>
      <c r="MR114" s="9"/>
      <c r="MS114" s="9"/>
      <c r="MT114" s="9"/>
      <c r="MU114" s="9"/>
      <c r="MV114" s="9"/>
      <c r="MW114" s="9"/>
      <c r="MX114" s="9"/>
      <c r="MY114" s="9"/>
      <c r="MZ114" s="9"/>
      <c r="NA114" s="9"/>
      <c r="NB114" s="9"/>
      <c r="NC114" s="9"/>
      <c r="ND114" s="9"/>
      <c r="NE114" s="9"/>
      <c r="NF114" s="9"/>
      <c r="NG114" s="9"/>
      <c r="NH114" s="9"/>
      <c r="NI114" s="9"/>
      <c r="NJ114" s="9"/>
      <c r="NK114" s="9"/>
      <c r="NL114" s="9"/>
      <c r="NM114" s="9"/>
      <c r="NN114" s="9"/>
      <c r="NO114" s="9"/>
      <c r="NP114" s="9"/>
      <c r="NQ114" s="9"/>
      <c r="NR114" s="9"/>
      <c r="NS114" s="9"/>
      <c r="NT114" s="9"/>
      <c r="NU114" s="9"/>
      <c r="NV114" s="9"/>
      <c r="NW114" s="9"/>
      <c r="NX114" s="9"/>
      <c r="NY114" s="9"/>
      <c r="NZ114" s="9"/>
      <c r="OA114" s="9"/>
      <c r="OB114" s="9"/>
      <c r="OC114" s="9"/>
      <c r="OD114" s="9"/>
      <c r="OE114" s="9"/>
      <c r="OF114" s="9"/>
      <c r="OG114" s="9"/>
      <c r="OH114" s="9"/>
      <c r="OI114" s="9"/>
      <c r="OJ114" s="9"/>
      <c r="OK114" s="9"/>
      <c r="OL114" s="9"/>
      <c r="OM114" s="9"/>
      <c r="ON114" s="9"/>
      <c r="OO114" s="9"/>
      <c r="OP114" s="9"/>
      <c r="OQ114" s="9"/>
      <c r="OR114" s="9"/>
      <c r="OS114" s="9"/>
      <c r="OT114" s="9"/>
      <c r="OU114" s="9"/>
      <c r="OV114" s="9"/>
      <c r="OW114" s="9"/>
      <c r="OX114" s="9"/>
      <c r="OY114" s="9"/>
      <c r="OZ114" s="9"/>
      <c r="PA114" s="9"/>
      <c r="PB114" s="9"/>
      <c r="PC114" s="9"/>
      <c r="PD114" s="9"/>
      <c r="PE114" s="9"/>
      <c r="PF114" s="9"/>
      <c r="PG114" s="9"/>
      <c r="PH114" s="9"/>
      <c r="PI114" s="9"/>
      <c r="PJ114" s="9"/>
      <c r="PK114" s="9"/>
      <c r="PL114" s="9"/>
      <c r="PM114" s="9"/>
      <c r="PN114" s="9"/>
      <c r="PO114" s="9"/>
      <c r="PP114" s="9"/>
      <c r="PQ114" s="9"/>
      <c r="PR114" s="9"/>
      <c r="PS114" s="9"/>
      <c r="PT114" s="9"/>
      <c r="PU114" s="9"/>
      <c r="PV114" s="9"/>
      <c r="PW114" s="9"/>
      <c r="PX114" s="9"/>
      <c r="PY114" s="9"/>
      <c r="PZ114" s="9"/>
      <c r="QA114" s="9"/>
      <c r="QB114" s="9"/>
      <c r="QC114" s="9"/>
      <c r="QD114" s="9"/>
      <c r="QE114" s="9"/>
      <c r="QF114" s="9"/>
      <c r="QG114" s="9"/>
      <c r="QH114" s="9"/>
      <c r="QI114" s="9"/>
      <c r="QJ114" s="9"/>
      <c r="QK114" s="9"/>
      <c r="QL114" s="9"/>
      <c r="QM114" s="9"/>
      <c r="QN114" s="9"/>
      <c r="QO114" s="9"/>
      <c r="QP114" s="9"/>
      <c r="QQ114" s="9"/>
      <c r="QR114" s="9"/>
      <c r="QS114" s="9"/>
      <c r="QT114" s="9"/>
      <c r="QU114" s="9"/>
      <c r="QV114" s="9"/>
      <c r="QW114" s="9"/>
      <c r="QX114" s="9"/>
      <c r="QY114" s="9"/>
      <c r="QZ114" s="9"/>
      <c r="RA114" s="9"/>
      <c r="RB114" s="9"/>
      <c r="RC114" s="9"/>
      <c r="RD114" s="9"/>
      <c r="RE114" s="9"/>
      <c r="RF114" s="9"/>
      <c r="RG114" s="9"/>
      <c r="RH114" s="9"/>
      <c r="RI114" s="9"/>
      <c r="RJ114" s="9"/>
      <c r="RK114" s="9"/>
      <c r="RL114" s="9"/>
      <c r="RM114" s="9"/>
      <c r="RN114" s="9"/>
      <c r="RO114" s="9"/>
      <c r="RP114" s="9"/>
      <c r="RQ114" s="9"/>
      <c r="RR114" s="9"/>
      <c r="RS114" s="9"/>
      <c r="RT114" s="9"/>
      <c r="RU114" s="9"/>
      <c r="RV114" s="9"/>
      <c r="RW114" s="9"/>
      <c r="RX114" s="9"/>
      <c r="RY114" s="9"/>
      <c r="RZ114" s="9"/>
      <c r="SA114" s="9"/>
      <c r="SB114" s="9"/>
      <c r="SC114" s="9"/>
      <c r="SD114" s="9"/>
      <c r="SE114" s="9"/>
      <c r="SF114" s="9"/>
      <c r="SG114" s="9"/>
      <c r="SH114" s="9"/>
      <c r="SI114" s="9"/>
      <c r="SJ114" s="9"/>
      <c r="SK114" s="9"/>
      <c r="SL114" s="9"/>
      <c r="SM114" s="9"/>
      <c r="SN114" s="9"/>
      <c r="SO114" s="9"/>
      <c r="SP114" s="9"/>
      <c r="SQ114" s="9"/>
      <c r="SR114" s="9"/>
      <c r="SS114" s="9"/>
      <c r="ST114" s="9"/>
      <c r="SU114" s="9"/>
      <c r="SV114" s="9"/>
      <c r="SW114" s="9"/>
      <c r="SX114" s="9"/>
      <c r="SY114" s="9"/>
      <c r="SZ114" s="9"/>
      <c r="TA114" s="9"/>
      <c r="TB114" s="9"/>
      <c r="TC114" s="9"/>
      <c r="TD114" s="9"/>
      <c r="TE114" s="9"/>
      <c r="TF114" s="9"/>
      <c r="TG114" s="9"/>
      <c r="TH114" s="9"/>
      <c r="TI114" s="9"/>
      <c r="TJ114" s="9"/>
      <c r="TK114" s="9"/>
      <c r="TL114" s="9"/>
      <c r="TM114" s="9"/>
      <c r="TN114" s="9"/>
      <c r="TO114" s="9"/>
      <c r="TP114" s="9"/>
      <c r="TQ114" s="9"/>
      <c r="TR114" s="9"/>
      <c r="TS114" s="9"/>
      <c r="TT114" s="9"/>
      <c r="TU114" s="9"/>
      <c r="TV114" s="9"/>
      <c r="TW114" s="9"/>
      <c r="TX114" s="9"/>
      <c r="TY114" s="9"/>
      <c r="TZ114" s="9"/>
      <c r="UA114" s="9"/>
      <c r="UB114" s="9"/>
      <c r="UC114" s="9"/>
      <c r="UD114" s="9"/>
      <c r="UE114" s="9"/>
      <c r="UF114" s="9"/>
      <c r="UG114" s="9"/>
      <c r="UH114" s="9"/>
      <c r="UI114" s="9"/>
      <c r="UJ114" s="9"/>
      <c r="UK114" s="9"/>
      <c r="UL114" s="9"/>
      <c r="UM114" s="9"/>
      <c r="UN114" s="9"/>
      <c r="UO114" s="9"/>
      <c r="UP114" s="9"/>
      <c r="UQ114" s="9"/>
      <c r="UR114" s="9"/>
      <c r="US114" s="9"/>
      <c r="UT114" s="9"/>
      <c r="UU114" s="9"/>
      <c r="UV114" s="9"/>
      <c r="UW114" s="9"/>
      <c r="UX114" s="9"/>
      <c r="UY114" s="9"/>
      <c r="UZ114" s="9"/>
      <c r="VA114" s="9"/>
      <c r="VB114" s="9"/>
      <c r="VC114" s="9"/>
      <c r="VD114" s="9"/>
      <c r="VE114" s="9"/>
      <c r="VF114" s="9"/>
      <c r="VG114" s="9"/>
      <c r="VH114" s="9"/>
      <c r="VI114" s="9"/>
      <c r="VJ114" s="9"/>
      <c r="VK114" s="9"/>
      <c r="VL114" s="9"/>
      <c r="VM114" s="9"/>
      <c r="VN114" s="9"/>
      <c r="VO114" s="9"/>
      <c r="VP114" s="9"/>
      <c r="VQ114" s="9"/>
      <c r="VR114" s="9"/>
      <c r="VS114" s="9"/>
      <c r="VT114" s="9"/>
      <c r="VU114" s="9"/>
      <c r="VV114" s="9"/>
      <c r="VW114" s="9"/>
      <c r="VX114" s="9"/>
      <c r="VY114" s="9"/>
      <c r="VZ114" s="9"/>
      <c r="WA114" s="9"/>
      <c r="WB114" s="9"/>
      <c r="WC114" s="9"/>
      <c r="WD114" s="9"/>
      <c r="WE114" s="9"/>
      <c r="WF114" s="9"/>
      <c r="WG114" s="9"/>
      <c r="WH114" s="9"/>
      <c r="WI114" s="9"/>
      <c r="WJ114" s="9"/>
      <c r="WK114" s="9"/>
      <c r="WL114" s="9"/>
      <c r="WM114" s="9"/>
      <c r="WN114" s="9"/>
      <c r="WO114" s="9"/>
      <c r="WP114" s="9"/>
      <c r="WQ114" s="9"/>
      <c r="WR114" s="9"/>
      <c r="WS114" s="9"/>
      <c r="WT114" s="9"/>
      <c r="WU114" s="9"/>
      <c r="WV114" s="9"/>
      <c r="WW114" s="9"/>
      <c r="WX114" s="9"/>
      <c r="WY114" s="9"/>
      <c r="WZ114" s="9"/>
      <c r="XA114" s="9"/>
      <c r="XB114" s="9"/>
      <c r="XC114" s="9"/>
      <c r="XD114" s="9"/>
      <c r="XE114" s="9"/>
      <c r="XF114" s="9"/>
      <c r="XG114" s="9"/>
      <c r="XH114" s="9"/>
      <c r="XI114" s="9"/>
      <c r="XJ114" s="9"/>
      <c r="XK114" s="9"/>
      <c r="XL114" s="9"/>
      <c r="XM114" s="9"/>
      <c r="XN114" s="9"/>
      <c r="XO114" s="9"/>
      <c r="XP114" s="9"/>
      <c r="XQ114" s="9"/>
      <c r="XR114" s="9"/>
      <c r="XS114" s="9"/>
      <c r="XT114" s="9"/>
      <c r="XU114" s="9"/>
      <c r="XV114" s="9"/>
      <c r="XW114" s="9"/>
      <c r="XX114" s="9"/>
      <c r="XY114" s="9"/>
      <c r="XZ114" s="9"/>
      <c r="YA114" s="9"/>
      <c r="YB114" s="9"/>
      <c r="YC114" s="9"/>
      <c r="YD114" s="9"/>
      <c r="YE114" s="9"/>
      <c r="YF114" s="9"/>
      <c r="YG114" s="9"/>
      <c r="YH114" s="9"/>
      <c r="YI114" s="9"/>
      <c r="YJ114" s="9"/>
      <c r="YK114" s="9"/>
      <c r="YL114" s="9"/>
      <c r="YM114" s="9"/>
      <c r="YN114" s="9"/>
      <c r="YO114" s="9"/>
      <c r="YP114" s="9"/>
      <c r="YQ114" s="9"/>
      <c r="YR114" s="9"/>
      <c r="YS114" s="9"/>
      <c r="YT114" s="9"/>
      <c r="YU114" s="9"/>
      <c r="YV114" s="9"/>
      <c r="YW114" s="9"/>
      <c r="YX114" s="9"/>
      <c r="YY114" s="9"/>
      <c r="YZ114" s="9"/>
      <c r="ZA114" s="9"/>
      <c r="ZB114" s="9"/>
      <c r="ZC114" s="9"/>
      <c r="ZD114" s="9"/>
      <c r="ZE114" s="9"/>
      <c r="ZF114" s="9"/>
      <c r="ZG114" s="9"/>
      <c r="ZH114" s="9"/>
      <c r="ZI114" s="9"/>
      <c r="ZJ114" s="9"/>
      <c r="ZK114" s="9"/>
      <c r="ZL114" s="9"/>
      <c r="ZM114" s="9"/>
      <c r="ZN114" s="9"/>
      <c r="ZO114" s="9"/>
      <c r="ZP114" s="9"/>
      <c r="ZQ114" s="9"/>
      <c r="ZR114" s="9"/>
      <c r="ZS114" s="9"/>
      <c r="ZT114" s="9"/>
      <c r="ZU114" s="9"/>
      <c r="ZV114" s="9"/>
      <c r="ZW114" s="9"/>
      <c r="ZX114" s="9"/>
      <c r="ZY114" s="9"/>
      <c r="ZZ114" s="9"/>
      <c r="AAA114" s="9"/>
      <c r="AAB114" s="9"/>
      <c r="AAC114" s="9"/>
      <c r="AAD114" s="9"/>
      <c r="AAE114" s="9"/>
      <c r="AAF114" s="9"/>
      <c r="AAG114" s="9"/>
      <c r="AAH114" s="9"/>
      <c r="AAI114" s="9"/>
      <c r="AAJ114" s="9"/>
      <c r="AAK114" s="9"/>
      <c r="AAL114" s="9"/>
      <c r="AAM114" s="9"/>
      <c r="AAN114" s="9"/>
      <c r="AAO114" s="9"/>
      <c r="AAP114" s="9"/>
      <c r="AAQ114" s="9"/>
      <c r="AAR114" s="9"/>
      <c r="AAS114" s="9"/>
      <c r="AAT114" s="9"/>
      <c r="AAU114" s="9"/>
      <c r="AAV114" s="9"/>
      <c r="AAW114" s="9"/>
      <c r="AAX114" s="9"/>
      <c r="AAY114" s="9"/>
      <c r="AAZ114" s="9"/>
      <c r="ABA114" s="9"/>
      <c r="ABB114" s="9"/>
      <c r="ABC114" s="9"/>
      <c r="ABD114" s="9"/>
      <c r="ABE114" s="9"/>
      <c r="ABF114" s="9"/>
      <c r="ABG114" s="9"/>
      <c r="ABH114" s="9"/>
      <c r="ABI114" s="9"/>
      <c r="ABJ114" s="9"/>
      <c r="ABK114" s="9"/>
      <c r="ABL114" s="9"/>
      <c r="ABM114" s="9"/>
      <c r="ABN114" s="9"/>
      <c r="ABO114" s="9"/>
      <c r="ABP114" s="9"/>
      <c r="ABQ114" s="9"/>
      <c r="ABR114" s="9"/>
      <c r="ABS114" s="9"/>
      <c r="ABT114" s="9"/>
      <c r="ABU114" s="9"/>
      <c r="ABV114" s="9"/>
      <c r="ABW114" s="9"/>
      <c r="ABX114" s="9"/>
      <c r="ABY114" s="9"/>
      <c r="ABZ114" s="9"/>
      <c r="ACA114" s="9"/>
      <c r="ACB114" s="9"/>
      <c r="ACC114" s="9"/>
      <c r="ACD114" s="9"/>
      <c r="ACE114" s="9"/>
      <c r="ACF114" s="9"/>
      <c r="ACG114" s="9"/>
      <c r="ACH114" s="9"/>
      <c r="ACI114" s="9"/>
      <c r="ACJ114" s="9"/>
      <c r="ACK114" s="9"/>
      <c r="ACL114" s="9"/>
      <c r="ACM114" s="9"/>
      <c r="ACN114" s="9"/>
      <c r="ACO114" s="9"/>
      <c r="ACP114" s="9"/>
      <c r="ACQ114" s="9"/>
      <c r="ACR114" s="9"/>
      <c r="ACS114" s="9"/>
      <c r="ACT114" s="9"/>
      <c r="ACU114" s="9"/>
      <c r="ACV114" s="9"/>
      <c r="ACW114" s="9"/>
      <c r="ACX114" s="9"/>
      <c r="ACY114" s="9"/>
      <c r="ACZ114" s="9"/>
      <c r="ADA114" s="9"/>
      <c r="ADB114" s="9"/>
      <c r="ADC114" s="9"/>
      <c r="ADD114" s="9"/>
      <c r="ADE114" s="9"/>
      <c r="ADF114" s="9"/>
      <c r="ADG114" s="9"/>
      <c r="ADH114" s="9"/>
      <c r="ADI114" s="9"/>
      <c r="ADJ114" s="9"/>
      <c r="ADK114" s="9"/>
      <c r="ADL114" s="9"/>
      <c r="ADM114" s="9"/>
      <c r="ADN114" s="9"/>
      <c r="ADO114" s="9"/>
      <c r="ADP114" s="9"/>
      <c r="ADQ114" s="9"/>
      <c r="ADR114" s="9"/>
      <c r="ADS114" s="9"/>
      <c r="ADT114" s="9"/>
      <c r="ADU114" s="9"/>
      <c r="ADV114" s="9"/>
      <c r="ADW114" s="9"/>
      <c r="ADX114" s="9"/>
      <c r="ADY114" s="9"/>
      <c r="ADZ114" s="9"/>
      <c r="AEA114" s="9"/>
      <c r="AEB114" s="9"/>
      <c r="AEC114" s="9"/>
      <c r="AED114" s="9"/>
      <c r="AEE114" s="9"/>
      <c r="AEF114" s="9"/>
      <c r="AEG114" s="9"/>
      <c r="AEH114" s="9"/>
      <c r="AEI114" s="9"/>
      <c r="AEJ114" s="9"/>
      <c r="AEK114" s="9"/>
      <c r="AEL114" s="9"/>
      <c r="AEM114" s="9"/>
      <c r="AEN114" s="9"/>
      <c r="AEO114" s="9"/>
      <c r="AEP114" s="9"/>
      <c r="AEQ114" s="9"/>
      <c r="AER114" s="9"/>
      <c r="AES114" s="9"/>
      <c r="AET114" s="9"/>
      <c r="AEU114" s="9"/>
      <c r="AEV114" s="9"/>
      <c r="AEW114" s="9"/>
      <c r="AEX114" s="9"/>
      <c r="AEY114" s="9"/>
      <c r="AEZ114" s="9"/>
      <c r="AFA114" s="9"/>
      <c r="AFB114" s="9"/>
      <c r="AFC114" s="9"/>
      <c r="AFD114" s="9"/>
      <c r="AFE114" s="9"/>
      <c r="AFF114" s="9"/>
      <c r="AFG114" s="9"/>
      <c r="AFH114" s="9"/>
      <c r="AFI114" s="9"/>
      <c r="AFJ114" s="9"/>
      <c r="AFK114" s="9"/>
      <c r="AFL114" s="9"/>
      <c r="AFM114" s="9"/>
      <c r="AFN114" s="9"/>
      <c r="AFO114" s="9"/>
      <c r="AFP114" s="9"/>
      <c r="AFQ114" s="9"/>
      <c r="AFR114" s="9"/>
      <c r="AFS114" s="9"/>
      <c r="AFT114" s="9"/>
      <c r="AFU114" s="9"/>
      <c r="AFV114" s="9"/>
      <c r="AFW114" s="9"/>
      <c r="AFX114" s="9"/>
      <c r="AFY114" s="9"/>
      <c r="AFZ114" s="9"/>
      <c r="AGA114" s="9"/>
      <c r="AGB114" s="9"/>
      <c r="AGC114" s="9"/>
      <c r="AGD114" s="9"/>
      <c r="AGE114" s="9"/>
      <c r="AGF114" s="9"/>
      <c r="AGG114" s="9"/>
      <c r="AGH114" s="9"/>
      <c r="AGI114" s="9"/>
      <c r="AGJ114" s="9"/>
      <c r="AGK114" s="9"/>
      <c r="AGL114" s="9"/>
      <c r="AGM114" s="9"/>
      <c r="AGN114" s="9"/>
      <c r="AGO114" s="9"/>
      <c r="AGP114" s="9"/>
      <c r="AGQ114" s="9"/>
      <c r="AGR114" s="9"/>
      <c r="AGS114" s="9"/>
      <c r="AGT114" s="9"/>
      <c r="AGU114" s="9"/>
      <c r="AGV114" s="9"/>
      <c r="AGW114" s="9"/>
      <c r="AGX114" s="9"/>
      <c r="AGY114" s="9"/>
      <c r="AGZ114" s="9"/>
      <c r="AHA114" s="9"/>
      <c r="AHB114" s="9"/>
      <c r="AHC114" s="9"/>
      <c r="AHD114" s="9"/>
      <c r="AHE114" s="9"/>
      <c r="AHF114" s="9"/>
      <c r="AHG114" s="9"/>
      <c r="AHH114" s="9"/>
      <c r="AHI114" s="9"/>
      <c r="AHJ114" s="9"/>
      <c r="AHK114" s="9"/>
      <c r="AHL114" s="9"/>
      <c r="AHM114" s="9"/>
      <c r="AHN114" s="9"/>
      <c r="AHO114" s="9"/>
      <c r="AHP114" s="9"/>
      <c r="AHQ114" s="9"/>
      <c r="AHR114" s="9"/>
      <c r="AHS114" s="9"/>
      <c r="AHT114" s="9"/>
      <c r="AHU114" s="9"/>
      <c r="AHV114" s="9"/>
      <c r="AHW114" s="9"/>
      <c r="AHX114" s="9"/>
      <c r="AHY114" s="9"/>
      <c r="AHZ114" s="9"/>
      <c r="AIA114" s="9"/>
      <c r="AIB114" s="9"/>
      <c r="AIC114" s="9"/>
      <c r="AID114" s="9"/>
      <c r="AIE114" s="9"/>
      <c r="AIF114" s="9"/>
      <c r="AIG114" s="9"/>
      <c r="AIH114" s="9"/>
      <c r="AII114" s="9"/>
      <c r="AIJ114" s="9"/>
      <c r="AIK114" s="9"/>
      <c r="AIL114" s="9"/>
      <c r="AIM114" s="9"/>
      <c r="AIN114" s="9"/>
      <c r="AIO114" s="9"/>
      <c r="AIP114" s="9"/>
      <c r="AIQ114" s="9"/>
      <c r="AIR114" s="9"/>
      <c r="AIS114" s="9"/>
      <c r="AIT114" s="9"/>
      <c r="AIU114" s="9"/>
      <c r="AIV114" s="9"/>
      <c r="AIW114" s="9"/>
      <c r="AIX114" s="9"/>
      <c r="AIY114" s="9"/>
      <c r="AIZ114" s="9"/>
      <c r="AJA114" s="9"/>
      <c r="AJB114" s="9"/>
      <c r="AJC114" s="9"/>
      <c r="AJD114" s="9"/>
      <c r="AJE114" s="9"/>
      <c r="AJF114" s="9"/>
      <c r="AJG114" s="9"/>
      <c r="AJH114" s="9"/>
      <c r="AJI114" s="9"/>
      <c r="AJJ114" s="9"/>
      <c r="AJK114" s="9"/>
      <c r="AJL114" s="9"/>
      <c r="AJM114" s="9"/>
      <c r="AJN114" s="9"/>
      <c r="AJO114" s="9"/>
      <c r="AJP114" s="9"/>
      <c r="AJQ114" s="9"/>
      <c r="AJR114" s="9"/>
      <c r="AJS114" s="9"/>
      <c r="AJT114" s="9"/>
      <c r="AJU114" s="9"/>
      <c r="AJV114" s="9"/>
      <c r="AJW114" s="9"/>
      <c r="AJX114" s="9"/>
      <c r="AJY114" s="9"/>
      <c r="AJZ114" s="9"/>
      <c r="AKA114" s="9"/>
      <c r="AKB114" s="9"/>
      <c r="AKC114" s="9"/>
      <c r="AKD114" s="9"/>
      <c r="AKE114" s="9"/>
      <c r="AKF114" s="9"/>
      <c r="AKG114" s="9"/>
      <c r="AKH114" s="9"/>
      <c r="AKI114" s="9"/>
      <c r="AKJ114" s="9"/>
      <c r="AKK114" s="9"/>
      <c r="AKL114" s="9"/>
      <c r="AKM114" s="9"/>
      <c r="AKN114" s="9"/>
      <c r="AKO114" s="9"/>
      <c r="AKP114" s="9"/>
      <c r="AKQ114" s="9"/>
      <c r="AKR114" s="9"/>
      <c r="AKS114" s="9"/>
      <c r="AKT114" s="9"/>
      <c r="AKU114" s="9"/>
      <c r="AKV114" s="9"/>
      <c r="AKW114" s="9"/>
      <c r="AKX114" s="9"/>
      <c r="AKY114" s="9"/>
      <c r="AKZ114" s="9"/>
      <c r="ALA114" s="9"/>
      <c r="ALB114" s="9"/>
      <c r="ALC114" s="9"/>
      <c r="ALD114" s="9"/>
      <c r="ALE114" s="9"/>
      <c r="ALF114" s="9"/>
      <c r="ALG114" s="9"/>
      <c r="ALH114" s="9"/>
      <c r="ALI114" s="9"/>
      <c r="ALJ114" s="9"/>
      <c r="ALK114" s="9"/>
      <c r="ALL114" s="9"/>
      <c r="ALM114" s="9"/>
      <c r="ALN114" s="9"/>
      <c r="ALO114" s="9"/>
      <c r="ALP114" s="9"/>
      <c r="ALQ114" s="9"/>
      <c r="ALR114" s="9"/>
      <c r="ALS114" s="9"/>
      <c r="ALT114" s="9"/>
      <c r="ALU114" s="9"/>
      <c r="ALV114" s="9"/>
      <c r="ALW114" s="9"/>
      <c r="ALX114" s="9"/>
      <c r="ALY114" s="9"/>
      <c r="ALZ114" s="9"/>
      <c r="AMA114" s="9"/>
      <c r="AMB114" s="9"/>
      <c r="AMC114" s="9"/>
      <c r="AMD114" s="9"/>
      <c r="AME114" s="9"/>
      <c r="AMF114" s="9"/>
      <c r="AMG114" s="9"/>
      <c r="AMH114" s="9"/>
      <c r="AMI114" s="9"/>
      <c r="AMJ114" s="9"/>
      <c r="AMK114" s="9"/>
      <c r="AML114" s="9"/>
    </row>
    <row r="115" spans="1:1026" s="139" customFormat="1" ht="14.25" customHeight="1">
      <c r="A115" s="136"/>
      <c r="B115" s="137" t="s">
        <v>38</v>
      </c>
      <c r="C115" s="667" t="s">
        <v>165</v>
      </c>
      <c r="D115" s="668"/>
      <c r="E115" s="668"/>
      <c r="F115" s="668"/>
      <c r="G115" s="669"/>
      <c r="H115" s="138">
        <f>(((H50)/30))*5/12</f>
        <v>30.622547222222227</v>
      </c>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c r="HF115" s="136"/>
      <c r="HG115" s="136"/>
      <c r="HH115" s="136"/>
      <c r="HI115" s="136"/>
      <c r="HJ115" s="136"/>
      <c r="HK115" s="136"/>
      <c r="HL115" s="136"/>
      <c r="HM115" s="136"/>
      <c r="HN115" s="136"/>
      <c r="HO115" s="136"/>
      <c r="HP115" s="136"/>
      <c r="HQ115" s="136"/>
      <c r="HR115" s="136"/>
      <c r="HS115" s="136"/>
      <c r="HT115" s="136"/>
      <c r="HU115" s="136"/>
      <c r="HV115" s="136"/>
      <c r="HW115" s="136"/>
      <c r="HX115" s="136"/>
      <c r="HY115" s="136"/>
      <c r="HZ115" s="136"/>
      <c r="IA115" s="136"/>
      <c r="IB115" s="136"/>
      <c r="IC115" s="136"/>
      <c r="ID115" s="136"/>
      <c r="IE115" s="136"/>
      <c r="IF115" s="136"/>
      <c r="IG115" s="136"/>
      <c r="IH115" s="136"/>
      <c r="II115" s="136"/>
      <c r="IJ115" s="136"/>
      <c r="IK115" s="136"/>
      <c r="IL115" s="136"/>
      <c r="IM115" s="136"/>
      <c r="IN115" s="136"/>
      <c r="IO115" s="136"/>
      <c r="IP115" s="136"/>
      <c r="IQ115" s="136"/>
      <c r="IR115" s="136"/>
      <c r="IS115" s="136"/>
      <c r="IT115" s="136"/>
      <c r="IU115" s="136"/>
      <c r="IV115" s="136"/>
      <c r="IW115" s="136"/>
      <c r="IX115" s="136"/>
      <c r="IY115" s="136"/>
      <c r="IZ115" s="136"/>
      <c r="JA115" s="136"/>
      <c r="JB115" s="136"/>
      <c r="JC115" s="136"/>
      <c r="JD115" s="136"/>
      <c r="JE115" s="136"/>
      <c r="JF115" s="136"/>
      <c r="JG115" s="136"/>
      <c r="JH115" s="136"/>
      <c r="JI115" s="136"/>
      <c r="JJ115" s="136"/>
      <c r="JK115" s="136"/>
      <c r="JL115" s="136"/>
      <c r="JM115" s="136"/>
      <c r="JN115" s="136"/>
      <c r="JO115" s="136"/>
      <c r="JP115" s="136"/>
      <c r="JQ115" s="136"/>
      <c r="JR115" s="136"/>
      <c r="JS115" s="136"/>
      <c r="JT115" s="136"/>
      <c r="JU115" s="136"/>
      <c r="JV115" s="136"/>
      <c r="JW115" s="136"/>
      <c r="JX115" s="136"/>
      <c r="JY115" s="136"/>
      <c r="JZ115" s="136"/>
      <c r="KA115" s="136"/>
      <c r="KB115" s="136"/>
      <c r="KC115" s="136"/>
      <c r="KD115" s="136"/>
      <c r="KE115" s="136"/>
      <c r="KF115" s="136"/>
      <c r="KG115" s="136"/>
      <c r="KH115" s="136"/>
      <c r="KI115" s="136"/>
      <c r="KJ115" s="136"/>
      <c r="KK115" s="136"/>
      <c r="KL115" s="136"/>
      <c r="KM115" s="136"/>
      <c r="KN115" s="136"/>
      <c r="KO115" s="136"/>
      <c r="KP115" s="136"/>
      <c r="KQ115" s="136"/>
      <c r="KR115" s="136"/>
      <c r="KS115" s="136"/>
      <c r="KT115" s="136"/>
      <c r="KU115" s="136"/>
      <c r="KV115" s="136"/>
      <c r="KW115" s="136"/>
      <c r="KX115" s="136"/>
      <c r="KY115" s="136"/>
      <c r="KZ115" s="136"/>
      <c r="LA115" s="136"/>
      <c r="LB115" s="136"/>
      <c r="LC115" s="136"/>
      <c r="LD115" s="136"/>
      <c r="LE115" s="136"/>
      <c r="LF115" s="136"/>
      <c r="LG115" s="136"/>
      <c r="LH115" s="136"/>
      <c r="LI115" s="136"/>
      <c r="LJ115" s="136"/>
      <c r="LK115" s="136"/>
      <c r="LL115" s="136"/>
      <c r="LM115" s="136"/>
      <c r="LN115" s="136"/>
      <c r="LO115" s="136"/>
      <c r="LP115" s="136"/>
      <c r="LQ115" s="136"/>
      <c r="LR115" s="136"/>
      <c r="LS115" s="136"/>
      <c r="LT115" s="136"/>
      <c r="LU115" s="136"/>
      <c r="LV115" s="136"/>
      <c r="LW115" s="136"/>
      <c r="LX115" s="136"/>
      <c r="LY115" s="136"/>
      <c r="LZ115" s="136"/>
      <c r="MA115" s="136"/>
      <c r="MB115" s="136"/>
      <c r="MC115" s="136"/>
      <c r="MD115" s="136"/>
      <c r="ME115" s="136"/>
      <c r="MF115" s="136"/>
      <c r="MG115" s="136"/>
      <c r="MH115" s="136"/>
      <c r="MI115" s="136"/>
      <c r="MJ115" s="136"/>
      <c r="MK115" s="136"/>
      <c r="ML115" s="136"/>
      <c r="MM115" s="136"/>
      <c r="MN115" s="136"/>
      <c r="MO115" s="136"/>
      <c r="MP115" s="136"/>
      <c r="MQ115" s="136"/>
      <c r="MR115" s="136"/>
      <c r="MS115" s="136"/>
      <c r="MT115" s="136"/>
      <c r="MU115" s="136"/>
      <c r="MV115" s="136"/>
      <c r="MW115" s="136"/>
      <c r="MX115" s="136"/>
      <c r="MY115" s="136"/>
      <c r="MZ115" s="136"/>
      <c r="NA115" s="136"/>
      <c r="NB115" s="136"/>
      <c r="NC115" s="136"/>
      <c r="ND115" s="136"/>
      <c r="NE115" s="136"/>
      <c r="NF115" s="136"/>
      <c r="NG115" s="136"/>
      <c r="NH115" s="136"/>
      <c r="NI115" s="136"/>
      <c r="NJ115" s="136"/>
      <c r="NK115" s="136"/>
      <c r="NL115" s="136"/>
      <c r="NM115" s="136"/>
      <c r="NN115" s="136"/>
      <c r="NO115" s="136"/>
      <c r="NP115" s="136"/>
      <c r="NQ115" s="136"/>
      <c r="NR115" s="136"/>
      <c r="NS115" s="136"/>
      <c r="NT115" s="136"/>
      <c r="NU115" s="136"/>
      <c r="NV115" s="136"/>
      <c r="NW115" s="136"/>
      <c r="NX115" s="136"/>
      <c r="NY115" s="136"/>
      <c r="NZ115" s="136"/>
      <c r="OA115" s="136"/>
      <c r="OB115" s="136"/>
      <c r="OC115" s="136"/>
      <c r="OD115" s="136"/>
      <c r="OE115" s="136"/>
      <c r="OF115" s="136"/>
      <c r="OG115" s="136"/>
      <c r="OH115" s="136"/>
      <c r="OI115" s="136"/>
      <c r="OJ115" s="136"/>
      <c r="OK115" s="136"/>
      <c r="OL115" s="136"/>
      <c r="OM115" s="136"/>
      <c r="ON115" s="136"/>
      <c r="OO115" s="136"/>
      <c r="OP115" s="136"/>
      <c r="OQ115" s="136"/>
      <c r="OR115" s="136"/>
      <c r="OS115" s="136"/>
      <c r="OT115" s="136"/>
      <c r="OU115" s="136"/>
      <c r="OV115" s="136"/>
      <c r="OW115" s="136"/>
      <c r="OX115" s="136"/>
      <c r="OY115" s="136"/>
      <c r="OZ115" s="136"/>
      <c r="PA115" s="136"/>
      <c r="PB115" s="136"/>
      <c r="PC115" s="136"/>
      <c r="PD115" s="136"/>
      <c r="PE115" s="136"/>
      <c r="PF115" s="136"/>
      <c r="PG115" s="136"/>
      <c r="PH115" s="136"/>
      <c r="PI115" s="136"/>
      <c r="PJ115" s="136"/>
      <c r="PK115" s="136"/>
      <c r="PL115" s="136"/>
      <c r="PM115" s="136"/>
      <c r="PN115" s="136"/>
      <c r="PO115" s="136"/>
      <c r="PP115" s="136"/>
      <c r="PQ115" s="136"/>
      <c r="PR115" s="136"/>
      <c r="PS115" s="136"/>
      <c r="PT115" s="136"/>
      <c r="PU115" s="136"/>
      <c r="PV115" s="136"/>
      <c r="PW115" s="136"/>
      <c r="PX115" s="136"/>
      <c r="PY115" s="136"/>
      <c r="PZ115" s="136"/>
      <c r="QA115" s="136"/>
      <c r="QB115" s="136"/>
      <c r="QC115" s="136"/>
      <c r="QD115" s="136"/>
      <c r="QE115" s="136"/>
      <c r="QF115" s="136"/>
      <c r="QG115" s="136"/>
      <c r="QH115" s="136"/>
      <c r="QI115" s="136"/>
      <c r="QJ115" s="136"/>
      <c r="QK115" s="136"/>
      <c r="QL115" s="136"/>
      <c r="QM115" s="136"/>
      <c r="QN115" s="136"/>
      <c r="QO115" s="136"/>
      <c r="QP115" s="136"/>
      <c r="QQ115" s="136"/>
      <c r="QR115" s="136"/>
      <c r="QS115" s="136"/>
      <c r="QT115" s="136"/>
      <c r="QU115" s="136"/>
      <c r="QV115" s="136"/>
      <c r="QW115" s="136"/>
      <c r="QX115" s="136"/>
      <c r="QY115" s="136"/>
      <c r="QZ115" s="136"/>
      <c r="RA115" s="136"/>
      <c r="RB115" s="136"/>
      <c r="RC115" s="136"/>
      <c r="RD115" s="136"/>
      <c r="RE115" s="136"/>
      <c r="RF115" s="136"/>
      <c r="RG115" s="136"/>
      <c r="RH115" s="136"/>
      <c r="RI115" s="136"/>
      <c r="RJ115" s="136"/>
      <c r="RK115" s="136"/>
      <c r="RL115" s="136"/>
      <c r="RM115" s="136"/>
      <c r="RN115" s="136"/>
      <c r="RO115" s="136"/>
      <c r="RP115" s="136"/>
      <c r="RQ115" s="136"/>
      <c r="RR115" s="136"/>
      <c r="RS115" s="136"/>
      <c r="RT115" s="136"/>
      <c r="RU115" s="136"/>
      <c r="RV115" s="136"/>
      <c r="RW115" s="136"/>
      <c r="RX115" s="136"/>
      <c r="RY115" s="136"/>
      <c r="RZ115" s="136"/>
      <c r="SA115" s="136"/>
      <c r="SB115" s="136"/>
      <c r="SC115" s="136"/>
      <c r="SD115" s="136"/>
      <c r="SE115" s="136"/>
      <c r="SF115" s="136"/>
      <c r="SG115" s="136"/>
      <c r="SH115" s="136"/>
      <c r="SI115" s="136"/>
      <c r="SJ115" s="136"/>
      <c r="SK115" s="136"/>
      <c r="SL115" s="136"/>
      <c r="SM115" s="136"/>
      <c r="SN115" s="136"/>
      <c r="SO115" s="136"/>
      <c r="SP115" s="136"/>
      <c r="SQ115" s="136"/>
      <c r="SR115" s="136"/>
      <c r="SS115" s="136"/>
      <c r="ST115" s="136"/>
      <c r="SU115" s="136"/>
      <c r="SV115" s="136"/>
      <c r="SW115" s="136"/>
      <c r="SX115" s="136"/>
      <c r="SY115" s="136"/>
      <c r="SZ115" s="136"/>
      <c r="TA115" s="136"/>
      <c r="TB115" s="136"/>
      <c r="TC115" s="136"/>
      <c r="TD115" s="136"/>
      <c r="TE115" s="136"/>
      <c r="TF115" s="136"/>
      <c r="TG115" s="136"/>
      <c r="TH115" s="136"/>
      <c r="TI115" s="136"/>
      <c r="TJ115" s="136"/>
      <c r="TK115" s="136"/>
      <c r="TL115" s="136"/>
      <c r="TM115" s="136"/>
      <c r="TN115" s="136"/>
      <c r="TO115" s="136"/>
      <c r="TP115" s="136"/>
      <c r="TQ115" s="136"/>
      <c r="TR115" s="136"/>
      <c r="TS115" s="136"/>
      <c r="TT115" s="136"/>
      <c r="TU115" s="136"/>
      <c r="TV115" s="136"/>
      <c r="TW115" s="136"/>
      <c r="TX115" s="136"/>
      <c r="TY115" s="136"/>
      <c r="TZ115" s="136"/>
      <c r="UA115" s="136"/>
      <c r="UB115" s="136"/>
      <c r="UC115" s="136"/>
      <c r="UD115" s="136"/>
      <c r="UE115" s="136"/>
      <c r="UF115" s="136"/>
      <c r="UG115" s="136"/>
      <c r="UH115" s="136"/>
      <c r="UI115" s="136"/>
      <c r="UJ115" s="136"/>
      <c r="UK115" s="136"/>
      <c r="UL115" s="136"/>
      <c r="UM115" s="136"/>
      <c r="UN115" s="136"/>
      <c r="UO115" s="136"/>
      <c r="UP115" s="136"/>
      <c r="UQ115" s="136"/>
      <c r="UR115" s="136"/>
      <c r="US115" s="136"/>
      <c r="UT115" s="136"/>
      <c r="UU115" s="136"/>
      <c r="UV115" s="136"/>
      <c r="UW115" s="136"/>
      <c r="UX115" s="136"/>
      <c r="UY115" s="136"/>
      <c r="UZ115" s="136"/>
      <c r="VA115" s="136"/>
      <c r="VB115" s="136"/>
      <c r="VC115" s="136"/>
      <c r="VD115" s="136"/>
      <c r="VE115" s="136"/>
      <c r="VF115" s="136"/>
      <c r="VG115" s="136"/>
      <c r="VH115" s="136"/>
      <c r="VI115" s="136"/>
      <c r="VJ115" s="136"/>
      <c r="VK115" s="136"/>
      <c r="VL115" s="136"/>
      <c r="VM115" s="136"/>
      <c r="VN115" s="136"/>
      <c r="VO115" s="136"/>
      <c r="VP115" s="136"/>
      <c r="VQ115" s="136"/>
      <c r="VR115" s="136"/>
      <c r="VS115" s="136"/>
      <c r="VT115" s="136"/>
      <c r="VU115" s="136"/>
      <c r="VV115" s="136"/>
      <c r="VW115" s="136"/>
      <c r="VX115" s="136"/>
      <c r="VY115" s="136"/>
      <c r="VZ115" s="136"/>
      <c r="WA115" s="136"/>
      <c r="WB115" s="136"/>
      <c r="WC115" s="136"/>
      <c r="WD115" s="136"/>
      <c r="WE115" s="136"/>
      <c r="WF115" s="136"/>
      <c r="WG115" s="136"/>
      <c r="WH115" s="136"/>
      <c r="WI115" s="136"/>
      <c r="WJ115" s="136"/>
      <c r="WK115" s="136"/>
      <c r="WL115" s="136"/>
      <c r="WM115" s="136"/>
      <c r="WN115" s="136"/>
      <c r="WO115" s="136"/>
      <c r="WP115" s="136"/>
      <c r="WQ115" s="136"/>
      <c r="WR115" s="136"/>
      <c r="WS115" s="136"/>
      <c r="WT115" s="136"/>
      <c r="WU115" s="136"/>
      <c r="WV115" s="136"/>
      <c r="WW115" s="136"/>
      <c r="WX115" s="136"/>
      <c r="WY115" s="136"/>
      <c r="WZ115" s="136"/>
      <c r="XA115" s="136"/>
      <c r="XB115" s="136"/>
      <c r="XC115" s="136"/>
      <c r="XD115" s="136"/>
      <c r="XE115" s="136"/>
      <c r="XF115" s="136"/>
      <c r="XG115" s="136"/>
      <c r="XH115" s="136"/>
      <c r="XI115" s="136"/>
      <c r="XJ115" s="136"/>
      <c r="XK115" s="136"/>
      <c r="XL115" s="136"/>
      <c r="XM115" s="136"/>
      <c r="XN115" s="136"/>
      <c r="XO115" s="136"/>
      <c r="XP115" s="136"/>
      <c r="XQ115" s="136"/>
      <c r="XR115" s="136"/>
      <c r="XS115" s="136"/>
      <c r="XT115" s="136"/>
      <c r="XU115" s="136"/>
      <c r="XV115" s="136"/>
      <c r="XW115" s="136"/>
      <c r="XX115" s="136"/>
      <c r="XY115" s="136"/>
      <c r="XZ115" s="136"/>
      <c r="YA115" s="136"/>
      <c r="YB115" s="136"/>
      <c r="YC115" s="136"/>
      <c r="YD115" s="136"/>
      <c r="YE115" s="136"/>
      <c r="YF115" s="136"/>
      <c r="YG115" s="136"/>
      <c r="YH115" s="136"/>
      <c r="YI115" s="136"/>
      <c r="YJ115" s="136"/>
      <c r="YK115" s="136"/>
      <c r="YL115" s="136"/>
      <c r="YM115" s="136"/>
      <c r="YN115" s="136"/>
      <c r="YO115" s="136"/>
      <c r="YP115" s="136"/>
      <c r="YQ115" s="136"/>
      <c r="YR115" s="136"/>
      <c r="YS115" s="136"/>
      <c r="YT115" s="136"/>
      <c r="YU115" s="136"/>
      <c r="YV115" s="136"/>
      <c r="YW115" s="136"/>
      <c r="YX115" s="136"/>
      <c r="YY115" s="136"/>
      <c r="YZ115" s="136"/>
      <c r="ZA115" s="136"/>
      <c r="ZB115" s="136"/>
      <c r="ZC115" s="136"/>
      <c r="ZD115" s="136"/>
      <c r="ZE115" s="136"/>
      <c r="ZF115" s="136"/>
      <c r="ZG115" s="136"/>
      <c r="ZH115" s="136"/>
      <c r="ZI115" s="136"/>
      <c r="ZJ115" s="136"/>
      <c r="ZK115" s="136"/>
      <c r="ZL115" s="136"/>
      <c r="ZM115" s="136"/>
      <c r="ZN115" s="136"/>
      <c r="ZO115" s="136"/>
      <c r="ZP115" s="136"/>
      <c r="ZQ115" s="136"/>
      <c r="ZR115" s="136"/>
      <c r="ZS115" s="136"/>
      <c r="ZT115" s="136"/>
      <c r="ZU115" s="136"/>
      <c r="ZV115" s="136"/>
      <c r="ZW115" s="136"/>
      <c r="ZX115" s="136"/>
      <c r="ZY115" s="136"/>
      <c r="ZZ115" s="136"/>
      <c r="AAA115" s="136"/>
      <c r="AAB115" s="136"/>
      <c r="AAC115" s="136"/>
      <c r="AAD115" s="136"/>
      <c r="AAE115" s="136"/>
      <c r="AAF115" s="136"/>
      <c r="AAG115" s="136"/>
      <c r="AAH115" s="136"/>
      <c r="AAI115" s="136"/>
      <c r="AAJ115" s="136"/>
      <c r="AAK115" s="136"/>
      <c r="AAL115" s="136"/>
      <c r="AAM115" s="136"/>
      <c r="AAN115" s="136"/>
      <c r="AAO115" s="136"/>
      <c r="AAP115" s="136"/>
      <c r="AAQ115" s="136"/>
      <c r="AAR115" s="136"/>
      <c r="AAS115" s="136"/>
      <c r="AAT115" s="136"/>
      <c r="AAU115" s="136"/>
      <c r="AAV115" s="136"/>
      <c r="AAW115" s="136"/>
      <c r="AAX115" s="136"/>
      <c r="AAY115" s="136"/>
      <c r="AAZ115" s="136"/>
      <c r="ABA115" s="136"/>
      <c r="ABB115" s="136"/>
      <c r="ABC115" s="136"/>
      <c r="ABD115" s="136"/>
      <c r="ABE115" s="136"/>
      <c r="ABF115" s="136"/>
      <c r="ABG115" s="136"/>
      <c r="ABH115" s="136"/>
      <c r="ABI115" s="136"/>
      <c r="ABJ115" s="136"/>
      <c r="ABK115" s="136"/>
      <c r="ABL115" s="136"/>
      <c r="ABM115" s="136"/>
      <c r="ABN115" s="136"/>
      <c r="ABO115" s="136"/>
      <c r="ABP115" s="136"/>
      <c r="ABQ115" s="136"/>
      <c r="ABR115" s="136"/>
      <c r="ABS115" s="136"/>
      <c r="ABT115" s="136"/>
      <c r="ABU115" s="136"/>
      <c r="ABV115" s="136"/>
      <c r="ABW115" s="136"/>
      <c r="ABX115" s="136"/>
      <c r="ABY115" s="136"/>
      <c r="ABZ115" s="136"/>
      <c r="ACA115" s="136"/>
      <c r="ACB115" s="136"/>
      <c r="ACC115" s="136"/>
      <c r="ACD115" s="136"/>
      <c r="ACE115" s="136"/>
      <c r="ACF115" s="136"/>
      <c r="ACG115" s="136"/>
      <c r="ACH115" s="136"/>
      <c r="ACI115" s="136"/>
      <c r="ACJ115" s="136"/>
      <c r="ACK115" s="136"/>
      <c r="ACL115" s="136"/>
      <c r="ACM115" s="136"/>
      <c r="ACN115" s="136"/>
      <c r="ACO115" s="136"/>
      <c r="ACP115" s="136"/>
      <c r="ACQ115" s="136"/>
      <c r="ACR115" s="136"/>
      <c r="ACS115" s="136"/>
      <c r="ACT115" s="136"/>
      <c r="ACU115" s="136"/>
      <c r="ACV115" s="136"/>
      <c r="ACW115" s="136"/>
      <c r="ACX115" s="136"/>
      <c r="ACY115" s="136"/>
      <c r="ACZ115" s="136"/>
      <c r="ADA115" s="136"/>
      <c r="ADB115" s="136"/>
      <c r="ADC115" s="136"/>
      <c r="ADD115" s="136"/>
      <c r="ADE115" s="136"/>
      <c r="ADF115" s="136"/>
      <c r="ADG115" s="136"/>
      <c r="ADH115" s="136"/>
      <c r="ADI115" s="136"/>
      <c r="ADJ115" s="136"/>
      <c r="ADK115" s="136"/>
      <c r="ADL115" s="136"/>
      <c r="ADM115" s="136"/>
      <c r="ADN115" s="136"/>
      <c r="ADO115" s="136"/>
      <c r="ADP115" s="136"/>
      <c r="ADQ115" s="136"/>
      <c r="ADR115" s="136"/>
      <c r="ADS115" s="136"/>
      <c r="ADT115" s="136"/>
      <c r="ADU115" s="136"/>
      <c r="ADV115" s="136"/>
      <c r="ADW115" s="136"/>
      <c r="ADX115" s="136"/>
      <c r="ADY115" s="136"/>
      <c r="ADZ115" s="136"/>
      <c r="AEA115" s="136"/>
      <c r="AEB115" s="136"/>
      <c r="AEC115" s="136"/>
      <c r="AED115" s="136"/>
      <c r="AEE115" s="136"/>
      <c r="AEF115" s="136"/>
      <c r="AEG115" s="136"/>
      <c r="AEH115" s="136"/>
      <c r="AEI115" s="136"/>
      <c r="AEJ115" s="136"/>
      <c r="AEK115" s="136"/>
      <c r="AEL115" s="136"/>
      <c r="AEM115" s="136"/>
      <c r="AEN115" s="136"/>
      <c r="AEO115" s="136"/>
      <c r="AEP115" s="136"/>
      <c r="AEQ115" s="136"/>
      <c r="AER115" s="136"/>
      <c r="AES115" s="136"/>
      <c r="AET115" s="136"/>
      <c r="AEU115" s="136"/>
      <c r="AEV115" s="136"/>
      <c r="AEW115" s="136"/>
      <c r="AEX115" s="136"/>
      <c r="AEY115" s="136"/>
      <c r="AEZ115" s="136"/>
      <c r="AFA115" s="136"/>
      <c r="AFB115" s="136"/>
      <c r="AFC115" s="136"/>
      <c r="AFD115" s="136"/>
      <c r="AFE115" s="136"/>
      <c r="AFF115" s="136"/>
      <c r="AFG115" s="136"/>
      <c r="AFH115" s="136"/>
      <c r="AFI115" s="136"/>
      <c r="AFJ115" s="136"/>
      <c r="AFK115" s="136"/>
      <c r="AFL115" s="136"/>
      <c r="AFM115" s="136"/>
      <c r="AFN115" s="136"/>
      <c r="AFO115" s="136"/>
      <c r="AFP115" s="136"/>
      <c r="AFQ115" s="136"/>
      <c r="AFR115" s="136"/>
      <c r="AFS115" s="136"/>
      <c r="AFT115" s="136"/>
      <c r="AFU115" s="136"/>
      <c r="AFV115" s="136"/>
      <c r="AFW115" s="136"/>
      <c r="AFX115" s="136"/>
      <c r="AFY115" s="136"/>
      <c r="AFZ115" s="136"/>
      <c r="AGA115" s="136"/>
      <c r="AGB115" s="136"/>
      <c r="AGC115" s="136"/>
      <c r="AGD115" s="136"/>
      <c r="AGE115" s="136"/>
      <c r="AGF115" s="136"/>
      <c r="AGG115" s="136"/>
      <c r="AGH115" s="136"/>
      <c r="AGI115" s="136"/>
      <c r="AGJ115" s="136"/>
      <c r="AGK115" s="136"/>
      <c r="AGL115" s="136"/>
      <c r="AGM115" s="136"/>
      <c r="AGN115" s="136"/>
      <c r="AGO115" s="136"/>
      <c r="AGP115" s="136"/>
      <c r="AGQ115" s="136"/>
      <c r="AGR115" s="136"/>
      <c r="AGS115" s="136"/>
      <c r="AGT115" s="136"/>
      <c r="AGU115" s="136"/>
      <c r="AGV115" s="136"/>
      <c r="AGW115" s="136"/>
      <c r="AGX115" s="136"/>
      <c r="AGY115" s="136"/>
      <c r="AGZ115" s="136"/>
      <c r="AHA115" s="136"/>
      <c r="AHB115" s="136"/>
      <c r="AHC115" s="136"/>
      <c r="AHD115" s="136"/>
      <c r="AHE115" s="136"/>
      <c r="AHF115" s="136"/>
      <c r="AHG115" s="136"/>
      <c r="AHH115" s="136"/>
      <c r="AHI115" s="136"/>
      <c r="AHJ115" s="136"/>
      <c r="AHK115" s="136"/>
      <c r="AHL115" s="136"/>
      <c r="AHM115" s="136"/>
      <c r="AHN115" s="136"/>
      <c r="AHO115" s="136"/>
      <c r="AHP115" s="136"/>
      <c r="AHQ115" s="136"/>
      <c r="AHR115" s="136"/>
      <c r="AHS115" s="136"/>
      <c r="AHT115" s="136"/>
      <c r="AHU115" s="136"/>
      <c r="AHV115" s="136"/>
      <c r="AHW115" s="136"/>
      <c r="AHX115" s="136"/>
      <c r="AHY115" s="136"/>
      <c r="AHZ115" s="136"/>
      <c r="AIA115" s="136"/>
      <c r="AIB115" s="136"/>
      <c r="AIC115" s="136"/>
      <c r="AID115" s="136"/>
      <c r="AIE115" s="136"/>
      <c r="AIF115" s="136"/>
      <c r="AIG115" s="136"/>
      <c r="AIH115" s="136"/>
      <c r="AII115" s="136"/>
      <c r="AIJ115" s="136"/>
      <c r="AIK115" s="136"/>
      <c r="AIL115" s="136"/>
      <c r="AIM115" s="136"/>
      <c r="AIN115" s="136"/>
      <c r="AIO115" s="136"/>
      <c r="AIP115" s="136"/>
      <c r="AIQ115" s="136"/>
      <c r="AIR115" s="136"/>
      <c r="AIS115" s="136"/>
      <c r="AIT115" s="136"/>
      <c r="AIU115" s="136"/>
      <c r="AIV115" s="136"/>
      <c r="AIW115" s="136"/>
      <c r="AIX115" s="136"/>
      <c r="AIY115" s="136"/>
      <c r="AIZ115" s="136"/>
      <c r="AJA115" s="136"/>
      <c r="AJB115" s="136"/>
      <c r="AJC115" s="136"/>
      <c r="AJD115" s="136"/>
      <c r="AJE115" s="136"/>
      <c r="AJF115" s="136"/>
      <c r="AJG115" s="136"/>
      <c r="AJH115" s="136"/>
      <c r="AJI115" s="136"/>
      <c r="AJJ115" s="136"/>
      <c r="AJK115" s="136"/>
      <c r="AJL115" s="136"/>
      <c r="AJM115" s="136"/>
      <c r="AJN115" s="136"/>
      <c r="AJO115" s="136"/>
      <c r="AJP115" s="136"/>
      <c r="AJQ115" s="136"/>
      <c r="AJR115" s="136"/>
      <c r="AJS115" s="136"/>
      <c r="AJT115" s="136"/>
      <c r="AJU115" s="136"/>
      <c r="AJV115" s="136"/>
      <c r="AJW115" s="136"/>
      <c r="AJX115" s="136"/>
      <c r="AJY115" s="136"/>
      <c r="AJZ115" s="136"/>
      <c r="AKA115" s="136"/>
      <c r="AKB115" s="136"/>
      <c r="AKC115" s="136"/>
      <c r="AKD115" s="136"/>
      <c r="AKE115" s="136"/>
      <c r="AKF115" s="136"/>
      <c r="AKG115" s="136"/>
      <c r="AKH115" s="136"/>
      <c r="AKI115" s="136"/>
      <c r="AKJ115" s="136"/>
      <c r="AKK115" s="136"/>
      <c r="AKL115" s="136"/>
      <c r="AKM115" s="136"/>
      <c r="AKN115" s="136"/>
      <c r="AKO115" s="136"/>
      <c r="AKP115" s="136"/>
      <c r="AKQ115" s="136"/>
      <c r="AKR115" s="136"/>
      <c r="AKS115" s="136"/>
      <c r="AKT115" s="136"/>
      <c r="AKU115" s="136"/>
      <c r="AKV115" s="136"/>
      <c r="AKW115" s="136"/>
      <c r="AKX115" s="136"/>
      <c r="AKY115" s="136"/>
      <c r="AKZ115" s="136"/>
      <c r="ALA115" s="136"/>
      <c r="ALB115" s="136"/>
      <c r="ALC115" s="136"/>
      <c r="ALD115" s="136"/>
      <c r="ALE115" s="136"/>
      <c r="ALF115" s="136"/>
      <c r="ALG115" s="136"/>
      <c r="ALH115" s="136"/>
      <c r="ALI115" s="136"/>
      <c r="ALJ115" s="136"/>
      <c r="ALK115" s="136"/>
      <c r="ALL115" s="136"/>
      <c r="ALM115" s="136"/>
      <c r="ALN115" s="136"/>
      <c r="ALO115" s="136"/>
      <c r="ALP115" s="136"/>
      <c r="ALQ115" s="136"/>
      <c r="ALR115" s="136"/>
      <c r="ALS115" s="136"/>
      <c r="ALT115" s="136"/>
      <c r="ALU115" s="136"/>
      <c r="ALV115" s="136"/>
      <c r="ALW115" s="136"/>
      <c r="ALX115" s="136"/>
      <c r="ALY115" s="136"/>
      <c r="ALZ115" s="136"/>
      <c r="AMA115" s="136"/>
      <c r="AMB115" s="136"/>
      <c r="AMC115" s="136"/>
      <c r="AMD115" s="136"/>
      <c r="AME115" s="136"/>
      <c r="AMF115" s="136"/>
      <c r="AMG115" s="136"/>
      <c r="AMH115" s="136"/>
      <c r="AMI115" s="136"/>
      <c r="AMJ115" s="136"/>
      <c r="AMK115" s="136"/>
      <c r="AML115" s="136"/>
    </row>
    <row r="116" spans="1:1026" s="139" customFormat="1" ht="14.25" customHeight="1">
      <c r="A116" s="136"/>
      <c r="B116" s="158"/>
      <c r="C116" s="224"/>
      <c r="D116" s="225"/>
      <c r="E116" s="160"/>
      <c r="F116" s="161"/>
      <c r="G116" s="162" t="s">
        <v>166</v>
      </c>
      <c r="H116" s="163">
        <f>SUM(H110:H115)</f>
        <v>233.20637851111113</v>
      </c>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c r="HF116" s="136"/>
      <c r="HG116" s="136"/>
      <c r="HH116" s="136"/>
      <c r="HI116" s="136"/>
      <c r="HJ116" s="136"/>
      <c r="HK116" s="136"/>
      <c r="HL116" s="136"/>
      <c r="HM116" s="136"/>
      <c r="HN116" s="136"/>
      <c r="HO116" s="136"/>
      <c r="HP116" s="136"/>
      <c r="HQ116" s="136"/>
      <c r="HR116" s="136"/>
      <c r="HS116" s="136"/>
      <c r="HT116" s="136"/>
      <c r="HU116" s="136"/>
      <c r="HV116" s="136"/>
      <c r="HW116" s="136"/>
      <c r="HX116" s="136"/>
      <c r="HY116" s="136"/>
      <c r="HZ116" s="136"/>
      <c r="IA116" s="136"/>
      <c r="IB116" s="136"/>
      <c r="IC116" s="136"/>
      <c r="ID116" s="136"/>
      <c r="IE116" s="136"/>
      <c r="IF116" s="136"/>
      <c r="IG116" s="136"/>
      <c r="IH116" s="136"/>
      <c r="II116" s="136"/>
      <c r="IJ116" s="136"/>
      <c r="IK116" s="136"/>
      <c r="IL116" s="136"/>
      <c r="IM116" s="136"/>
      <c r="IN116" s="136"/>
      <c r="IO116" s="136"/>
      <c r="IP116" s="136"/>
      <c r="IQ116" s="136"/>
      <c r="IR116" s="136"/>
      <c r="IS116" s="136"/>
      <c r="IT116" s="136"/>
      <c r="IU116" s="136"/>
      <c r="IV116" s="136"/>
      <c r="IW116" s="136"/>
      <c r="IX116" s="136"/>
      <c r="IY116" s="136"/>
      <c r="IZ116" s="136"/>
      <c r="JA116" s="136"/>
      <c r="JB116" s="136"/>
      <c r="JC116" s="136"/>
      <c r="JD116" s="136"/>
      <c r="JE116" s="136"/>
      <c r="JF116" s="136"/>
      <c r="JG116" s="136"/>
      <c r="JH116" s="136"/>
      <c r="JI116" s="136"/>
      <c r="JJ116" s="136"/>
      <c r="JK116" s="136"/>
      <c r="JL116" s="136"/>
      <c r="JM116" s="136"/>
      <c r="JN116" s="136"/>
      <c r="JO116" s="136"/>
      <c r="JP116" s="136"/>
      <c r="JQ116" s="136"/>
      <c r="JR116" s="136"/>
      <c r="JS116" s="136"/>
      <c r="JT116" s="136"/>
      <c r="JU116" s="136"/>
      <c r="JV116" s="136"/>
      <c r="JW116" s="136"/>
      <c r="JX116" s="136"/>
      <c r="JY116" s="136"/>
      <c r="JZ116" s="136"/>
      <c r="KA116" s="136"/>
      <c r="KB116" s="136"/>
      <c r="KC116" s="136"/>
      <c r="KD116" s="136"/>
      <c r="KE116" s="136"/>
      <c r="KF116" s="136"/>
      <c r="KG116" s="136"/>
      <c r="KH116" s="136"/>
      <c r="KI116" s="136"/>
      <c r="KJ116" s="136"/>
      <c r="KK116" s="136"/>
      <c r="KL116" s="136"/>
      <c r="KM116" s="136"/>
      <c r="KN116" s="136"/>
      <c r="KO116" s="136"/>
      <c r="KP116" s="136"/>
      <c r="KQ116" s="136"/>
      <c r="KR116" s="136"/>
      <c r="KS116" s="136"/>
      <c r="KT116" s="136"/>
      <c r="KU116" s="136"/>
      <c r="KV116" s="136"/>
      <c r="KW116" s="136"/>
      <c r="KX116" s="136"/>
      <c r="KY116" s="136"/>
      <c r="KZ116" s="136"/>
      <c r="LA116" s="136"/>
      <c r="LB116" s="136"/>
      <c r="LC116" s="136"/>
      <c r="LD116" s="136"/>
      <c r="LE116" s="136"/>
      <c r="LF116" s="136"/>
      <c r="LG116" s="136"/>
      <c r="LH116" s="136"/>
      <c r="LI116" s="136"/>
      <c r="LJ116" s="136"/>
      <c r="LK116" s="136"/>
      <c r="LL116" s="136"/>
      <c r="LM116" s="136"/>
      <c r="LN116" s="136"/>
      <c r="LO116" s="136"/>
      <c r="LP116" s="136"/>
      <c r="LQ116" s="136"/>
      <c r="LR116" s="136"/>
      <c r="LS116" s="136"/>
      <c r="LT116" s="136"/>
      <c r="LU116" s="136"/>
      <c r="LV116" s="136"/>
      <c r="LW116" s="136"/>
      <c r="LX116" s="136"/>
      <c r="LY116" s="136"/>
      <c r="LZ116" s="136"/>
      <c r="MA116" s="136"/>
      <c r="MB116" s="136"/>
      <c r="MC116" s="136"/>
      <c r="MD116" s="136"/>
      <c r="ME116" s="136"/>
      <c r="MF116" s="136"/>
      <c r="MG116" s="136"/>
      <c r="MH116" s="136"/>
      <c r="MI116" s="136"/>
      <c r="MJ116" s="136"/>
      <c r="MK116" s="136"/>
      <c r="ML116" s="136"/>
      <c r="MM116" s="136"/>
      <c r="MN116" s="136"/>
      <c r="MO116" s="136"/>
      <c r="MP116" s="136"/>
      <c r="MQ116" s="136"/>
      <c r="MR116" s="136"/>
      <c r="MS116" s="136"/>
      <c r="MT116" s="136"/>
      <c r="MU116" s="136"/>
      <c r="MV116" s="136"/>
      <c r="MW116" s="136"/>
      <c r="MX116" s="136"/>
      <c r="MY116" s="136"/>
      <c r="MZ116" s="136"/>
      <c r="NA116" s="136"/>
      <c r="NB116" s="136"/>
      <c r="NC116" s="136"/>
      <c r="ND116" s="136"/>
      <c r="NE116" s="136"/>
      <c r="NF116" s="136"/>
      <c r="NG116" s="136"/>
      <c r="NH116" s="136"/>
      <c r="NI116" s="136"/>
      <c r="NJ116" s="136"/>
      <c r="NK116" s="136"/>
      <c r="NL116" s="136"/>
      <c r="NM116" s="136"/>
      <c r="NN116" s="136"/>
      <c r="NO116" s="136"/>
      <c r="NP116" s="136"/>
      <c r="NQ116" s="136"/>
      <c r="NR116" s="136"/>
      <c r="NS116" s="136"/>
      <c r="NT116" s="136"/>
      <c r="NU116" s="136"/>
      <c r="NV116" s="136"/>
      <c r="NW116" s="136"/>
      <c r="NX116" s="136"/>
      <c r="NY116" s="136"/>
      <c r="NZ116" s="136"/>
      <c r="OA116" s="136"/>
      <c r="OB116" s="136"/>
      <c r="OC116" s="136"/>
      <c r="OD116" s="136"/>
      <c r="OE116" s="136"/>
      <c r="OF116" s="136"/>
      <c r="OG116" s="136"/>
      <c r="OH116" s="136"/>
      <c r="OI116" s="136"/>
      <c r="OJ116" s="136"/>
      <c r="OK116" s="136"/>
      <c r="OL116" s="136"/>
      <c r="OM116" s="136"/>
      <c r="ON116" s="136"/>
      <c r="OO116" s="136"/>
      <c r="OP116" s="136"/>
      <c r="OQ116" s="136"/>
      <c r="OR116" s="136"/>
      <c r="OS116" s="136"/>
      <c r="OT116" s="136"/>
      <c r="OU116" s="136"/>
      <c r="OV116" s="136"/>
      <c r="OW116" s="136"/>
      <c r="OX116" s="136"/>
      <c r="OY116" s="136"/>
      <c r="OZ116" s="136"/>
      <c r="PA116" s="136"/>
      <c r="PB116" s="136"/>
      <c r="PC116" s="136"/>
      <c r="PD116" s="136"/>
      <c r="PE116" s="136"/>
      <c r="PF116" s="136"/>
      <c r="PG116" s="136"/>
      <c r="PH116" s="136"/>
      <c r="PI116" s="136"/>
      <c r="PJ116" s="136"/>
      <c r="PK116" s="136"/>
      <c r="PL116" s="136"/>
      <c r="PM116" s="136"/>
      <c r="PN116" s="136"/>
      <c r="PO116" s="136"/>
      <c r="PP116" s="136"/>
      <c r="PQ116" s="136"/>
      <c r="PR116" s="136"/>
      <c r="PS116" s="136"/>
      <c r="PT116" s="136"/>
      <c r="PU116" s="136"/>
      <c r="PV116" s="136"/>
      <c r="PW116" s="136"/>
      <c r="PX116" s="136"/>
      <c r="PY116" s="136"/>
      <c r="PZ116" s="136"/>
      <c r="QA116" s="136"/>
      <c r="QB116" s="136"/>
      <c r="QC116" s="136"/>
      <c r="QD116" s="136"/>
      <c r="QE116" s="136"/>
      <c r="QF116" s="136"/>
      <c r="QG116" s="136"/>
      <c r="QH116" s="136"/>
      <c r="QI116" s="136"/>
      <c r="QJ116" s="136"/>
      <c r="QK116" s="136"/>
      <c r="QL116" s="136"/>
      <c r="QM116" s="136"/>
      <c r="QN116" s="136"/>
      <c r="QO116" s="136"/>
      <c r="QP116" s="136"/>
      <c r="QQ116" s="136"/>
      <c r="QR116" s="136"/>
      <c r="QS116" s="136"/>
      <c r="QT116" s="136"/>
      <c r="QU116" s="136"/>
      <c r="QV116" s="136"/>
      <c r="QW116" s="136"/>
      <c r="QX116" s="136"/>
      <c r="QY116" s="136"/>
      <c r="QZ116" s="136"/>
      <c r="RA116" s="136"/>
      <c r="RB116" s="136"/>
      <c r="RC116" s="136"/>
      <c r="RD116" s="136"/>
      <c r="RE116" s="136"/>
      <c r="RF116" s="136"/>
      <c r="RG116" s="136"/>
      <c r="RH116" s="136"/>
      <c r="RI116" s="136"/>
      <c r="RJ116" s="136"/>
      <c r="RK116" s="136"/>
      <c r="RL116" s="136"/>
      <c r="RM116" s="136"/>
      <c r="RN116" s="136"/>
      <c r="RO116" s="136"/>
      <c r="RP116" s="136"/>
      <c r="RQ116" s="136"/>
      <c r="RR116" s="136"/>
      <c r="RS116" s="136"/>
      <c r="RT116" s="136"/>
      <c r="RU116" s="136"/>
      <c r="RV116" s="136"/>
      <c r="RW116" s="136"/>
      <c r="RX116" s="136"/>
      <c r="RY116" s="136"/>
      <c r="RZ116" s="136"/>
      <c r="SA116" s="136"/>
      <c r="SB116" s="136"/>
      <c r="SC116" s="136"/>
      <c r="SD116" s="136"/>
      <c r="SE116" s="136"/>
      <c r="SF116" s="136"/>
      <c r="SG116" s="136"/>
      <c r="SH116" s="136"/>
      <c r="SI116" s="136"/>
      <c r="SJ116" s="136"/>
      <c r="SK116" s="136"/>
      <c r="SL116" s="136"/>
      <c r="SM116" s="136"/>
      <c r="SN116" s="136"/>
      <c r="SO116" s="136"/>
      <c r="SP116" s="136"/>
      <c r="SQ116" s="136"/>
      <c r="SR116" s="136"/>
      <c r="SS116" s="136"/>
      <c r="ST116" s="136"/>
      <c r="SU116" s="136"/>
      <c r="SV116" s="136"/>
      <c r="SW116" s="136"/>
      <c r="SX116" s="136"/>
      <c r="SY116" s="136"/>
      <c r="SZ116" s="136"/>
      <c r="TA116" s="136"/>
      <c r="TB116" s="136"/>
      <c r="TC116" s="136"/>
      <c r="TD116" s="136"/>
      <c r="TE116" s="136"/>
      <c r="TF116" s="136"/>
      <c r="TG116" s="136"/>
      <c r="TH116" s="136"/>
      <c r="TI116" s="136"/>
      <c r="TJ116" s="136"/>
      <c r="TK116" s="136"/>
      <c r="TL116" s="136"/>
      <c r="TM116" s="136"/>
      <c r="TN116" s="136"/>
      <c r="TO116" s="136"/>
      <c r="TP116" s="136"/>
      <c r="TQ116" s="136"/>
      <c r="TR116" s="136"/>
      <c r="TS116" s="136"/>
      <c r="TT116" s="136"/>
      <c r="TU116" s="136"/>
      <c r="TV116" s="136"/>
      <c r="TW116" s="136"/>
      <c r="TX116" s="136"/>
      <c r="TY116" s="136"/>
      <c r="TZ116" s="136"/>
      <c r="UA116" s="136"/>
      <c r="UB116" s="136"/>
      <c r="UC116" s="136"/>
      <c r="UD116" s="136"/>
      <c r="UE116" s="136"/>
      <c r="UF116" s="136"/>
      <c r="UG116" s="136"/>
      <c r="UH116" s="136"/>
      <c r="UI116" s="136"/>
      <c r="UJ116" s="136"/>
      <c r="UK116" s="136"/>
      <c r="UL116" s="136"/>
      <c r="UM116" s="136"/>
      <c r="UN116" s="136"/>
      <c r="UO116" s="136"/>
      <c r="UP116" s="136"/>
      <c r="UQ116" s="136"/>
      <c r="UR116" s="136"/>
      <c r="US116" s="136"/>
      <c r="UT116" s="136"/>
      <c r="UU116" s="136"/>
      <c r="UV116" s="136"/>
      <c r="UW116" s="136"/>
      <c r="UX116" s="136"/>
      <c r="UY116" s="136"/>
      <c r="UZ116" s="136"/>
      <c r="VA116" s="136"/>
      <c r="VB116" s="136"/>
      <c r="VC116" s="136"/>
      <c r="VD116" s="136"/>
      <c r="VE116" s="136"/>
      <c r="VF116" s="136"/>
      <c r="VG116" s="136"/>
      <c r="VH116" s="136"/>
      <c r="VI116" s="136"/>
      <c r="VJ116" s="136"/>
      <c r="VK116" s="136"/>
      <c r="VL116" s="136"/>
      <c r="VM116" s="136"/>
      <c r="VN116" s="136"/>
      <c r="VO116" s="136"/>
      <c r="VP116" s="136"/>
      <c r="VQ116" s="136"/>
      <c r="VR116" s="136"/>
      <c r="VS116" s="136"/>
      <c r="VT116" s="136"/>
      <c r="VU116" s="136"/>
      <c r="VV116" s="136"/>
      <c r="VW116" s="136"/>
      <c r="VX116" s="136"/>
      <c r="VY116" s="136"/>
      <c r="VZ116" s="136"/>
      <c r="WA116" s="136"/>
      <c r="WB116" s="136"/>
      <c r="WC116" s="136"/>
      <c r="WD116" s="136"/>
      <c r="WE116" s="136"/>
      <c r="WF116" s="136"/>
      <c r="WG116" s="136"/>
      <c r="WH116" s="136"/>
      <c r="WI116" s="136"/>
      <c r="WJ116" s="136"/>
      <c r="WK116" s="136"/>
      <c r="WL116" s="136"/>
      <c r="WM116" s="136"/>
      <c r="WN116" s="136"/>
      <c r="WO116" s="136"/>
      <c r="WP116" s="136"/>
      <c r="WQ116" s="136"/>
      <c r="WR116" s="136"/>
      <c r="WS116" s="136"/>
      <c r="WT116" s="136"/>
      <c r="WU116" s="136"/>
      <c r="WV116" s="136"/>
      <c r="WW116" s="136"/>
      <c r="WX116" s="136"/>
      <c r="WY116" s="136"/>
      <c r="WZ116" s="136"/>
      <c r="XA116" s="136"/>
      <c r="XB116" s="136"/>
      <c r="XC116" s="136"/>
      <c r="XD116" s="136"/>
      <c r="XE116" s="136"/>
      <c r="XF116" s="136"/>
      <c r="XG116" s="136"/>
      <c r="XH116" s="136"/>
      <c r="XI116" s="136"/>
      <c r="XJ116" s="136"/>
      <c r="XK116" s="136"/>
      <c r="XL116" s="136"/>
      <c r="XM116" s="136"/>
      <c r="XN116" s="136"/>
      <c r="XO116" s="136"/>
      <c r="XP116" s="136"/>
      <c r="XQ116" s="136"/>
      <c r="XR116" s="136"/>
      <c r="XS116" s="136"/>
      <c r="XT116" s="136"/>
      <c r="XU116" s="136"/>
      <c r="XV116" s="136"/>
      <c r="XW116" s="136"/>
      <c r="XX116" s="136"/>
      <c r="XY116" s="136"/>
      <c r="XZ116" s="136"/>
      <c r="YA116" s="136"/>
      <c r="YB116" s="136"/>
      <c r="YC116" s="136"/>
      <c r="YD116" s="136"/>
      <c r="YE116" s="136"/>
      <c r="YF116" s="136"/>
      <c r="YG116" s="136"/>
      <c r="YH116" s="136"/>
      <c r="YI116" s="136"/>
      <c r="YJ116" s="136"/>
      <c r="YK116" s="136"/>
      <c r="YL116" s="136"/>
      <c r="YM116" s="136"/>
      <c r="YN116" s="136"/>
      <c r="YO116" s="136"/>
      <c r="YP116" s="136"/>
      <c r="YQ116" s="136"/>
      <c r="YR116" s="136"/>
      <c r="YS116" s="136"/>
      <c r="YT116" s="136"/>
      <c r="YU116" s="136"/>
      <c r="YV116" s="136"/>
      <c r="YW116" s="136"/>
      <c r="YX116" s="136"/>
      <c r="YY116" s="136"/>
      <c r="YZ116" s="136"/>
      <c r="ZA116" s="136"/>
      <c r="ZB116" s="136"/>
      <c r="ZC116" s="136"/>
      <c r="ZD116" s="136"/>
      <c r="ZE116" s="136"/>
      <c r="ZF116" s="136"/>
      <c r="ZG116" s="136"/>
      <c r="ZH116" s="136"/>
      <c r="ZI116" s="136"/>
      <c r="ZJ116" s="136"/>
      <c r="ZK116" s="136"/>
      <c r="ZL116" s="136"/>
      <c r="ZM116" s="136"/>
      <c r="ZN116" s="136"/>
      <c r="ZO116" s="136"/>
      <c r="ZP116" s="136"/>
      <c r="ZQ116" s="136"/>
      <c r="ZR116" s="136"/>
      <c r="ZS116" s="136"/>
      <c r="ZT116" s="136"/>
      <c r="ZU116" s="136"/>
      <c r="ZV116" s="136"/>
      <c r="ZW116" s="136"/>
      <c r="ZX116" s="136"/>
      <c r="ZY116" s="136"/>
      <c r="ZZ116" s="136"/>
      <c r="AAA116" s="136"/>
      <c r="AAB116" s="136"/>
      <c r="AAC116" s="136"/>
      <c r="AAD116" s="136"/>
      <c r="AAE116" s="136"/>
      <c r="AAF116" s="136"/>
      <c r="AAG116" s="136"/>
      <c r="AAH116" s="136"/>
      <c r="AAI116" s="136"/>
      <c r="AAJ116" s="136"/>
      <c r="AAK116" s="136"/>
      <c r="AAL116" s="136"/>
      <c r="AAM116" s="136"/>
      <c r="AAN116" s="136"/>
      <c r="AAO116" s="136"/>
      <c r="AAP116" s="136"/>
      <c r="AAQ116" s="136"/>
      <c r="AAR116" s="136"/>
      <c r="AAS116" s="136"/>
      <c r="AAT116" s="136"/>
      <c r="AAU116" s="136"/>
      <c r="AAV116" s="136"/>
      <c r="AAW116" s="136"/>
      <c r="AAX116" s="136"/>
      <c r="AAY116" s="136"/>
      <c r="AAZ116" s="136"/>
      <c r="ABA116" s="136"/>
      <c r="ABB116" s="136"/>
      <c r="ABC116" s="136"/>
      <c r="ABD116" s="136"/>
      <c r="ABE116" s="136"/>
      <c r="ABF116" s="136"/>
      <c r="ABG116" s="136"/>
      <c r="ABH116" s="136"/>
      <c r="ABI116" s="136"/>
      <c r="ABJ116" s="136"/>
      <c r="ABK116" s="136"/>
      <c r="ABL116" s="136"/>
      <c r="ABM116" s="136"/>
      <c r="ABN116" s="136"/>
      <c r="ABO116" s="136"/>
      <c r="ABP116" s="136"/>
      <c r="ABQ116" s="136"/>
      <c r="ABR116" s="136"/>
      <c r="ABS116" s="136"/>
      <c r="ABT116" s="136"/>
      <c r="ABU116" s="136"/>
      <c r="ABV116" s="136"/>
      <c r="ABW116" s="136"/>
      <c r="ABX116" s="136"/>
      <c r="ABY116" s="136"/>
      <c r="ABZ116" s="136"/>
      <c r="ACA116" s="136"/>
      <c r="ACB116" s="136"/>
      <c r="ACC116" s="136"/>
      <c r="ACD116" s="136"/>
      <c r="ACE116" s="136"/>
      <c r="ACF116" s="136"/>
      <c r="ACG116" s="136"/>
      <c r="ACH116" s="136"/>
      <c r="ACI116" s="136"/>
      <c r="ACJ116" s="136"/>
      <c r="ACK116" s="136"/>
      <c r="ACL116" s="136"/>
      <c r="ACM116" s="136"/>
      <c r="ACN116" s="136"/>
      <c r="ACO116" s="136"/>
      <c r="ACP116" s="136"/>
      <c r="ACQ116" s="136"/>
      <c r="ACR116" s="136"/>
      <c r="ACS116" s="136"/>
      <c r="ACT116" s="136"/>
      <c r="ACU116" s="136"/>
      <c r="ACV116" s="136"/>
      <c r="ACW116" s="136"/>
      <c r="ACX116" s="136"/>
      <c r="ACY116" s="136"/>
      <c r="ACZ116" s="136"/>
      <c r="ADA116" s="136"/>
      <c r="ADB116" s="136"/>
      <c r="ADC116" s="136"/>
      <c r="ADD116" s="136"/>
      <c r="ADE116" s="136"/>
      <c r="ADF116" s="136"/>
      <c r="ADG116" s="136"/>
      <c r="ADH116" s="136"/>
      <c r="ADI116" s="136"/>
      <c r="ADJ116" s="136"/>
      <c r="ADK116" s="136"/>
      <c r="ADL116" s="136"/>
      <c r="ADM116" s="136"/>
      <c r="ADN116" s="136"/>
      <c r="ADO116" s="136"/>
      <c r="ADP116" s="136"/>
      <c r="ADQ116" s="136"/>
      <c r="ADR116" s="136"/>
      <c r="ADS116" s="136"/>
      <c r="ADT116" s="136"/>
      <c r="ADU116" s="136"/>
      <c r="ADV116" s="136"/>
      <c r="ADW116" s="136"/>
      <c r="ADX116" s="136"/>
      <c r="ADY116" s="136"/>
      <c r="ADZ116" s="136"/>
      <c r="AEA116" s="136"/>
      <c r="AEB116" s="136"/>
      <c r="AEC116" s="136"/>
      <c r="AED116" s="136"/>
      <c r="AEE116" s="136"/>
      <c r="AEF116" s="136"/>
      <c r="AEG116" s="136"/>
      <c r="AEH116" s="136"/>
      <c r="AEI116" s="136"/>
      <c r="AEJ116" s="136"/>
      <c r="AEK116" s="136"/>
      <c r="AEL116" s="136"/>
      <c r="AEM116" s="136"/>
      <c r="AEN116" s="136"/>
      <c r="AEO116" s="136"/>
      <c r="AEP116" s="136"/>
      <c r="AEQ116" s="136"/>
      <c r="AER116" s="136"/>
      <c r="AES116" s="136"/>
      <c r="AET116" s="136"/>
      <c r="AEU116" s="136"/>
      <c r="AEV116" s="136"/>
      <c r="AEW116" s="136"/>
      <c r="AEX116" s="136"/>
      <c r="AEY116" s="136"/>
      <c r="AEZ116" s="136"/>
      <c r="AFA116" s="136"/>
      <c r="AFB116" s="136"/>
      <c r="AFC116" s="136"/>
      <c r="AFD116" s="136"/>
      <c r="AFE116" s="136"/>
      <c r="AFF116" s="136"/>
      <c r="AFG116" s="136"/>
      <c r="AFH116" s="136"/>
      <c r="AFI116" s="136"/>
      <c r="AFJ116" s="136"/>
      <c r="AFK116" s="136"/>
      <c r="AFL116" s="136"/>
      <c r="AFM116" s="136"/>
      <c r="AFN116" s="136"/>
      <c r="AFO116" s="136"/>
      <c r="AFP116" s="136"/>
      <c r="AFQ116" s="136"/>
      <c r="AFR116" s="136"/>
      <c r="AFS116" s="136"/>
      <c r="AFT116" s="136"/>
      <c r="AFU116" s="136"/>
      <c r="AFV116" s="136"/>
      <c r="AFW116" s="136"/>
      <c r="AFX116" s="136"/>
      <c r="AFY116" s="136"/>
      <c r="AFZ116" s="136"/>
      <c r="AGA116" s="136"/>
      <c r="AGB116" s="136"/>
      <c r="AGC116" s="136"/>
      <c r="AGD116" s="136"/>
      <c r="AGE116" s="136"/>
      <c r="AGF116" s="136"/>
      <c r="AGG116" s="136"/>
      <c r="AGH116" s="136"/>
      <c r="AGI116" s="136"/>
      <c r="AGJ116" s="136"/>
      <c r="AGK116" s="136"/>
      <c r="AGL116" s="136"/>
      <c r="AGM116" s="136"/>
      <c r="AGN116" s="136"/>
      <c r="AGO116" s="136"/>
      <c r="AGP116" s="136"/>
      <c r="AGQ116" s="136"/>
      <c r="AGR116" s="136"/>
      <c r="AGS116" s="136"/>
      <c r="AGT116" s="136"/>
      <c r="AGU116" s="136"/>
      <c r="AGV116" s="136"/>
      <c r="AGW116" s="136"/>
      <c r="AGX116" s="136"/>
      <c r="AGY116" s="136"/>
      <c r="AGZ116" s="136"/>
      <c r="AHA116" s="136"/>
      <c r="AHB116" s="136"/>
      <c r="AHC116" s="136"/>
      <c r="AHD116" s="136"/>
      <c r="AHE116" s="136"/>
      <c r="AHF116" s="136"/>
      <c r="AHG116" s="136"/>
      <c r="AHH116" s="136"/>
      <c r="AHI116" s="136"/>
      <c r="AHJ116" s="136"/>
      <c r="AHK116" s="136"/>
      <c r="AHL116" s="136"/>
      <c r="AHM116" s="136"/>
      <c r="AHN116" s="136"/>
      <c r="AHO116" s="136"/>
      <c r="AHP116" s="136"/>
      <c r="AHQ116" s="136"/>
      <c r="AHR116" s="136"/>
      <c r="AHS116" s="136"/>
      <c r="AHT116" s="136"/>
      <c r="AHU116" s="136"/>
      <c r="AHV116" s="136"/>
      <c r="AHW116" s="136"/>
      <c r="AHX116" s="136"/>
      <c r="AHY116" s="136"/>
      <c r="AHZ116" s="136"/>
      <c r="AIA116" s="136"/>
      <c r="AIB116" s="136"/>
      <c r="AIC116" s="136"/>
      <c r="AID116" s="136"/>
      <c r="AIE116" s="136"/>
      <c r="AIF116" s="136"/>
      <c r="AIG116" s="136"/>
      <c r="AIH116" s="136"/>
      <c r="AII116" s="136"/>
      <c r="AIJ116" s="136"/>
      <c r="AIK116" s="136"/>
      <c r="AIL116" s="136"/>
      <c r="AIM116" s="136"/>
      <c r="AIN116" s="136"/>
      <c r="AIO116" s="136"/>
      <c r="AIP116" s="136"/>
      <c r="AIQ116" s="136"/>
      <c r="AIR116" s="136"/>
      <c r="AIS116" s="136"/>
      <c r="AIT116" s="136"/>
      <c r="AIU116" s="136"/>
      <c r="AIV116" s="136"/>
      <c r="AIW116" s="136"/>
      <c r="AIX116" s="136"/>
      <c r="AIY116" s="136"/>
      <c r="AIZ116" s="136"/>
      <c r="AJA116" s="136"/>
      <c r="AJB116" s="136"/>
      <c r="AJC116" s="136"/>
      <c r="AJD116" s="136"/>
      <c r="AJE116" s="136"/>
      <c r="AJF116" s="136"/>
      <c r="AJG116" s="136"/>
      <c r="AJH116" s="136"/>
      <c r="AJI116" s="136"/>
      <c r="AJJ116" s="136"/>
      <c r="AJK116" s="136"/>
      <c r="AJL116" s="136"/>
      <c r="AJM116" s="136"/>
      <c r="AJN116" s="136"/>
      <c r="AJO116" s="136"/>
      <c r="AJP116" s="136"/>
      <c r="AJQ116" s="136"/>
      <c r="AJR116" s="136"/>
      <c r="AJS116" s="136"/>
      <c r="AJT116" s="136"/>
      <c r="AJU116" s="136"/>
      <c r="AJV116" s="136"/>
      <c r="AJW116" s="136"/>
      <c r="AJX116" s="136"/>
      <c r="AJY116" s="136"/>
      <c r="AJZ116" s="136"/>
      <c r="AKA116" s="136"/>
      <c r="AKB116" s="136"/>
      <c r="AKC116" s="136"/>
      <c r="AKD116" s="136"/>
      <c r="AKE116" s="136"/>
      <c r="AKF116" s="136"/>
      <c r="AKG116" s="136"/>
      <c r="AKH116" s="136"/>
      <c r="AKI116" s="136"/>
      <c r="AKJ116" s="136"/>
      <c r="AKK116" s="136"/>
      <c r="AKL116" s="136"/>
      <c r="AKM116" s="136"/>
      <c r="AKN116" s="136"/>
      <c r="AKO116" s="136"/>
      <c r="AKP116" s="136"/>
      <c r="AKQ116" s="136"/>
      <c r="AKR116" s="136"/>
      <c r="AKS116" s="136"/>
      <c r="AKT116" s="136"/>
      <c r="AKU116" s="136"/>
      <c r="AKV116" s="136"/>
      <c r="AKW116" s="136"/>
      <c r="AKX116" s="136"/>
      <c r="AKY116" s="136"/>
      <c r="AKZ116" s="136"/>
      <c r="ALA116" s="136"/>
      <c r="ALB116" s="136"/>
      <c r="ALC116" s="136"/>
      <c r="ALD116" s="136"/>
      <c r="ALE116" s="136"/>
      <c r="ALF116" s="136"/>
      <c r="ALG116" s="136"/>
      <c r="ALH116" s="136"/>
      <c r="ALI116" s="136"/>
      <c r="ALJ116" s="136"/>
      <c r="ALK116" s="136"/>
      <c r="ALL116" s="136"/>
      <c r="ALM116" s="136"/>
      <c r="ALN116" s="136"/>
      <c r="ALO116" s="136"/>
      <c r="ALP116" s="136"/>
      <c r="ALQ116" s="136"/>
      <c r="ALR116" s="136"/>
      <c r="ALS116" s="136"/>
      <c r="ALT116" s="136"/>
      <c r="ALU116" s="136"/>
      <c r="ALV116" s="136"/>
      <c r="ALW116" s="136"/>
      <c r="ALX116" s="136"/>
      <c r="ALY116" s="136"/>
      <c r="ALZ116" s="136"/>
      <c r="AMA116" s="136"/>
      <c r="AMB116" s="136"/>
      <c r="AMC116" s="136"/>
      <c r="AMD116" s="136"/>
      <c r="AME116" s="136"/>
      <c r="AMF116" s="136"/>
      <c r="AMG116" s="136"/>
      <c r="AMH116" s="136"/>
      <c r="AMI116" s="136"/>
      <c r="AMJ116" s="136"/>
      <c r="AMK116" s="136"/>
      <c r="AML116" s="136"/>
    </row>
    <row r="117" spans="1:1026" s="139" customFormat="1" ht="14.25" customHeight="1">
      <c r="A117" s="136"/>
      <c r="B117" s="168" t="s">
        <v>40</v>
      </c>
      <c r="C117" s="164" t="s">
        <v>167</v>
      </c>
      <c r="D117" s="164"/>
      <c r="E117" s="165"/>
      <c r="F117" s="166"/>
      <c r="G117" s="167"/>
      <c r="H117" s="159">
        <f>H116*F71</f>
        <v>85.819947292088912</v>
      </c>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c r="HF117" s="136"/>
      <c r="HG117" s="136"/>
      <c r="HH117" s="136"/>
      <c r="HI117" s="136"/>
      <c r="HJ117" s="136"/>
      <c r="HK117" s="136"/>
      <c r="HL117" s="136"/>
      <c r="HM117" s="136"/>
      <c r="HN117" s="136"/>
      <c r="HO117" s="136"/>
      <c r="HP117" s="136"/>
      <c r="HQ117" s="136"/>
      <c r="HR117" s="136"/>
      <c r="HS117" s="136"/>
      <c r="HT117" s="136"/>
      <c r="HU117" s="136"/>
      <c r="HV117" s="136"/>
      <c r="HW117" s="136"/>
      <c r="HX117" s="136"/>
      <c r="HY117" s="136"/>
      <c r="HZ117" s="136"/>
      <c r="IA117" s="136"/>
      <c r="IB117" s="136"/>
      <c r="IC117" s="136"/>
      <c r="ID117" s="136"/>
      <c r="IE117" s="136"/>
      <c r="IF117" s="136"/>
      <c r="IG117" s="136"/>
      <c r="IH117" s="136"/>
      <c r="II117" s="136"/>
      <c r="IJ117" s="136"/>
      <c r="IK117" s="136"/>
      <c r="IL117" s="136"/>
      <c r="IM117" s="136"/>
      <c r="IN117" s="136"/>
      <c r="IO117" s="136"/>
      <c r="IP117" s="136"/>
      <c r="IQ117" s="136"/>
      <c r="IR117" s="136"/>
      <c r="IS117" s="136"/>
      <c r="IT117" s="136"/>
      <c r="IU117" s="136"/>
      <c r="IV117" s="136"/>
      <c r="IW117" s="136"/>
      <c r="IX117" s="136"/>
      <c r="IY117" s="136"/>
      <c r="IZ117" s="136"/>
      <c r="JA117" s="136"/>
      <c r="JB117" s="136"/>
      <c r="JC117" s="136"/>
      <c r="JD117" s="136"/>
      <c r="JE117" s="136"/>
      <c r="JF117" s="136"/>
      <c r="JG117" s="136"/>
      <c r="JH117" s="136"/>
      <c r="JI117" s="136"/>
      <c r="JJ117" s="136"/>
      <c r="JK117" s="136"/>
      <c r="JL117" s="136"/>
      <c r="JM117" s="136"/>
      <c r="JN117" s="136"/>
      <c r="JO117" s="136"/>
      <c r="JP117" s="136"/>
      <c r="JQ117" s="136"/>
      <c r="JR117" s="136"/>
      <c r="JS117" s="136"/>
      <c r="JT117" s="136"/>
      <c r="JU117" s="136"/>
      <c r="JV117" s="136"/>
      <c r="JW117" s="136"/>
      <c r="JX117" s="136"/>
      <c r="JY117" s="136"/>
      <c r="JZ117" s="136"/>
      <c r="KA117" s="136"/>
      <c r="KB117" s="136"/>
      <c r="KC117" s="136"/>
      <c r="KD117" s="136"/>
      <c r="KE117" s="136"/>
      <c r="KF117" s="136"/>
      <c r="KG117" s="136"/>
      <c r="KH117" s="136"/>
      <c r="KI117" s="136"/>
      <c r="KJ117" s="136"/>
      <c r="KK117" s="136"/>
      <c r="KL117" s="136"/>
      <c r="KM117" s="136"/>
      <c r="KN117" s="136"/>
      <c r="KO117" s="136"/>
      <c r="KP117" s="136"/>
      <c r="KQ117" s="136"/>
      <c r="KR117" s="136"/>
      <c r="KS117" s="136"/>
      <c r="KT117" s="136"/>
      <c r="KU117" s="136"/>
      <c r="KV117" s="136"/>
      <c r="KW117" s="136"/>
      <c r="KX117" s="136"/>
      <c r="KY117" s="136"/>
      <c r="KZ117" s="136"/>
      <c r="LA117" s="136"/>
      <c r="LB117" s="136"/>
      <c r="LC117" s="136"/>
      <c r="LD117" s="136"/>
      <c r="LE117" s="136"/>
      <c r="LF117" s="136"/>
      <c r="LG117" s="136"/>
      <c r="LH117" s="136"/>
      <c r="LI117" s="136"/>
      <c r="LJ117" s="136"/>
      <c r="LK117" s="136"/>
      <c r="LL117" s="136"/>
      <c r="LM117" s="136"/>
      <c r="LN117" s="136"/>
      <c r="LO117" s="136"/>
      <c r="LP117" s="136"/>
      <c r="LQ117" s="136"/>
      <c r="LR117" s="136"/>
      <c r="LS117" s="136"/>
      <c r="LT117" s="136"/>
      <c r="LU117" s="136"/>
      <c r="LV117" s="136"/>
      <c r="LW117" s="136"/>
      <c r="LX117" s="136"/>
      <c r="LY117" s="136"/>
      <c r="LZ117" s="136"/>
      <c r="MA117" s="136"/>
      <c r="MB117" s="136"/>
      <c r="MC117" s="136"/>
      <c r="MD117" s="136"/>
      <c r="ME117" s="136"/>
      <c r="MF117" s="136"/>
      <c r="MG117" s="136"/>
      <c r="MH117" s="136"/>
      <c r="MI117" s="136"/>
      <c r="MJ117" s="136"/>
      <c r="MK117" s="136"/>
      <c r="ML117" s="136"/>
      <c r="MM117" s="136"/>
      <c r="MN117" s="136"/>
      <c r="MO117" s="136"/>
      <c r="MP117" s="136"/>
      <c r="MQ117" s="136"/>
      <c r="MR117" s="136"/>
      <c r="MS117" s="136"/>
      <c r="MT117" s="136"/>
      <c r="MU117" s="136"/>
      <c r="MV117" s="136"/>
      <c r="MW117" s="136"/>
      <c r="MX117" s="136"/>
      <c r="MY117" s="136"/>
      <c r="MZ117" s="136"/>
      <c r="NA117" s="136"/>
      <c r="NB117" s="136"/>
      <c r="NC117" s="136"/>
      <c r="ND117" s="136"/>
      <c r="NE117" s="136"/>
      <c r="NF117" s="136"/>
      <c r="NG117" s="136"/>
      <c r="NH117" s="136"/>
      <c r="NI117" s="136"/>
      <c r="NJ117" s="136"/>
      <c r="NK117" s="136"/>
      <c r="NL117" s="136"/>
      <c r="NM117" s="136"/>
      <c r="NN117" s="136"/>
      <c r="NO117" s="136"/>
      <c r="NP117" s="136"/>
      <c r="NQ117" s="136"/>
      <c r="NR117" s="136"/>
      <c r="NS117" s="136"/>
      <c r="NT117" s="136"/>
      <c r="NU117" s="136"/>
      <c r="NV117" s="136"/>
      <c r="NW117" s="136"/>
      <c r="NX117" s="136"/>
      <c r="NY117" s="136"/>
      <c r="NZ117" s="136"/>
      <c r="OA117" s="136"/>
      <c r="OB117" s="136"/>
      <c r="OC117" s="136"/>
      <c r="OD117" s="136"/>
      <c r="OE117" s="136"/>
      <c r="OF117" s="136"/>
      <c r="OG117" s="136"/>
      <c r="OH117" s="136"/>
      <c r="OI117" s="136"/>
      <c r="OJ117" s="136"/>
      <c r="OK117" s="136"/>
      <c r="OL117" s="136"/>
      <c r="OM117" s="136"/>
      <c r="ON117" s="136"/>
      <c r="OO117" s="136"/>
      <c r="OP117" s="136"/>
      <c r="OQ117" s="136"/>
      <c r="OR117" s="136"/>
      <c r="OS117" s="136"/>
      <c r="OT117" s="136"/>
      <c r="OU117" s="136"/>
      <c r="OV117" s="136"/>
      <c r="OW117" s="136"/>
      <c r="OX117" s="136"/>
      <c r="OY117" s="136"/>
      <c r="OZ117" s="136"/>
      <c r="PA117" s="136"/>
      <c r="PB117" s="136"/>
      <c r="PC117" s="136"/>
      <c r="PD117" s="136"/>
      <c r="PE117" s="136"/>
      <c r="PF117" s="136"/>
      <c r="PG117" s="136"/>
      <c r="PH117" s="136"/>
      <c r="PI117" s="136"/>
      <c r="PJ117" s="136"/>
      <c r="PK117" s="136"/>
      <c r="PL117" s="136"/>
      <c r="PM117" s="136"/>
      <c r="PN117" s="136"/>
      <c r="PO117" s="136"/>
      <c r="PP117" s="136"/>
      <c r="PQ117" s="136"/>
      <c r="PR117" s="136"/>
      <c r="PS117" s="136"/>
      <c r="PT117" s="136"/>
      <c r="PU117" s="136"/>
      <c r="PV117" s="136"/>
      <c r="PW117" s="136"/>
      <c r="PX117" s="136"/>
      <c r="PY117" s="136"/>
      <c r="PZ117" s="136"/>
      <c r="QA117" s="136"/>
      <c r="QB117" s="136"/>
      <c r="QC117" s="136"/>
      <c r="QD117" s="136"/>
      <c r="QE117" s="136"/>
      <c r="QF117" s="136"/>
      <c r="QG117" s="136"/>
      <c r="QH117" s="136"/>
      <c r="QI117" s="136"/>
      <c r="QJ117" s="136"/>
      <c r="QK117" s="136"/>
      <c r="QL117" s="136"/>
      <c r="QM117" s="136"/>
      <c r="QN117" s="136"/>
      <c r="QO117" s="136"/>
      <c r="QP117" s="136"/>
      <c r="QQ117" s="136"/>
      <c r="QR117" s="136"/>
      <c r="QS117" s="136"/>
      <c r="QT117" s="136"/>
      <c r="QU117" s="136"/>
      <c r="QV117" s="136"/>
      <c r="QW117" s="136"/>
      <c r="QX117" s="136"/>
      <c r="QY117" s="136"/>
      <c r="QZ117" s="136"/>
      <c r="RA117" s="136"/>
      <c r="RB117" s="136"/>
      <c r="RC117" s="136"/>
      <c r="RD117" s="136"/>
      <c r="RE117" s="136"/>
      <c r="RF117" s="136"/>
      <c r="RG117" s="136"/>
      <c r="RH117" s="136"/>
      <c r="RI117" s="136"/>
      <c r="RJ117" s="136"/>
      <c r="RK117" s="136"/>
      <c r="RL117" s="136"/>
      <c r="RM117" s="136"/>
      <c r="RN117" s="136"/>
      <c r="RO117" s="136"/>
      <c r="RP117" s="136"/>
      <c r="RQ117" s="136"/>
      <c r="RR117" s="136"/>
      <c r="RS117" s="136"/>
      <c r="RT117" s="136"/>
      <c r="RU117" s="136"/>
      <c r="RV117" s="136"/>
      <c r="RW117" s="136"/>
      <c r="RX117" s="136"/>
      <c r="RY117" s="136"/>
      <c r="RZ117" s="136"/>
      <c r="SA117" s="136"/>
      <c r="SB117" s="136"/>
      <c r="SC117" s="136"/>
      <c r="SD117" s="136"/>
      <c r="SE117" s="136"/>
      <c r="SF117" s="136"/>
      <c r="SG117" s="136"/>
      <c r="SH117" s="136"/>
      <c r="SI117" s="136"/>
      <c r="SJ117" s="136"/>
      <c r="SK117" s="136"/>
      <c r="SL117" s="136"/>
      <c r="SM117" s="136"/>
      <c r="SN117" s="136"/>
      <c r="SO117" s="136"/>
      <c r="SP117" s="136"/>
      <c r="SQ117" s="136"/>
      <c r="SR117" s="136"/>
      <c r="SS117" s="136"/>
      <c r="ST117" s="136"/>
      <c r="SU117" s="136"/>
      <c r="SV117" s="136"/>
      <c r="SW117" s="136"/>
      <c r="SX117" s="136"/>
      <c r="SY117" s="136"/>
      <c r="SZ117" s="136"/>
      <c r="TA117" s="136"/>
      <c r="TB117" s="136"/>
      <c r="TC117" s="136"/>
      <c r="TD117" s="136"/>
      <c r="TE117" s="136"/>
      <c r="TF117" s="136"/>
      <c r="TG117" s="136"/>
      <c r="TH117" s="136"/>
      <c r="TI117" s="136"/>
      <c r="TJ117" s="136"/>
      <c r="TK117" s="136"/>
      <c r="TL117" s="136"/>
      <c r="TM117" s="136"/>
      <c r="TN117" s="136"/>
      <c r="TO117" s="136"/>
      <c r="TP117" s="136"/>
      <c r="TQ117" s="136"/>
      <c r="TR117" s="136"/>
      <c r="TS117" s="136"/>
      <c r="TT117" s="136"/>
      <c r="TU117" s="136"/>
      <c r="TV117" s="136"/>
      <c r="TW117" s="136"/>
      <c r="TX117" s="136"/>
      <c r="TY117" s="136"/>
      <c r="TZ117" s="136"/>
      <c r="UA117" s="136"/>
      <c r="UB117" s="136"/>
      <c r="UC117" s="136"/>
      <c r="UD117" s="136"/>
      <c r="UE117" s="136"/>
      <c r="UF117" s="136"/>
      <c r="UG117" s="136"/>
      <c r="UH117" s="136"/>
      <c r="UI117" s="136"/>
      <c r="UJ117" s="136"/>
      <c r="UK117" s="136"/>
      <c r="UL117" s="136"/>
      <c r="UM117" s="136"/>
      <c r="UN117" s="136"/>
      <c r="UO117" s="136"/>
      <c r="UP117" s="136"/>
      <c r="UQ117" s="136"/>
      <c r="UR117" s="136"/>
      <c r="US117" s="136"/>
      <c r="UT117" s="136"/>
      <c r="UU117" s="136"/>
      <c r="UV117" s="136"/>
      <c r="UW117" s="136"/>
      <c r="UX117" s="136"/>
      <c r="UY117" s="136"/>
      <c r="UZ117" s="136"/>
      <c r="VA117" s="136"/>
      <c r="VB117" s="136"/>
      <c r="VC117" s="136"/>
      <c r="VD117" s="136"/>
      <c r="VE117" s="136"/>
      <c r="VF117" s="136"/>
      <c r="VG117" s="136"/>
      <c r="VH117" s="136"/>
      <c r="VI117" s="136"/>
      <c r="VJ117" s="136"/>
      <c r="VK117" s="136"/>
      <c r="VL117" s="136"/>
      <c r="VM117" s="136"/>
      <c r="VN117" s="136"/>
      <c r="VO117" s="136"/>
      <c r="VP117" s="136"/>
      <c r="VQ117" s="136"/>
      <c r="VR117" s="136"/>
      <c r="VS117" s="136"/>
      <c r="VT117" s="136"/>
      <c r="VU117" s="136"/>
      <c r="VV117" s="136"/>
      <c r="VW117" s="136"/>
      <c r="VX117" s="136"/>
      <c r="VY117" s="136"/>
      <c r="VZ117" s="136"/>
      <c r="WA117" s="136"/>
      <c r="WB117" s="136"/>
      <c r="WC117" s="136"/>
      <c r="WD117" s="136"/>
      <c r="WE117" s="136"/>
      <c r="WF117" s="136"/>
      <c r="WG117" s="136"/>
      <c r="WH117" s="136"/>
      <c r="WI117" s="136"/>
      <c r="WJ117" s="136"/>
      <c r="WK117" s="136"/>
      <c r="WL117" s="136"/>
      <c r="WM117" s="136"/>
      <c r="WN117" s="136"/>
      <c r="WO117" s="136"/>
      <c r="WP117" s="136"/>
      <c r="WQ117" s="136"/>
      <c r="WR117" s="136"/>
      <c r="WS117" s="136"/>
      <c r="WT117" s="136"/>
      <c r="WU117" s="136"/>
      <c r="WV117" s="136"/>
      <c r="WW117" s="136"/>
      <c r="WX117" s="136"/>
      <c r="WY117" s="136"/>
      <c r="WZ117" s="136"/>
      <c r="XA117" s="136"/>
      <c r="XB117" s="136"/>
      <c r="XC117" s="136"/>
      <c r="XD117" s="136"/>
      <c r="XE117" s="136"/>
      <c r="XF117" s="136"/>
      <c r="XG117" s="136"/>
      <c r="XH117" s="136"/>
      <c r="XI117" s="136"/>
      <c r="XJ117" s="136"/>
      <c r="XK117" s="136"/>
      <c r="XL117" s="136"/>
      <c r="XM117" s="136"/>
      <c r="XN117" s="136"/>
      <c r="XO117" s="136"/>
      <c r="XP117" s="136"/>
      <c r="XQ117" s="136"/>
      <c r="XR117" s="136"/>
      <c r="XS117" s="136"/>
      <c r="XT117" s="136"/>
      <c r="XU117" s="136"/>
      <c r="XV117" s="136"/>
      <c r="XW117" s="136"/>
      <c r="XX117" s="136"/>
      <c r="XY117" s="136"/>
      <c r="XZ117" s="136"/>
      <c r="YA117" s="136"/>
      <c r="YB117" s="136"/>
      <c r="YC117" s="136"/>
      <c r="YD117" s="136"/>
      <c r="YE117" s="136"/>
      <c r="YF117" s="136"/>
      <c r="YG117" s="136"/>
      <c r="YH117" s="136"/>
      <c r="YI117" s="136"/>
      <c r="YJ117" s="136"/>
      <c r="YK117" s="136"/>
      <c r="YL117" s="136"/>
      <c r="YM117" s="136"/>
      <c r="YN117" s="136"/>
      <c r="YO117" s="136"/>
      <c r="YP117" s="136"/>
      <c r="YQ117" s="136"/>
      <c r="YR117" s="136"/>
      <c r="YS117" s="136"/>
      <c r="YT117" s="136"/>
      <c r="YU117" s="136"/>
      <c r="YV117" s="136"/>
      <c r="YW117" s="136"/>
      <c r="YX117" s="136"/>
      <c r="YY117" s="136"/>
      <c r="YZ117" s="136"/>
      <c r="ZA117" s="136"/>
      <c r="ZB117" s="136"/>
      <c r="ZC117" s="136"/>
      <c r="ZD117" s="136"/>
      <c r="ZE117" s="136"/>
      <c r="ZF117" s="136"/>
      <c r="ZG117" s="136"/>
      <c r="ZH117" s="136"/>
      <c r="ZI117" s="136"/>
      <c r="ZJ117" s="136"/>
      <c r="ZK117" s="136"/>
      <c r="ZL117" s="136"/>
      <c r="ZM117" s="136"/>
      <c r="ZN117" s="136"/>
      <c r="ZO117" s="136"/>
      <c r="ZP117" s="136"/>
      <c r="ZQ117" s="136"/>
      <c r="ZR117" s="136"/>
      <c r="ZS117" s="136"/>
      <c r="ZT117" s="136"/>
      <c r="ZU117" s="136"/>
      <c r="ZV117" s="136"/>
      <c r="ZW117" s="136"/>
      <c r="ZX117" s="136"/>
      <c r="ZY117" s="136"/>
      <c r="ZZ117" s="136"/>
      <c r="AAA117" s="136"/>
      <c r="AAB117" s="136"/>
      <c r="AAC117" s="136"/>
      <c r="AAD117" s="136"/>
      <c r="AAE117" s="136"/>
      <c r="AAF117" s="136"/>
      <c r="AAG117" s="136"/>
      <c r="AAH117" s="136"/>
      <c r="AAI117" s="136"/>
      <c r="AAJ117" s="136"/>
      <c r="AAK117" s="136"/>
      <c r="AAL117" s="136"/>
      <c r="AAM117" s="136"/>
      <c r="AAN117" s="136"/>
      <c r="AAO117" s="136"/>
      <c r="AAP117" s="136"/>
      <c r="AAQ117" s="136"/>
      <c r="AAR117" s="136"/>
      <c r="AAS117" s="136"/>
      <c r="AAT117" s="136"/>
      <c r="AAU117" s="136"/>
      <c r="AAV117" s="136"/>
      <c r="AAW117" s="136"/>
      <c r="AAX117" s="136"/>
      <c r="AAY117" s="136"/>
      <c r="AAZ117" s="136"/>
      <c r="ABA117" s="136"/>
      <c r="ABB117" s="136"/>
      <c r="ABC117" s="136"/>
      <c r="ABD117" s="136"/>
      <c r="ABE117" s="136"/>
      <c r="ABF117" s="136"/>
      <c r="ABG117" s="136"/>
      <c r="ABH117" s="136"/>
      <c r="ABI117" s="136"/>
      <c r="ABJ117" s="136"/>
      <c r="ABK117" s="136"/>
      <c r="ABL117" s="136"/>
      <c r="ABM117" s="136"/>
      <c r="ABN117" s="136"/>
      <c r="ABO117" s="136"/>
      <c r="ABP117" s="136"/>
      <c r="ABQ117" s="136"/>
      <c r="ABR117" s="136"/>
      <c r="ABS117" s="136"/>
      <c r="ABT117" s="136"/>
      <c r="ABU117" s="136"/>
      <c r="ABV117" s="136"/>
      <c r="ABW117" s="136"/>
      <c r="ABX117" s="136"/>
      <c r="ABY117" s="136"/>
      <c r="ABZ117" s="136"/>
      <c r="ACA117" s="136"/>
      <c r="ACB117" s="136"/>
      <c r="ACC117" s="136"/>
      <c r="ACD117" s="136"/>
      <c r="ACE117" s="136"/>
      <c r="ACF117" s="136"/>
      <c r="ACG117" s="136"/>
      <c r="ACH117" s="136"/>
      <c r="ACI117" s="136"/>
      <c r="ACJ117" s="136"/>
      <c r="ACK117" s="136"/>
      <c r="ACL117" s="136"/>
      <c r="ACM117" s="136"/>
      <c r="ACN117" s="136"/>
      <c r="ACO117" s="136"/>
      <c r="ACP117" s="136"/>
      <c r="ACQ117" s="136"/>
      <c r="ACR117" s="136"/>
      <c r="ACS117" s="136"/>
      <c r="ACT117" s="136"/>
      <c r="ACU117" s="136"/>
      <c r="ACV117" s="136"/>
      <c r="ACW117" s="136"/>
      <c r="ACX117" s="136"/>
      <c r="ACY117" s="136"/>
      <c r="ACZ117" s="136"/>
      <c r="ADA117" s="136"/>
      <c r="ADB117" s="136"/>
      <c r="ADC117" s="136"/>
      <c r="ADD117" s="136"/>
      <c r="ADE117" s="136"/>
      <c r="ADF117" s="136"/>
      <c r="ADG117" s="136"/>
      <c r="ADH117" s="136"/>
      <c r="ADI117" s="136"/>
      <c r="ADJ117" s="136"/>
      <c r="ADK117" s="136"/>
      <c r="ADL117" s="136"/>
      <c r="ADM117" s="136"/>
      <c r="ADN117" s="136"/>
      <c r="ADO117" s="136"/>
      <c r="ADP117" s="136"/>
      <c r="ADQ117" s="136"/>
      <c r="ADR117" s="136"/>
      <c r="ADS117" s="136"/>
      <c r="ADT117" s="136"/>
      <c r="ADU117" s="136"/>
      <c r="ADV117" s="136"/>
      <c r="ADW117" s="136"/>
      <c r="ADX117" s="136"/>
      <c r="ADY117" s="136"/>
      <c r="ADZ117" s="136"/>
      <c r="AEA117" s="136"/>
      <c r="AEB117" s="136"/>
      <c r="AEC117" s="136"/>
      <c r="AED117" s="136"/>
      <c r="AEE117" s="136"/>
      <c r="AEF117" s="136"/>
      <c r="AEG117" s="136"/>
      <c r="AEH117" s="136"/>
      <c r="AEI117" s="136"/>
      <c r="AEJ117" s="136"/>
      <c r="AEK117" s="136"/>
      <c r="AEL117" s="136"/>
      <c r="AEM117" s="136"/>
      <c r="AEN117" s="136"/>
      <c r="AEO117" s="136"/>
      <c r="AEP117" s="136"/>
      <c r="AEQ117" s="136"/>
      <c r="AER117" s="136"/>
      <c r="AES117" s="136"/>
      <c r="AET117" s="136"/>
      <c r="AEU117" s="136"/>
      <c r="AEV117" s="136"/>
      <c r="AEW117" s="136"/>
      <c r="AEX117" s="136"/>
      <c r="AEY117" s="136"/>
      <c r="AEZ117" s="136"/>
      <c r="AFA117" s="136"/>
      <c r="AFB117" s="136"/>
      <c r="AFC117" s="136"/>
      <c r="AFD117" s="136"/>
      <c r="AFE117" s="136"/>
      <c r="AFF117" s="136"/>
      <c r="AFG117" s="136"/>
      <c r="AFH117" s="136"/>
      <c r="AFI117" s="136"/>
      <c r="AFJ117" s="136"/>
      <c r="AFK117" s="136"/>
      <c r="AFL117" s="136"/>
      <c r="AFM117" s="136"/>
      <c r="AFN117" s="136"/>
      <c r="AFO117" s="136"/>
      <c r="AFP117" s="136"/>
      <c r="AFQ117" s="136"/>
      <c r="AFR117" s="136"/>
      <c r="AFS117" s="136"/>
      <c r="AFT117" s="136"/>
      <c r="AFU117" s="136"/>
      <c r="AFV117" s="136"/>
      <c r="AFW117" s="136"/>
      <c r="AFX117" s="136"/>
      <c r="AFY117" s="136"/>
      <c r="AFZ117" s="136"/>
      <c r="AGA117" s="136"/>
      <c r="AGB117" s="136"/>
      <c r="AGC117" s="136"/>
      <c r="AGD117" s="136"/>
      <c r="AGE117" s="136"/>
      <c r="AGF117" s="136"/>
      <c r="AGG117" s="136"/>
      <c r="AGH117" s="136"/>
      <c r="AGI117" s="136"/>
      <c r="AGJ117" s="136"/>
      <c r="AGK117" s="136"/>
      <c r="AGL117" s="136"/>
      <c r="AGM117" s="136"/>
      <c r="AGN117" s="136"/>
      <c r="AGO117" s="136"/>
      <c r="AGP117" s="136"/>
      <c r="AGQ117" s="136"/>
      <c r="AGR117" s="136"/>
      <c r="AGS117" s="136"/>
      <c r="AGT117" s="136"/>
      <c r="AGU117" s="136"/>
      <c r="AGV117" s="136"/>
      <c r="AGW117" s="136"/>
      <c r="AGX117" s="136"/>
      <c r="AGY117" s="136"/>
      <c r="AGZ117" s="136"/>
      <c r="AHA117" s="136"/>
      <c r="AHB117" s="136"/>
      <c r="AHC117" s="136"/>
      <c r="AHD117" s="136"/>
      <c r="AHE117" s="136"/>
      <c r="AHF117" s="136"/>
      <c r="AHG117" s="136"/>
      <c r="AHH117" s="136"/>
      <c r="AHI117" s="136"/>
      <c r="AHJ117" s="136"/>
      <c r="AHK117" s="136"/>
      <c r="AHL117" s="136"/>
      <c r="AHM117" s="136"/>
      <c r="AHN117" s="136"/>
      <c r="AHO117" s="136"/>
      <c r="AHP117" s="136"/>
      <c r="AHQ117" s="136"/>
      <c r="AHR117" s="136"/>
      <c r="AHS117" s="136"/>
      <c r="AHT117" s="136"/>
      <c r="AHU117" s="136"/>
      <c r="AHV117" s="136"/>
      <c r="AHW117" s="136"/>
      <c r="AHX117" s="136"/>
      <c r="AHY117" s="136"/>
      <c r="AHZ117" s="136"/>
      <c r="AIA117" s="136"/>
      <c r="AIB117" s="136"/>
      <c r="AIC117" s="136"/>
      <c r="AID117" s="136"/>
      <c r="AIE117" s="136"/>
      <c r="AIF117" s="136"/>
      <c r="AIG117" s="136"/>
      <c r="AIH117" s="136"/>
      <c r="AII117" s="136"/>
      <c r="AIJ117" s="136"/>
      <c r="AIK117" s="136"/>
      <c r="AIL117" s="136"/>
      <c r="AIM117" s="136"/>
      <c r="AIN117" s="136"/>
      <c r="AIO117" s="136"/>
      <c r="AIP117" s="136"/>
      <c r="AIQ117" s="136"/>
      <c r="AIR117" s="136"/>
      <c r="AIS117" s="136"/>
      <c r="AIT117" s="136"/>
      <c r="AIU117" s="136"/>
      <c r="AIV117" s="136"/>
      <c r="AIW117" s="136"/>
      <c r="AIX117" s="136"/>
      <c r="AIY117" s="136"/>
      <c r="AIZ117" s="136"/>
      <c r="AJA117" s="136"/>
      <c r="AJB117" s="136"/>
      <c r="AJC117" s="136"/>
      <c r="AJD117" s="136"/>
      <c r="AJE117" s="136"/>
      <c r="AJF117" s="136"/>
      <c r="AJG117" s="136"/>
      <c r="AJH117" s="136"/>
      <c r="AJI117" s="136"/>
      <c r="AJJ117" s="136"/>
      <c r="AJK117" s="136"/>
      <c r="AJL117" s="136"/>
      <c r="AJM117" s="136"/>
      <c r="AJN117" s="136"/>
      <c r="AJO117" s="136"/>
      <c r="AJP117" s="136"/>
      <c r="AJQ117" s="136"/>
      <c r="AJR117" s="136"/>
      <c r="AJS117" s="136"/>
      <c r="AJT117" s="136"/>
      <c r="AJU117" s="136"/>
      <c r="AJV117" s="136"/>
      <c r="AJW117" s="136"/>
      <c r="AJX117" s="136"/>
      <c r="AJY117" s="136"/>
      <c r="AJZ117" s="136"/>
      <c r="AKA117" s="136"/>
      <c r="AKB117" s="136"/>
      <c r="AKC117" s="136"/>
      <c r="AKD117" s="136"/>
      <c r="AKE117" s="136"/>
      <c r="AKF117" s="136"/>
      <c r="AKG117" s="136"/>
      <c r="AKH117" s="136"/>
      <c r="AKI117" s="136"/>
      <c r="AKJ117" s="136"/>
      <c r="AKK117" s="136"/>
      <c r="AKL117" s="136"/>
      <c r="AKM117" s="136"/>
      <c r="AKN117" s="136"/>
      <c r="AKO117" s="136"/>
      <c r="AKP117" s="136"/>
      <c r="AKQ117" s="136"/>
      <c r="AKR117" s="136"/>
      <c r="AKS117" s="136"/>
      <c r="AKT117" s="136"/>
      <c r="AKU117" s="136"/>
      <c r="AKV117" s="136"/>
      <c r="AKW117" s="136"/>
      <c r="AKX117" s="136"/>
      <c r="AKY117" s="136"/>
      <c r="AKZ117" s="136"/>
      <c r="ALA117" s="136"/>
      <c r="ALB117" s="136"/>
      <c r="ALC117" s="136"/>
      <c r="ALD117" s="136"/>
      <c r="ALE117" s="136"/>
      <c r="ALF117" s="136"/>
      <c r="ALG117" s="136"/>
      <c r="ALH117" s="136"/>
      <c r="ALI117" s="136"/>
      <c r="ALJ117" s="136"/>
      <c r="ALK117" s="136"/>
      <c r="ALL117" s="136"/>
      <c r="ALM117" s="136"/>
      <c r="ALN117" s="136"/>
      <c r="ALO117" s="136"/>
      <c r="ALP117" s="136"/>
      <c r="ALQ117" s="136"/>
      <c r="ALR117" s="136"/>
      <c r="ALS117" s="136"/>
      <c r="ALT117" s="136"/>
      <c r="ALU117" s="136"/>
      <c r="ALV117" s="136"/>
      <c r="ALW117" s="136"/>
      <c r="ALX117" s="136"/>
      <c r="ALY117" s="136"/>
      <c r="ALZ117" s="136"/>
      <c r="AMA117" s="136"/>
      <c r="AMB117" s="136"/>
      <c r="AMC117" s="136"/>
      <c r="AMD117" s="136"/>
      <c r="AME117" s="136"/>
      <c r="AMF117" s="136"/>
      <c r="AMG117" s="136"/>
      <c r="AMH117" s="136"/>
      <c r="AMI117" s="136"/>
      <c r="AMJ117" s="136"/>
      <c r="AMK117" s="136"/>
      <c r="AML117" s="136"/>
    </row>
    <row r="118" spans="1:1026" s="37" customFormat="1" ht="18.75" customHeight="1">
      <c r="A118" s="36"/>
      <c r="B118" s="670" t="s">
        <v>102</v>
      </c>
      <c r="C118" s="671"/>
      <c r="D118" s="671"/>
      <c r="E118" s="671"/>
      <c r="F118" s="671"/>
      <c r="G118" s="672"/>
      <c r="H118" s="117">
        <f>ROUND(SUM(H116:H117),2)</f>
        <v>319.02999999999997</v>
      </c>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36"/>
      <c r="ER118" s="36"/>
      <c r="ES118" s="36"/>
      <c r="ET118" s="36"/>
      <c r="EU118" s="36"/>
      <c r="EV118" s="36"/>
      <c r="EW118" s="36"/>
      <c r="EX118" s="36"/>
      <c r="EY118" s="36"/>
      <c r="EZ118" s="36"/>
      <c r="FA118" s="36"/>
      <c r="FB118" s="36"/>
      <c r="FC118" s="36"/>
      <c r="FD118" s="36"/>
      <c r="FE118" s="36"/>
      <c r="FF118" s="36"/>
      <c r="FG118" s="36"/>
      <c r="FH118" s="36"/>
      <c r="FI118" s="36"/>
      <c r="FJ118" s="36"/>
      <c r="FK118" s="36"/>
      <c r="FL118" s="36"/>
      <c r="FM118" s="36"/>
      <c r="FN118" s="36"/>
      <c r="FO118" s="36"/>
      <c r="FP118" s="36"/>
      <c r="FQ118" s="36"/>
      <c r="FR118" s="36"/>
      <c r="FS118" s="36"/>
      <c r="FT118" s="36"/>
      <c r="FU118" s="36"/>
      <c r="FV118" s="36"/>
      <c r="FW118" s="36"/>
      <c r="FX118" s="36"/>
      <c r="FY118" s="36"/>
      <c r="FZ118" s="36"/>
      <c r="GA118" s="36"/>
      <c r="GB118" s="36"/>
      <c r="GC118" s="36"/>
      <c r="GD118" s="36"/>
      <c r="GE118" s="36"/>
      <c r="GF118" s="36"/>
      <c r="GG118" s="36"/>
      <c r="GH118" s="36"/>
      <c r="GI118" s="36"/>
      <c r="GJ118" s="36"/>
      <c r="GK118" s="36"/>
      <c r="GL118" s="36"/>
      <c r="GM118" s="36"/>
      <c r="GN118" s="36"/>
      <c r="GO118" s="36"/>
      <c r="GP118" s="36"/>
      <c r="GQ118" s="36"/>
      <c r="GR118" s="36"/>
      <c r="GS118" s="36"/>
      <c r="GT118" s="36"/>
      <c r="GU118" s="36"/>
      <c r="GV118" s="36"/>
      <c r="GW118" s="36"/>
      <c r="GX118" s="36"/>
      <c r="GY118" s="36"/>
      <c r="GZ118" s="36"/>
      <c r="HA118" s="36"/>
      <c r="HB118" s="36"/>
      <c r="HC118" s="36"/>
      <c r="HD118" s="36"/>
      <c r="HE118" s="36"/>
      <c r="HF118" s="36"/>
      <c r="HG118" s="36"/>
      <c r="HH118" s="36"/>
      <c r="HI118" s="36"/>
      <c r="HJ118" s="36"/>
      <c r="HK118" s="36"/>
      <c r="HL118" s="36"/>
      <c r="HM118" s="36"/>
      <c r="HN118" s="36"/>
      <c r="HO118" s="36"/>
      <c r="HP118" s="36"/>
      <c r="HQ118" s="36"/>
      <c r="HR118" s="36"/>
      <c r="HS118" s="36"/>
      <c r="HT118" s="36"/>
      <c r="HU118" s="36"/>
      <c r="HV118" s="36"/>
      <c r="HW118" s="36"/>
      <c r="HX118" s="36"/>
      <c r="HY118" s="36"/>
      <c r="HZ118" s="36"/>
      <c r="IA118" s="36"/>
      <c r="IB118" s="36"/>
      <c r="IC118" s="36"/>
      <c r="ID118" s="36"/>
      <c r="IE118" s="36"/>
      <c r="IF118" s="36"/>
      <c r="IG118" s="36"/>
      <c r="IH118" s="36"/>
      <c r="II118" s="36"/>
      <c r="IJ118" s="36"/>
      <c r="IK118" s="36"/>
      <c r="IL118" s="36"/>
      <c r="IM118" s="36"/>
      <c r="IN118" s="36"/>
      <c r="IO118" s="36"/>
      <c r="IP118" s="36"/>
      <c r="IQ118" s="36"/>
      <c r="IR118" s="36"/>
      <c r="IS118" s="36"/>
      <c r="IT118" s="36"/>
      <c r="IU118" s="36"/>
      <c r="IV118" s="36"/>
      <c r="IW118" s="36"/>
      <c r="IX118" s="36"/>
      <c r="IY118" s="36"/>
      <c r="IZ118" s="36"/>
      <c r="JA118" s="36"/>
      <c r="JB118" s="36"/>
      <c r="JC118" s="36"/>
      <c r="JD118" s="36"/>
      <c r="JE118" s="36"/>
      <c r="JF118" s="36"/>
      <c r="JG118" s="36"/>
      <c r="JH118" s="36"/>
      <c r="JI118" s="36"/>
      <c r="JJ118" s="36"/>
      <c r="JK118" s="36"/>
      <c r="JL118" s="36"/>
      <c r="JM118" s="36"/>
      <c r="JN118" s="36"/>
      <c r="JO118" s="36"/>
      <c r="JP118" s="36"/>
      <c r="JQ118" s="36"/>
      <c r="JR118" s="36"/>
      <c r="JS118" s="36"/>
      <c r="JT118" s="36"/>
      <c r="JU118" s="36"/>
      <c r="JV118" s="36"/>
      <c r="JW118" s="36"/>
      <c r="JX118" s="36"/>
      <c r="JY118" s="36"/>
      <c r="JZ118" s="36"/>
      <c r="KA118" s="36"/>
      <c r="KB118" s="36"/>
      <c r="KC118" s="36"/>
      <c r="KD118" s="36"/>
      <c r="KE118" s="36"/>
      <c r="KF118" s="36"/>
      <c r="KG118" s="36"/>
      <c r="KH118" s="36"/>
      <c r="KI118" s="36"/>
      <c r="KJ118" s="36"/>
      <c r="KK118" s="36"/>
      <c r="KL118" s="36"/>
      <c r="KM118" s="36"/>
      <c r="KN118" s="36"/>
      <c r="KO118" s="36"/>
      <c r="KP118" s="36"/>
      <c r="KQ118" s="36"/>
      <c r="KR118" s="36"/>
      <c r="KS118" s="36"/>
      <c r="KT118" s="36"/>
      <c r="KU118" s="36"/>
      <c r="KV118" s="36"/>
      <c r="KW118" s="36"/>
      <c r="KX118" s="36"/>
      <c r="KY118" s="36"/>
      <c r="KZ118" s="36"/>
      <c r="LA118" s="36"/>
      <c r="LB118" s="36"/>
      <c r="LC118" s="36"/>
      <c r="LD118" s="36"/>
      <c r="LE118" s="36"/>
      <c r="LF118" s="36"/>
      <c r="LG118" s="36"/>
      <c r="LH118" s="36"/>
      <c r="LI118" s="36"/>
      <c r="LJ118" s="36"/>
      <c r="LK118" s="36"/>
      <c r="LL118" s="36"/>
      <c r="LM118" s="36"/>
      <c r="LN118" s="36"/>
      <c r="LO118" s="36"/>
      <c r="LP118" s="36"/>
      <c r="LQ118" s="36"/>
      <c r="LR118" s="36"/>
      <c r="LS118" s="36"/>
      <c r="LT118" s="36"/>
      <c r="LU118" s="36"/>
      <c r="LV118" s="36"/>
      <c r="LW118" s="36"/>
      <c r="LX118" s="36"/>
      <c r="LY118" s="36"/>
      <c r="LZ118" s="36"/>
      <c r="MA118" s="36"/>
      <c r="MB118" s="36"/>
      <c r="MC118" s="36"/>
      <c r="MD118" s="36"/>
      <c r="ME118" s="36"/>
      <c r="MF118" s="36"/>
      <c r="MG118" s="36"/>
      <c r="MH118" s="36"/>
      <c r="MI118" s="36"/>
      <c r="MJ118" s="36"/>
      <c r="MK118" s="36"/>
      <c r="ML118" s="36"/>
      <c r="MM118" s="36"/>
      <c r="MN118" s="36"/>
      <c r="MO118" s="36"/>
      <c r="MP118" s="36"/>
      <c r="MQ118" s="36"/>
      <c r="MR118" s="36"/>
      <c r="MS118" s="36"/>
      <c r="MT118" s="36"/>
      <c r="MU118" s="36"/>
      <c r="MV118" s="36"/>
      <c r="MW118" s="36"/>
      <c r="MX118" s="36"/>
      <c r="MY118" s="36"/>
      <c r="MZ118" s="36"/>
      <c r="NA118" s="36"/>
      <c r="NB118" s="36"/>
      <c r="NC118" s="36"/>
      <c r="ND118" s="36"/>
      <c r="NE118" s="36"/>
      <c r="NF118" s="36"/>
      <c r="NG118" s="36"/>
      <c r="NH118" s="36"/>
      <c r="NI118" s="36"/>
      <c r="NJ118" s="36"/>
      <c r="NK118" s="36"/>
      <c r="NL118" s="36"/>
      <c r="NM118" s="36"/>
      <c r="NN118" s="36"/>
      <c r="NO118" s="36"/>
      <c r="NP118" s="36"/>
      <c r="NQ118" s="36"/>
      <c r="NR118" s="36"/>
      <c r="NS118" s="36"/>
      <c r="NT118" s="36"/>
      <c r="NU118" s="36"/>
      <c r="NV118" s="36"/>
      <c r="NW118" s="36"/>
      <c r="NX118" s="36"/>
      <c r="NY118" s="36"/>
      <c r="NZ118" s="36"/>
      <c r="OA118" s="36"/>
      <c r="OB118" s="36"/>
      <c r="OC118" s="36"/>
      <c r="OD118" s="36"/>
      <c r="OE118" s="36"/>
      <c r="OF118" s="36"/>
      <c r="OG118" s="36"/>
      <c r="OH118" s="36"/>
      <c r="OI118" s="36"/>
      <c r="OJ118" s="36"/>
      <c r="OK118" s="36"/>
      <c r="OL118" s="36"/>
      <c r="OM118" s="36"/>
      <c r="ON118" s="36"/>
      <c r="OO118" s="36"/>
      <c r="OP118" s="36"/>
      <c r="OQ118" s="36"/>
      <c r="OR118" s="36"/>
      <c r="OS118" s="36"/>
      <c r="OT118" s="36"/>
      <c r="OU118" s="36"/>
      <c r="OV118" s="36"/>
      <c r="OW118" s="36"/>
      <c r="OX118" s="36"/>
      <c r="OY118" s="36"/>
      <c r="OZ118" s="36"/>
      <c r="PA118" s="36"/>
      <c r="PB118" s="36"/>
      <c r="PC118" s="36"/>
      <c r="PD118" s="36"/>
      <c r="PE118" s="36"/>
      <c r="PF118" s="36"/>
      <c r="PG118" s="36"/>
      <c r="PH118" s="36"/>
      <c r="PI118" s="36"/>
      <c r="PJ118" s="36"/>
      <c r="PK118" s="36"/>
      <c r="PL118" s="36"/>
      <c r="PM118" s="36"/>
      <c r="PN118" s="36"/>
      <c r="PO118" s="36"/>
      <c r="PP118" s="36"/>
      <c r="PQ118" s="36"/>
      <c r="PR118" s="36"/>
      <c r="PS118" s="36"/>
      <c r="PT118" s="36"/>
      <c r="PU118" s="36"/>
      <c r="PV118" s="36"/>
      <c r="PW118" s="36"/>
      <c r="PX118" s="36"/>
      <c r="PY118" s="36"/>
      <c r="PZ118" s="36"/>
      <c r="QA118" s="36"/>
      <c r="QB118" s="36"/>
      <c r="QC118" s="36"/>
      <c r="QD118" s="36"/>
      <c r="QE118" s="36"/>
      <c r="QF118" s="36"/>
      <c r="QG118" s="36"/>
      <c r="QH118" s="36"/>
      <c r="QI118" s="36"/>
      <c r="QJ118" s="36"/>
      <c r="QK118" s="36"/>
      <c r="QL118" s="36"/>
      <c r="QM118" s="36"/>
      <c r="QN118" s="36"/>
      <c r="QO118" s="36"/>
      <c r="QP118" s="36"/>
      <c r="QQ118" s="36"/>
      <c r="QR118" s="36"/>
      <c r="QS118" s="36"/>
      <c r="QT118" s="36"/>
      <c r="QU118" s="36"/>
      <c r="QV118" s="36"/>
      <c r="QW118" s="36"/>
      <c r="QX118" s="36"/>
      <c r="QY118" s="36"/>
      <c r="QZ118" s="36"/>
      <c r="RA118" s="36"/>
      <c r="RB118" s="36"/>
      <c r="RC118" s="36"/>
      <c r="RD118" s="36"/>
      <c r="RE118" s="36"/>
      <c r="RF118" s="36"/>
      <c r="RG118" s="36"/>
      <c r="RH118" s="36"/>
      <c r="RI118" s="36"/>
      <c r="RJ118" s="36"/>
      <c r="RK118" s="36"/>
      <c r="RL118" s="36"/>
      <c r="RM118" s="36"/>
      <c r="RN118" s="36"/>
      <c r="RO118" s="36"/>
      <c r="RP118" s="36"/>
      <c r="RQ118" s="36"/>
      <c r="RR118" s="36"/>
      <c r="RS118" s="36"/>
      <c r="RT118" s="36"/>
      <c r="RU118" s="36"/>
      <c r="RV118" s="36"/>
      <c r="RW118" s="36"/>
      <c r="RX118" s="36"/>
      <c r="RY118" s="36"/>
      <c r="RZ118" s="36"/>
      <c r="SA118" s="36"/>
      <c r="SB118" s="36"/>
      <c r="SC118" s="36"/>
      <c r="SD118" s="36"/>
      <c r="SE118" s="36"/>
      <c r="SF118" s="36"/>
      <c r="SG118" s="36"/>
      <c r="SH118" s="36"/>
      <c r="SI118" s="36"/>
      <c r="SJ118" s="36"/>
      <c r="SK118" s="36"/>
      <c r="SL118" s="36"/>
      <c r="SM118" s="36"/>
      <c r="SN118" s="36"/>
      <c r="SO118" s="36"/>
      <c r="SP118" s="36"/>
      <c r="SQ118" s="36"/>
      <c r="SR118" s="36"/>
      <c r="SS118" s="36"/>
      <c r="ST118" s="36"/>
      <c r="SU118" s="36"/>
      <c r="SV118" s="36"/>
      <c r="SW118" s="36"/>
      <c r="SX118" s="36"/>
      <c r="SY118" s="36"/>
      <c r="SZ118" s="36"/>
      <c r="TA118" s="36"/>
      <c r="TB118" s="36"/>
      <c r="TC118" s="36"/>
      <c r="TD118" s="36"/>
      <c r="TE118" s="36"/>
      <c r="TF118" s="36"/>
      <c r="TG118" s="36"/>
      <c r="TH118" s="36"/>
      <c r="TI118" s="36"/>
      <c r="TJ118" s="36"/>
      <c r="TK118" s="36"/>
      <c r="TL118" s="36"/>
      <c r="TM118" s="36"/>
      <c r="TN118" s="36"/>
      <c r="TO118" s="36"/>
      <c r="TP118" s="36"/>
      <c r="TQ118" s="36"/>
      <c r="TR118" s="36"/>
      <c r="TS118" s="36"/>
      <c r="TT118" s="36"/>
      <c r="TU118" s="36"/>
      <c r="TV118" s="36"/>
      <c r="TW118" s="36"/>
      <c r="TX118" s="36"/>
      <c r="TY118" s="36"/>
      <c r="TZ118" s="36"/>
      <c r="UA118" s="36"/>
      <c r="UB118" s="36"/>
      <c r="UC118" s="36"/>
      <c r="UD118" s="36"/>
      <c r="UE118" s="36"/>
      <c r="UF118" s="36"/>
      <c r="UG118" s="36"/>
      <c r="UH118" s="36"/>
      <c r="UI118" s="36"/>
      <c r="UJ118" s="36"/>
      <c r="UK118" s="36"/>
      <c r="UL118" s="36"/>
      <c r="UM118" s="36"/>
      <c r="UN118" s="36"/>
      <c r="UO118" s="36"/>
      <c r="UP118" s="36"/>
      <c r="UQ118" s="36"/>
      <c r="UR118" s="36"/>
      <c r="US118" s="36"/>
      <c r="UT118" s="36"/>
      <c r="UU118" s="36"/>
      <c r="UV118" s="36"/>
      <c r="UW118" s="36"/>
      <c r="UX118" s="36"/>
      <c r="UY118" s="36"/>
      <c r="UZ118" s="36"/>
      <c r="VA118" s="36"/>
      <c r="VB118" s="36"/>
      <c r="VC118" s="36"/>
      <c r="VD118" s="36"/>
      <c r="VE118" s="36"/>
      <c r="VF118" s="36"/>
      <c r="VG118" s="36"/>
      <c r="VH118" s="36"/>
      <c r="VI118" s="36"/>
      <c r="VJ118" s="36"/>
      <c r="VK118" s="36"/>
      <c r="VL118" s="36"/>
      <c r="VM118" s="36"/>
      <c r="VN118" s="36"/>
      <c r="VO118" s="36"/>
      <c r="VP118" s="36"/>
      <c r="VQ118" s="36"/>
      <c r="VR118" s="36"/>
      <c r="VS118" s="36"/>
      <c r="VT118" s="36"/>
      <c r="VU118" s="36"/>
      <c r="VV118" s="36"/>
      <c r="VW118" s="36"/>
      <c r="VX118" s="36"/>
      <c r="VY118" s="36"/>
      <c r="VZ118" s="36"/>
      <c r="WA118" s="36"/>
      <c r="WB118" s="36"/>
      <c r="WC118" s="36"/>
      <c r="WD118" s="36"/>
      <c r="WE118" s="36"/>
      <c r="WF118" s="36"/>
      <c r="WG118" s="36"/>
      <c r="WH118" s="36"/>
      <c r="WI118" s="36"/>
      <c r="WJ118" s="36"/>
      <c r="WK118" s="36"/>
      <c r="WL118" s="36"/>
      <c r="WM118" s="36"/>
      <c r="WN118" s="36"/>
      <c r="WO118" s="36"/>
      <c r="WP118" s="36"/>
      <c r="WQ118" s="36"/>
      <c r="WR118" s="36"/>
      <c r="WS118" s="36"/>
      <c r="WT118" s="36"/>
      <c r="WU118" s="36"/>
      <c r="WV118" s="36"/>
      <c r="WW118" s="36"/>
      <c r="WX118" s="36"/>
      <c r="WY118" s="36"/>
      <c r="WZ118" s="36"/>
      <c r="XA118" s="36"/>
      <c r="XB118" s="36"/>
      <c r="XC118" s="36"/>
      <c r="XD118" s="36"/>
      <c r="XE118" s="36"/>
      <c r="XF118" s="36"/>
      <c r="XG118" s="36"/>
      <c r="XH118" s="36"/>
      <c r="XI118" s="36"/>
      <c r="XJ118" s="36"/>
      <c r="XK118" s="36"/>
      <c r="XL118" s="36"/>
      <c r="XM118" s="36"/>
      <c r="XN118" s="36"/>
      <c r="XO118" s="36"/>
      <c r="XP118" s="36"/>
      <c r="XQ118" s="36"/>
      <c r="XR118" s="36"/>
      <c r="XS118" s="36"/>
      <c r="XT118" s="36"/>
      <c r="XU118" s="36"/>
      <c r="XV118" s="36"/>
      <c r="XW118" s="36"/>
      <c r="XX118" s="36"/>
      <c r="XY118" s="36"/>
      <c r="XZ118" s="36"/>
      <c r="YA118" s="36"/>
      <c r="YB118" s="36"/>
      <c r="YC118" s="36"/>
      <c r="YD118" s="36"/>
      <c r="YE118" s="36"/>
      <c r="YF118" s="36"/>
      <c r="YG118" s="36"/>
      <c r="YH118" s="36"/>
      <c r="YI118" s="36"/>
      <c r="YJ118" s="36"/>
      <c r="YK118" s="36"/>
      <c r="YL118" s="36"/>
      <c r="YM118" s="36"/>
      <c r="YN118" s="36"/>
      <c r="YO118" s="36"/>
      <c r="YP118" s="36"/>
      <c r="YQ118" s="36"/>
      <c r="YR118" s="36"/>
      <c r="YS118" s="36"/>
      <c r="YT118" s="36"/>
      <c r="YU118" s="36"/>
      <c r="YV118" s="36"/>
      <c r="YW118" s="36"/>
      <c r="YX118" s="36"/>
      <c r="YY118" s="36"/>
      <c r="YZ118" s="36"/>
      <c r="ZA118" s="36"/>
      <c r="ZB118" s="36"/>
      <c r="ZC118" s="36"/>
      <c r="ZD118" s="36"/>
      <c r="ZE118" s="36"/>
      <c r="ZF118" s="36"/>
      <c r="ZG118" s="36"/>
      <c r="ZH118" s="36"/>
      <c r="ZI118" s="36"/>
      <c r="ZJ118" s="36"/>
      <c r="ZK118" s="36"/>
      <c r="ZL118" s="36"/>
      <c r="ZM118" s="36"/>
      <c r="ZN118" s="36"/>
      <c r="ZO118" s="36"/>
      <c r="ZP118" s="36"/>
      <c r="ZQ118" s="36"/>
      <c r="ZR118" s="36"/>
      <c r="ZS118" s="36"/>
      <c r="ZT118" s="36"/>
      <c r="ZU118" s="36"/>
      <c r="ZV118" s="36"/>
      <c r="ZW118" s="36"/>
      <c r="ZX118" s="36"/>
      <c r="ZY118" s="36"/>
      <c r="ZZ118" s="36"/>
      <c r="AAA118" s="36"/>
      <c r="AAB118" s="36"/>
      <c r="AAC118" s="36"/>
      <c r="AAD118" s="36"/>
      <c r="AAE118" s="36"/>
      <c r="AAF118" s="36"/>
      <c r="AAG118" s="36"/>
      <c r="AAH118" s="36"/>
      <c r="AAI118" s="36"/>
      <c r="AAJ118" s="36"/>
      <c r="AAK118" s="36"/>
      <c r="AAL118" s="36"/>
      <c r="AAM118" s="36"/>
      <c r="AAN118" s="36"/>
      <c r="AAO118" s="36"/>
      <c r="AAP118" s="36"/>
      <c r="AAQ118" s="36"/>
      <c r="AAR118" s="36"/>
      <c r="AAS118" s="36"/>
      <c r="AAT118" s="36"/>
      <c r="AAU118" s="36"/>
      <c r="AAV118" s="36"/>
      <c r="AAW118" s="36"/>
      <c r="AAX118" s="36"/>
      <c r="AAY118" s="36"/>
      <c r="AAZ118" s="36"/>
      <c r="ABA118" s="36"/>
      <c r="ABB118" s="36"/>
      <c r="ABC118" s="36"/>
      <c r="ABD118" s="36"/>
      <c r="ABE118" s="36"/>
      <c r="ABF118" s="36"/>
      <c r="ABG118" s="36"/>
      <c r="ABH118" s="36"/>
      <c r="ABI118" s="36"/>
      <c r="ABJ118" s="36"/>
      <c r="ABK118" s="36"/>
      <c r="ABL118" s="36"/>
      <c r="ABM118" s="36"/>
      <c r="ABN118" s="36"/>
      <c r="ABO118" s="36"/>
      <c r="ABP118" s="36"/>
      <c r="ABQ118" s="36"/>
      <c r="ABR118" s="36"/>
      <c r="ABS118" s="36"/>
      <c r="ABT118" s="36"/>
      <c r="ABU118" s="36"/>
      <c r="ABV118" s="36"/>
      <c r="ABW118" s="36"/>
      <c r="ABX118" s="36"/>
      <c r="ABY118" s="36"/>
      <c r="ABZ118" s="36"/>
      <c r="ACA118" s="36"/>
      <c r="ACB118" s="36"/>
      <c r="ACC118" s="36"/>
      <c r="ACD118" s="36"/>
      <c r="ACE118" s="36"/>
      <c r="ACF118" s="36"/>
      <c r="ACG118" s="36"/>
      <c r="ACH118" s="36"/>
      <c r="ACI118" s="36"/>
      <c r="ACJ118" s="36"/>
      <c r="ACK118" s="36"/>
      <c r="ACL118" s="36"/>
      <c r="ACM118" s="36"/>
      <c r="ACN118" s="36"/>
      <c r="ACO118" s="36"/>
      <c r="ACP118" s="36"/>
      <c r="ACQ118" s="36"/>
      <c r="ACR118" s="36"/>
      <c r="ACS118" s="36"/>
      <c r="ACT118" s="36"/>
      <c r="ACU118" s="36"/>
      <c r="ACV118" s="36"/>
      <c r="ACW118" s="36"/>
      <c r="ACX118" s="36"/>
      <c r="ACY118" s="36"/>
      <c r="ACZ118" s="36"/>
      <c r="ADA118" s="36"/>
      <c r="ADB118" s="36"/>
      <c r="ADC118" s="36"/>
      <c r="ADD118" s="36"/>
      <c r="ADE118" s="36"/>
      <c r="ADF118" s="36"/>
      <c r="ADG118" s="36"/>
      <c r="ADH118" s="36"/>
      <c r="ADI118" s="36"/>
      <c r="ADJ118" s="36"/>
      <c r="ADK118" s="36"/>
      <c r="ADL118" s="36"/>
      <c r="ADM118" s="36"/>
      <c r="ADN118" s="36"/>
      <c r="ADO118" s="36"/>
      <c r="ADP118" s="36"/>
      <c r="ADQ118" s="36"/>
      <c r="ADR118" s="36"/>
      <c r="ADS118" s="36"/>
      <c r="ADT118" s="36"/>
      <c r="ADU118" s="36"/>
      <c r="ADV118" s="36"/>
      <c r="ADW118" s="36"/>
      <c r="ADX118" s="36"/>
      <c r="ADY118" s="36"/>
      <c r="ADZ118" s="36"/>
      <c r="AEA118" s="36"/>
      <c r="AEB118" s="36"/>
      <c r="AEC118" s="36"/>
      <c r="AED118" s="36"/>
      <c r="AEE118" s="36"/>
      <c r="AEF118" s="36"/>
      <c r="AEG118" s="36"/>
      <c r="AEH118" s="36"/>
      <c r="AEI118" s="36"/>
      <c r="AEJ118" s="36"/>
      <c r="AEK118" s="36"/>
      <c r="AEL118" s="36"/>
      <c r="AEM118" s="36"/>
      <c r="AEN118" s="36"/>
      <c r="AEO118" s="36"/>
      <c r="AEP118" s="36"/>
      <c r="AEQ118" s="36"/>
      <c r="AER118" s="36"/>
      <c r="AES118" s="36"/>
      <c r="AET118" s="36"/>
      <c r="AEU118" s="36"/>
      <c r="AEV118" s="36"/>
      <c r="AEW118" s="36"/>
      <c r="AEX118" s="36"/>
      <c r="AEY118" s="36"/>
      <c r="AEZ118" s="36"/>
      <c r="AFA118" s="36"/>
      <c r="AFB118" s="36"/>
      <c r="AFC118" s="36"/>
      <c r="AFD118" s="36"/>
      <c r="AFE118" s="36"/>
      <c r="AFF118" s="36"/>
      <c r="AFG118" s="36"/>
      <c r="AFH118" s="36"/>
      <c r="AFI118" s="36"/>
      <c r="AFJ118" s="36"/>
      <c r="AFK118" s="36"/>
      <c r="AFL118" s="36"/>
      <c r="AFM118" s="36"/>
      <c r="AFN118" s="36"/>
      <c r="AFO118" s="36"/>
      <c r="AFP118" s="36"/>
      <c r="AFQ118" s="36"/>
      <c r="AFR118" s="36"/>
      <c r="AFS118" s="36"/>
      <c r="AFT118" s="36"/>
      <c r="AFU118" s="36"/>
      <c r="AFV118" s="36"/>
      <c r="AFW118" s="36"/>
      <c r="AFX118" s="36"/>
      <c r="AFY118" s="36"/>
      <c r="AFZ118" s="36"/>
      <c r="AGA118" s="36"/>
      <c r="AGB118" s="36"/>
      <c r="AGC118" s="36"/>
      <c r="AGD118" s="36"/>
      <c r="AGE118" s="36"/>
      <c r="AGF118" s="36"/>
      <c r="AGG118" s="36"/>
      <c r="AGH118" s="36"/>
      <c r="AGI118" s="36"/>
      <c r="AGJ118" s="36"/>
      <c r="AGK118" s="36"/>
      <c r="AGL118" s="36"/>
      <c r="AGM118" s="36"/>
      <c r="AGN118" s="36"/>
      <c r="AGO118" s="36"/>
      <c r="AGP118" s="36"/>
      <c r="AGQ118" s="36"/>
      <c r="AGR118" s="36"/>
      <c r="AGS118" s="36"/>
      <c r="AGT118" s="36"/>
      <c r="AGU118" s="36"/>
      <c r="AGV118" s="36"/>
      <c r="AGW118" s="36"/>
      <c r="AGX118" s="36"/>
      <c r="AGY118" s="36"/>
      <c r="AGZ118" s="36"/>
      <c r="AHA118" s="36"/>
      <c r="AHB118" s="36"/>
      <c r="AHC118" s="36"/>
      <c r="AHD118" s="36"/>
      <c r="AHE118" s="36"/>
      <c r="AHF118" s="36"/>
      <c r="AHG118" s="36"/>
      <c r="AHH118" s="36"/>
      <c r="AHI118" s="36"/>
      <c r="AHJ118" s="36"/>
      <c r="AHK118" s="36"/>
      <c r="AHL118" s="36"/>
      <c r="AHM118" s="36"/>
      <c r="AHN118" s="36"/>
      <c r="AHO118" s="36"/>
      <c r="AHP118" s="36"/>
      <c r="AHQ118" s="36"/>
      <c r="AHR118" s="36"/>
      <c r="AHS118" s="36"/>
      <c r="AHT118" s="36"/>
      <c r="AHU118" s="36"/>
      <c r="AHV118" s="36"/>
      <c r="AHW118" s="36"/>
      <c r="AHX118" s="36"/>
      <c r="AHY118" s="36"/>
      <c r="AHZ118" s="36"/>
      <c r="AIA118" s="36"/>
      <c r="AIB118" s="36"/>
      <c r="AIC118" s="36"/>
      <c r="AID118" s="36"/>
      <c r="AIE118" s="36"/>
      <c r="AIF118" s="36"/>
      <c r="AIG118" s="36"/>
      <c r="AIH118" s="36"/>
      <c r="AII118" s="36"/>
      <c r="AIJ118" s="36"/>
      <c r="AIK118" s="36"/>
      <c r="AIL118" s="36"/>
      <c r="AIM118" s="36"/>
      <c r="AIN118" s="36"/>
      <c r="AIO118" s="36"/>
      <c r="AIP118" s="36"/>
      <c r="AIQ118" s="36"/>
      <c r="AIR118" s="36"/>
      <c r="AIS118" s="36"/>
      <c r="AIT118" s="36"/>
      <c r="AIU118" s="36"/>
      <c r="AIV118" s="36"/>
      <c r="AIW118" s="36"/>
      <c r="AIX118" s="36"/>
      <c r="AIY118" s="36"/>
      <c r="AIZ118" s="36"/>
      <c r="AJA118" s="36"/>
      <c r="AJB118" s="36"/>
      <c r="AJC118" s="36"/>
      <c r="AJD118" s="36"/>
      <c r="AJE118" s="36"/>
      <c r="AJF118" s="36"/>
      <c r="AJG118" s="36"/>
      <c r="AJH118" s="36"/>
      <c r="AJI118" s="36"/>
      <c r="AJJ118" s="36"/>
      <c r="AJK118" s="36"/>
      <c r="AJL118" s="36"/>
      <c r="AJM118" s="36"/>
      <c r="AJN118" s="36"/>
      <c r="AJO118" s="36"/>
      <c r="AJP118" s="36"/>
      <c r="AJQ118" s="36"/>
      <c r="AJR118" s="36"/>
      <c r="AJS118" s="36"/>
      <c r="AJT118" s="36"/>
      <c r="AJU118" s="36"/>
      <c r="AJV118" s="36"/>
      <c r="AJW118" s="36"/>
      <c r="AJX118" s="36"/>
      <c r="AJY118" s="36"/>
      <c r="AJZ118" s="36"/>
      <c r="AKA118" s="36"/>
      <c r="AKB118" s="36"/>
      <c r="AKC118" s="36"/>
      <c r="AKD118" s="36"/>
      <c r="AKE118" s="36"/>
      <c r="AKF118" s="36"/>
      <c r="AKG118" s="36"/>
      <c r="AKH118" s="36"/>
      <c r="AKI118" s="36"/>
      <c r="AKJ118" s="36"/>
      <c r="AKK118" s="36"/>
      <c r="AKL118" s="36"/>
      <c r="AKM118" s="36"/>
      <c r="AKN118" s="36"/>
      <c r="AKO118" s="36"/>
      <c r="AKP118" s="36"/>
      <c r="AKQ118" s="36"/>
      <c r="AKR118" s="36"/>
      <c r="AKS118" s="36"/>
      <c r="AKT118" s="36"/>
      <c r="AKU118" s="36"/>
      <c r="AKV118" s="36"/>
      <c r="AKW118" s="36"/>
      <c r="AKX118" s="36"/>
      <c r="AKY118" s="36"/>
      <c r="AKZ118" s="36"/>
      <c r="ALA118" s="36"/>
      <c r="ALB118" s="36"/>
      <c r="ALC118" s="36"/>
      <c r="ALD118" s="36"/>
      <c r="ALE118" s="36"/>
      <c r="ALF118" s="36"/>
      <c r="ALG118" s="36"/>
      <c r="ALH118" s="36"/>
      <c r="ALI118" s="36"/>
      <c r="ALJ118" s="36"/>
      <c r="ALK118" s="36"/>
      <c r="ALL118" s="36"/>
      <c r="ALM118" s="36"/>
      <c r="ALN118" s="36"/>
      <c r="ALO118" s="36"/>
      <c r="ALP118" s="36"/>
      <c r="ALQ118" s="36"/>
      <c r="ALR118" s="36"/>
      <c r="ALS118" s="36"/>
      <c r="ALT118" s="36"/>
      <c r="ALU118" s="36"/>
      <c r="ALV118" s="36"/>
      <c r="ALW118" s="36"/>
      <c r="ALX118" s="36"/>
      <c r="ALY118" s="36"/>
      <c r="ALZ118" s="36"/>
      <c r="AMA118" s="36"/>
      <c r="AMB118" s="36"/>
      <c r="AMC118" s="36"/>
      <c r="AMD118" s="36"/>
      <c r="AME118" s="36"/>
      <c r="AMF118" s="36"/>
      <c r="AMG118" s="36"/>
      <c r="AMH118" s="36"/>
      <c r="AMI118" s="36"/>
      <c r="AMJ118" s="36"/>
      <c r="AMK118" s="36"/>
      <c r="AML118" s="36"/>
    </row>
    <row r="119" spans="1:1026" s="39" customFormat="1" ht="15.75" customHeight="1">
      <c r="A119" s="38"/>
      <c r="B119" s="57"/>
      <c r="C119" s="23"/>
      <c r="D119" s="23"/>
      <c r="E119" s="23"/>
      <c r="F119" s="63"/>
      <c r="G119" s="63"/>
      <c r="H119" s="69"/>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c r="IW119" s="38"/>
      <c r="IX119" s="38"/>
      <c r="IY119" s="38"/>
      <c r="IZ119" s="38"/>
      <c r="JA119" s="38"/>
      <c r="JB119" s="38"/>
      <c r="JC119" s="38"/>
      <c r="JD119" s="38"/>
      <c r="JE119" s="38"/>
      <c r="JF119" s="38"/>
      <c r="JG119" s="38"/>
      <c r="JH119" s="38"/>
      <c r="JI119" s="38"/>
      <c r="JJ119" s="38"/>
      <c r="JK119" s="38"/>
      <c r="JL119" s="38"/>
      <c r="JM119" s="38"/>
      <c r="JN119" s="38"/>
      <c r="JO119" s="38"/>
      <c r="JP119" s="38"/>
      <c r="JQ119" s="38"/>
      <c r="JR119" s="38"/>
      <c r="JS119" s="38"/>
      <c r="JT119" s="38"/>
      <c r="JU119" s="38"/>
      <c r="JV119" s="38"/>
      <c r="JW119" s="38"/>
      <c r="JX119" s="38"/>
      <c r="JY119" s="38"/>
      <c r="JZ119" s="38"/>
      <c r="KA119" s="38"/>
      <c r="KB119" s="38"/>
      <c r="KC119" s="38"/>
      <c r="KD119" s="38"/>
      <c r="KE119" s="38"/>
      <c r="KF119" s="38"/>
      <c r="KG119" s="38"/>
      <c r="KH119" s="38"/>
      <c r="KI119" s="38"/>
      <c r="KJ119" s="38"/>
      <c r="KK119" s="38"/>
      <c r="KL119" s="38"/>
      <c r="KM119" s="38"/>
      <c r="KN119" s="38"/>
      <c r="KO119" s="38"/>
      <c r="KP119" s="38"/>
      <c r="KQ119" s="38"/>
      <c r="KR119" s="38"/>
      <c r="KS119" s="38"/>
      <c r="KT119" s="38"/>
      <c r="KU119" s="38"/>
      <c r="KV119" s="38"/>
      <c r="KW119" s="38"/>
      <c r="KX119" s="38"/>
      <c r="KY119" s="38"/>
      <c r="KZ119" s="38"/>
      <c r="LA119" s="38"/>
      <c r="LB119" s="38"/>
      <c r="LC119" s="38"/>
      <c r="LD119" s="38"/>
      <c r="LE119" s="38"/>
      <c r="LF119" s="38"/>
      <c r="LG119" s="38"/>
      <c r="LH119" s="38"/>
      <c r="LI119" s="38"/>
      <c r="LJ119" s="38"/>
      <c r="LK119" s="38"/>
      <c r="LL119" s="38"/>
      <c r="LM119" s="38"/>
      <c r="LN119" s="38"/>
      <c r="LO119" s="38"/>
      <c r="LP119" s="38"/>
      <c r="LQ119" s="38"/>
      <c r="LR119" s="38"/>
      <c r="LS119" s="38"/>
      <c r="LT119" s="38"/>
      <c r="LU119" s="38"/>
      <c r="LV119" s="38"/>
      <c r="LW119" s="38"/>
      <c r="LX119" s="38"/>
      <c r="LY119" s="38"/>
      <c r="LZ119" s="38"/>
      <c r="MA119" s="38"/>
      <c r="MB119" s="38"/>
      <c r="MC119" s="38"/>
      <c r="MD119" s="38"/>
      <c r="ME119" s="38"/>
      <c r="MF119" s="38"/>
      <c r="MG119" s="38"/>
      <c r="MH119" s="38"/>
      <c r="MI119" s="38"/>
      <c r="MJ119" s="38"/>
      <c r="MK119" s="38"/>
      <c r="ML119" s="38"/>
      <c r="MM119" s="38"/>
      <c r="MN119" s="38"/>
      <c r="MO119" s="38"/>
      <c r="MP119" s="38"/>
      <c r="MQ119" s="38"/>
      <c r="MR119" s="38"/>
      <c r="MS119" s="38"/>
      <c r="MT119" s="38"/>
      <c r="MU119" s="38"/>
      <c r="MV119" s="38"/>
      <c r="MW119" s="38"/>
      <c r="MX119" s="38"/>
      <c r="MY119" s="38"/>
      <c r="MZ119" s="38"/>
      <c r="NA119" s="38"/>
      <c r="NB119" s="38"/>
      <c r="NC119" s="38"/>
      <c r="ND119" s="38"/>
      <c r="NE119" s="38"/>
      <c r="NF119" s="38"/>
      <c r="NG119" s="38"/>
      <c r="NH119" s="38"/>
      <c r="NI119" s="38"/>
      <c r="NJ119" s="38"/>
      <c r="NK119" s="38"/>
      <c r="NL119" s="38"/>
      <c r="NM119" s="38"/>
      <c r="NN119" s="38"/>
      <c r="NO119" s="38"/>
      <c r="NP119" s="38"/>
      <c r="NQ119" s="38"/>
      <c r="NR119" s="38"/>
      <c r="NS119" s="38"/>
      <c r="NT119" s="38"/>
      <c r="NU119" s="38"/>
      <c r="NV119" s="38"/>
      <c r="NW119" s="38"/>
      <c r="NX119" s="38"/>
      <c r="NY119" s="38"/>
      <c r="NZ119" s="38"/>
      <c r="OA119" s="38"/>
      <c r="OB119" s="38"/>
      <c r="OC119" s="38"/>
      <c r="OD119" s="38"/>
      <c r="OE119" s="38"/>
      <c r="OF119" s="38"/>
      <c r="OG119" s="38"/>
      <c r="OH119" s="38"/>
      <c r="OI119" s="38"/>
      <c r="OJ119" s="38"/>
      <c r="OK119" s="38"/>
      <c r="OL119" s="38"/>
      <c r="OM119" s="38"/>
      <c r="ON119" s="38"/>
      <c r="OO119" s="38"/>
      <c r="OP119" s="38"/>
      <c r="OQ119" s="38"/>
      <c r="OR119" s="38"/>
      <c r="OS119" s="38"/>
      <c r="OT119" s="38"/>
      <c r="OU119" s="38"/>
      <c r="OV119" s="38"/>
      <c r="OW119" s="38"/>
      <c r="OX119" s="38"/>
      <c r="OY119" s="38"/>
      <c r="OZ119" s="38"/>
      <c r="PA119" s="38"/>
      <c r="PB119" s="38"/>
      <c r="PC119" s="38"/>
      <c r="PD119" s="38"/>
      <c r="PE119" s="38"/>
      <c r="PF119" s="38"/>
      <c r="PG119" s="38"/>
      <c r="PH119" s="38"/>
      <c r="PI119" s="38"/>
      <c r="PJ119" s="38"/>
      <c r="PK119" s="38"/>
      <c r="PL119" s="38"/>
      <c r="PM119" s="38"/>
      <c r="PN119" s="38"/>
      <c r="PO119" s="38"/>
      <c r="PP119" s="38"/>
      <c r="PQ119" s="38"/>
      <c r="PR119" s="38"/>
      <c r="PS119" s="38"/>
      <c r="PT119" s="38"/>
      <c r="PU119" s="38"/>
      <c r="PV119" s="38"/>
      <c r="PW119" s="38"/>
      <c r="PX119" s="38"/>
      <c r="PY119" s="38"/>
      <c r="PZ119" s="38"/>
      <c r="QA119" s="38"/>
      <c r="QB119" s="38"/>
      <c r="QC119" s="38"/>
      <c r="QD119" s="38"/>
      <c r="QE119" s="38"/>
      <c r="QF119" s="38"/>
      <c r="QG119" s="38"/>
      <c r="QH119" s="38"/>
      <c r="QI119" s="38"/>
      <c r="QJ119" s="38"/>
      <c r="QK119" s="38"/>
      <c r="QL119" s="38"/>
      <c r="QM119" s="38"/>
      <c r="QN119" s="38"/>
      <c r="QO119" s="38"/>
      <c r="QP119" s="38"/>
      <c r="QQ119" s="38"/>
      <c r="QR119" s="38"/>
      <c r="QS119" s="38"/>
      <c r="QT119" s="38"/>
      <c r="QU119" s="38"/>
      <c r="QV119" s="38"/>
      <c r="QW119" s="38"/>
      <c r="QX119" s="38"/>
      <c r="QY119" s="38"/>
      <c r="QZ119" s="38"/>
      <c r="RA119" s="38"/>
      <c r="RB119" s="38"/>
      <c r="RC119" s="38"/>
      <c r="RD119" s="38"/>
      <c r="RE119" s="38"/>
      <c r="RF119" s="38"/>
      <c r="RG119" s="38"/>
      <c r="RH119" s="38"/>
      <c r="RI119" s="38"/>
      <c r="RJ119" s="38"/>
      <c r="RK119" s="38"/>
      <c r="RL119" s="38"/>
      <c r="RM119" s="38"/>
      <c r="RN119" s="38"/>
      <c r="RO119" s="38"/>
      <c r="RP119" s="38"/>
      <c r="RQ119" s="38"/>
      <c r="RR119" s="38"/>
      <c r="RS119" s="38"/>
      <c r="RT119" s="38"/>
      <c r="RU119" s="38"/>
      <c r="RV119" s="38"/>
      <c r="RW119" s="38"/>
      <c r="RX119" s="38"/>
      <c r="RY119" s="38"/>
      <c r="RZ119" s="38"/>
      <c r="SA119" s="38"/>
      <c r="SB119" s="38"/>
      <c r="SC119" s="38"/>
      <c r="SD119" s="38"/>
      <c r="SE119" s="38"/>
      <c r="SF119" s="38"/>
      <c r="SG119" s="38"/>
      <c r="SH119" s="38"/>
      <c r="SI119" s="38"/>
      <c r="SJ119" s="38"/>
      <c r="SK119" s="38"/>
      <c r="SL119" s="38"/>
      <c r="SM119" s="38"/>
      <c r="SN119" s="38"/>
      <c r="SO119" s="38"/>
      <c r="SP119" s="38"/>
      <c r="SQ119" s="38"/>
      <c r="SR119" s="38"/>
      <c r="SS119" s="38"/>
      <c r="ST119" s="38"/>
      <c r="SU119" s="38"/>
      <c r="SV119" s="38"/>
      <c r="SW119" s="38"/>
      <c r="SX119" s="38"/>
      <c r="SY119" s="38"/>
      <c r="SZ119" s="38"/>
      <c r="TA119" s="38"/>
      <c r="TB119" s="38"/>
      <c r="TC119" s="38"/>
      <c r="TD119" s="38"/>
      <c r="TE119" s="38"/>
      <c r="TF119" s="38"/>
      <c r="TG119" s="38"/>
      <c r="TH119" s="38"/>
      <c r="TI119" s="38"/>
      <c r="TJ119" s="38"/>
      <c r="TK119" s="38"/>
      <c r="TL119" s="38"/>
      <c r="TM119" s="38"/>
      <c r="TN119" s="38"/>
      <c r="TO119" s="38"/>
      <c r="TP119" s="38"/>
      <c r="TQ119" s="38"/>
      <c r="TR119" s="38"/>
      <c r="TS119" s="38"/>
      <c r="TT119" s="38"/>
      <c r="TU119" s="38"/>
      <c r="TV119" s="38"/>
      <c r="TW119" s="38"/>
      <c r="TX119" s="38"/>
      <c r="TY119" s="38"/>
      <c r="TZ119" s="38"/>
      <c r="UA119" s="38"/>
      <c r="UB119" s="38"/>
      <c r="UC119" s="38"/>
      <c r="UD119" s="38"/>
      <c r="UE119" s="38"/>
      <c r="UF119" s="38"/>
      <c r="UG119" s="38"/>
      <c r="UH119" s="38"/>
      <c r="UI119" s="38"/>
      <c r="UJ119" s="38"/>
      <c r="UK119" s="38"/>
      <c r="UL119" s="38"/>
      <c r="UM119" s="38"/>
      <c r="UN119" s="38"/>
      <c r="UO119" s="38"/>
      <c r="UP119" s="38"/>
      <c r="UQ119" s="38"/>
      <c r="UR119" s="38"/>
      <c r="US119" s="38"/>
      <c r="UT119" s="38"/>
      <c r="UU119" s="38"/>
      <c r="UV119" s="38"/>
      <c r="UW119" s="38"/>
      <c r="UX119" s="38"/>
      <c r="UY119" s="38"/>
      <c r="UZ119" s="38"/>
      <c r="VA119" s="38"/>
      <c r="VB119" s="38"/>
      <c r="VC119" s="38"/>
      <c r="VD119" s="38"/>
      <c r="VE119" s="38"/>
      <c r="VF119" s="38"/>
      <c r="VG119" s="38"/>
      <c r="VH119" s="38"/>
      <c r="VI119" s="38"/>
      <c r="VJ119" s="38"/>
      <c r="VK119" s="38"/>
      <c r="VL119" s="38"/>
      <c r="VM119" s="38"/>
      <c r="VN119" s="38"/>
      <c r="VO119" s="38"/>
      <c r="VP119" s="38"/>
      <c r="VQ119" s="38"/>
      <c r="VR119" s="38"/>
      <c r="VS119" s="38"/>
      <c r="VT119" s="38"/>
      <c r="VU119" s="38"/>
      <c r="VV119" s="38"/>
      <c r="VW119" s="38"/>
      <c r="VX119" s="38"/>
      <c r="VY119" s="38"/>
      <c r="VZ119" s="38"/>
      <c r="WA119" s="38"/>
      <c r="WB119" s="38"/>
      <c r="WC119" s="38"/>
      <c r="WD119" s="38"/>
      <c r="WE119" s="38"/>
      <c r="WF119" s="38"/>
      <c r="WG119" s="38"/>
      <c r="WH119" s="38"/>
      <c r="WI119" s="38"/>
      <c r="WJ119" s="38"/>
      <c r="WK119" s="38"/>
      <c r="WL119" s="38"/>
      <c r="WM119" s="38"/>
      <c r="WN119" s="38"/>
      <c r="WO119" s="38"/>
      <c r="WP119" s="38"/>
      <c r="WQ119" s="38"/>
      <c r="WR119" s="38"/>
      <c r="WS119" s="38"/>
      <c r="WT119" s="38"/>
      <c r="WU119" s="38"/>
      <c r="WV119" s="38"/>
      <c r="WW119" s="38"/>
      <c r="WX119" s="38"/>
      <c r="WY119" s="38"/>
      <c r="WZ119" s="38"/>
      <c r="XA119" s="38"/>
      <c r="XB119" s="38"/>
      <c r="XC119" s="38"/>
      <c r="XD119" s="38"/>
      <c r="XE119" s="38"/>
      <c r="XF119" s="38"/>
      <c r="XG119" s="38"/>
      <c r="XH119" s="38"/>
      <c r="XI119" s="38"/>
      <c r="XJ119" s="38"/>
      <c r="XK119" s="38"/>
      <c r="XL119" s="38"/>
      <c r="XM119" s="38"/>
      <c r="XN119" s="38"/>
      <c r="XO119" s="38"/>
      <c r="XP119" s="38"/>
      <c r="XQ119" s="38"/>
      <c r="XR119" s="38"/>
      <c r="XS119" s="38"/>
      <c r="XT119" s="38"/>
      <c r="XU119" s="38"/>
      <c r="XV119" s="38"/>
      <c r="XW119" s="38"/>
      <c r="XX119" s="38"/>
      <c r="XY119" s="38"/>
      <c r="XZ119" s="38"/>
      <c r="YA119" s="38"/>
      <c r="YB119" s="38"/>
      <c r="YC119" s="38"/>
      <c r="YD119" s="38"/>
      <c r="YE119" s="38"/>
      <c r="YF119" s="38"/>
      <c r="YG119" s="38"/>
      <c r="YH119" s="38"/>
      <c r="YI119" s="38"/>
      <c r="YJ119" s="38"/>
      <c r="YK119" s="38"/>
      <c r="YL119" s="38"/>
      <c r="YM119" s="38"/>
      <c r="YN119" s="38"/>
      <c r="YO119" s="38"/>
      <c r="YP119" s="38"/>
      <c r="YQ119" s="38"/>
      <c r="YR119" s="38"/>
      <c r="YS119" s="38"/>
      <c r="YT119" s="38"/>
      <c r="YU119" s="38"/>
      <c r="YV119" s="38"/>
      <c r="YW119" s="38"/>
      <c r="YX119" s="38"/>
      <c r="YY119" s="38"/>
      <c r="YZ119" s="38"/>
      <c r="ZA119" s="38"/>
      <c r="ZB119" s="38"/>
      <c r="ZC119" s="38"/>
      <c r="ZD119" s="38"/>
      <c r="ZE119" s="38"/>
      <c r="ZF119" s="38"/>
      <c r="ZG119" s="38"/>
      <c r="ZH119" s="38"/>
      <c r="ZI119" s="38"/>
      <c r="ZJ119" s="38"/>
      <c r="ZK119" s="38"/>
      <c r="ZL119" s="38"/>
      <c r="ZM119" s="38"/>
      <c r="ZN119" s="38"/>
      <c r="ZO119" s="38"/>
      <c r="ZP119" s="38"/>
      <c r="ZQ119" s="38"/>
      <c r="ZR119" s="38"/>
      <c r="ZS119" s="38"/>
      <c r="ZT119" s="38"/>
      <c r="ZU119" s="38"/>
      <c r="ZV119" s="38"/>
      <c r="ZW119" s="38"/>
      <c r="ZX119" s="38"/>
      <c r="ZY119" s="38"/>
      <c r="ZZ119" s="38"/>
      <c r="AAA119" s="38"/>
      <c r="AAB119" s="38"/>
      <c r="AAC119" s="38"/>
      <c r="AAD119" s="38"/>
      <c r="AAE119" s="38"/>
      <c r="AAF119" s="38"/>
      <c r="AAG119" s="38"/>
      <c r="AAH119" s="38"/>
      <c r="AAI119" s="38"/>
      <c r="AAJ119" s="38"/>
      <c r="AAK119" s="38"/>
      <c r="AAL119" s="38"/>
      <c r="AAM119" s="38"/>
      <c r="AAN119" s="38"/>
      <c r="AAO119" s="38"/>
      <c r="AAP119" s="38"/>
      <c r="AAQ119" s="38"/>
      <c r="AAR119" s="38"/>
      <c r="AAS119" s="38"/>
      <c r="AAT119" s="38"/>
      <c r="AAU119" s="38"/>
      <c r="AAV119" s="38"/>
      <c r="AAW119" s="38"/>
      <c r="AAX119" s="38"/>
      <c r="AAY119" s="38"/>
      <c r="AAZ119" s="38"/>
      <c r="ABA119" s="38"/>
      <c r="ABB119" s="38"/>
      <c r="ABC119" s="38"/>
      <c r="ABD119" s="38"/>
      <c r="ABE119" s="38"/>
      <c r="ABF119" s="38"/>
      <c r="ABG119" s="38"/>
      <c r="ABH119" s="38"/>
      <c r="ABI119" s="38"/>
      <c r="ABJ119" s="38"/>
      <c r="ABK119" s="38"/>
      <c r="ABL119" s="38"/>
      <c r="ABM119" s="38"/>
      <c r="ABN119" s="38"/>
      <c r="ABO119" s="38"/>
      <c r="ABP119" s="38"/>
      <c r="ABQ119" s="38"/>
      <c r="ABR119" s="38"/>
      <c r="ABS119" s="38"/>
      <c r="ABT119" s="38"/>
      <c r="ABU119" s="38"/>
      <c r="ABV119" s="38"/>
      <c r="ABW119" s="38"/>
      <c r="ABX119" s="38"/>
      <c r="ABY119" s="38"/>
      <c r="ABZ119" s="38"/>
      <c r="ACA119" s="38"/>
      <c r="ACB119" s="38"/>
      <c r="ACC119" s="38"/>
      <c r="ACD119" s="38"/>
      <c r="ACE119" s="38"/>
      <c r="ACF119" s="38"/>
      <c r="ACG119" s="38"/>
      <c r="ACH119" s="38"/>
      <c r="ACI119" s="38"/>
      <c r="ACJ119" s="38"/>
      <c r="ACK119" s="38"/>
      <c r="ACL119" s="38"/>
      <c r="ACM119" s="38"/>
      <c r="ACN119" s="38"/>
      <c r="ACO119" s="38"/>
      <c r="ACP119" s="38"/>
      <c r="ACQ119" s="38"/>
      <c r="ACR119" s="38"/>
      <c r="ACS119" s="38"/>
      <c r="ACT119" s="38"/>
      <c r="ACU119" s="38"/>
      <c r="ACV119" s="38"/>
      <c r="ACW119" s="38"/>
      <c r="ACX119" s="38"/>
      <c r="ACY119" s="38"/>
      <c r="ACZ119" s="38"/>
      <c r="ADA119" s="38"/>
      <c r="ADB119" s="38"/>
      <c r="ADC119" s="38"/>
      <c r="ADD119" s="38"/>
      <c r="ADE119" s="38"/>
      <c r="ADF119" s="38"/>
      <c r="ADG119" s="38"/>
      <c r="ADH119" s="38"/>
      <c r="ADI119" s="38"/>
      <c r="ADJ119" s="38"/>
      <c r="ADK119" s="38"/>
      <c r="ADL119" s="38"/>
      <c r="ADM119" s="38"/>
      <c r="ADN119" s="38"/>
      <c r="ADO119" s="38"/>
      <c r="ADP119" s="38"/>
      <c r="ADQ119" s="38"/>
      <c r="ADR119" s="38"/>
      <c r="ADS119" s="38"/>
      <c r="ADT119" s="38"/>
      <c r="ADU119" s="38"/>
      <c r="ADV119" s="38"/>
      <c r="ADW119" s="38"/>
      <c r="ADX119" s="38"/>
      <c r="ADY119" s="38"/>
      <c r="ADZ119" s="38"/>
      <c r="AEA119" s="38"/>
      <c r="AEB119" s="38"/>
      <c r="AEC119" s="38"/>
      <c r="AED119" s="38"/>
      <c r="AEE119" s="38"/>
      <c r="AEF119" s="38"/>
      <c r="AEG119" s="38"/>
      <c r="AEH119" s="38"/>
      <c r="AEI119" s="38"/>
      <c r="AEJ119" s="38"/>
      <c r="AEK119" s="38"/>
      <c r="AEL119" s="38"/>
      <c r="AEM119" s="38"/>
      <c r="AEN119" s="38"/>
      <c r="AEO119" s="38"/>
      <c r="AEP119" s="38"/>
      <c r="AEQ119" s="38"/>
      <c r="AER119" s="38"/>
      <c r="AES119" s="38"/>
      <c r="AET119" s="38"/>
      <c r="AEU119" s="38"/>
      <c r="AEV119" s="38"/>
      <c r="AEW119" s="38"/>
      <c r="AEX119" s="38"/>
      <c r="AEY119" s="38"/>
      <c r="AEZ119" s="38"/>
      <c r="AFA119" s="38"/>
      <c r="AFB119" s="38"/>
      <c r="AFC119" s="38"/>
      <c r="AFD119" s="38"/>
      <c r="AFE119" s="38"/>
      <c r="AFF119" s="38"/>
      <c r="AFG119" s="38"/>
      <c r="AFH119" s="38"/>
      <c r="AFI119" s="38"/>
      <c r="AFJ119" s="38"/>
      <c r="AFK119" s="38"/>
      <c r="AFL119" s="38"/>
      <c r="AFM119" s="38"/>
      <c r="AFN119" s="38"/>
      <c r="AFO119" s="38"/>
      <c r="AFP119" s="38"/>
      <c r="AFQ119" s="38"/>
      <c r="AFR119" s="38"/>
      <c r="AFS119" s="38"/>
      <c r="AFT119" s="38"/>
      <c r="AFU119" s="38"/>
      <c r="AFV119" s="38"/>
      <c r="AFW119" s="38"/>
      <c r="AFX119" s="38"/>
      <c r="AFY119" s="38"/>
      <c r="AFZ119" s="38"/>
      <c r="AGA119" s="38"/>
      <c r="AGB119" s="38"/>
      <c r="AGC119" s="38"/>
      <c r="AGD119" s="38"/>
      <c r="AGE119" s="38"/>
      <c r="AGF119" s="38"/>
      <c r="AGG119" s="38"/>
      <c r="AGH119" s="38"/>
      <c r="AGI119" s="38"/>
      <c r="AGJ119" s="38"/>
      <c r="AGK119" s="38"/>
      <c r="AGL119" s="38"/>
      <c r="AGM119" s="38"/>
      <c r="AGN119" s="38"/>
      <c r="AGO119" s="38"/>
      <c r="AGP119" s="38"/>
      <c r="AGQ119" s="38"/>
      <c r="AGR119" s="38"/>
      <c r="AGS119" s="38"/>
      <c r="AGT119" s="38"/>
      <c r="AGU119" s="38"/>
      <c r="AGV119" s="38"/>
      <c r="AGW119" s="38"/>
      <c r="AGX119" s="38"/>
      <c r="AGY119" s="38"/>
      <c r="AGZ119" s="38"/>
      <c r="AHA119" s="38"/>
      <c r="AHB119" s="38"/>
      <c r="AHC119" s="38"/>
      <c r="AHD119" s="38"/>
      <c r="AHE119" s="38"/>
      <c r="AHF119" s="38"/>
      <c r="AHG119" s="38"/>
      <c r="AHH119" s="38"/>
      <c r="AHI119" s="38"/>
      <c r="AHJ119" s="38"/>
      <c r="AHK119" s="38"/>
      <c r="AHL119" s="38"/>
      <c r="AHM119" s="38"/>
      <c r="AHN119" s="38"/>
      <c r="AHO119" s="38"/>
      <c r="AHP119" s="38"/>
      <c r="AHQ119" s="38"/>
      <c r="AHR119" s="38"/>
      <c r="AHS119" s="38"/>
      <c r="AHT119" s="38"/>
      <c r="AHU119" s="38"/>
      <c r="AHV119" s="38"/>
      <c r="AHW119" s="38"/>
      <c r="AHX119" s="38"/>
      <c r="AHY119" s="38"/>
      <c r="AHZ119" s="38"/>
      <c r="AIA119" s="38"/>
      <c r="AIB119" s="38"/>
      <c r="AIC119" s="38"/>
      <c r="AID119" s="38"/>
      <c r="AIE119" s="38"/>
      <c r="AIF119" s="38"/>
      <c r="AIG119" s="38"/>
      <c r="AIH119" s="38"/>
      <c r="AII119" s="38"/>
      <c r="AIJ119" s="38"/>
      <c r="AIK119" s="38"/>
      <c r="AIL119" s="38"/>
      <c r="AIM119" s="38"/>
      <c r="AIN119" s="38"/>
      <c r="AIO119" s="38"/>
      <c r="AIP119" s="38"/>
      <c r="AIQ119" s="38"/>
      <c r="AIR119" s="38"/>
      <c r="AIS119" s="38"/>
      <c r="AIT119" s="38"/>
      <c r="AIU119" s="38"/>
      <c r="AIV119" s="38"/>
      <c r="AIW119" s="38"/>
      <c r="AIX119" s="38"/>
      <c r="AIY119" s="38"/>
      <c r="AIZ119" s="38"/>
      <c r="AJA119" s="38"/>
      <c r="AJB119" s="38"/>
      <c r="AJC119" s="38"/>
      <c r="AJD119" s="38"/>
      <c r="AJE119" s="38"/>
      <c r="AJF119" s="38"/>
      <c r="AJG119" s="38"/>
      <c r="AJH119" s="38"/>
      <c r="AJI119" s="38"/>
      <c r="AJJ119" s="38"/>
      <c r="AJK119" s="38"/>
      <c r="AJL119" s="38"/>
      <c r="AJM119" s="38"/>
      <c r="AJN119" s="38"/>
      <c r="AJO119" s="38"/>
      <c r="AJP119" s="38"/>
      <c r="AJQ119" s="38"/>
      <c r="AJR119" s="38"/>
      <c r="AJS119" s="38"/>
      <c r="AJT119" s="38"/>
      <c r="AJU119" s="38"/>
      <c r="AJV119" s="38"/>
      <c r="AJW119" s="38"/>
      <c r="AJX119" s="38"/>
      <c r="AJY119" s="38"/>
      <c r="AJZ119" s="38"/>
      <c r="AKA119" s="38"/>
      <c r="AKB119" s="38"/>
      <c r="AKC119" s="38"/>
      <c r="AKD119" s="38"/>
      <c r="AKE119" s="38"/>
      <c r="AKF119" s="38"/>
      <c r="AKG119" s="38"/>
      <c r="AKH119" s="38"/>
      <c r="AKI119" s="38"/>
      <c r="AKJ119" s="38"/>
      <c r="AKK119" s="38"/>
      <c r="AKL119" s="38"/>
      <c r="AKM119" s="38"/>
      <c r="AKN119" s="38"/>
      <c r="AKO119" s="38"/>
      <c r="AKP119" s="38"/>
      <c r="AKQ119" s="38"/>
      <c r="AKR119" s="38"/>
      <c r="AKS119" s="38"/>
      <c r="AKT119" s="38"/>
      <c r="AKU119" s="38"/>
      <c r="AKV119" s="38"/>
      <c r="AKW119" s="38"/>
      <c r="AKX119" s="38"/>
      <c r="AKY119" s="38"/>
      <c r="AKZ119" s="38"/>
      <c r="ALA119" s="38"/>
      <c r="ALB119" s="38"/>
      <c r="ALC119" s="38"/>
      <c r="ALD119" s="38"/>
      <c r="ALE119" s="38"/>
      <c r="ALF119" s="38"/>
      <c r="ALG119" s="38"/>
      <c r="ALH119" s="38"/>
      <c r="ALI119" s="38"/>
      <c r="ALJ119" s="38"/>
      <c r="ALK119" s="38"/>
      <c r="ALL119" s="38"/>
      <c r="ALM119" s="38"/>
      <c r="ALN119" s="38"/>
      <c r="ALO119" s="38"/>
      <c r="ALP119" s="38"/>
      <c r="ALQ119" s="38"/>
      <c r="ALR119" s="38"/>
      <c r="ALS119" s="38"/>
      <c r="ALT119" s="38"/>
      <c r="ALU119" s="38"/>
      <c r="ALV119" s="38"/>
      <c r="ALW119" s="38"/>
      <c r="ALX119" s="38"/>
      <c r="ALY119" s="38"/>
      <c r="ALZ119" s="38"/>
      <c r="AMA119" s="38"/>
      <c r="AMB119" s="38"/>
      <c r="AMC119" s="38"/>
      <c r="AMD119" s="38"/>
      <c r="AME119" s="38"/>
      <c r="AMF119" s="38"/>
      <c r="AMG119" s="38"/>
      <c r="AMH119" s="38"/>
      <c r="AMI119" s="38"/>
      <c r="AMJ119" s="38"/>
      <c r="AMK119" s="38"/>
      <c r="AML119" s="38"/>
    </row>
    <row r="120" spans="1:1026" s="10" customFormat="1" ht="19.5" customHeight="1">
      <c r="A120" s="9"/>
      <c r="B120" s="660" t="s">
        <v>57</v>
      </c>
      <c r="C120" s="661"/>
      <c r="D120" s="662" t="s">
        <v>108</v>
      </c>
      <c r="E120" s="662"/>
      <c r="F120" s="661"/>
      <c r="G120" s="661"/>
      <c r="H120" s="663"/>
      <c r="I120" s="64"/>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c r="IW120" s="9"/>
      <c r="IX120" s="9"/>
      <c r="IY120" s="9"/>
      <c r="IZ120" s="9"/>
      <c r="JA120" s="9"/>
      <c r="JB120" s="9"/>
      <c r="JC120" s="9"/>
      <c r="JD120" s="9"/>
      <c r="JE120" s="9"/>
      <c r="JF120" s="9"/>
      <c r="JG120" s="9"/>
      <c r="JH120" s="9"/>
      <c r="JI120" s="9"/>
      <c r="JJ120" s="9"/>
      <c r="JK120" s="9"/>
      <c r="JL120" s="9"/>
      <c r="JM120" s="9"/>
      <c r="JN120" s="9"/>
      <c r="JO120" s="9"/>
      <c r="JP120" s="9"/>
      <c r="JQ120" s="9"/>
      <c r="JR120" s="9"/>
      <c r="JS120" s="9"/>
      <c r="JT120" s="9"/>
      <c r="JU120" s="9"/>
      <c r="JV120" s="9"/>
      <c r="JW120" s="9"/>
      <c r="JX120" s="9"/>
      <c r="JY120" s="9"/>
      <c r="JZ120" s="9"/>
      <c r="KA120" s="9"/>
      <c r="KB120" s="9"/>
      <c r="KC120" s="9"/>
      <c r="KD120" s="9"/>
      <c r="KE120" s="9"/>
      <c r="KF120" s="9"/>
      <c r="KG120" s="9"/>
      <c r="KH120" s="9"/>
      <c r="KI120" s="9"/>
      <c r="KJ120" s="9"/>
      <c r="KK120" s="9"/>
      <c r="KL120" s="9"/>
      <c r="KM120" s="9"/>
      <c r="KN120" s="9"/>
      <c r="KO120" s="9"/>
      <c r="KP120" s="9"/>
      <c r="KQ120" s="9"/>
      <c r="KR120" s="9"/>
      <c r="KS120" s="9"/>
      <c r="KT120" s="9"/>
      <c r="KU120" s="9"/>
      <c r="KV120" s="9"/>
      <c r="KW120" s="9"/>
      <c r="KX120" s="9"/>
      <c r="KY120" s="9"/>
      <c r="KZ120" s="9"/>
      <c r="LA120" s="9"/>
      <c r="LB120" s="9"/>
      <c r="LC120" s="9"/>
      <c r="LD120" s="9"/>
      <c r="LE120" s="9"/>
      <c r="LF120" s="9"/>
      <c r="LG120" s="9"/>
      <c r="LH120" s="9"/>
      <c r="LI120" s="9"/>
      <c r="LJ120" s="9"/>
      <c r="LK120" s="9"/>
      <c r="LL120" s="9"/>
      <c r="LM120" s="9"/>
      <c r="LN120" s="9"/>
      <c r="LO120" s="9"/>
      <c r="LP120" s="9"/>
      <c r="LQ120" s="9"/>
      <c r="LR120" s="9"/>
      <c r="LS120" s="9"/>
      <c r="LT120" s="9"/>
      <c r="LU120" s="9"/>
      <c r="LV120" s="9"/>
      <c r="LW120" s="9"/>
      <c r="LX120" s="9"/>
      <c r="LY120" s="9"/>
      <c r="LZ120" s="9"/>
      <c r="MA120" s="9"/>
      <c r="MB120" s="9"/>
      <c r="MC120" s="9"/>
      <c r="MD120" s="9"/>
      <c r="ME120" s="9"/>
      <c r="MF120" s="9"/>
      <c r="MG120" s="9"/>
      <c r="MH120" s="9"/>
      <c r="MI120" s="9"/>
      <c r="MJ120" s="9"/>
      <c r="MK120" s="9"/>
      <c r="ML120" s="9"/>
      <c r="MM120" s="9"/>
      <c r="MN120" s="9"/>
      <c r="MO120" s="9"/>
      <c r="MP120" s="9"/>
      <c r="MQ120" s="9"/>
      <c r="MR120" s="9"/>
      <c r="MS120" s="9"/>
      <c r="MT120" s="9"/>
      <c r="MU120" s="9"/>
      <c r="MV120" s="9"/>
      <c r="MW120" s="9"/>
      <c r="MX120" s="9"/>
      <c r="MY120" s="9"/>
      <c r="MZ120" s="9"/>
      <c r="NA120" s="9"/>
      <c r="NB120" s="9"/>
      <c r="NC120" s="9"/>
      <c r="ND120" s="9"/>
      <c r="NE120" s="9"/>
      <c r="NF120" s="9"/>
      <c r="NG120" s="9"/>
      <c r="NH120" s="9"/>
      <c r="NI120" s="9"/>
      <c r="NJ120" s="9"/>
      <c r="NK120" s="9"/>
      <c r="NL120" s="9"/>
      <c r="NM120" s="9"/>
      <c r="NN120" s="9"/>
      <c r="NO120" s="9"/>
      <c r="NP120" s="9"/>
      <c r="NQ120" s="9"/>
      <c r="NR120" s="9"/>
      <c r="NS120" s="9"/>
      <c r="NT120" s="9"/>
      <c r="NU120" s="9"/>
      <c r="NV120" s="9"/>
      <c r="NW120" s="9"/>
      <c r="NX120" s="9"/>
      <c r="NY120" s="9"/>
      <c r="NZ120" s="9"/>
      <c r="OA120" s="9"/>
      <c r="OB120" s="9"/>
      <c r="OC120" s="9"/>
      <c r="OD120" s="9"/>
      <c r="OE120" s="9"/>
      <c r="OF120" s="9"/>
      <c r="OG120" s="9"/>
      <c r="OH120" s="9"/>
      <c r="OI120" s="9"/>
      <c r="OJ120" s="9"/>
      <c r="OK120" s="9"/>
      <c r="OL120" s="9"/>
      <c r="OM120" s="9"/>
      <c r="ON120" s="9"/>
      <c r="OO120" s="9"/>
      <c r="OP120" s="9"/>
      <c r="OQ120" s="9"/>
      <c r="OR120" s="9"/>
      <c r="OS120" s="9"/>
      <c r="OT120" s="9"/>
      <c r="OU120" s="9"/>
      <c r="OV120" s="9"/>
      <c r="OW120" s="9"/>
      <c r="OX120" s="9"/>
      <c r="OY120" s="9"/>
      <c r="OZ120" s="9"/>
      <c r="PA120" s="9"/>
      <c r="PB120" s="9"/>
      <c r="PC120" s="9"/>
      <c r="PD120" s="9"/>
      <c r="PE120" s="9"/>
      <c r="PF120" s="9"/>
      <c r="PG120" s="9"/>
      <c r="PH120" s="9"/>
      <c r="PI120" s="9"/>
      <c r="PJ120" s="9"/>
      <c r="PK120" s="9"/>
      <c r="PL120" s="9"/>
      <c r="PM120" s="9"/>
      <c r="PN120" s="9"/>
      <c r="PO120" s="9"/>
      <c r="PP120" s="9"/>
      <c r="PQ120" s="9"/>
      <c r="PR120" s="9"/>
      <c r="PS120" s="9"/>
      <c r="PT120" s="9"/>
      <c r="PU120" s="9"/>
      <c r="PV120" s="9"/>
      <c r="PW120" s="9"/>
      <c r="PX120" s="9"/>
      <c r="PY120" s="9"/>
      <c r="PZ120" s="9"/>
      <c r="QA120" s="9"/>
      <c r="QB120" s="9"/>
      <c r="QC120" s="9"/>
      <c r="QD120" s="9"/>
      <c r="QE120" s="9"/>
      <c r="QF120" s="9"/>
      <c r="QG120" s="9"/>
      <c r="QH120" s="9"/>
      <c r="QI120" s="9"/>
      <c r="QJ120" s="9"/>
      <c r="QK120" s="9"/>
      <c r="QL120" s="9"/>
      <c r="QM120" s="9"/>
      <c r="QN120" s="9"/>
      <c r="QO120" s="9"/>
      <c r="QP120" s="9"/>
      <c r="QQ120" s="9"/>
      <c r="QR120" s="9"/>
      <c r="QS120" s="9"/>
      <c r="QT120" s="9"/>
      <c r="QU120" s="9"/>
      <c r="QV120" s="9"/>
      <c r="QW120" s="9"/>
      <c r="QX120" s="9"/>
      <c r="QY120" s="9"/>
      <c r="QZ120" s="9"/>
      <c r="RA120" s="9"/>
      <c r="RB120" s="9"/>
      <c r="RC120" s="9"/>
      <c r="RD120" s="9"/>
      <c r="RE120" s="9"/>
      <c r="RF120" s="9"/>
      <c r="RG120" s="9"/>
      <c r="RH120" s="9"/>
      <c r="RI120" s="9"/>
      <c r="RJ120" s="9"/>
      <c r="RK120" s="9"/>
      <c r="RL120" s="9"/>
      <c r="RM120" s="9"/>
      <c r="RN120" s="9"/>
      <c r="RO120" s="9"/>
      <c r="RP120" s="9"/>
      <c r="RQ120" s="9"/>
      <c r="RR120" s="9"/>
      <c r="RS120" s="9"/>
      <c r="RT120" s="9"/>
      <c r="RU120" s="9"/>
      <c r="RV120" s="9"/>
      <c r="RW120" s="9"/>
      <c r="RX120" s="9"/>
      <c r="RY120" s="9"/>
      <c r="RZ120" s="9"/>
      <c r="SA120" s="9"/>
      <c r="SB120" s="9"/>
      <c r="SC120" s="9"/>
      <c r="SD120" s="9"/>
      <c r="SE120" s="9"/>
      <c r="SF120" s="9"/>
      <c r="SG120" s="9"/>
      <c r="SH120" s="9"/>
      <c r="SI120" s="9"/>
      <c r="SJ120" s="9"/>
      <c r="SK120" s="9"/>
      <c r="SL120" s="9"/>
      <c r="SM120" s="9"/>
      <c r="SN120" s="9"/>
      <c r="SO120" s="9"/>
      <c r="SP120" s="9"/>
      <c r="SQ120" s="9"/>
      <c r="SR120" s="9"/>
      <c r="SS120" s="9"/>
      <c r="ST120" s="9"/>
      <c r="SU120" s="9"/>
      <c r="SV120" s="9"/>
      <c r="SW120" s="9"/>
      <c r="SX120" s="9"/>
      <c r="SY120" s="9"/>
      <c r="SZ120" s="9"/>
      <c r="TA120" s="9"/>
      <c r="TB120" s="9"/>
      <c r="TC120" s="9"/>
      <c r="TD120" s="9"/>
      <c r="TE120" s="9"/>
      <c r="TF120" s="9"/>
      <c r="TG120" s="9"/>
      <c r="TH120" s="9"/>
      <c r="TI120" s="9"/>
      <c r="TJ120" s="9"/>
      <c r="TK120" s="9"/>
      <c r="TL120" s="9"/>
      <c r="TM120" s="9"/>
      <c r="TN120" s="9"/>
      <c r="TO120" s="9"/>
      <c r="TP120" s="9"/>
      <c r="TQ120" s="9"/>
      <c r="TR120" s="9"/>
      <c r="TS120" s="9"/>
      <c r="TT120" s="9"/>
      <c r="TU120" s="9"/>
      <c r="TV120" s="9"/>
      <c r="TW120" s="9"/>
      <c r="TX120" s="9"/>
      <c r="TY120" s="9"/>
      <c r="TZ120" s="9"/>
      <c r="UA120" s="9"/>
      <c r="UB120" s="9"/>
      <c r="UC120" s="9"/>
      <c r="UD120" s="9"/>
      <c r="UE120" s="9"/>
      <c r="UF120" s="9"/>
      <c r="UG120" s="9"/>
      <c r="UH120" s="9"/>
      <c r="UI120" s="9"/>
      <c r="UJ120" s="9"/>
      <c r="UK120" s="9"/>
      <c r="UL120" s="9"/>
      <c r="UM120" s="9"/>
      <c r="UN120" s="9"/>
      <c r="UO120" s="9"/>
      <c r="UP120" s="9"/>
      <c r="UQ120" s="9"/>
      <c r="UR120" s="9"/>
      <c r="US120" s="9"/>
      <c r="UT120" s="9"/>
      <c r="UU120" s="9"/>
      <c r="UV120" s="9"/>
      <c r="UW120" s="9"/>
      <c r="UX120" s="9"/>
      <c r="UY120" s="9"/>
      <c r="UZ120" s="9"/>
      <c r="VA120" s="9"/>
      <c r="VB120" s="9"/>
      <c r="VC120" s="9"/>
      <c r="VD120" s="9"/>
      <c r="VE120" s="9"/>
      <c r="VF120" s="9"/>
      <c r="VG120" s="9"/>
      <c r="VH120" s="9"/>
      <c r="VI120" s="9"/>
      <c r="VJ120" s="9"/>
      <c r="VK120" s="9"/>
      <c r="VL120" s="9"/>
      <c r="VM120" s="9"/>
      <c r="VN120" s="9"/>
      <c r="VO120" s="9"/>
      <c r="VP120" s="9"/>
      <c r="VQ120" s="9"/>
      <c r="VR120" s="9"/>
      <c r="VS120" s="9"/>
      <c r="VT120" s="9"/>
      <c r="VU120" s="9"/>
      <c r="VV120" s="9"/>
      <c r="VW120" s="9"/>
      <c r="VX120" s="9"/>
      <c r="VY120" s="9"/>
      <c r="VZ120" s="9"/>
      <c r="WA120" s="9"/>
      <c r="WB120" s="9"/>
      <c r="WC120" s="9"/>
      <c r="WD120" s="9"/>
      <c r="WE120" s="9"/>
      <c r="WF120" s="9"/>
      <c r="WG120" s="9"/>
      <c r="WH120" s="9"/>
      <c r="WI120" s="9"/>
      <c r="WJ120" s="9"/>
      <c r="WK120" s="9"/>
      <c r="WL120" s="9"/>
      <c r="WM120" s="9"/>
      <c r="WN120" s="9"/>
      <c r="WO120" s="9"/>
      <c r="WP120" s="9"/>
      <c r="WQ120" s="9"/>
      <c r="WR120" s="9"/>
      <c r="WS120" s="9"/>
      <c r="WT120" s="9"/>
      <c r="WU120" s="9"/>
      <c r="WV120" s="9"/>
      <c r="WW120" s="9"/>
      <c r="WX120" s="9"/>
      <c r="WY120" s="9"/>
      <c r="WZ120" s="9"/>
      <c r="XA120" s="9"/>
      <c r="XB120" s="9"/>
      <c r="XC120" s="9"/>
      <c r="XD120" s="9"/>
      <c r="XE120" s="9"/>
      <c r="XF120" s="9"/>
      <c r="XG120" s="9"/>
      <c r="XH120" s="9"/>
      <c r="XI120" s="9"/>
      <c r="XJ120" s="9"/>
      <c r="XK120" s="9"/>
      <c r="XL120" s="9"/>
      <c r="XM120" s="9"/>
      <c r="XN120" s="9"/>
      <c r="XO120" s="9"/>
      <c r="XP120" s="9"/>
      <c r="XQ120" s="9"/>
      <c r="XR120" s="9"/>
      <c r="XS120" s="9"/>
      <c r="XT120" s="9"/>
      <c r="XU120" s="9"/>
      <c r="XV120" s="9"/>
      <c r="XW120" s="9"/>
      <c r="XX120" s="9"/>
      <c r="XY120" s="9"/>
      <c r="XZ120" s="9"/>
      <c r="YA120" s="9"/>
      <c r="YB120" s="9"/>
      <c r="YC120" s="9"/>
      <c r="YD120" s="9"/>
      <c r="YE120" s="9"/>
      <c r="YF120" s="9"/>
      <c r="YG120" s="9"/>
      <c r="YH120" s="9"/>
      <c r="YI120" s="9"/>
      <c r="YJ120" s="9"/>
      <c r="YK120" s="9"/>
      <c r="YL120" s="9"/>
      <c r="YM120" s="9"/>
      <c r="YN120" s="9"/>
      <c r="YO120" s="9"/>
      <c r="YP120" s="9"/>
      <c r="YQ120" s="9"/>
      <c r="YR120" s="9"/>
      <c r="YS120" s="9"/>
      <c r="YT120" s="9"/>
      <c r="YU120" s="9"/>
      <c r="YV120" s="9"/>
      <c r="YW120" s="9"/>
      <c r="YX120" s="9"/>
      <c r="YY120" s="9"/>
      <c r="YZ120" s="9"/>
      <c r="ZA120" s="9"/>
      <c r="ZB120" s="9"/>
      <c r="ZC120" s="9"/>
      <c r="ZD120" s="9"/>
      <c r="ZE120" s="9"/>
      <c r="ZF120" s="9"/>
      <c r="ZG120" s="9"/>
      <c r="ZH120" s="9"/>
      <c r="ZI120" s="9"/>
      <c r="ZJ120" s="9"/>
      <c r="ZK120" s="9"/>
      <c r="ZL120" s="9"/>
      <c r="ZM120" s="9"/>
      <c r="ZN120" s="9"/>
      <c r="ZO120" s="9"/>
      <c r="ZP120" s="9"/>
      <c r="ZQ120" s="9"/>
      <c r="ZR120" s="9"/>
      <c r="ZS120" s="9"/>
      <c r="ZT120" s="9"/>
      <c r="ZU120" s="9"/>
      <c r="ZV120" s="9"/>
      <c r="ZW120" s="9"/>
      <c r="ZX120" s="9"/>
      <c r="ZY120" s="9"/>
      <c r="ZZ120" s="9"/>
      <c r="AAA120" s="9"/>
      <c r="AAB120" s="9"/>
      <c r="AAC120" s="9"/>
      <c r="AAD120" s="9"/>
      <c r="AAE120" s="9"/>
      <c r="AAF120" s="9"/>
      <c r="AAG120" s="9"/>
      <c r="AAH120" s="9"/>
      <c r="AAI120" s="9"/>
      <c r="AAJ120" s="9"/>
      <c r="AAK120" s="9"/>
      <c r="AAL120" s="9"/>
      <c r="AAM120" s="9"/>
      <c r="AAN120" s="9"/>
      <c r="AAO120" s="9"/>
      <c r="AAP120" s="9"/>
      <c r="AAQ120" s="9"/>
      <c r="AAR120" s="9"/>
      <c r="AAS120" s="9"/>
      <c r="AAT120" s="9"/>
      <c r="AAU120" s="9"/>
      <c r="AAV120" s="9"/>
      <c r="AAW120" s="9"/>
      <c r="AAX120" s="9"/>
      <c r="AAY120" s="9"/>
      <c r="AAZ120" s="9"/>
      <c r="ABA120" s="9"/>
      <c r="ABB120" s="9"/>
      <c r="ABC120" s="9"/>
      <c r="ABD120" s="9"/>
      <c r="ABE120" s="9"/>
      <c r="ABF120" s="9"/>
      <c r="ABG120" s="9"/>
      <c r="ABH120" s="9"/>
      <c r="ABI120" s="9"/>
      <c r="ABJ120" s="9"/>
      <c r="ABK120" s="9"/>
      <c r="ABL120" s="9"/>
      <c r="ABM120" s="9"/>
      <c r="ABN120" s="9"/>
      <c r="ABO120" s="9"/>
      <c r="ABP120" s="9"/>
      <c r="ABQ120" s="9"/>
      <c r="ABR120" s="9"/>
      <c r="ABS120" s="9"/>
      <c r="ABT120" s="9"/>
      <c r="ABU120" s="9"/>
      <c r="ABV120" s="9"/>
      <c r="ABW120" s="9"/>
      <c r="ABX120" s="9"/>
      <c r="ABY120" s="9"/>
      <c r="ABZ120" s="9"/>
      <c r="ACA120" s="9"/>
      <c r="ACB120" s="9"/>
      <c r="ACC120" s="9"/>
      <c r="ACD120" s="9"/>
      <c r="ACE120" s="9"/>
      <c r="ACF120" s="9"/>
      <c r="ACG120" s="9"/>
      <c r="ACH120" s="9"/>
      <c r="ACI120" s="9"/>
      <c r="ACJ120" s="9"/>
      <c r="ACK120" s="9"/>
      <c r="ACL120" s="9"/>
      <c r="ACM120" s="9"/>
      <c r="ACN120" s="9"/>
      <c r="ACO120" s="9"/>
      <c r="ACP120" s="9"/>
      <c r="ACQ120" s="9"/>
      <c r="ACR120" s="9"/>
      <c r="ACS120" s="9"/>
      <c r="ACT120" s="9"/>
      <c r="ACU120" s="9"/>
      <c r="ACV120" s="9"/>
      <c r="ACW120" s="9"/>
      <c r="ACX120" s="9"/>
      <c r="ACY120" s="9"/>
      <c r="ACZ120" s="9"/>
      <c r="ADA120" s="9"/>
      <c r="ADB120" s="9"/>
      <c r="ADC120" s="9"/>
      <c r="ADD120" s="9"/>
      <c r="ADE120" s="9"/>
      <c r="ADF120" s="9"/>
      <c r="ADG120" s="9"/>
      <c r="ADH120" s="9"/>
      <c r="ADI120" s="9"/>
      <c r="ADJ120" s="9"/>
      <c r="ADK120" s="9"/>
      <c r="ADL120" s="9"/>
      <c r="ADM120" s="9"/>
      <c r="ADN120" s="9"/>
      <c r="ADO120" s="9"/>
      <c r="ADP120" s="9"/>
      <c r="ADQ120" s="9"/>
      <c r="ADR120" s="9"/>
      <c r="ADS120" s="9"/>
      <c r="ADT120" s="9"/>
      <c r="ADU120" s="9"/>
      <c r="ADV120" s="9"/>
      <c r="ADW120" s="9"/>
      <c r="ADX120" s="9"/>
      <c r="ADY120" s="9"/>
      <c r="ADZ120" s="9"/>
      <c r="AEA120" s="9"/>
      <c r="AEB120" s="9"/>
      <c r="AEC120" s="9"/>
      <c r="AED120" s="9"/>
      <c r="AEE120" s="9"/>
      <c r="AEF120" s="9"/>
      <c r="AEG120" s="9"/>
      <c r="AEH120" s="9"/>
      <c r="AEI120" s="9"/>
      <c r="AEJ120" s="9"/>
      <c r="AEK120" s="9"/>
      <c r="AEL120" s="9"/>
      <c r="AEM120" s="9"/>
      <c r="AEN120" s="9"/>
      <c r="AEO120" s="9"/>
      <c r="AEP120" s="9"/>
      <c r="AEQ120" s="9"/>
      <c r="AER120" s="9"/>
      <c r="AES120" s="9"/>
      <c r="AET120" s="9"/>
      <c r="AEU120" s="9"/>
      <c r="AEV120" s="9"/>
      <c r="AEW120" s="9"/>
      <c r="AEX120" s="9"/>
      <c r="AEY120" s="9"/>
      <c r="AEZ120" s="9"/>
      <c r="AFA120" s="9"/>
      <c r="AFB120" s="9"/>
      <c r="AFC120" s="9"/>
      <c r="AFD120" s="9"/>
      <c r="AFE120" s="9"/>
      <c r="AFF120" s="9"/>
      <c r="AFG120" s="9"/>
      <c r="AFH120" s="9"/>
      <c r="AFI120" s="9"/>
      <c r="AFJ120" s="9"/>
      <c r="AFK120" s="9"/>
      <c r="AFL120" s="9"/>
      <c r="AFM120" s="9"/>
      <c r="AFN120" s="9"/>
      <c r="AFO120" s="9"/>
      <c r="AFP120" s="9"/>
      <c r="AFQ120" s="9"/>
      <c r="AFR120" s="9"/>
      <c r="AFS120" s="9"/>
      <c r="AFT120" s="9"/>
      <c r="AFU120" s="9"/>
      <c r="AFV120" s="9"/>
      <c r="AFW120" s="9"/>
      <c r="AFX120" s="9"/>
      <c r="AFY120" s="9"/>
      <c r="AFZ120" s="9"/>
      <c r="AGA120" s="9"/>
      <c r="AGB120" s="9"/>
      <c r="AGC120" s="9"/>
      <c r="AGD120" s="9"/>
      <c r="AGE120" s="9"/>
      <c r="AGF120" s="9"/>
      <c r="AGG120" s="9"/>
      <c r="AGH120" s="9"/>
      <c r="AGI120" s="9"/>
      <c r="AGJ120" s="9"/>
      <c r="AGK120" s="9"/>
      <c r="AGL120" s="9"/>
      <c r="AGM120" s="9"/>
      <c r="AGN120" s="9"/>
      <c r="AGO120" s="9"/>
      <c r="AGP120" s="9"/>
      <c r="AGQ120" s="9"/>
      <c r="AGR120" s="9"/>
      <c r="AGS120" s="9"/>
      <c r="AGT120" s="9"/>
      <c r="AGU120" s="9"/>
      <c r="AGV120" s="9"/>
      <c r="AGW120" s="9"/>
      <c r="AGX120" s="9"/>
      <c r="AGY120" s="9"/>
      <c r="AGZ120" s="9"/>
      <c r="AHA120" s="9"/>
      <c r="AHB120" s="9"/>
      <c r="AHC120" s="9"/>
      <c r="AHD120" s="9"/>
      <c r="AHE120" s="9"/>
      <c r="AHF120" s="9"/>
      <c r="AHG120" s="9"/>
      <c r="AHH120" s="9"/>
      <c r="AHI120" s="9"/>
      <c r="AHJ120" s="9"/>
      <c r="AHK120" s="9"/>
      <c r="AHL120" s="9"/>
      <c r="AHM120" s="9"/>
      <c r="AHN120" s="9"/>
      <c r="AHO120" s="9"/>
      <c r="AHP120" s="9"/>
      <c r="AHQ120" s="9"/>
      <c r="AHR120" s="9"/>
      <c r="AHS120" s="9"/>
      <c r="AHT120" s="9"/>
      <c r="AHU120" s="9"/>
      <c r="AHV120" s="9"/>
      <c r="AHW120" s="9"/>
      <c r="AHX120" s="9"/>
      <c r="AHY120" s="9"/>
      <c r="AHZ120" s="9"/>
      <c r="AIA120" s="9"/>
      <c r="AIB120" s="9"/>
      <c r="AIC120" s="9"/>
      <c r="AID120" s="9"/>
      <c r="AIE120" s="9"/>
      <c r="AIF120" s="9"/>
      <c r="AIG120" s="9"/>
      <c r="AIH120" s="9"/>
      <c r="AII120" s="9"/>
      <c r="AIJ120" s="9"/>
      <c r="AIK120" s="9"/>
      <c r="AIL120" s="9"/>
      <c r="AIM120" s="9"/>
      <c r="AIN120" s="9"/>
      <c r="AIO120" s="9"/>
      <c r="AIP120" s="9"/>
      <c r="AIQ120" s="9"/>
      <c r="AIR120" s="9"/>
      <c r="AIS120" s="9"/>
      <c r="AIT120" s="9"/>
      <c r="AIU120" s="9"/>
      <c r="AIV120" s="9"/>
      <c r="AIW120" s="9"/>
      <c r="AIX120" s="9"/>
      <c r="AIY120" s="9"/>
      <c r="AIZ120" s="9"/>
      <c r="AJA120" s="9"/>
      <c r="AJB120" s="9"/>
      <c r="AJC120" s="9"/>
      <c r="AJD120" s="9"/>
      <c r="AJE120" s="9"/>
      <c r="AJF120" s="9"/>
      <c r="AJG120" s="9"/>
      <c r="AJH120" s="9"/>
      <c r="AJI120" s="9"/>
      <c r="AJJ120" s="9"/>
      <c r="AJK120" s="9"/>
      <c r="AJL120" s="9"/>
      <c r="AJM120" s="9"/>
      <c r="AJN120" s="9"/>
      <c r="AJO120" s="9"/>
      <c r="AJP120" s="9"/>
      <c r="AJQ120" s="9"/>
      <c r="AJR120" s="9"/>
      <c r="AJS120" s="9"/>
      <c r="AJT120" s="9"/>
      <c r="AJU120" s="9"/>
      <c r="AJV120" s="9"/>
      <c r="AJW120" s="9"/>
      <c r="AJX120" s="9"/>
      <c r="AJY120" s="9"/>
      <c r="AJZ120" s="9"/>
      <c r="AKA120" s="9"/>
      <c r="AKB120" s="9"/>
      <c r="AKC120" s="9"/>
      <c r="AKD120" s="9"/>
      <c r="AKE120" s="9"/>
      <c r="AKF120" s="9"/>
      <c r="AKG120" s="9"/>
      <c r="AKH120" s="9"/>
      <c r="AKI120" s="9"/>
      <c r="AKJ120" s="9"/>
      <c r="AKK120" s="9"/>
      <c r="AKL120" s="9"/>
      <c r="AKM120" s="9"/>
      <c r="AKN120" s="9"/>
      <c r="AKO120" s="9"/>
      <c r="AKP120" s="9"/>
      <c r="AKQ120" s="9"/>
      <c r="AKR120" s="9"/>
      <c r="AKS120" s="9"/>
      <c r="AKT120" s="9"/>
      <c r="AKU120" s="9"/>
      <c r="AKV120" s="9"/>
      <c r="AKW120" s="9"/>
      <c r="AKX120" s="9"/>
      <c r="AKY120" s="9"/>
      <c r="AKZ120" s="9"/>
      <c r="ALA120" s="9"/>
      <c r="ALB120" s="9"/>
      <c r="ALC120" s="9"/>
      <c r="ALD120" s="9"/>
      <c r="ALE120" s="9"/>
      <c r="ALF120" s="9"/>
      <c r="ALG120" s="9"/>
      <c r="ALH120" s="9"/>
      <c r="ALI120" s="9"/>
      <c r="ALJ120" s="9"/>
      <c r="ALK120" s="9"/>
      <c r="ALL120" s="9"/>
      <c r="ALM120" s="9"/>
      <c r="ALN120" s="9"/>
      <c r="ALO120" s="9"/>
      <c r="ALP120" s="9"/>
      <c r="ALQ120" s="9"/>
      <c r="ALR120" s="9"/>
      <c r="ALS120" s="9"/>
      <c r="ALT120" s="9"/>
      <c r="ALU120" s="9"/>
      <c r="ALV120" s="9"/>
      <c r="ALW120" s="9"/>
      <c r="ALX120" s="9"/>
      <c r="ALY120" s="9"/>
      <c r="ALZ120" s="9"/>
      <c r="AMA120" s="9"/>
      <c r="AMB120" s="9"/>
      <c r="AMC120" s="9"/>
      <c r="AMD120" s="9"/>
      <c r="AME120" s="9"/>
      <c r="AMF120" s="9"/>
      <c r="AMG120" s="9"/>
      <c r="AMH120" s="9"/>
      <c r="AMI120" s="9"/>
      <c r="AMJ120" s="9"/>
      <c r="AMK120" s="9"/>
      <c r="AML120" s="9"/>
    </row>
    <row r="121" spans="1:1026" ht="15.75">
      <c r="B121" s="84"/>
      <c r="C121" s="636" t="s">
        <v>72</v>
      </c>
      <c r="D121" s="637"/>
      <c r="E121" s="637"/>
      <c r="F121" s="637"/>
      <c r="G121" s="638"/>
      <c r="H121" s="85" t="s">
        <v>74</v>
      </c>
      <c r="I121"/>
    </row>
    <row r="122" spans="1:1026">
      <c r="B122" s="20" t="s">
        <v>9</v>
      </c>
      <c r="C122" s="639" t="s">
        <v>109</v>
      </c>
      <c r="D122" s="640"/>
      <c r="E122" s="640"/>
      <c r="F122" s="640"/>
      <c r="G122" s="641"/>
      <c r="H122" s="116">
        <v>0</v>
      </c>
      <c r="I122"/>
    </row>
    <row r="123" spans="1:1026" s="37" customFormat="1" ht="18.75" customHeight="1">
      <c r="A123" s="36"/>
      <c r="B123" s="670" t="s">
        <v>144</v>
      </c>
      <c r="C123" s="671"/>
      <c r="D123" s="671"/>
      <c r="E123" s="671"/>
      <c r="F123" s="671"/>
      <c r="G123" s="672"/>
      <c r="H123" s="117">
        <f>ROUND(SUM(H122),2)</f>
        <v>0</v>
      </c>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36"/>
      <c r="ER123" s="36"/>
      <c r="ES123" s="36"/>
      <c r="ET123" s="36"/>
      <c r="EU123" s="36"/>
      <c r="EV123" s="36"/>
      <c r="EW123" s="36"/>
      <c r="EX123" s="36"/>
      <c r="EY123" s="36"/>
      <c r="EZ123" s="36"/>
      <c r="FA123" s="36"/>
      <c r="FB123" s="36"/>
      <c r="FC123" s="36"/>
      <c r="FD123" s="36"/>
      <c r="FE123" s="36"/>
      <c r="FF123" s="36"/>
      <c r="FG123" s="36"/>
      <c r="FH123" s="36"/>
      <c r="FI123" s="36"/>
      <c r="FJ123" s="36"/>
      <c r="FK123" s="36"/>
      <c r="FL123" s="36"/>
      <c r="FM123" s="36"/>
      <c r="FN123" s="36"/>
      <c r="FO123" s="36"/>
      <c r="FP123" s="36"/>
      <c r="FQ123" s="36"/>
      <c r="FR123" s="36"/>
      <c r="FS123" s="36"/>
      <c r="FT123" s="36"/>
      <c r="FU123" s="36"/>
      <c r="FV123" s="36"/>
      <c r="FW123" s="36"/>
      <c r="FX123" s="36"/>
      <c r="FY123" s="36"/>
      <c r="FZ123" s="36"/>
      <c r="GA123" s="36"/>
      <c r="GB123" s="36"/>
      <c r="GC123" s="36"/>
      <c r="GD123" s="36"/>
      <c r="GE123" s="36"/>
      <c r="GF123" s="36"/>
      <c r="GG123" s="36"/>
      <c r="GH123" s="36"/>
      <c r="GI123" s="36"/>
      <c r="GJ123" s="36"/>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c r="JC123" s="36"/>
      <c r="JD123" s="36"/>
      <c r="JE123" s="36"/>
      <c r="JF123" s="36"/>
      <c r="JG123" s="36"/>
      <c r="JH123" s="36"/>
      <c r="JI123" s="36"/>
      <c r="JJ123" s="36"/>
      <c r="JK123" s="36"/>
      <c r="JL123" s="36"/>
      <c r="JM123" s="36"/>
      <c r="JN123" s="36"/>
      <c r="JO123" s="36"/>
      <c r="JP123" s="36"/>
      <c r="JQ123" s="36"/>
      <c r="JR123" s="36"/>
      <c r="JS123" s="36"/>
      <c r="JT123" s="36"/>
      <c r="JU123" s="36"/>
      <c r="JV123" s="36"/>
      <c r="JW123" s="36"/>
      <c r="JX123" s="36"/>
      <c r="JY123" s="36"/>
      <c r="JZ123" s="36"/>
      <c r="KA123" s="36"/>
      <c r="KB123" s="36"/>
      <c r="KC123" s="36"/>
      <c r="KD123" s="36"/>
      <c r="KE123" s="36"/>
      <c r="KF123" s="36"/>
      <c r="KG123" s="36"/>
      <c r="KH123" s="36"/>
      <c r="KI123" s="36"/>
      <c r="KJ123" s="36"/>
      <c r="KK123" s="36"/>
      <c r="KL123" s="36"/>
      <c r="KM123" s="36"/>
      <c r="KN123" s="36"/>
      <c r="KO123" s="36"/>
      <c r="KP123" s="36"/>
      <c r="KQ123" s="36"/>
      <c r="KR123" s="36"/>
      <c r="KS123" s="36"/>
      <c r="KT123" s="36"/>
      <c r="KU123" s="36"/>
      <c r="KV123" s="36"/>
      <c r="KW123" s="36"/>
      <c r="KX123" s="36"/>
      <c r="KY123" s="36"/>
      <c r="KZ123" s="36"/>
      <c r="LA123" s="36"/>
      <c r="LB123" s="36"/>
      <c r="LC123" s="36"/>
      <c r="LD123" s="36"/>
      <c r="LE123" s="36"/>
      <c r="LF123" s="36"/>
      <c r="LG123" s="36"/>
      <c r="LH123" s="36"/>
      <c r="LI123" s="36"/>
      <c r="LJ123" s="36"/>
      <c r="LK123" s="36"/>
      <c r="LL123" s="36"/>
      <c r="LM123" s="36"/>
      <c r="LN123" s="36"/>
      <c r="LO123" s="36"/>
      <c r="LP123" s="36"/>
      <c r="LQ123" s="36"/>
      <c r="LR123" s="36"/>
      <c r="LS123" s="36"/>
      <c r="LT123" s="36"/>
      <c r="LU123" s="36"/>
      <c r="LV123" s="36"/>
      <c r="LW123" s="36"/>
      <c r="LX123" s="36"/>
      <c r="LY123" s="36"/>
      <c r="LZ123" s="36"/>
      <c r="MA123" s="36"/>
      <c r="MB123" s="36"/>
      <c r="MC123" s="36"/>
      <c r="MD123" s="36"/>
      <c r="ME123" s="36"/>
      <c r="MF123" s="36"/>
      <c r="MG123" s="36"/>
      <c r="MH123" s="36"/>
      <c r="MI123" s="36"/>
      <c r="MJ123" s="36"/>
      <c r="MK123" s="36"/>
      <c r="ML123" s="36"/>
      <c r="MM123" s="36"/>
      <c r="MN123" s="36"/>
      <c r="MO123" s="36"/>
      <c r="MP123" s="36"/>
      <c r="MQ123" s="36"/>
      <c r="MR123" s="36"/>
      <c r="MS123" s="36"/>
      <c r="MT123" s="36"/>
      <c r="MU123" s="36"/>
      <c r="MV123" s="36"/>
      <c r="MW123" s="36"/>
      <c r="MX123" s="36"/>
      <c r="MY123" s="36"/>
      <c r="MZ123" s="36"/>
      <c r="NA123" s="36"/>
      <c r="NB123" s="36"/>
      <c r="NC123" s="36"/>
      <c r="ND123" s="36"/>
      <c r="NE123" s="36"/>
      <c r="NF123" s="36"/>
      <c r="NG123" s="36"/>
      <c r="NH123" s="36"/>
      <c r="NI123" s="36"/>
      <c r="NJ123" s="36"/>
      <c r="NK123" s="36"/>
      <c r="NL123" s="36"/>
      <c r="NM123" s="36"/>
      <c r="NN123" s="36"/>
      <c r="NO123" s="36"/>
      <c r="NP123" s="36"/>
      <c r="NQ123" s="36"/>
      <c r="NR123" s="36"/>
      <c r="NS123" s="36"/>
      <c r="NT123" s="36"/>
      <c r="NU123" s="36"/>
      <c r="NV123" s="36"/>
      <c r="NW123" s="36"/>
      <c r="NX123" s="36"/>
      <c r="NY123" s="36"/>
      <c r="NZ123" s="36"/>
      <c r="OA123" s="36"/>
      <c r="OB123" s="36"/>
      <c r="OC123" s="36"/>
      <c r="OD123" s="36"/>
      <c r="OE123" s="36"/>
      <c r="OF123" s="36"/>
      <c r="OG123" s="36"/>
      <c r="OH123" s="36"/>
      <c r="OI123" s="36"/>
      <c r="OJ123" s="36"/>
      <c r="OK123" s="36"/>
      <c r="OL123" s="36"/>
      <c r="OM123" s="36"/>
      <c r="ON123" s="36"/>
      <c r="OO123" s="36"/>
      <c r="OP123" s="36"/>
      <c r="OQ123" s="36"/>
      <c r="OR123" s="36"/>
      <c r="OS123" s="36"/>
      <c r="OT123" s="36"/>
      <c r="OU123" s="36"/>
      <c r="OV123" s="36"/>
      <c r="OW123" s="36"/>
      <c r="OX123" s="36"/>
      <c r="OY123" s="36"/>
      <c r="OZ123" s="36"/>
      <c r="PA123" s="36"/>
      <c r="PB123" s="36"/>
      <c r="PC123" s="36"/>
      <c r="PD123" s="36"/>
      <c r="PE123" s="36"/>
      <c r="PF123" s="36"/>
      <c r="PG123" s="36"/>
      <c r="PH123" s="36"/>
      <c r="PI123" s="36"/>
      <c r="PJ123" s="36"/>
      <c r="PK123" s="36"/>
      <c r="PL123" s="36"/>
      <c r="PM123" s="36"/>
      <c r="PN123" s="36"/>
      <c r="PO123" s="36"/>
      <c r="PP123" s="36"/>
      <c r="PQ123" s="36"/>
      <c r="PR123" s="36"/>
      <c r="PS123" s="36"/>
      <c r="PT123" s="36"/>
      <c r="PU123" s="36"/>
      <c r="PV123" s="36"/>
      <c r="PW123" s="36"/>
      <c r="PX123" s="36"/>
      <c r="PY123" s="36"/>
      <c r="PZ123" s="36"/>
      <c r="QA123" s="36"/>
      <c r="QB123" s="36"/>
      <c r="QC123" s="36"/>
      <c r="QD123" s="36"/>
      <c r="QE123" s="36"/>
      <c r="QF123" s="36"/>
      <c r="QG123" s="36"/>
      <c r="QH123" s="36"/>
      <c r="QI123" s="36"/>
      <c r="QJ123" s="36"/>
      <c r="QK123" s="36"/>
      <c r="QL123" s="36"/>
      <c r="QM123" s="36"/>
      <c r="QN123" s="36"/>
      <c r="QO123" s="36"/>
      <c r="QP123" s="36"/>
      <c r="QQ123" s="36"/>
      <c r="QR123" s="36"/>
      <c r="QS123" s="36"/>
      <c r="QT123" s="36"/>
      <c r="QU123" s="36"/>
      <c r="QV123" s="36"/>
      <c r="QW123" s="36"/>
      <c r="QX123" s="36"/>
      <c r="QY123" s="36"/>
      <c r="QZ123" s="36"/>
      <c r="RA123" s="36"/>
      <c r="RB123" s="36"/>
      <c r="RC123" s="36"/>
      <c r="RD123" s="36"/>
      <c r="RE123" s="36"/>
      <c r="RF123" s="36"/>
      <c r="RG123" s="36"/>
      <c r="RH123" s="36"/>
      <c r="RI123" s="36"/>
      <c r="RJ123" s="36"/>
      <c r="RK123" s="36"/>
      <c r="RL123" s="36"/>
      <c r="RM123" s="36"/>
      <c r="RN123" s="36"/>
      <c r="RO123" s="36"/>
      <c r="RP123" s="36"/>
      <c r="RQ123" s="36"/>
      <c r="RR123" s="36"/>
      <c r="RS123" s="36"/>
      <c r="RT123" s="36"/>
      <c r="RU123" s="36"/>
      <c r="RV123" s="36"/>
      <c r="RW123" s="36"/>
      <c r="RX123" s="36"/>
      <c r="RY123" s="36"/>
      <c r="RZ123" s="36"/>
      <c r="SA123" s="36"/>
      <c r="SB123" s="36"/>
      <c r="SC123" s="36"/>
      <c r="SD123" s="36"/>
      <c r="SE123" s="36"/>
      <c r="SF123" s="36"/>
      <c r="SG123" s="36"/>
      <c r="SH123" s="36"/>
      <c r="SI123" s="36"/>
      <c r="SJ123" s="36"/>
      <c r="SK123" s="36"/>
      <c r="SL123" s="36"/>
      <c r="SM123" s="36"/>
      <c r="SN123" s="36"/>
      <c r="SO123" s="36"/>
      <c r="SP123" s="36"/>
      <c r="SQ123" s="36"/>
      <c r="SR123" s="36"/>
      <c r="SS123" s="36"/>
      <c r="ST123" s="36"/>
      <c r="SU123" s="36"/>
      <c r="SV123" s="36"/>
      <c r="SW123" s="36"/>
      <c r="SX123" s="36"/>
      <c r="SY123" s="36"/>
      <c r="SZ123" s="36"/>
      <c r="TA123" s="36"/>
      <c r="TB123" s="36"/>
      <c r="TC123" s="36"/>
      <c r="TD123" s="36"/>
      <c r="TE123" s="36"/>
      <c r="TF123" s="36"/>
      <c r="TG123" s="36"/>
      <c r="TH123" s="36"/>
      <c r="TI123" s="36"/>
      <c r="TJ123" s="36"/>
      <c r="TK123" s="36"/>
      <c r="TL123" s="36"/>
      <c r="TM123" s="36"/>
      <c r="TN123" s="36"/>
      <c r="TO123" s="36"/>
      <c r="TP123" s="36"/>
      <c r="TQ123" s="36"/>
      <c r="TR123" s="36"/>
      <c r="TS123" s="36"/>
      <c r="TT123" s="36"/>
      <c r="TU123" s="36"/>
      <c r="TV123" s="36"/>
      <c r="TW123" s="36"/>
      <c r="TX123" s="36"/>
      <c r="TY123" s="36"/>
      <c r="TZ123" s="36"/>
      <c r="UA123" s="36"/>
      <c r="UB123" s="36"/>
      <c r="UC123" s="36"/>
      <c r="UD123" s="36"/>
      <c r="UE123" s="36"/>
      <c r="UF123" s="36"/>
      <c r="UG123" s="36"/>
      <c r="UH123" s="36"/>
      <c r="UI123" s="36"/>
      <c r="UJ123" s="36"/>
      <c r="UK123" s="36"/>
      <c r="UL123" s="36"/>
      <c r="UM123" s="36"/>
      <c r="UN123" s="36"/>
      <c r="UO123" s="36"/>
      <c r="UP123" s="36"/>
      <c r="UQ123" s="36"/>
      <c r="UR123" s="36"/>
      <c r="US123" s="36"/>
      <c r="UT123" s="36"/>
      <c r="UU123" s="36"/>
      <c r="UV123" s="36"/>
      <c r="UW123" s="36"/>
      <c r="UX123" s="36"/>
      <c r="UY123" s="36"/>
      <c r="UZ123" s="36"/>
      <c r="VA123" s="36"/>
      <c r="VB123" s="36"/>
      <c r="VC123" s="36"/>
      <c r="VD123" s="36"/>
      <c r="VE123" s="36"/>
      <c r="VF123" s="36"/>
      <c r="VG123" s="36"/>
      <c r="VH123" s="36"/>
      <c r="VI123" s="36"/>
      <c r="VJ123" s="36"/>
      <c r="VK123" s="36"/>
      <c r="VL123" s="36"/>
      <c r="VM123" s="36"/>
      <c r="VN123" s="36"/>
      <c r="VO123" s="36"/>
      <c r="VP123" s="36"/>
      <c r="VQ123" s="36"/>
      <c r="VR123" s="36"/>
      <c r="VS123" s="36"/>
      <c r="VT123" s="36"/>
      <c r="VU123" s="36"/>
      <c r="VV123" s="36"/>
      <c r="VW123" s="36"/>
      <c r="VX123" s="36"/>
      <c r="VY123" s="36"/>
      <c r="VZ123" s="36"/>
      <c r="WA123" s="36"/>
      <c r="WB123" s="36"/>
      <c r="WC123" s="36"/>
      <c r="WD123" s="36"/>
      <c r="WE123" s="36"/>
      <c r="WF123" s="36"/>
      <c r="WG123" s="36"/>
      <c r="WH123" s="36"/>
      <c r="WI123" s="36"/>
      <c r="WJ123" s="36"/>
      <c r="WK123" s="36"/>
      <c r="WL123" s="36"/>
      <c r="WM123" s="36"/>
      <c r="WN123" s="36"/>
      <c r="WO123" s="36"/>
      <c r="WP123" s="36"/>
      <c r="WQ123" s="36"/>
      <c r="WR123" s="36"/>
      <c r="WS123" s="36"/>
      <c r="WT123" s="36"/>
      <c r="WU123" s="36"/>
      <c r="WV123" s="36"/>
      <c r="WW123" s="36"/>
      <c r="WX123" s="36"/>
      <c r="WY123" s="36"/>
      <c r="WZ123" s="36"/>
      <c r="XA123" s="36"/>
      <c r="XB123" s="36"/>
      <c r="XC123" s="36"/>
      <c r="XD123" s="36"/>
      <c r="XE123" s="36"/>
      <c r="XF123" s="36"/>
      <c r="XG123" s="36"/>
      <c r="XH123" s="36"/>
      <c r="XI123" s="36"/>
      <c r="XJ123" s="36"/>
      <c r="XK123" s="36"/>
      <c r="XL123" s="36"/>
      <c r="XM123" s="36"/>
      <c r="XN123" s="36"/>
      <c r="XO123" s="36"/>
      <c r="XP123" s="36"/>
      <c r="XQ123" s="36"/>
      <c r="XR123" s="36"/>
      <c r="XS123" s="36"/>
      <c r="XT123" s="36"/>
      <c r="XU123" s="36"/>
      <c r="XV123" s="36"/>
      <c r="XW123" s="36"/>
      <c r="XX123" s="36"/>
      <c r="XY123" s="36"/>
      <c r="XZ123" s="36"/>
      <c r="YA123" s="36"/>
      <c r="YB123" s="36"/>
      <c r="YC123" s="36"/>
      <c r="YD123" s="36"/>
      <c r="YE123" s="36"/>
      <c r="YF123" s="36"/>
      <c r="YG123" s="36"/>
      <c r="YH123" s="36"/>
      <c r="YI123" s="36"/>
      <c r="YJ123" s="36"/>
      <c r="YK123" s="36"/>
      <c r="YL123" s="36"/>
      <c r="YM123" s="36"/>
      <c r="YN123" s="36"/>
      <c r="YO123" s="36"/>
      <c r="YP123" s="36"/>
      <c r="YQ123" s="36"/>
      <c r="YR123" s="36"/>
      <c r="YS123" s="36"/>
      <c r="YT123" s="36"/>
      <c r="YU123" s="36"/>
      <c r="YV123" s="36"/>
      <c r="YW123" s="36"/>
      <c r="YX123" s="36"/>
      <c r="YY123" s="36"/>
      <c r="YZ123" s="36"/>
      <c r="ZA123" s="36"/>
      <c r="ZB123" s="36"/>
      <c r="ZC123" s="36"/>
      <c r="ZD123" s="36"/>
      <c r="ZE123" s="36"/>
      <c r="ZF123" s="36"/>
      <c r="ZG123" s="36"/>
      <c r="ZH123" s="36"/>
      <c r="ZI123" s="36"/>
      <c r="ZJ123" s="36"/>
      <c r="ZK123" s="36"/>
      <c r="ZL123" s="36"/>
      <c r="ZM123" s="36"/>
      <c r="ZN123" s="36"/>
      <c r="ZO123" s="36"/>
      <c r="ZP123" s="36"/>
      <c r="ZQ123" s="36"/>
      <c r="ZR123" s="36"/>
      <c r="ZS123" s="36"/>
      <c r="ZT123" s="36"/>
      <c r="ZU123" s="36"/>
      <c r="ZV123" s="36"/>
      <c r="ZW123" s="36"/>
      <c r="ZX123" s="36"/>
      <c r="ZY123" s="36"/>
      <c r="ZZ123" s="36"/>
      <c r="AAA123" s="36"/>
      <c r="AAB123" s="36"/>
      <c r="AAC123" s="36"/>
      <c r="AAD123" s="36"/>
      <c r="AAE123" s="36"/>
      <c r="AAF123" s="36"/>
      <c r="AAG123" s="36"/>
      <c r="AAH123" s="36"/>
      <c r="AAI123" s="36"/>
      <c r="AAJ123" s="36"/>
      <c r="AAK123" s="36"/>
      <c r="AAL123" s="36"/>
      <c r="AAM123" s="36"/>
      <c r="AAN123" s="36"/>
      <c r="AAO123" s="36"/>
      <c r="AAP123" s="36"/>
      <c r="AAQ123" s="36"/>
      <c r="AAR123" s="36"/>
      <c r="AAS123" s="36"/>
      <c r="AAT123" s="36"/>
      <c r="AAU123" s="36"/>
      <c r="AAV123" s="36"/>
      <c r="AAW123" s="36"/>
      <c r="AAX123" s="36"/>
      <c r="AAY123" s="36"/>
      <c r="AAZ123" s="36"/>
      <c r="ABA123" s="36"/>
      <c r="ABB123" s="36"/>
      <c r="ABC123" s="36"/>
      <c r="ABD123" s="36"/>
      <c r="ABE123" s="36"/>
      <c r="ABF123" s="36"/>
      <c r="ABG123" s="36"/>
      <c r="ABH123" s="36"/>
      <c r="ABI123" s="36"/>
      <c r="ABJ123" s="36"/>
      <c r="ABK123" s="36"/>
      <c r="ABL123" s="36"/>
      <c r="ABM123" s="36"/>
      <c r="ABN123" s="36"/>
      <c r="ABO123" s="36"/>
      <c r="ABP123" s="36"/>
      <c r="ABQ123" s="36"/>
      <c r="ABR123" s="36"/>
      <c r="ABS123" s="36"/>
      <c r="ABT123" s="36"/>
      <c r="ABU123" s="36"/>
      <c r="ABV123" s="36"/>
      <c r="ABW123" s="36"/>
      <c r="ABX123" s="36"/>
      <c r="ABY123" s="36"/>
      <c r="ABZ123" s="36"/>
      <c r="ACA123" s="36"/>
      <c r="ACB123" s="36"/>
      <c r="ACC123" s="36"/>
      <c r="ACD123" s="36"/>
      <c r="ACE123" s="36"/>
      <c r="ACF123" s="36"/>
      <c r="ACG123" s="36"/>
      <c r="ACH123" s="36"/>
      <c r="ACI123" s="36"/>
      <c r="ACJ123" s="36"/>
      <c r="ACK123" s="36"/>
      <c r="ACL123" s="36"/>
      <c r="ACM123" s="36"/>
      <c r="ACN123" s="36"/>
      <c r="ACO123" s="36"/>
      <c r="ACP123" s="36"/>
      <c r="ACQ123" s="36"/>
      <c r="ACR123" s="36"/>
      <c r="ACS123" s="36"/>
      <c r="ACT123" s="36"/>
      <c r="ACU123" s="36"/>
      <c r="ACV123" s="36"/>
      <c r="ACW123" s="36"/>
      <c r="ACX123" s="36"/>
      <c r="ACY123" s="36"/>
      <c r="ACZ123" s="36"/>
      <c r="ADA123" s="36"/>
      <c r="ADB123" s="36"/>
      <c r="ADC123" s="36"/>
      <c r="ADD123" s="36"/>
      <c r="ADE123" s="36"/>
      <c r="ADF123" s="36"/>
      <c r="ADG123" s="36"/>
      <c r="ADH123" s="36"/>
      <c r="ADI123" s="36"/>
      <c r="ADJ123" s="36"/>
      <c r="ADK123" s="36"/>
      <c r="ADL123" s="36"/>
      <c r="ADM123" s="36"/>
      <c r="ADN123" s="36"/>
      <c r="ADO123" s="36"/>
      <c r="ADP123" s="36"/>
      <c r="ADQ123" s="36"/>
      <c r="ADR123" s="36"/>
      <c r="ADS123" s="36"/>
      <c r="ADT123" s="36"/>
      <c r="ADU123" s="36"/>
      <c r="ADV123" s="36"/>
      <c r="ADW123" s="36"/>
      <c r="ADX123" s="36"/>
      <c r="ADY123" s="36"/>
      <c r="ADZ123" s="36"/>
      <c r="AEA123" s="36"/>
      <c r="AEB123" s="36"/>
      <c r="AEC123" s="36"/>
      <c r="AED123" s="36"/>
      <c r="AEE123" s="36"/>
      <c r="AEF123" s="36"/>
      <c r="AEG123" s="36"/>
      <c r="AEH123" s="36"/>
      <c r="AEI123" s="36"/>
      <c r="AEJ123" s="36"/>
      <c r="AEK123" s="36"/>
      <c r="AEL123" s="36"/>
      <c r="AEM123" s="36"/>
      <c r="AEN123" s="36"/>
      <c r="AEO123" s="36"/>
      <c r="AEP123" s="36"/>
      <c r="AEQ123" s="36"/>
      <c r="AER123" s="36"/>
      <c r="AES123" s="36"/>
      <c r="AET123" s="36"/>
      <c r="AEU123" s="36"/>
      <c r="AEV123" s="36"/>
      <c r="AEW123" s="36"/>
      <c r="AEX123" s="36"/>
      <c r="AEY123" s="36"/>
      <c r="AEZ123" s="36"/>
      <c r="AFA123" s="36"/>
      <c r="AFB123" s="36"/>
      <c r="AFC123" s="36"/>
      <c r="AFD123" s="36"/>
      <c r="AFE123" s="36"/>
      <c r="AFF123" s="36"/>
      <c r="AFG123" s="36"/>
      <c r="AFH123" s="36"/>
      <c r="AFI123" s="36"/>
      <c r="AFJ123" s="36"/>
      <c r="AFK123" s="36"/>
      <c r="AFL123" s="36"/>
      <c r="AFM123" s="36"/>
      <c r="AFN123" s="36"/>
      <c r="AFO123" s="36"/>
      <c r="AFP123" s="36"/>
      <c r="AFQ123" s="36"/>
      <c r="AFR123" s="36"/>
      <c r="AFS123" s="36"/>
      <c r="AFT123" s="36"/>
      <c r="AFU123" s="36"/>
      <c r="AFV123" s="36"/>
      <c r="AFW123" s="36"/>
      <c r="AFX123" s="36"/>
      <c r="AFY123" s="36"/>
      <c r="AFZ123" s="36"/>
      <c r="AGA123" s="36"/>
      <c r="AGB123" s="36"/>
      <c r="AGC123" s="36"/>
      <c r="AGD123" s="36"/>
      <c r="AGE123" s="36"/>
      <c r="AGF123" s="36"/>
      <c r="AGG123" s="36"/>
      <c r="AGH123" s="36"/>
      <c r="AGI123" s="36"/>
      <c r="AGJ123" s="36"/>
      <c r="AGK123" s="36"/>
      <c r="AGL123" s="36"/>
      <c r="AGM123" s="36"/>
      <c r="AGN123" s="36"/>
      <c r="AGO123" s="36"/>
      <c r="AGP123" s="36"/>
      <c r="AGQ123" s="36"/>
      <c r="AGR123" s="36"/>
      <c r="AGS123" s="36"/>
      <c r="AGT123" s="36"/>
      <c r="AGU123" s="36"/>
      <c r="AGV123" s="36"/>
      <c r="AGW123" s="36"/>
      <c r="AGX123" s="36"/>
      <c r="AGY123" s="36"/>
      <c r="AGZ123" s="36"/>
      <c r="AHA123" s="36"/>
      <c r="AHB123" s="36"/>
      <c r="AHC123" s="36"/>
      <c r="AHD123" s="36"/>
      <c r="AHE123" s="36"/>
      <c r="AHF123" s="36"/>
      <c r="AHG123" s="36"/>
      <c r="AHH123" s="36"/>
      <c r="AHI123" s="36"/>
      <c r="AHJ123" s="36"/>
      <c r="AHK123" s="36"/>
      <c r="AHL123" s="36"/>
      <c r="AHM123" s="36"/>
      <c r="AHN123" s="36"/>
      <c r="AHO123" s="36"/>
      <c r="AHP123" s="36"/>
      <c r="AHQ123" s="36"/>
      <c r="AHR123" s="36"/>
      <c r="AHS123" s="36"/>
      <c r="AHT123" s="36"/>
      <c r="AHU123" s="36"/>
      <c r="AHV123" s="36"/>
      <c r="AHW123" s="36"/>
      <c r="AHX123" s="36"/>
      <c r="AHY123" s="36"/>
      <c r="AHZ123" s="36"/>
      <c r="AIA123" s="36"/>
      <c r="AIB123" s="36"/>
      <c r="AIC123" s="36"/>
      <c r="AID123" s="36"/>
      <c r="AIE123" s="36"/>
      <c r="AIF123" s="36"/>
      <c r="AIG123" s="36"/>
      <c r="AIH123" s="36"/>
      <c r="AII123" s="36"/>
      <c r="AIJ123" s="36"/>
      <c r="AIK123" s="36"/>
      <c r="AIL123" s="36"/>
      <c r="AIM123" s="36"/>
      <c r="AIN123" s="36"/>
      <c r="AIO123" s="36"/>
      <c r="AIP123" s="36"/>
      <c r="AIQ123" s="36"/>
      <c r="AIR123" s="36"/>
      <c r="AIS123" s="36"/>
      <c r="AIT123" s="36"/>
      <c r="AIU123" s="36"/>
      <c r="AIV123" s="36"/>
      <c r="AIW123" s="36"/>
      <c r="AIX123" s="36"/>
      <c r="AIY123" s="36"/>
      <c r="AIZ123" s="36"/>
      <c r="AJA123" s="36"/>
      <c r="AJB123" s="36"/>
      <c r="AJC123" s="36"/>
      <c r="AJD123" s="36"/>
      <c r="AJE123" s="36"/>
      <c r="AJF123" s="36"/>
      <c r="AJG123" s="36"/>
      <c r="AJH123" s="36"/>
      <c r="AJI123" s="36"/>
      <c r="AJJ123" s="36"/>
      <c r="AJK123" s="36"/>
      <c r="AJL123" s="36"/>
      <c r="AJM123" s="36"/>
      <c r="AJN123" s="36"/>
      <c r="AJO123" s="36"/>
      <c r="AJP123" s="36"/>
      <c r="AJQ123" s="36"/>
      <c r="AJR123" s="36"/>
      <c r="AJS123" s="36"/>
      <c r="AJT123" s="36"/>
      <c r="AJU123" s="36"/>
      <c r="AJV123" s="36"/>
      <c r="AJW123" s="36"/>
      <c r="AJX123" s="36"/>
      <c r="AJY123" s="36"/>
      <c r="AJZ123" s="36"/>
      <c r="AKA123" s="36"/>
      <c r="AKB123" s="36"/>
      <c r="AKC123" s="36"/>
      <c r="AKD123" s="36"/>
      <c r="AKE123" s="36"/>
      <c r="AKF123" s="36"/>
      <c r="AKG123" s="36"/>
      <c r="AKH123" s="36"/>
      <c r="AKI123" s="36"/>
      <c r="AKJ123" s="36"/>
      <c r="AKK123" s="36"/>
      <c r="AKL123" s="36"/>
      <c r="AKM123" s="36"/>
      <c r="AKN123" s="36"/>
      <c r="AKO123" s="36"/>
      <c r="AKP123" s="36"/>
      <c r="AKQ123" s="36"/>
      <c r="AKR123" s="36"/>
      <c r="AKS123" s="36"/>
      <c r="AKT123" s="36"/>
      <c r="AKU123" s="36"/>
      <c r="AKV123" s="36"/>
      <c r="AKW123" s="36"/>
      <c r="AKX123" s="36"/>
      <c r="AKY123" s="36"/>
      <c r="AKZ123" s="36"/>
      <c r="ALA123" s="36"/>
      <c r="ALB123" s="36"/>
      <c r="ALC123" s="36"/>
      <c r="ALD123" s="36"/>
      <c r="ALE123" s="36"/>
      <c r="ALF123" s="36"/>
      <c r="ALG123" s="36"/>
      <c r="ALH123" s="36"/>
      <c r="ALI123" s="36"/>
      <c r="ALJ123" s="36"/>
      <c r="ALK123" s="36"/>
      <c r="ALL123" s="36"/>
      <c r="ALM123" s="36"/>
      <c r="ALN123" s="36"/>
      <c r="ALO123" s="36"/>
      <c r="ALP123" s="36"/>
      <c r="ALQ123" s="36"/>
      <c r="ALR123" s="36"/>
      <c r="ALS123" s="36"/>
      <c r="ALT123" s="36"/>
      <c r="ALU123" s="36"/>
      <c r="ALV123" s="36"/>
      <c r="ALW123" s="36"/>
      <c r="ALX123" s="36"/>
      <c r="ALY123" s="36"/>
      <c r="ALZ123" s="36"/>
      <c r="AMA123" s="36"/>
      <c r="AMB123" s="36"/>
      <c r="AMC123" s="36"/>
      <c r="AMD123" s="36"/>
      <c r="AME123" s="36"/>
      <c r="AMF123" s="36"/>
      <c r="AMG123" s="36"/>
      <c r="AMH123" s="36"/>
      <c r="AMI123" s="36"/>
      <c r="AMJ123" s="36"/>
      <c r="AMK123" s="36"/>
      <c r="AML123" s="36"/>
    </row>
    <row r="124" spans="1:1026" ht="16.5" customHeight="1">
      <c r="B124" s="70"/>
      <c r="C124" s="65"/>
      <c r="D124" s="66"/>
      <c r="E124" s="66"/>
      <c r="F124" s="65"/>
      <c r="G124" s="65"/>
      <c r="H124" s="71"/>
      <c r="I124"/>
    </row>
    <row r="125" spans="1:1026" ht="19.5" customHeight="1">
      <c r="B125" s="660" t="s">
        <v>85</v>
      </c>
      <c r="C125" s="661"/>
      <c r="D125" s="687" t="s">
        <v>97</v>
      </c>
      <c r="E125" s="687"/>
      <c r="F125" s="687"/>
      <c r="G125" s="687"/>
      <c r="H125" s="835"/>
      <c r="I125"/>
    </row>
    <row r="126" spans="1:1026" s="43" customFormat="1" ht="15.75" customHeight="1">
      <c r="A126" s="42"/>
      <c r="B126" s="107"/>
      <c r="C126" s="690" t="s">
        <v>72</v>
      </c>
      <c r="D126" s="708"/>
      <c r="E126" s="708"/>
      <c r="F126" s="708"/>
      <c r="G126" s="836"/>
      <c r="H126" s="91" t="s">
        <v>74</v>
      </c>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c r="CK126" s="42"/>
      <c r="CL126" s="42"/>
      <c r="CM126" s="42"/>
      <c r="CN126" s="42"/>
      <c r="CO126" s="42"/>
      <c r="CP126" s="42"/>
      <c r="CQ126" s="42"/>
      <c r="CR126" s="42"/>
      <c r="CS126" s="42"/>
      <c r="CT126" s="42"/>
      <c r="CU126" s="42"/>
      <c r="CV126" s="42"/>
      <c r="CW126" s="42"/>
      <c r="CX126" s="42"/>
      <c r="CY126" s="42"/>
      <c r="CZ126" s="42"/>
      <c r="DA126" s="42"/>
      <c r="DB126" s="42"/>
      <c r="DC126" s="42"/>
      <c r="DD126" s="42"/>
      <c r="DE126" s="42"/>
      <c r="DF126" s="42"/>
      <c r="DG126" s="42"/>
      <c r="DH126" s="42"/>
      <c r="DI126" s="42"/>
      <c r="DJ126" s="42"/>
      <c r="DK126" s="42"/>
      <c r="DL126" s="42"/>
      <c r="DM126" s="42"/>
      <c r="DN126" s="42"/>
      <c r="DO126" s="42"/>
      <c r="DP126" s="42"/>
      <c r="DQ126" s="42"/>
      <c r="DR126" s="42"/>
      <c r="DS126" s="42"/>
      <c r="DT126" s="42"/>
      <c r="DU126" s="42"/>
      <c r="DV126" s="42"/>
      <c r="DW126" s="42"/>
      <c r="DX126" s="42"/>
      <c r="DY126" s="42"/>
      <c r="DZ126" s="42"/>
      <c r="EA126" s="42"/>
      <c r="EB126" s="42"/>
      <c r="EC126" s="42"/>
      <c r="ED126" s="42"/>
      <c r="EE126" s="42"/>
      <c r="EF126" s="42"/>
      <c r="EG126" s="42"/>
      <c r="EH126" s="42"/>
      <c r="EI126" s="42"/>
      <c r="EJ126" s="42"/>
      <c r="EK126" s="42"/>
      <c r="EL126" s="42"/>
      <c r="EM126" s="42"/>
      <c r="EN126" s="42"/>
      <c r="EO126" s="42"/>
      <c r="EP126" s="42"/>
      <c r="EQ126" s="42"/>
      <c r="ER126" s="42"/>
      <c r="ES126" s="42"/>
      <c r="ET126" s="42"/>
      <c r="EU126" s="42"/>
      <c r="EV126" s="42"/>
      <c r="EW126" s="42"/>
      <c r="EX126" s="42"/>
      <c r="EY126" s="42"/>
      <c r="EZ126" s="42"/>
      <c r="FA126" s="42"/>
      <c r="FB126" s="42"/>
      <c r="FC126" s="42"/>
      <c r="FD126" s="42"/>
      <c r="FE126" s="42"/>
      <c r="FF126" s="42"/>
      <c r="FG126" s="42"/>
      <c r="FH126" s="42"/>
      <c r="FI126" s="42"/>
      <c r="FJ126" s="42"/>
      <c r="FK126" s="42"/>
      <c r="FL126" s="42"/>
      <c r="FM126" s="42"/>
      <c r="FN126" s="42"/>
      <c r="FO126" s="42"/>
      <c r="FP126" s="42"/>
      <c r="FQ126" s="42"/>
      <c r="FR126" s="42"/>
      <c r="FS126" s="42"/>
      <c r="FT126" s="42"/>
      <c r="FU126" s="42"/>
      <c r="FV126" s="42"/>
      <c r="FW126" s="42"/>
      <c r="FX126" s="42"/>
      <c r="FY126" s="42"/>
      <c r="FZ126" s="42"/>
      <c r="GA126" s="42"/>
      <c r="GB126" s="42"/>
      <c r="GC126" s="42"/>
      <c r="GD126" s="42"/>
      <c r="GE126" s="42"/>
      <c r="GF126" s="42"/>
      <c r="GG126" s="42"/>
      <c r="GH126" s="42"/>
      <c r="GI126" s="42"/>
      <c r="GJ126" s="42"/>
      <c r="GK126" s="42"/>
      <c r="GL126" s="42"/>
      <c r="GM126" s="42"/>
      <c r="GN126" s="42"/>
      <c r="GO126" s="42"/>
      <c r="GP126" s="42"/>
      <c r="GQ126" s="42"/>
      <c r="GR126" s="42"/>
      <c r="GS126" s="42"/>
      <c r="GT126" s="42"/>
      <c r="GU126" s="42"/>
      <c r="GV126" s="42"/>
      <c r="GW126" s="42"/>
      <c r="GX126" s="42"/>
      <c r="GY126" s="42"/>
      <c r="GZ126" s="42"/>
      <c r="HA126" s="42"/>
      <c r="HB126" s="42"/>
      <c r="HC126" s="42"/>
      <c r="HD126" s="42"/>
      <c r="HE126" s="42"/>
      <c r="HF126" s="42"/>
      <c r="HG126" s="42"/>
      <c r="HH126" s="42"/>
      <c r="HI126" s="42"/>
      <c r="HJ126" s="42"/>
      <c r="HK126" s="42"/>
      <c r="HL126" s="42"/>
      <c r="HM126" s="42"/>
      <c r="HN126" s="42"/>
      <c r="HO126" s="42"/>
      <c r="HP126" s="42"/>
      <c r="HQ126" s="42"/>
      <c r="HR126" s="42"/>
      <c r="HS126" s="42"/>
      <c r="HT126" s="42"/>
      <c r="HU126" s="42"/>
      <c r="HV126" s="42"/>
      <c r="HW126" s="42"/>
      <c r="HX126" s="42"/>
      <c r="HY126" s="42"/>
      <c r="HZ126" s="42"/>
      <c r="IA126" s="42"/>
      <c r="IB126" s="42"/>
      <c r="IC126" s="42"/>
      <c r="ID126" s="42"/>
      <c r="IE126" s="42"/>
      <c r="IF126" s="42"/>
      <c r="IG126" s="42"/>
      <c r="IH126" s="42"/>
      <c r="II126" s="42"/>
      <c r="IJ126" s="42"/>
      <c r="IK126" s="42"/>
      <c r="IL126" s="42"/>
      <c r="IM126" s="42"/>
      <c r="IN126" s="42"/>
      <c r="IO126" s="42"/>
      <c r="IP126" s="42"/>
      <c r="IQ126" s="42"/>
      <c r="IR126" s="42"/>
      <c r="IS126" s="42"/>
      <c r="IT126" s="42"/>
      <c r="IU126" s="42"/>
      <c r="IV126" s="42"/>
      <c r="IW126" s="42"/>
      <c r="IX126" s="42"/>
      <c r="IY126" s="42"/>
      <c r="IZ126" s="42"/>
      <c r="JA126" s="42"/>
      <c r="JB126" s="42"/>
      <c r="JC126" s="42"/>
      <c r="JD126" s="42"/>
      <c r="JE126" s="42"/>
      <c r="JF126" s="42"/>
      <c r="JG126" s="42"/>
      <c r="JH126" s="42"/>
      <c r="JI126" s="42"/>
      <c r="JJ126" s="42"/>
      <c r="JK126" s="42"/>
      <c r="JL126" s="42"/>
      <c r="JM126" s="42"/>
      <c r="JN126" s="42"/>
      <c r="JO126" s="42"/>
      <c r="JP126" s="42"/>
      <c r="JQ126" s="42"/>
      <c r="JR126" s="42"/>
      <c r="JS126" s="42"/>
      <c r="JT126" s="42"/>
      <c r="JU126" s="42"/>
      <c r="JV126" s="42"/>
      <c r="JW126" s="42"/>
      <c r="JX126" s="42"/>
      <c r="JY126" s="42"/>
      <c r="JZ126" s="42"/>
      <c r="KA126" s="42"/>
      <c r="KB126" s="42"/>
      <c r="KC126" s="42"/>
      <c r="KD126" s="42"/>
      <c r="KE126" s="42"/>
      <c r="KF126" s="42"/>
      <c r="KG126" s="42"/>
      <c r="KH126" s="42"/>
      <c r="KI126" s="42"/>
      <c r="KJ126" s="42"/>
      <c r="KK126" s="42"/>
      <c r="KL126" s="42"/>
      <c r="KM126" s="42"/>
      <c r="KN126" s="42"/>
      <c r="KO126" s="42"/>
      <c r="KP126" s="42"/>
      <c r="KQ126" s="42"/>
      <c r="KR126" s="42"/>
      <c r="KS126" s="42"/>
      <c r="KT126" s="42"/>
      <c r="KU126" s="42"/>
      <c r="KV126" s="42"/>
      <c r="KW126" s="42"/>
      <c r="KX126" s="42"/>
      <c r="KY126" s="42"/>
      <c r="KZ126" s="42"/>
      <c r="LA126" s="42"/>
      <c r="LB126" s="42"/>
      <c r="LC126" s="42"/>
      <c r="LD126" s="42"/>
      <c r="LE126" s="42"/>
      <c r="LF126" s="42"/>
      <c r="LG126" s="42"/>
      <c r="LH126" s="42"/>
      <c r="LI126" s="42"/>
      <c r="LJ126" s="42"/>
      <c r="LK126" s="42"/>
      <c r="LL126" s="42"/>
      <c r="LM126" s="42"/>
      <c r="LN126" s="42"/>
      <c r="LO126" s="42"/>
      <c r="LP126" s="42"/>
      <c r="LQ126" s="42"/>
      <c r="LR126" s="42"/>
      <c r="LS126" s="42"/>
      <c r="LT126" s="42"/>
      <c r="LU126" s="42"/>
      <c r="LV126" s="42"/>
      <c r="LW126" s="42"/>
      <c r="LX126" s="42"/>
      <c r="LY126" s="42"/>
      <c r="LZ126" s="42"/>
      <c r="MA126" s="42"/>
      <c r="MB126" s="42"/>
      <c r="MC126" s="42"/>
      <c r="MD126" s="42"/>
      <c r="ME126" s="42"/>
      <c r="MF126" s="42"/>
      <c r="MG126" s="42"/>
      <c r="MH126" s="42"/>
      <c r="MI126" s="42"/>
      <c r="MJ126" s="42"/>
      <c r="MK126" s="42"/>
      <c r="ML126" s="42"/>
      <c r="MM126" s="42"/>
      <c r="MN126" s="42"/>
      <c r="MO126" s="42"/>
      <c r="MP126" s="42"/>
      <c r="MQ126" s="42"/>
      <c r="MR126" s="42"/>
      <c r="MS126" s="42"/>
      <c r="MT126" s="42"/>
      <c r="MU126" s="42"/>
      <c r="MV126" s="42"/>
      <c r="MW126" s="42"/>
      <c r="MX126" s="42"/>
      <c r="MY126" s="42"/>
      <c r="MZ126" s="42"/>
      <c r="NA126" s="42"/>
      <c r="NB126" s="42"/>
      <c r="NC126" s="42"/>
      <c r="ND126" s="42"/>
      <c r="NE126" s="42"/>
      <c r="NF126" s="42"/>
      <c r="NG126" s="42"/>
      <c r="NH126" s="42"/>
      <c r="NI126" s="42"/>
      <c r="NJ126" s="42"/>
      <c r="NK126" s="42"/>
      <c r="NL126" s="42"/>
      <c r="NM126" s="42"/>
      <c r="NN126" s="42"/>
      <c r="NO126" s="42"/>
      <c r="NP126" s="42"/>
      <c r="NQ126" s="42"/>
      <c r="NR126" s="42"/>
      <c r="NS126" s="42"/>
      <c r="NT126" s="42"/>
      <c r="NU126" s="42"/>
      <c r="NV126" s="42"/>
      <c r="NW126" s="42"/>
      <c r="NX126" s="42"/>
      <c r="NY126" s="42"/>
      <c r="NZ126" s="42"/>
      <c r="OA126" s="42"/>
      <c r="OB126" s="42"/>
      <c r="OC126" s="42"/>
      <c r="OD126" s="42"/>
      <c r="OE126" s="42"/>
      <c r="OF126" s="42"/>
      <c r="OG126" s="42"/>
      <c r="OH126" s="42"/>
      <c r="OI126" s="42"/>
      <c r="OJ126" s="42"/>
      <c r="OK126" s="42"/>
      <c r="OL126" s="42"/>
      <c r="OM126" s="42"/>
      <c r="ON126" s="42"/>
      <c r="OO126" s="42"/>
      <c r="OP126" s="42"/>
      <c r="OQ126" s="42"/>
      <c r="OR126" s="42"/>
      <c r="OS126" s="42"/>
      <c r="OT126" s="42"/>
      <c r="OU126" s="42"/>
      <c r="OV126" s="42"/>
      <c r="OW126" s="42"/>
      <c r="OX126" s="42"/>
      <c r="OY126" s="42"/>
      <c r="OZ126" s="42"/>
      <c r="PA126" s="42"/>
      <c r="PB126" s="42"/>
      <c r="PC126" s="42"/>
      <c r="PD126" s="42"/>
      <c r="PE126" s="42"/>
      <c r="PF126" s="42"/>
      <c r="PG126" s="42"/>
      <c r="PH126" s="42"/>
      <c r="PI126" s="42"/>
      <c r="PJ126" s="42"/>
      <c r="PK126" s="42"/>
      <c r="PL126" s="42"/>
      <c r="PM126" s="42"/>
      <c r="PN126" s="42"/>
      <c r="PO126" s="42"/>
      <c r="PP126" s="42"/>
      <c r="PQ126" s="42"/>
      <c r="PR126" s="42"/>
      <c r="PS126" s="42"/>
      <c r="PT126" s="42"/>
      <c r="PU126" s="42"/>
      <c r="PV126" s="42"/>
      <c r="PW126" s="42"/>
      <c r="PX126" s="42"/>
      <c r="PY126" s="42"/>
      <c r="PZ126" s="42"/>
      <c r="QA126" s="42"/>
      <c r="QB126" s="42"/>
      <c r="QC126" s="42"/>
      <c r="QD126" s="42"/>
      <c r="QE126" s="42"/>
      <c r="QF126" s="42"/>
      <c r="QG126" s="42"/>
      <c r="QH126" s="42"/>
      <c r="QI126" s="42"/>
      <c r="QJ126" s="42"/>
      <c r="QK126" s="42"/>
      <c r="QL126" s="42"/>
      <c r="QM126" s="42"/>
      <c r="QN126" s="42"/>
      <c r="QO126" s="42"/>
      <c r="QP126" s="42"/>
      <c r="QQ126" s="42"/>
      <c r="QR126" s="42"/>
      <c r="QS126" s="42"/>
      <c r="QT126" s="42"/>
      <c r="QU126" s="42"/>
      <c r="QV126" s="42"/>
      <c r="QW126" s="42"/>
      <c r="QX126" s="42"/>
      <c r="QY126" s="42"/>
      <c r="QZ126" s="42"/>
      <c r="RA126" s="42"/>
      <c r="RB126" s="42"/>
      <c r="RC126" s="42"/>
      <c r="RD126" s="42"/>
      <c r="RE126" s="42"/>
      <c r="RF126" s="42"/>
      <c r="RG126" s="42"/>
      <c r="RH126" s="42"/>
      <c r="RI126" s="42"/>
      <c r="RJ126" s="42"/>
      <c r="RK126" s="42"/>
      <c r="RL126" s="42"/>
      <c r="RM126" s="42"/>
      <c r="RN126" s="42"/>
      <c r="RO126" s="42"/>
      <c r="RP126" s="42"/>
      <c r="RQ126" s="42"/>
      <c r="RR126" s="42"/>
      <c r="RS126" s="42"/>
      <c r="RT126" s="42"/>
      <c r="RU126" s="42"/>
      <c r="RV126" s="42"/>
      <c r="RW126" s="42"/>
      <c r="RX126" s="42"/>
      <c r="RY126" s="42"/>
      <c r="RZ126" s="42"/>
      <c r="SA126" s="42"/>
      <c r="SB126" s="42"/>
      <c r="SC126" s="42"/>
      <c r="SD126" s="42"/>
      <c r="SE126" s="42"/>
      <c r="SF126" s="42"/>
      <c r="SG126" s="42"/>
      <c r="SH126" s="42"/>
      <c r="SI126" s="42"/>
      <c r="SJ126" s="42"/>
      <c r="SK126" s="42"/>
      <c r="SL126" s="42"/>
      <c r="SM126" s="42"/>
      <c r="SN126" s="42"/>
      <c r="SO126" s="42"/>
      <c r="SP126" s="42"/>
      <c r="SQ126" s="42"/>
      <c r="SR126" s="42"/>
      <c r="SS126" s="42"/>
      <c r="ST126" s="42"/>
      <c r="SU126" s="42"/>
      <c r="SV126" s="42"/>
      <c r="SW126" s="42"/>
      <c r="SX126" s="42"/>
      <c r="SY126" s="42"/>
      <c r="SZ126" s="42"/>
      <c r="TA126" s="42"/>
      <c r="TB126" s="42"/>
      <c r="TC126" s="42"/>
      <c r="TD126" s="42"/>
      <c r="TE126" s="42"/>
      <c r="TF126" s="42"/>
      <c r="TG126" s="42"/>
      <c r="TH126" s="42"/>
      <c r="TI126" s="42"/>
      <c r="TJ126" s="42"/>
      <c r="TK126" s="42"/>
      <c r="TL126" s="42"/>
      <c r="TM126" s="42"/>
      <c r="TN126" s="42"/>
      <c r="TO126" s="42"/>
      <c r="TP126" s="42"/>
      <c r="TQ126" s="42"/>
      <c r="TR126" s="42"/>
      <c r="TS126" s="42"/>
      <c r="TT126" s="42"/>
      <c r="TU126" s="42"/>
      <c r="TV126" s="42"/>
      <c r="TW126" s="42"/>
      <c r="TX126" s="42"/>
      <c r="TY126" s="42"/>
      <c r="TZ126" s="42"/>
      <c r="UA126" s="42"/>
      <c r="UB126" s="42"/>
      <c r="UC126" s="42"/>
      <c r="UD126" s="42"/>
      <c r="UE126" s="42"/>
      <c r="UF126" s="42"/>
      <c r="UG126" s="42"/>
      <c r="UH126" s="42"/>
      <c r="UI126" s="42"/>
      <c r="UJ126" s="42"/>
      <c r="UK126" s="42"/>
      <c r="UL126" s="42"/>
      <c r="UM126" s="42"/>
      <c r="UN126" s="42"/>
      <c r="UO126" s="42"/>
      <c r="UP126" s="42"/>
      <c r="UQ126" s="42"/>
      <c r="UR126" s="42"/>
      <c r="US126" s="42"/>
      <c r="UT126" s="42"/>
      <c r="UU126" s="42"/>
      <c r="UV126" s="42"/>
      <c r="UW126" s="42"/>
      <c r="UX126" s="42"/>
      <c r="UY126" s="42"/>
      <c r="UZ126" s="42"/>
      <c r="VA126" s="42"/>
      <c r="VB126" s="42"/>
      <c r="VC126" s="42"/>
      <c r="VD126" s="42"/>
      <c r="VE126" s="42"/>
      <c r="VF126" s="42"/>
      <c r="VG126" s="42"/>
      <c r="VH126" s="42"/>
      <c r="VI126" s="42"/>
      <c r="VJ126" s="42"/>
      <c r="VK126" s="42"/>
      <c r="VL126" s="42"/>
      <c r="VM126" s="42"/>
      <c r="VN126" s="42"/>
      <c r="VO126" s="42"/>
      <c r="VP126" s="42"/>
      <c r="VQ126" s="42"/>
      <c r="VR126" s="42"/>
      <c r="VS126" s="42"/>
      <c r="VT126" s="42"/>
      <c r="VU126" s="42"/>
      <c r="VV126" s="42"/>
      <c r="VW126" s="42"/>
      <c r="VX126" s="42"/>
      <c r="VY126" s="42"/>
      <c r="VZ126" s="42"/>
      <c r="WA126" s="42"/>
      <c r="WB126" s="42"/>
      <c r="WC126" s="42"/>
      <c r="WD126" s="42"/>
      <c r="WE126" s="42"/>
      <c r="WF126" s="42"/>
      <c r="WG126" s="42"/>
      <c r="WH126" s="42"/>
      <c r="WI126" s="42"/>
      <c r="WJ126" s="42"/>
      <c r="WK126" s="42"/>
      <c r="WL126" s="42"/>
      <c r="WM126" s="42"/>
      <c r="WN126" s="42"/>
      <c r="WO126" s="42"/>
      <c r="WP126" s="42"/>
      <c r="WQ126" s="42"/>
      <c r="WR126" s="42"/>
      <c r="WS126" s="42"/>
      <c r="WT126" s="42"/>
      <c r="WU126" s="42"/>
      <c r="WV126" s="42"/>
      <c r="WW126" s="42"/>
      <c r="WX126" s="42"/>
      <c r="WY126" s="42"/>
      <c r="WZ126" s="42"/>
      <c r="XA126" s="42"/>
      <c r="XB126" s="42"/>
      <c r="XC126" s="42"/>
      <c r="XD126" s="42"/>
      <c r="XE126" s="42"/>
      <c r="XF126" s="42"/>
      <c r="XG126" s="42"/>
      <c r="XH126" s="42"/>
      <c r="XI126" s="42"/>
      <c r="XJ126" s="42"/>
      <c r="XK126" s="42"/>
      <c r="XL126" s="42"/>
      <c r="XM126" s="42"/>
      <c r="XN126" s="42"/>
      <c r="XO126" s="42"/>
      <c r="XP126" s="42"/>
      <c r="XQ126" s="42"/>
      <c r="XR126" s="42"/>
      <c r="XS126" s="42"/>
      <c r="XT126" s="42"/>
      <c r="XU126" s="42"/>
      <c r="XV126" s="42"/>
      <c r="XW126" s="42"/>
      <c r="XX126" s="42"/>
      <c r="XY126" s="42"/>
      <c r="XZ126" s="42"/>
      <c r="YA126" s="42"/>
      <c r="YB126" s="42"/>
      <c r="YC126" s="42"/>
      <c r="YD126" s="42"/>
      <c r="YE126" s="42"/>
      <c r="YF126" s="42"/>
      <c r="YG126" s="42"/>
      <c r="YH126" s="42"/>
      <c r="YI126" s="42"/>
      <c r="YJ126" s="42"/>
      <c r="YK126" s="42"/>
      <c r="YL126" s="42"/>
      <c r="YM126" s="42"/>
      <c r="YN126" s="42"/>
      <c r="YO126" s="42"/>
      <c r="YP126" s="42"/>
      <c r="YQ126" s="42"/>
      <c r="YR126" s="42"/>
      <c r="YS126" s="42"/>
      <c r="YT126" s="42"/>
      <c r="YU126" s="42"/>
      <c r="YV126" s="42"/>
      <c r="YW126" s="42"/>
      <c r="YX126" s="42"/>
      <c r="YY126" s="42"/>
      <c r="YZ126" s="42"/>
      <c r="ZA126" s="42"/>
      <c r="ZB126" s="42"/>
      <c r="ZC126" s="42"/>
      <c r="ZD126" s="42"/>
      <c r="ZE126" s="42"/>
      <c r="ZF126" s="42"/>
      <c r="ZG126" s="42"/>
      <c r="ZH126" s="42"/>
      <c r="ZI126" s="42"/>
      <c r="ZJ126" s="42"/>
      <c r="ZK126" s="42"/>
      <c r="ZL126" s="42"/>
      <c r="ZM126" s="42"/>
      <c r="ZN126" s="42"/>
      <c r="ZO126" s="42"/>
      <c r="ZP126" s="42"/>
      <c r="ZQ126" s="42"/>
      <c r="ZR126" s="42"/>
      <c r="ZS126" s="42"/>
      <c r="ZT126" s="42"/>
      <c r="ZU126" s="42"/>
      <c r="ZV126" s="42"/>
      <c r="ZW126" s="42"/>
      <c r="ZX126" s="42"/>
      <c r="ZY126" s="42"/>
      <c r="ZZ126" s="42"/>
      <c r="AAA126" s="42"/>
      <c r="AAB126" s="42"/>
      <c r="AAC126" s="42"/>
      <c r="AAD126" s="42"/>
      <c r="AAE126" s="42"/>
      <c r="AAF126" s="42"/>
      <c r="AAG126" s="42"/>
      <c r="AAH126" s="42"/>
      <c r="AAI126" s="42"/>
      <c r="AAJ126" s="42"/>
      <c r="AAK126" s="42"/>
      <c r="AAL126" s="42"/>
      <c r="AAM126" s="42"/>
      <c r="AAN126" s="42"/>
      <c r="AAO126" s="42"/>
      <c r="AAP126" s="42"/>
      <c r="AAQ126" s="42"/>
      <c r="AAR126" s="42"/>
      <c r="AAS126" s="42"/>
      <c r="AAT126" s="42"/>
      <c r="AAU126" s="42"/>
      <c r="AAV126" s="42"/>
      <c r="AAW126" s="42"/>
      <c r="AAX126" s="42"/>
      <c r="AAY126" s="42"/>
      <c r="AAZ126" s="42"/>
      <c r="ABA126" s="42"/>
      <c r="ABB126" s="42"/>
      <c r="ABC126" s="42"/>
      <c r="ABD126" s="42"/>
      <c r="ABE126" s="42"/>
      <c r="ABF126" s="42"/>
      <c r="ABG126" s="42"/>
      <c r="ABH126" s="42"/>
      <c r="ABI126" s="42"/>
      <c r="ABJ126" s="42"/>
      <c r="ABK126" s="42"/>
      <c r="ABL126" s="42"/>
      <c r="ABM126" s="42"/>
      <c r="ABN126" s="42"/>
      <c r="ABO126" s="42"/>
      <c r="ABP126" s="42"/>
      <c r="ABQ126" s="42"/>
      <c r="ABR126" s="42"/>
      <c r="ABS126" s="42"/>
      <c r="ABT126" s="42"/>
      <c r="ABU126" s="42"/>
      <c r="ABV126" s="42"/>
      <c r="ABW126" s="42"/>
      <c r="ABX126" s="42"/>
      <c r="ABY126" s="42"/>
      <c r="ABZ126" s="42"/>
      <c r="ACA126" s="42"/>
      <c r="ACB126" s="42"/>
      <c r="ACC126" s="42"/>
      <c r="ACD126" s="42"/>
      <c r="ACE126" s="42"/>
      <c r="ACF126" s="42"/>
      <c r="ACG126" s="42"/>
      <c r="ACH126" s="42"/>
      <c r="ACI126" s="42"/>
      <c r="ACJ126" s="42"/>
      <c r="ACK126" s="42"/>
      <c r="ACL126" s="42"/>
      <c r="ACM126" s="42"/>
      <c r="ACN126" s="42"/>
      <c r="ACO126" s="42"/>
      <c r="ACP126" s="42"/>
      <c r="ACQ126" s="42"/>
      <c r="ACR126" s="42"/>
      <c r="ACS126" s="42"/>
      <c r="ACT126" s="42"/>
      <c r="ACU126" s="42"/>
      <c r="ACV126" s="42"/>
      <c r="ACW126" s="42"/>
      <c r="ACX126" s="42"/>
      <c r="ACY126" s="42"/>
      <c r="ACZ126" s="42"/>
      <c r="ADA126" s="42"/>
      <c r="ADB126" s="42"/>
      <c r="ADC126" s="42"/>
      <c r="ADD126" s="42"/>
      <c r="ADE126" s="42"/>
      <c r="ADF126" s="42"/>
      <c r="ADG126" s="42"/>
      <c r="ADH126" s="42"/>
      <c r="ADI126" s="42"/>
      <c r="ADJ126" s="42"/>
      <c r="ADK126" s="42"/>
      <c r="ADL126" s="42"/>
      <c r="ADM126" s="42"/>
      <c r="ADN126" s="42"/>
      <c r="ADO126" s="42"/>
      <c r="ADP126" s="42"/>
      <c r="ADQ126" s="42"/>
      <c r="ADR126" s="42"/>
      <c r="ADS126" s="42"/>
      <c r="ADT126" s="42"/>
      <c r="ADU126" s="42"/>
      <c r="ADV126" s="42"/>
      <c r="ADW126" s="42"/>
      <c r="ADX126" s="42"/>
      <c r="ADY126" s="42"/>
      <c r="ADZ126" s="42"/>
      <c r="AEA126" s="42"/>
      <c r="AEB126" s="42"/>
      <c r="AEC126" s="42"/>
      <c r="AED126" s="42"/>
      <c r="AEE126" s="42"/>
      <c r="AEF126" s="42"/>
      <c r="AEG126" s="42"/>
      <c r="AEH126" s="42"/>
      <c r="AEI126" s="42"/>
      <c r="AEJ126" s="42"/>
      <c r="AEK126" s="42"/>
      <c r="AEL126" s="42"/>
      <c r="AEM126" s="42"/>
      <c r="AEN126" s="42"/>
      <c r="AEO126" s="42"/>
      <c r="AEP126" s="42"/>
      <c r="AEQ126" s="42"/>
      <c r="AER126" s="42"/>
      <c r="AES126" s="42"/>
      <c r="AET126" s="42"/>
      <c r="AEU126" s="42"/>
      <c r="AEV126" s="42"/>
      <c r="AEW126" s="42"/>
      <c r="AEX126" s="42"/>
      <c r="AEY126" s="42"/>
      <c r="AEZ126" s="42"/>
      <c r="AFA126" s="42"/>
      <c r="AFB126" s="42"/>
      <c r="AFC126" s="42"/>
      <c r="AFD126" s="42"/>
      <c r="AFE126" s="42"/>
      <c r="AFF126" s="42"/>
      <c r="AFG126" s="42"/>
      <c r="AFH126" s="42"/>
      <c r="AFI126" s="42"/>
      <c r="AFJ126" s="42"/>
      <c r="AFK126" s="42"/>
      <c r="AFL126" s="42"/>
      <c r="AFM126" s="42"/>
      <c r="AFN126" s="42"/>
      <c r="AFO126" s="42"/>
      <c r="AFP126" s="42"/>
      <c r="AFQ126" s="42"/>
      <c r="AFR126" s="42"/>
      <c r="AFS126" s="42"/>
      <c r="AFT126" s="42"/>
      <c r="AFU126" s="42"/>
      <c r="AFV126" s="42"/>
      <c r="AFW126" s="42"/>
      <c r="AFX126" s="42"/>
      <c r="AFY126" s="42"/>
      <c r="AFZ126" s="42"/>
      <c r="AGA126" s="42"/>
      <c r="AGB126" s="42"/>
      <c r="AGC126" s="42"/>
      <c r="AGD126" s="42"/>
      <c r="AGE126" s="42"/>
      <c r="AGF126" s="42"/>
      <c r="AGG126" s="42"/>
      <c r="AGH126" s="42"/>
      <c r="AGI126" s="42"/>
      <c r="AGJ126" s="42"/>
      <c r="AGK126" s="42"/>
      <c r="AGL126" s="42"/>
      <c r="AGM126" s="42"/>
      <c r="AGN126" s="42"/>
      <c r="AGO126" s="42"/>
      <c r="AGP126" s="42"/>
      <c r="AGQ126" s="42"/>
      <c r="AGR126" s="42"/>
      <c r="AGS126" s="42"/>
      <c r="AGT126" s="42"/>
      <c r="AGU126" s="42"/>
      <c r="AGV126" s="42"/>
      <c r="AGW126" s="42"/>
      <c r="AGX126" s="42"/>
      <c r="AGY126" s="42"/>
      <c r="AGZ126" s="42"/>
      <c r="AHA126" s="42"/>
      <c r="AHB126" s="42"/>
      <c r="AHC126" s="42"/>
      <c r="AHD126" s="42"/>
      <c r="AHE126" s="42"/>
      <c r="AHF126" s="42"/>
      <c r="AHG126" s="42"/>
      <c r="AHH126" s="42"/>
      <c r="AHI126" s="42"/>
      <c r="AHJ126" s="42"/>
      <c r="AHK126" s="42"/>
      <c r="AHL126" s="42"/>
      <c r="AHM126" s="42"/>
      <c r="AHN126" s="42"/>
      <c r="AHO126" s="42"/>
      <c r="AHP126" s="42"/>
      <c r="AHQ126" s="42"/>
      <c r="AHR126" s="42"/>
      <c r="AHS126" s="42"/>
      <c r="AHT126" s="42"/>
      <c r="AHU126" s="42"/>
      <c r="AHV126" s="42"/>
      <c r="AHW126" s="42"/>
      <c r="AHX126" s="42"/>
      <c r="AHY126" s="42"/>
      <c r="AHZ126" s="42"/>
      <c r="AIA126" s="42"/>
      <c r="AIB126" s="42"/>
      <c r="AIC126" s="42"/>
      <c r="AID126" s="42"/>
      <c r="AIE126" s="42"/>
      <c r="AIF126" s="42"/>
      <c r="AIG126" s="42"/>
      <c r="AIH126" s="42"/>
      <c r="AII126" s="42"/>
      <c r="AIJ126" s="42"/>
      <c r="AIK126" s="42"/>
      <c r="AIL126" s="42"/>
      <c r="AIM126" s="42"/>
      <c r="AIN126" s="42"/>
      <c r="AIO126" s="42"/>
      <c r="AIP126" s="42"/>
      <c r="AIQ126" s="42"/>
      <c r="AIR126" s="42"/>
      <c r="AIS126" s="42"/>
      <c r="AIT126" s="42"/>
      <c r="AIU126" s="42"/>
      <c r="AIV126" s="42"/>
      <c r="AIW126" s="42"/>
      <c r="AIX126" s="42"/>
      <c r="AIY126" s="42"/>
      <c r="AIZ126" s="42"/>
      <c r="AJA126" s="42"/>
      <c r="AJB126" s="42"/>
      <c r="AJC126" s="42"/>
      <c r="AJD126" s="42"/>
      <c r="AJE126" s="42"/>
      <c r="AJF126" s="42"/>
      <c r="AJG126" s="42"/>
      <c r="AJH126" s="42"/>
      <c r="AJI126" s="42"/>
      <c r="AJJ126" s="42"/>
      <c r="AJK126" s="42"/>
      <c r="AJL126" s="42"/>
      <c r="AJM126" s="42"/>
      <c r="AJN126" s="42"/>
      <c r="AJO126" s="42"/>
      <c r="AJP126" s="42"/>
      <c r="AJQ126" s="42"/>
      <c r="AJR126" s="42"/>
      <c r="AJS126" s="42"/>
      <c r="AJT126" s="42"/>
      <c r="AJU126" s="42"/>
      <c r="AJV126" s="42"/>
      <c r="AJW126" s="42"/>
      <c r="AJX126" s="42"/>
      <c r="AJY126" s="42"/>
      <c r="AJZ126" s="42"/>
      <c r="AKA126" s="42"/>
      <c r="AKB126" s="42"/>
      <c r="AKC126" s="42"/>
      <c r="AKD126" s="42"/>
      <c r="AKE126" s="42"/>
      <c r="AKF126" s="42"/>
      <c r="AKG126" s="42"/>
      <c r="AKH126" s="42"/>
      <c r="AKI126" s="42"/>
      <c r="AKJ126" s="42"/>
      <c r="AKK126" s="42"/>
      <c r="AKL126" s="42"/>
      <c r="AKM126" s="42"/>
      <c r="AKN126" s="42"/>
      <c r="AKO126" s="42"/>
      <c r="AKP126" s="42"/>
      <c r="AKQ126" s="42"/>
      <c r="AKR126" s="42"/>
      <c r="AKS126" s="42"/>
      <c r="AKT126" s="42"/>
      <c r="AKU126" s="42"/>
      <c r="AKV126" s="42"/>
      <c r="AKW126" s="42"/>
      <c r="AKX126" s="42"/>
      <c r="AKY126" s="42"/>
      <c r="AKZ126" s="42"/>
      <c r="ALA126" s="42"/>
      <c r="ALB126" s="42"/>
      <c r="ALC126" s="42"/>
      <c r="ALD126" s="42"/>
      <c r="ALE126" s="42"/>
      <c r="ALF126" s="42"/>
      <c r="ALG126" s="42"/>
      <c r="ALH126" s="42"/>
      <c r="ALI126" s="42"/>
      <c r="ALJ126" s="42"/>
      <c r="ALK126" s="42"/>
      <c r="ALL126" s="42"/>
      <c r="ALM126" s="42"/>
      <c r="ALN126" s="42"/>
      <c r="ALO126" s="42"/>
      <c r="ALP126" s="42"/>
      <c r="ALQ126" s="42"/>
      <c r="ALR126" s="42"/>
      <c r="ALS126" s="42"/>
      <c r="ALT126" s="42"/>
      <c r="ALU126" s="42"/>
      <c r="ALV126" s="42"/>
      <c r="ALW126" s="42"/>
      <c r="ALX126" s="42"/>
      <c r="ALY126" s="42"/>
      <c r="ALZ126" s="42"/>
      <c r="AMA126" s="42"/>
      <c r="AMB126" s="42"/>
      <c r="AMC126" s="42"/>
      <c r="AMD126" s="42"/>
      <c r="AME126" s="42"/>
      <c r="AMF126" s="42"/>
      <c r="AMG126" s="42"/>
      <c r="AMH126" s="42"/>
      <c r="AMI126" s="42"/>
      <c r="AMJ126" s="42"/>
      <c r="AMK126" s="42"/>
      <c r="AML126" s="42"/>
    </row>
    <row r="127" spans="1:1026" ht="15.75">
      <c r="B127" s="72" t="s">
        <v>54</v>
      </c>
      <c r="C127" s="837" t="s">
        <v>99</v>
      </c>
      <c r="D127" s="838"/>
      <c r="E127" s="838"/>
      <c r="F127" s="838"/>
      <c r="G127" s="839"/>
      <c r="H127" s="118">
        <f>H118</f>
        <v>319.02999999999997</v>
      </c>
      <c r="I127"/>
    </row>
    <row r="128" spans="1:1026" ht="15.75">
      <c r="B128" s="72" t="s">
        <v>58</v>
      </c>
      <c r="C128" s="837" t="s">
        <v>108</v>
      </c>
      <c r="D128" s="838"/>
      <c r="E128" s="838"/>
      <c r="F128" s="838"/>
      <c r="G128" s="839"/>
      <c r="H128" s="118">
        <f>H122</f>
        <v>0</v>
      </c>
      <c r="I128"/>
    </row>
    <row r="129" spans="1:1026" s="51" customFormat="1" ht="28.5" customHeight="1" thickBot="1">
      <c r="A129" s="47"/>
      <c r="B129" s="840" t="s">
        <v>110</v>
      </c>
      <c r="C129" s="841"/>
      <c r="D129" s="841"/>
      <c r="E129" s="841"/>
      <c r="F129" s="841"/>
      <c r="G129" s="842"/>
      <c r="H129" s="119">
        <f>SUM(H126:H128)</f>
        <v>319.02999999999997</v>
      </c>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c r="CY129" s="47"/>
      <c r="CZ129" s="47"/>
      <c r="DA129" s="47"/>
      <c r="DB129" s="47"/>
      <c r="DC129" s="47"/>
      <c r="DD129" s="47"/>
      <c r="DE129" s="47"/>
      <c r="DF129" s="47"/>
      <c r="DG129" s="47"/>
      <c r="DH129" s="47"/>
      <c r="DI129" s="47"/>
      <c r="DJ129" s="47"/>
      <c r="DK129" s="47"/>
      <c r="DL129" s="47"/>
      <c r="DM129" s="47"/>
      <c r="DN129" s="47"/>
      <c r="DO129" s="47"/>
      <c r="DP129" s="47"/>
      <c r="DQ129" s="47"/>
      <c r="DR129" s="47"/>
      <c r="DS129" s="47"/>
      <c r="DT129" s="47"/>
      <c r="DU129" s="47"/>
      <c r="DV129" s="47"/>
      <c r="DW129" s="47"/>
      <c r="DX129" s="47"/>
      <c r="DY129" s="47"/>
      <c r="DZ129" s="47"/>
      <c r="EA129" s="47"/>
      <c r="EB129" s="47"/>
      <c r="EC129" s="47"/>
      <c r="ED129" s="47"/>
      <c r="EE129" s="47"/>
      <c r="EF129" s="47"/>
      <c r="EG129" s="47"/>
      <c r="EH129" s="47"/>
      <c r="EI129" s="47"/>
      <c r="EJ129" s="47"/>
      <c r="EK129" s="47"/>
      <c r="EL129" s="47"/>
      <c r="EM129" s="47"/>
      <c r="EN129" s="47"/>
      <c r="EO129" s="47"/>
      <c r="EP129" s="47"/>
      <c r="EQ129" s="47"/>
      <c r="ER129" s="47"/>
      <c r="ES129" s="47"/>
      <c r="ET129" s="47"/>
      <c r="EU129" s="47"/>
      <c r="EV129" s="47"/>
      <c r="EW129" s="47"/>
      <c r="EX129" s="47"/>
      <c r="EY129" s="47"/>
      <c r="EZ129" s="47"/>
      <c r="FA129" s="47"/>
      <c r="FB129" s="47"/>
      <c r="FC129" s="47"/>
      <c r="FD129" s="47"/>
      <c r="FE129" s="47"/>
      <c r="FF129" s="47"/>
      <c r="FG129" s="47"/>
      <c r="FH129" s="47"/>
      <c r="FI129" s="47"/>
      <c r="FJ129" s="47"/>
      <c r="FK129" s="47"/>
      <c r="FL129" s="47"/>
      <c r="FM129" s="47"/>
      <c r="FN129" s="47"/>
      <c r="FO129" s="47"/>
      <c r="FP129" s="47"/>
      <c r="FQ129" s="47"/>
      <c r="FR129" s="47"/>
      <c r="FS129" s="47"/>
      <c r="FT129" s="47"/>
      <c r="FU129" s="47"/>
      <c r="FV129" s="47"/>
      <c r="FW129" s="47"/>
      <c r="FX129" s="47"/>
      <c r="FY129" s="47"/>
      <c r="FZ129" s="47"/>
      <c r="GA129" s="47"/>
      <c r="GB129" s="47"/>
      <c r="GC129" s="47"/>
      <c r="GD129" s="47"/>
      <c r="GE129" s="47"/>
      <c r="GF129" s="47"/>
      <c r="GG129" s="47"/>
      <c r="GH129" s="47"/>
      <c r="GI129" s="47"/>
      <c r="GJ129" s="47"/>
      <c r="GK129" s="47"/>
      <c r="GL129" s="47"/>
      <c r="GM129" s="47"/>
      <c r="GN129" s="47"/>
      <c r="GO129" s="47"/>
      <c r="GP129" s="47"/>
      <c r="GQ129" s="47"/>
      <c r="GR129" s="47"/>
      <c r="GS129" s="47"/>
      <c r="GT129" s="47"/>
      <c r="GU129" s="47"/>
      <c r="GV129" s="47"/>
      <c r="GW129" s="47"/>
      <c r="GX129" s="47"/>
      <c r="GY129" s="47"/>
      <c r="GZ129" s="47"/>
      <c r="HA129" s="47"/>
      <c r="HB129" s="47"/>
      <c r="HC129" s="47"/>
      <c r="HD129" s="47"/>
      <c r="HE129" s="47"/>
      <c r="HF129" s="47"/>
      <c r="HG129" s="47"/>
      <c r="HH129" s="47"/>
      <c r="HI129" s="47"/>
      <c r="HJ129" s="47"/>
      <c r="HK129" s="47"/>
      <c r="HL129" s="47"/>
      <c r="HM129" s="47"/>
      <c r="HN129" s="47"/>
      <c r="HO129" s="47"/>
      <c r="HP129" s="47"/>
      <c r="HQ129" s="47"/>
      <c r="HR129" s="47"/>
      <c r="HS129" s="47"/>
      <c r="HT129" s="47"/>
      <c r="HU129" s="47"/>
      <c r="HV129" s="47"/>
      <c r="HW129" s="47"/>
      <c r="HX129" s="47"/>
      <c r="HY129" s="47"/>
      <c r="HZ129" s="47"/>
      <c r="IA129" s="47"/>
      <c r="IB129" s="47"/>
      <c r="IC129" s="47"/>
      <c r="ID129" s="47"/>
      <c r="IE129" s="47"/>
      <c r="IF129" s="47"/>
      <c r="IG129" s="47"/>
      <c r="IH129" s="47"/>
      <c r="II129" s="47"/>
      <c r="IJ129" s="47"/>
      <c r="IK129" s="47"/>
      <c r="IL129" s="47"/>
      <c r="IM129" s="47"/>
      <c r="IN129" s="47"/>
      <c r="IO129" s="47"/>
      <c r="IP129" s="47"/>
      <c r="IQ129" s="47"/>
      <c r="IR129" s="47"/>
      <c r="IS129" s="47"/>
      <c r="IT129" s="47"/>
      <c r="IU129" s="47"/>
      <c r="IV129" s="47"/>
      <c r="IW129" s="47"/>
      <c r="IX129" s="47"/>
      <c r="IY129" s="47"/>
      <c r="IZ129" s="47"/>
      <c r="JA129" s="47"/>
      <c r="JB129" s="47"/>
      <c r="JC129" s="47"/>
      <c r="JD129" s="47"/>
      <c r="JE129" s="47"/>
      <c r="JF129" s="47"/>
      <c r="JG129" s="47"/>
      <c r="JH129" s="47"/>
      <c r="JI129" s="47"/>
      <c r="JJ129" s="47"/>
      <c r="JK129" s="47"/>
      <c r="JL129" s="47"/>
      <c r="JM129" s="47"/>
      <c r="JN129" s="47"/>
      <c r="JO129" s="47"/>
      <c r="JP129" s="47"/>
      <c r="JQ129" s="47"/>
      <c r="JR129" s="47"/>
      <c r="JS129" s="47"/>
      <c r="JT129" s="47"/>
      <c r="JU129" s="47"/>
      <c r="JV129" s="47"/>
      <c r="JW129" s="47"/>
      <c r="JX129" s="47"/>
      <c r="JY129" s="47"/>
      <c r="JZ129" s="47"/>
      <c r="KA129" s="47"/>
      <c r="KB129" s="47"/>
      <c r="KC129" s="47"/>
      <c r="KD129" s="47"/>
      <c r="KE129" s="47"/>
      <c r="KF129" s="47"/>
      <c r="KG129" s="47"/>
      <c r="KH129" s="47"/>
      <c r="KI129" s="47"/>
      <c r="KJ129" s="47"/>
      <c r="KK129" s="47"/>
      <c r="KL129" s="47"/>
      <c r="KM129" s="47"/>
      <c r="KN129" s="47"/>
      <c r="KO129" s="47"/>
      <c r="KP129" s="47"/>
      <c r="KQ129" s="47"/>
      <c r="KR129" s="47"/>
      <c r="KS129" s="47"/>
      <c r="KT129" s="47"/>
      <c r="KU129" s="47"/>
      <c r="KV129" s="47"/>
      <c r="KW129" s="47"/>
      <c r="KX129" s="47"/>
      <c r="KY129" s="47"/>
      <c r="KZ129" s="47"/>
      <c r="LA129" s="47"/>
      <c r="LB129" s="47"/>
      <c r="LC129" s="47"/>
      <c r="LD129" s="47"/>
      <c r="LE129" s="47"/>
      <c r="LF129" s="47"/>
      <c r="LG129" s="47"/>
      <c r="LH129" s="47"/>
      <c r="LI129" s="47"/>
      <c r="LJ129" s="47"/>
      <c r="LK129" s="47"/>
      <c r="LL129" s="47"/>
      <c r="LM129" s="47"/>
      <c r="LN129" s="47"/>
      <c r="LO129" s="47"/>
      <c r="LP129" s="47"/>
      <c r="LQ129" s="47"/>
      <c r="LR129" s="47"/>
      <c r="LS129" s="47"/>
      <c r="LT129" s="47"/>
      <c r="LU129" s="47"/>
      <c r="LV129" s="47"/>
      <c r="LW129" s="47"/>
      <c r="LX129" s="47"/>
      <c r="LY129" s="47"/>
      <c r="LZ129" s="47"/>
      <c r="MA129" s="47"/>
      <c r="MB129" s="47"/>
      <c r="MC129" s="47"/>
      <c r="MD129" s="47"/>
      <c r="ME129" s="47"/>
      <c r="MF129" s="47"/>
      <c r="MG129" s="47"/>
      <c r="MH129" s="47"/>
      <c r="MI129" s="47"/>
      <c r="MJ129" s="47"/>
      <c r="MK129" s="47"/>
      <c r="ML129" s="47"/>
      <c r="MM129" s="47"/>
      <c r="MN129" s="47"/>
      <c r="MO129" s="47"/>
      <c r="MP129" s="47"/>
      <c r="MQ129" s="47"/>
      <c r="MR129" s="47"/>
      <c r="MS129" s="47"/>
      <c r="MT129" s="47"/>
      <c r="MU129" s="47"/>
      <c r="MV129" s="47"/>
      <c r="MW129" s="47"/>
      <c r="MX129" s="47"/>
      <c r="MY129" s="47"/>
      <c r="MZ129" s="47"/>
      <c r="NA129" s="47"/>
      <c r="NB129" s="47"/>
      <c r="NC129" s="47"/>
      <c r="ND129" s="47"/>
      <c r="NE129" s="47"/>
      <c r="NF129" s="47"/>
      <c r="NG129" s="47"/>
      <c r="NH129" s="47"/>
      <c r="NI129" s="47"/>
      <c r="NJ129" s="47"/>
      <c r="NK129" s="47"/>
      <c r="NL129" s="47"/>
      <c r="NM129" s="47"/>
      <c r="NN129" s="47"/>
      <c r="NO129" s="47"/>
      <c r="NP129" s="47"/>
      <c r="NQ129" s="47"/>
      <c r="NR129" s="47"/>
      <c r="NS129" s="47"/>
      <c r="NT129" s="47"/>
      <c r="NU129" s="47"/>
      <c r="NV129" s="47"/>
      <c r="NW129" s="47"/>
      <c r="NX129" s="47"/>
      <c r="NY129" s="47"/>
      <c r="NZ129" s="47"/>
      <c r="OA129" s="47"/>
      <c r="OB129" s="47"/>
      <c r="OC129" s="47"/>
      <c r="OD129" s="47"/>
      <c r="OE129" s="47"/>
      <c r="OF129" s="47"/>
      <c r="OG129" s="47"/>
      <c r="OH129" s="47"/>
      <c r="OI129" s="47"/>
      <c r="OJ129" s="47"/>
      <c r="OK129" s="47"/>
      <c r="OL129" s="47"/>
      <c r="OM129" s="47"/>
      <c r="ON129" s="47"/>
      <c r="OO129" s="47"/>
      <c r="OP129" s="47"/>
      <c r="OQ129" s="47"/>
      <c r="OR129" s="47"/>
      <c r="OS129" s="47"/>
      <c r="OT129" s="47"/>
      <c r="OU129" s="47"/>
      <c r="OV129" s="47"/>
      <c r="OW129" s="47"/>
      <c r="OX129" s="47"/>
      <c r="OY129" s="47"/>
      <c r="OZ129" s="47"/>
      <c r="PA129" s="47"/>
      <c r="PB129" s="47"/>
      <c r="PC129" s="47"/>
      <c r="PD129" s="47"/>
      <c r="PE129" s="47"/>
      <c r="PF129" s="47"/>
      <c r="PG129" s="47"/>
      <c r="PH129" s="47"/>
      <c r="PI129" s="47"/>
      <c r="PJ129" s="47"/>
      <c r="PK129" s="47"/>
      <c r="PL129" s="47"/>
      <c r="PM129" s="47"/>
      <c r="PN129" s="47"/>
      <c r="PO129" s="47"/>
      <c r="PP129" s="47"/>
      <c r="PQ129" s="47"/>
      <c r="PR129" s="47"/>
      <c r="PS129" s="47"/>
      <c r="PT129" s="47"/>
      <c r="PU129" s="47"/>
      <c r="PV129" s="47"/>
      <c r="PW129" s="47"/>
      <c r="PX129" s="47"/>
      <c r="PY129" s="47"/>
      <c r="PZ129" s="47"/>
      <c r="QA129" s="47"/>
      <c r="QB129" s="47"/>
      <c r="QC129" s="47"/>
      <c r="QD129" s="47"/>
      <c r="QE129" s="47"/>
      <c r="QF129" s="47"/>
      <c r="QG129" s="47"/>
      <c r="QH129" s="47"/>
      <c r="QI129" s="47"/>
      <c r="QJ129" s="47"/>
      <c r="QK129" s="47"/>
      <c r="QL129" s="47"/>
      <c r="QM129" s="47"/>
      <c r="QN129" s="47"/>
      <c r="QO129" s="47"/>
      <c r="QP129" s="47"/>
      <c r="QQ129" s="47"/>
      <c r="QR129" s="47"/>
      <c r="QS129" s="47"/>
      <c r="QT129" s="47"/>
      <c r="QU129" s="47"/>
      <c r="QV129" s="47"/>
      <c r="QW129" s="47"/>
      <c r="QX129" s="47"/>
      <c r="QY129" s="47"/>
      <c r="QZ129" s="47"/>
      <c r="RA129" s="47"/>
      <c r="RB129" s="47"/>
      <c r="RC129" s="47"/>
      <c r="RD129" s="47"/>
      <c r="RE129" s="47"/>
      <c r="RF129" s="47"/>
      <c r="RG129" s="47"/>
      <c r="RH129" s="47"/>
      <c r="RI129" s="47"/>
      <c r="RJ129" s="47"/>
      <c r="RK129" s="47"/>
      <c r="RL129" s="47"/>
      <c r="RM129" s="47"/>
      <c r="RN129" s="47"/>
      <c r="RO129" s="47"/>
      <c r="RP129" s="47"/>
      <c r="RQ129" s="47"/>
      <c r="RR129" s="47"/>
      <c r="RS129" s="47"/>
      <c r="RT129" s="47"/>
      <c r="RU129" s="47"/>
      <c r="RV129" s="47"/>
      <c r="RW129" s="47"/>
      <c r="RX129" s="47"/>
      <c r="RY129" s="47"/>
      <c r="RZ129" s="47"/>
      <c r="SA129" s="47"/>
      <c r="SB129" s="47"/>
      <c r="SC129" s="47"/>
      <c r="SD129" s="47"/>
      <c r="SE129" s="47"/>
      <c r="SF129" s="47"/>
      <c r="SG129" s="47"/>
      <c r="SH129" s="47"/>
      <c r="SI129" s="47"/>
      <c r="SJ129" s="47"/>
      <c r="SK129" s="47"/>
      <c r="SL129" s="47"/>
      <c r="SM129" s="47"/>
      <c r="SN129" s="47"/>
      <c r="SO129" s="47"/>
      <c r="SP129" s="47"/>
      <c r="SQ129" s="47"/>
      <c r="SR129" s="47"/>
      <c r="SS129" s="47"/>
      <c r="ST129" s="47"/>
      <c r="SU129" s="47"/>
      <c r="SV129" s="47"/>
      <c r="SW129" s="47"/>
      <c r="SX129" s="47"/>
      <c r="SY129" s="47"/>
      <c r="SZ129" s="47"/>
      <c r="TA129" s="47"/>
      <c r="TB129" s="47"/>
      <c r="TC129" s="47"/>
      <c r="TD129" s="47"/>
      <c r="TE129" s="47"/>
      <c r="TF129" s="47"/>
      <c r="TG129" s="47"/>
      <c r="TH129" s="47"/>
      <c r="TI129" s="47"/>
      <c r="TJ129" s="47"/>
      <c r="TK129" s="47"/>
      <c r="TL129" s="47"/>
      <c r="TM129" s="47"/>
      <c r="TN129" s="47"/>
      <c r="TO129" s="47"/>
      <c r="TP129" s="47"/>
      <c r="TQ129" s="47"/>
      <c r="TR129" s="47"/>
      <c r="TS129" s="47"/>
      <c r="TT129" s="47"/>
      <c r="TU129" s="47"/>
      <c r="TV129" s="47"/>
      <c r="TW129" s="47"/>
      <c r="TX129" s="47"/>
      <c r="TY129" s="47"/>
      <c r="TZ129" s="47"/>
      <c r="UA129" s="47"/>
      <c r="UB129" s="47"/>
      <c r="UC129" s="47"/>
      <c r="UD129" s="47"/>
      <c r="UE129" s="47"/>
      <c r="UF129" s="47"/>
      <c r="UG129" s="47"/>
      <c r="UH129" s="47"/>
      <c r="UI129" s="47"/>
      <c r="UJ129" s="47"/>
      <c r="UK129" s="47"/>
      <c r="UL129" s="47"/>
      <c r="UM129" s="47"/>
      <c r="UN129" s="47"/>
      <c r="UO129" s="47"/>
      <c r="UP129" s="47"/>
      <c r="UQ129" s="47"/>
      <c r="UR129" s="47"/>
      <c r="US129" s="47"/>
      <c r="UT129" s="47"/>
      <c r="UU129" s="47"/>
      <c r="UV129" s="47"/>
      <c r="UW129" s="47"/>
      <c r="UX129" s="47"/>
      <c r="UY129" s="47"/>
      <c r="UZ129" s="47"/>
      <c r="VA129" s="47"/>
      <c r="VB129" s="47"/>
      <c r="VC129" s="47"/>
      <c r="VD129" s="47"/>
      <c r="VE129" s="47"/>
      <c r="VF129" s="47"/>
      <c r="VG129" s="47"/>
      <c r="VH129" s="47"/>
      <c r="VI129" s="47"/>
      <c r="VJ129" s="47"/>
      <c r="VK129" s="47"/>
      <c r="VL129" s="47"/>
      <c r="VM129" s="47"/>
      <c r="VN129" s="47"/>
      <c r="VO129" s="47"/>
      <c r="VP129" s="47"/>
      <c r="VQ129" s="47"/>
      <c r="VR129" s="47"/>
      <c r="VS129" s="47"/>
      <c r="VT129" s="47"/>
      <c r="VU129" s="47"/>
      <c r="VV129" s="47"/>
      <c r="VW129" s="47"/>
      <c r="VX129" s="47"/>
      <c r="VY129" s="47"/>
      <c r="VZ129" s="47"/>
      <c r="WA129" s="47"/>
      <c r="WB129" s="47"/>
      <c r="WC129" s="47"/>
      <c r="WD129" s="47"/>
      <c r="WE129" s="47"/>
      <c r="WF129" s="47"/>
      <c r="WG129" s="47"/>
      <c r="WH129" s="47"/>
      <c r="WI129" s="47"/>
      <c r="WJ129" s="47"/>
      <c r="WK129" s="47"/>
      <c r="WL129" s="47"/>
      <c r="WM129" s="47"/>
      <c r="WN129" s="47"/>
      <c r="WO129" s="47"/>
      <c r="WP129" s="47"/>
      <c r="WQ129" s="47"/>
      <c r="WR129" s="47"/>
      <c r="WS129" s="47"/>
      <c r="WT129" s="47"/>
      <c r="WU129" s="47"/>
      <c r="WV129" s="47"/>
      <c r="WW129" s="47"/>
      <c r="WX129" s="47"/>
      <c r="WY129" s="47"/>
      <c r="WZ129" s="47"/>
      <c r="XA129" s="47"/>
      <c r="XB129" s="47"/>
      <c r="XC129" s="47"/>
      <c r="XD129" s="47"/>
      <c r="XE129" s="47"/>
      <c r="XF129" s="47"/>
      <c r="XG129" s="47"/>
      <c r="XH129" s="47"/>
      <c r="XI129" s="47"/>
      <c r="XJ129" s="47"/>
      <c r="XK129" s="47"/>
      <c r="XL129" s="47"/>
      <c r="XM129" s="47"/>
      <c r="XN129" s="47"/>
      <c r="XO129" s="47"/>
      <c r="XP129" s="47"/>
      <c r="XQ129" s="47"/>
      <c r="XR129" s="47"/>
      <c r="XS129" s="47"/>
      <c r="XT129" s="47"/>
      <c r="XU129" s="47"/>
      <c r="XV129" s="47"/>
      <c r="XW129" s="47"/>
      <c r="XX129" s="47"/>
      <c r="XY129" s="47"/>
      <c r="XZ129" s="47"/>
      <c r="YA129" s="47"/>
      <c r="YB129" s="47"/>
      <c r="YC129" s="47"/>
      <c r="YD129" s="47"/>
      <c r="YE129" s="47"/>
      <c r="YF129" s="47"/>
      <c r="YG129" s="47"/>
      <c r="YH129" s="47"/>
      <c r="YI129" s="47"/>
      <c r="YJ129" s="47"/>
      <c r="YK129" s="47"/>
      <c r="YL129" s="47"/>
      <c r="YM129" s="47"/>
      <c r="YN129" s="47"/>
      <c r="YO129" s="47"/>
      <c r="YP129" s="47"/>
      <c r="YQ129" s="47"/>
      <c r="YR129" s="47"/>
      <c r="YS129" s="47"/>
      <c r="YT129" s="47"/>
      <c r="YU129" s="47"/>
      <c r="YV129" s="47"/>
      <c r="YW129" s="47"/>
      <c r="YX129" s="47"/>
      <c r="YY129" s="47"/>
      <c r="YZ129" s="47"/>
      <c r="ZA129" s="47"/>
      <c r="ZB129" s="47"/>
      <c r="ZC129" s="47"/>
      <c r="ZD129" s="47"/>
      <c r="ZE129" s="47"/>
      <c r="ZF129" s="47"/>
      <c r="ZG129" s="47"/>
      <c r="ZH129" s="47"/>
      <c r="ZI129" s="47"/>
      <c r="ZJ129" s="47"/>
      <c r="ZK129" s="47"/>
      <c r="ZL129" s="47"/>
      <c r="ZM129" s="47"/>
      <c r="ZN129" s="47"/>
      <c r="ZO129" s="47"/>
      <c r="ZP129" s="47"/>
      <c r="ZQ129" s="47"/>
      <c r="ZR129" s="47"/>
      <c r="ZS129" s="47"/>
      <c r="ZT129" s="47"/>
      <c r="ZU129" s="47"/>
      <c r="ZV129" s="47"/>
      <c r="ZW129" s="47"/>
      <c r="ZX129" s="47"/>
      <c r="ZY129" s="47"/>
      <c r="ZZ129" s="47"/>
      <c r="AAA129" s="47"/>
      <c r="AAB129" s="47"/>
      <c r="AAC129" s="47"/>
      <c r="AAD129" s="47"/>
      <c r="AAE129" s="47"/>
      <c r="AAF129" s="47"/>
      <c r="AAG129" s="47"/>
      <c r="AAH129" s="47"/>
      <c r="AAI129" s="47"/>
      <c r="AAJ129" s="47"/>
      <c r="AAK129" s="47"/>
      <c r="AAL129" s="47"/>
      <c r="AAM129" s="47"/>
      <c r="AAN129" s="47"/>
      <c r="AAO129" s="47"/>
      <c r="AAP129" s="47"/>
      <c r="AAQ129" s="47"/>
      <c r="AAR129" s="47"/>
      <c r="AAS129" s="47"/>
      <c r="AAT129" s="47"/>
      <c r="AAU129" s="47"/>
      <c r="AAV129" s="47"/>
      <c r="AAW129" s="47"/>
      <c r="AAX129" s="47"/>
      <c r="AAY129" s="47"/>
      <c r="AAZ129" s="47"/>
      <c r="ABA129" s="47"/>
      <c r="ABB129" s="47"/>
      <c r="ABC129" s="47"/>
      <c r="ABD129" s="47"/>
      <c r="ABE129" s="47"/>
      <c r="ABF129" s="47"/>
      <c r="ABG129" s="47"/>
      <c r="ABH129" s="47"/>
      <c r="ABI129" s="47"/>
      <c r="ABJ129" s="47"/>
      <c r="ABK129" s="47"/>
      <c r="ABL129" s="47"/>
      <c r="ABM129" s="47"/>
      <c r="ABN129" s="47"/>
      <c r="ABO129" s="47"/>
      <c r="ABP129" s="47"/>
      <c r="ABQ129" s="47"/>
      <c r="ABR129" s="47"/>
      <c r="ABS129" s="47"/>
      <c r="ABT129" s="47"/>
      <c r="ABU129" s="47"/>
      <c r="ABV129" s="47"/>
      <c r="ABW129" s="47"/>
      <c r="ABX129" s="47"/>
      <c r="ABY129" s="47"/>
      <c r="ABZ129" s="47"/>
      <c r="ACA129" s="47"/>
      <c r="ACB129" s="47"/>
      <c r="ACC129" s="47"/>
      <c r="ACD129" s="47"/>
      <c r="ACE129" s="47"/>
      <c r="ACF129" s="47"/>
      <c r="ACG129" s="47"/>
      <c r="ACH129" s="47"/>
      <c r="ACI129" s="47"/>
      <c r="ACJ129" s="47"/>
      <c r="ACK129" s="47"/>
      <c r="ACL129" s="47"/>
      <c r="ACM129" s="47"/>
      <c r="ACN129" s="47"/>
      <c r="ACO129" s="47"/>
      <c r="ACP129" s="47"/>
      <c r="ACQ129" s="47"/>
      <c r="ACR129" s="47"/>
      <c r="ACS129" s="47"/>
      <c r="ACT129" s="47"/>
      <c r="ACU129" s="47"/>
      <c r="ACV129" s="47"/>
      <c r="ACW129" s="47"/>
      <c r="ACX129" s="47"/>
      <c r="ACY129" s="47"/>
      <c r="ACZ129" s="47"/>
      <c r="ADA129" s="47"/>
      <c r="ADB129" s="47"/>
      <c r="ADC129" s="47"/>
      <c r="ADD129" s="47"/>
      <c r="ADE129" s="47"/>
      <c r="ADF129" s="47"/>
      <c r="ADG129" s="47"/>
      <c r="ADH129" s="47"/>
      <c r="ADI129" s="47"/>
      <c r="ADJ129" s="47"/>
      <c r="ADK129" s="47"/>
      <c r="ADL129" s="47"/>
      <c r="ADM129" s="47"/>
      <c r="ADN129" s="47"/>
      <c r="ADO129" s="47"/>
      <c r="ADP129" s="47"/>
      <c r="ADQ129" s="47"/>
      <c r="ADR129" s="47"/>
      <c r="ADS129" s="47"/>
      <c r="ADT129" s="47"/>
      <c r="ADU129" s="47"/>
      <c r="ADV129" s="47"/>
      <c r="ADW129" s="47"/>
      <c r="ADX129" s="47"/>
      <c r="ADY129" s="47"/>
      <c r="ADZ129" s="47"/>
      <c r="AEA129" s="47"/>
      <c r="AEB129" s="47"/>
      <c r="AEC129" s="47"/>
      <c r="AED129" s="47"/>
      <c r="AEE129" s="47"/>
      <c r="AEF129" s="47"/>
      <c r="AEG129" s="47"/>
      <c r="AEH129" s="47"/>
      <c r="AEI129" s="47"/>
      <c r="AEJ129" s="47"/>
      <c r="AEK129" s="47"/>
      <c r="AEL129" s="47"/>
      <c r="AEM129" s="47"/>
      <c r="AEN129" s="47"/>
      <c r="AEO129" s="47"/>
      <c r="AEP129" s="47"/>
      <c r="AEQ129" s="47"/>
      <c r="AER129" s="47"/>
      <c r="AES129" s="47"/>
      <c r="AET129" s="47"/>
      <c r="AEU129" s="47"/>
      <c r="AEV129" s="47"/>
      <c r="AEW129" s="47"/>
      <c r="AEX129" s="47"/>
      <c r="AEY129" s="47"/>
      <c r="AEZ129" s="47"/>
      <c r="AFA129" s="47"/>
      <c r="AFB129" s="47"/>
      <c r="AFC129" s="47"/>
      <c r="AFD129" s="47"/>
      <c r="AFE129" s="47"/>
      <c r="AFF129" s="47"/>
      <c r="AFG129" s="47"/>
      <c r="AFH129" s="47"/>
      <c r="AFI129" s="47"/>
      <c r="AFJ129" s="47"/>
      <c r="AFK129" s="47"/>
      <c r="AFL129" s="47"/>
      <c r="AFM129" s="47"/>
      <c r="AFN129" s="47"/>
      <c r="AFO129" s="47"/>
      <c r="AFP129" s="47"/>
      <c r="AFQ129" s="47"/>
      <c r="AFR129" s="47"/>
      <c r="AFS129" s="47"/>
      <c r="AFT129" s="47"/>
      <c r="AFU129" s="47"/>
      <c r="AFV129" s="47"/>
      <c r="AFW129" s="47"/>
      <c r="AFX129" s="47"/>
      <c r="AFY129" s="47"/>
      <c r="AFZ129" s="47"/>
      <c r="AGA129" s="47"/>
      <c r="AGB129" s="47"/>
      <c r="AGC129" s="47"/>
      <c r="AGD129" s="47"/>
      <c r="AGE129" s="47"/>
      <c r="AGF129" s="47"/>
      <c r="AGG129" s="47"/>
      <c r="AGH129" s="47"/>
      <c r="AGI129" s="47"/>
      <c r="AGJ129" s="47"/>
      <c r="AGK129" s="47"/>
      <c r="AGL129" s="47"/>
      <c r="AGM129" s="47"/>
      <c r="AGN129" s="47"/>
      <c r="AGO129" s="47"/>
      <c r="AGP129" s="47"/>
      <c r="AGQ129" s="47"/>
      <c r="AGR129" s="47"/>
      <c r="AGS129" s="47"/>
      <c r="AGT129" s="47"/>
      <c r="AGU129" s="47"/>
      <c r="AGV129" s="47"/>
      <c r="AGW129" s="47"/>
      <c r="AGX129" s="47"/>
      <c r="AGY129" s="47"/>
      <c r="AGZ129" s="47"/>
      <c r="AHA129" s="47"/>
      <c r="AHB129" s="47"/>
      <c r="AHC129" s="47"/>
      <c r="AHD129" s="47"/>
      <c r="AHE129" s="47"/>
      <c r="AHF129" s="47"/>
      <c r="AHG129" s="47"/>
      <c r="AHH129" s="47"/>
      <c r="AHI129" s="47"/>
      <c r="AHJ129" s="47"/>
      <c r="AHK129" s="47"/>
      <c r="AHL129" s="47"/>
      <c r="AHM129" s="47"/>
      <c r="AHN129" s="47"/>
      <c r="AHO129" s="47"/>
      <c r="AHP129" s="47"/>
      <c r="AHQ129" s="47"/>
      <c r="AHR129" s="47"/>
      <c r="AHS129" s="47"/>
      <c r="AHT129" s="47"/>
      <c r="AHU129" s="47"/>
      <c r="AHV129" s="47"/>
      <c r="AHW129" s="47"/>
      <c r="AHX129" s="47"/>
      <c r="AHY129" s="47"/>
      <c r="AHZ129" s="47"/>
      <c r="AIA129" s="47"/>
      <c r="AIB129" s="47"/>
      <c r="AIC129" s="47"/>
      <c r="AID129" s="47"/>
      <c r="AIE129" s="47"/>
      <c r="AIF129" s="47"/>
      <c r="AIG129" s="47"/>
      <c r="AIH129" s="47"/>
      <c r="AII129" s="47"/>
      <c r="AIJ129" s="47"/>
      <c r="AIK129" s="47"/>
      <c r="AIL129" s="47"/>
      <c r="AIM129" s="47"/>
      <c r="AIN129" s="47"/>
      <c r="AIO129" s="47"/>
      <c r="AIP129" s="47"/>
      <c r="AIQ129" s="47"/>
      <c r="AIR129" s="47"/>
      <c r="AIS129" s="47"/>
      <c r="AIT129" s="47"/>
      <c r="AIU129" s="47"/>
      <c r="AIV129" s="47"/>
      <c r="AIW129" s="47"/>
      <c r="AIX129" s="47"/>
      <c r="AIY129" s="47"/>
      <c r="AIZ129" s="47"/>
      <c r="AJA129" s="47"/>
      <c r="AJB129" s="47"/>
      <c r="AJC129" s="47"/>
      <c r="AJD129" s="47"/>
      <c r="AJE129" s="47"/>
      <c r="AJF129" s="47"/>
      <c r="AJG129" s="47"/>
      <c r="AJH129" s="47"/>
      <c r="AJI129" s="47"/>
      <c r="AJJ129" s="47"/>
      <c r="AJK129" s="47"/>
      <c r="AJL129" s="47"/>
      <c r="AJM129" s="47"/>
      <c r="AJN129" s="47"/>
      <c r="AJO129" s="47"/>
      <c r="AJP129" s="47"/>
      <c r="AJQ129" s="47"/>
      <c r="AJR129" s="47"/>
      <c r="AJS129" s="47"/>
      <c r="AJT129" s="47"/>
      <c r="AJU129" s="47"/>
      <c r="AJV129" s="47"/>
      <c r="AJW129" s="47"/>
      <c r="AJX129" s="47"/>
      <c r="AJY129" s="47"/>
      <c r="AJZ129" s="47"/>
      <c r="AKA129" s="47"/>
      <c r="AKB129" s="47"/>
      <c r="AKC129" s="47"/>
      <c r="AKD129" s="47"/>
      <c r="AKE129" s="47"/>
      <c r="AKF129" s="47"/>
      <c r="AKG129" s="47"/>
      <c r="AKH129" s="47"/>
      <c r="AKI129" s="47"/>
      <c r="AKJ129" s="47"/>
      <c r="AKK129" s="47"/>
      <c r="AKL129" s="47"/>
      <c r="AKM129" s="47"/>
      <c r="AKN129" s="47"/>
      <c r="AKO129" s="47"/>
      <c r="AKP129" s="47"/>
      <c r="AKQ129" s="47"/>
      <c r="AKR129" s="47"/>
      <c r="AKS129" s="47"/>
      <c r="AKT129" s="47"/>
      <c r="AKU129" s="47"/>
      <c r="AKV129" s="47"/>
      <c r="AKW129" s="47"/>
      <c r="AKX129" s="47"/>
      <c r="AKY129" s="47"/>
      <c r="AKZ129" s="47"/>
      <c r="ALA129" s="47"/>
      <c r="ALB129" s="47"/>
      <c r="ALC129" s="47"/>
      <c r="ALD129" s="47"/>
      <c r="ALE129" s="47"/>
      <c r="ALF129" s="47"/>
      <c r="ALG129" s="47"/>
      <c r="ALH129" s="47"/>
      <c r="ALI129" s="47"/>
      <c r="ALJ129" s="47"/>
      <c r="ALK129" s="47"/>
      <c r="ALL129" s="47"/>
      <c r="ALM129" s="47"/>
      <c r="ALN129" s="47"/>
      <c r="ALO129" s="47"/>
      <c r="ALP129" s="47"/>
      <c r="ALQ129" s="47"/>
      <c r="ALR129" s="47"/>
      <c r="ALS129" s="47"/>
      <c r="ALT129" s="47"/>
      <c r="ALU129" s="47"/>
      <c r="ALV129" s="47"/>
      <c r="ALW129" s="47"/>
      <c r="ALX129" s="47"/>
      <c r="ALY129" s="47"/>
      <c r="ALZ129" s="47"/>
      <c r="AMA129" s="47"/>
      <c r="AMB129" s="47"/>
      <c r="AMC129" s="47"/>
      <c r="AMD129" s="47"/>
      <c r="AME129" s="47"/>
      <c r="AMF129" s="47"/>
      <c r="AMG129" s="47"/>
      <c r="AMH129" s="47"/>
      <c r="AMI129" s="47"/>
      <c r="AMJ129" s="47"/>
      <c r="AMK129" s="47"/>
      <c r="AML129" s="47"/>
    </row>
    <row r="130" spans="1:1026" ht="15.75" thickBot="1">
      <c r="B130" s="5"/>
      <c r="C130" s="5"/>
      <c r="D130" s="5"/>
      <c r="E130" s="5"/>
      <c r="F130" s="5"/>
      <c r="G130" s="5"/>
      <c r="H130" s="5"/>
      <c r="I130"/>
    </row>
    <row r="131" spans="1:1026" s="10" customFormat="1" ht="30.75" customHeight="1">
      <c r="A131" s="9"/>
      <c r="B131" s="846" t="s">
        <v>111</v>
      </c>
      <c r="C131" s="706"/>
      <c r="D131" s="705" t="s">
        <v>112</v>
      </c>
      <c r="E131" s="705"/>
      <c r="F131" s="706"/>
      <c r="G131" s="706"/>
      <c r="H131" s="707"/>
      <c r="I131" s="64"/>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c r="IW131" s="9"/>
      <c r="IX131" s="9"/>
      <c r="IY131" s="9"/>
      <c r="IZ131" s="9"/>
      <c r="JA131" s="9"/>
      <c r="JB131" s="9"/>
      <c r="JC131" s="9"/>
      <c r="JD131" s="9"/>
      <c r="JE131" s="9"/>
      <c r="JF131" s="9"/>
      <c r="JG131" s="9"/>
      <c r="JH131" s="9"/>
      <c r="JI131" s="9"/>
      <c r="JJ131" s="9"/>
      <c r="JK131" s="9"/>
      <c r="JL131" s="9"/>
      <c r="JM131" s="9"/>
      <c r="JN131" s="9"/>
      <c r="JO131" s="9"/>
      <c r="JP131" s="9"/>
      <c r="JQ131" s="9"/>
      <c r="JR131" s="9"/>
      <c r="JS131" s="9"/>
      <c r="JT131" s="9"/>
      <c r="JU131" s="9"/>
      <c r="JV131" s="9"/>
      <c r="JW131" s="9"/>
      <c r="JX131" s="9"/>
      <c r="JY131" s="9"/>
      <c r="JZ131" s="9"/>
      <c r="KA131" s="9"/>
      <c r="KB131" s="9"/>
      <c r="KC131" s="9"/>
      <c r="KD131" s="9"/>
      <c r="KE131" s="9"/>
      <c r="KF131" s="9"/>
      <c r="KG131" s="9"/>
      <c r="KH131" s="9"/>
      <c r="KI131" s="9"/>
      <c r="KJ131" s="9"/>
      <c r="KK131" s="9"/>
      <c r="KL131" s="9"/>
      <c r="KM131" s="9"/>
      <c r="KN131" s="9"/>
      <c r="KO131" s="9"/>
      <c r="KP131" s="9"/>
      <c r="KQ131" s="9"/>
      <c r="KR131" s="9"/>
      <c r="KS131" s="9"/>
      <c r="KT131" s="9"/>
      <c r="KU131" s="9"/>
      <c r="KV131" s="9"/>
      <c r="KW131" s="9"/>
      <c r="KX131" s="9"/>
      <c r="KY131" s="9"/>
      <c r="KZ131" s="9"/>
      <c r="LA131" s="9"/>
      <c r="LB131" s="9"/>
      <c r="LC131" s="9"/>
      <c r="LD131" s="9"/>
      <c r="LE131" s="9"/>
      <c r="LF131" s="9"/>
      <c r="LG131" s="9"/>
      <c r="LH131" s="9"/>
      <c r="LI131" s="9"/>
      <c r="LJ131" s="9"/>
      <c r="LK131" s="9"/>
      <c r="LL131" s="9"/>
      <c r="LM131" s="9"/>
      <c r="LN131" s="9"/>
      <c r="LO131" s="9"/>
      <c r="LP131" s="9"/>
      <c r="LQ131" s="9"/>
      <c r="LR131" s="9"/>
      <c r="LS131" s="9"/>
      <c r="LT131" s="9"/>
      <c r="LU131" s="9"/>
      <c r="LV131" s="9"/>
      <c r="LW131" s="9"/>
      <c r="LX131" s="9"/>
      <c r="LY131" s="9"/>
      <c r="LZ131" s="9"/>
      <c r="MA131" s="9"/>
      <c r="MB131" s="9"/>
      <c r="MC131" s="9"/>
      <c r="MD131" s="9"/>
      <c r="ME131" s="9"/>
      <c r="MF131" s="9"/>
      <c r="MG131" s="9"/>
      <c r="MH131" s="9"/>
      <c r="MI131" s="9"/>
      <c r="MJ131" s="9"/>
      <c r="MK131" s="9"/>
      <c r="ML131" s="9"/>
      <c r="MM131" s="9"/>
      <c r="MN131" s="9"/>
      <c r="MO131" s="9"/>
      <c r="MP131" s="9"/>
      <c r="MQ131" s="9"/>
      <c r="MR131" s="9"/>
      <c r="MS131" s="9"/>
      <c r="MT131" s="9"/>
      <c r="MU131" s="9"/>
      <c r="MV131" s="9"/>
      <c r="MW131" s="9"/>
      <c r="MX131" s="9"/>
      <c r="MY131" s="9"/>
      <c r="MZ131" s="9"/>
      <c r="NA131" s="9"/>
      <c r="NB131" s="9"/>
      <c r="NC131" s="9"/>
      <c r="ND131" s="9"/>
      <c r="NE131" s="9"/>
      <c r="NF131" s="9"/>
      <c r="NG131" s="9"/>
      <c r="NH131" s="9"/>
      <c r="NI131" s="9"/>
      <c r="NJ131" s="9"/>
      <c r="NK131" s="9"/>
      <c r="NL131" s="9"/>
      <c r="NM131" s="9"/>
      <c r="NN131" s="9"/>
      <c r="NO131" s="9"/>
      <c r="NP131" s="9"/>
      <c r="NQ131" s="9"/>
      <c r="NR131" s="9"/>
      <c r="NS131" s="9"/>
      <c r="NT131" s="9"/>
      <c r="NU131" s="9"/>
      <c r="NV131" s="9"/>
      <c r="NW131" s="9"/>
      <c r="NX131" s="9"/>
      <c r="NY131" s="9"/>
      <c r="NZ131" s="9"/>
      <c r="OA131" s="9"/>
      <c r="OB131" s="9"/>
      <c r="OC131" s="9"/>
      <c r="OD131" s="9"/>
      <c r="OE131" s="9"/>
      <c r="OF131" s="9"/>
      <c r="OG131" s="9"/>
      <c r="OH131" s="9"/>
      <c r="OI131" s="9"/>
      <c r="OJ131" s="9"/>
      <c r="OK131" s="9"/>
      <c r="OL131" s="9"/>
      <c r="OM131" s="9"/>
      <c r="ON131" s="9"/>
      <c r="OO131" s="9"/>
      <c r="OP131" s="9"/>
      <c r="OQ131" s="9"/>
      <c r="OR131" s="9"/>
      <c r="OS131" s="9"/>
      <c r="OT131" s="9"/>
      <c r="OU131" s="9"/>
      <c r="OV131" s="9"/>
      <c r="OW131" s="9"/>
      <c r="OX131" s="9"/>
      <c r="OY131" s="9"/>
      <c r="OZ131" s="9"/>
      <c r="PA131" s="9"/>
      <c r="PB131" s="9"/>
      <c r="PC131" s="9"/>
      <c r="PD131" s="9"/>
      <c r="PE131" s="9"/>
      <c r="PF131" s="9"/>
      <c r="PG131" s="9"/>
      <c r="PH131" s="9"/>
      <c r="PI131" s="9"/>
      <c r="PJ131" s="9"/>
      <c r="PK131" s="9"/>
      <c r="PL131" s="9"/>
      <c r="PM131" s="9"/>
      <c r="PN131" s="9"/>
      <c r="PO131" s="9"/>
      <c r="PP131" s="9"/>
      <c r="PQ131" s="9"/>
      <c r="PR131" s="9"/>
      <c r="PS131" s="9"/>
      <c r="PT131" s="9"/>
      <c r="PU131" s="9"/>
      <c r="PV131" s="9"/>
      <c r="PW131" s="9"/>
      <c r="PX131" s="9"/>
      <c r="PY131" s="9"/>
      <c r="PZ131" s="9"/>
      <c r="QA131" s="9"/>
      <c r="QB131" s="9"/>
      <c r="QC131" s="9"/>
      <c r="QD131" s="9"/>
      <c r="QE131" s="9"/>
      <c r="QF131" s="9"/>
      <c r="QG131" s="9"/>
      <c r="QH131" s="9"/>
      <c r="QI131" s="9"/>
      <c r="QJ131" s="9"/>
      <c r="QK131" s="9"/>
      <c r="QL131" s="9"/>
      <c r="QM131" s="9"/>
      <c r="QN131" s="9"/>
      <c r="QO131" s="9"/>
      <c r="QP131" s="9"/>
      <c r="QQ131" s="9"/>
      <c r="QR131" s="9"/>
      <c r="QS131" s="9"/>
      <c r="QT131" s="9"/>
      <c r="QU131" s="9"/>
      <c r="QV131" s="9"/>
      <c r="QW131" s="9"/>
      <c r="QX131" s="9"/>
      <c r="QY131" s="9"/>
      <c r="QZ131" s="9"/>
      <c r="RA131" s="9"/>
      <c r="RB131" s="9"/>
      <c r="RC131" s="9"/>
      <c r="RD131" s="9"/>
      <c r="RE131" s="9"/>
      <c r="RF131" s="9"/>
      <c r="RG131" s="9"/>
      <c r="RH131" s="9"/>
      <c r="RI131" s="9"/>
      <c r="RJ131" s="9"/>
      <c r="RK131" s="9"/>
      <c r="RL131" s="9"/>
      <c r="RM131" s="9"/>
      <c r="RN131" s="9"/>
      <c r="RO131" s="9"/>
      <c r="RP131" s="9"/>
      <c r="RQ131" s="9"/>
      <c r="RR131" s="9"/>
      <c r="RS131" s="9"/>
      <c r="RT131" s="9"/>
      <c r="RU131" s="9"/>
      <c r="RV131" s="9"/>
      <c r="RW131" s="9"/>
      <c r="RX131" s="9"/>
      <c r="RY131" s="9"/>
      <c r="RZ131" s="9"/>
      <c r="SA131" s="9"/>
      <c r="SB131" s="9"/>
      <c r="SC131" s="9"/>
      <c r="SD131" s="9"/>
      <c r="SE131" s="9"/>
      <c r="SF131" s="9"/>
      <c r="SG131" s="9"/>
      <c r="SH131" s="9"/>
      <c r="SI131" s="9"/>
      <c r="SJ131" s="9"/>
      <c r="SK131" s="9"/>
      <c r="SL131" s="9"/>
      <c r="SM131" s="9"/>
      <c r="SN131" s="9"/>
      <c r="SO131" s="9"/>
      <c r="SP131" s="9"/>
      <c r="SQ131" s="9"/>
      <c r="SR131" s="9"/>
      <c r="SS131" s="9"/>
      <c r="ST131" s="9"/>
      <c r="SU131" s="9"/>
      <c r="SV131" s="9"/>
      <c r="SW131" s="9"/>
      <c r="SX131" s="9"/>
      <c r="SY131" s="9"/>
      <c r="SZ131" s="9"/>
      <c r="TA131" s="9"/>
      <c r="TB131" s="9"/>
      <c r="TC131" s="9"/>
      <c r="TD131" s="9"/>
      <c r="TE131" s="9"/>
      <c r="TF131" s="9"/>
      <c r="TG131" s="9"/>
      <c r="TH131" s="9"/>
      <c r="TI131" s="9"/>
      <c r="TJ131" s="9"/>
      <c r="TK131" s="9"/>
      <c r="TL131" s="9"/>
      <c r="TM131" s="9"/>
      <c r="TN131" s="9"/>
      <c r="TO131" s="9"/>
      <c r="TP131" s="9"/>
      <c r="TQ131" s="9"/>
      <c r="TR131" s="9"/>
      <c r="TS131" s="9"/>
      <c r="TT131" s="9"/>
      <c r="TU131" s="9"/>
      <c r="TV131" s="9"/>
      <c r="TW131" s="9"/>
      <c r="TX131" s="9"/>
      <c r="TY131" s="9"/>
      <c r="TZ131" s="9"/>
      <c r="UA131" s="9"/>
      <c r="UB131" s="9"/>
      <c r="UC131" s="9"/>
      <c r="UD131" s="9"/>
      <c r="UE131" s="9"/>
      <c r="UF131" s="9"/>
      <c r="UG131" s="9"/>
      <c r="UH131" s="9"/>
      <c r="UI131" s="9"/>
      <c r="UJ131" s="9"/>
      <c r="UK131" s="9"/>
      <c r="UL131" s="9"/>
      <c r="UM131" s="9"/>
      <c r="UN131" s="9"/>
      <c r="UO131" s="9"/>
      <c r="UP131" s="9"/>
      <c r="UQ131" s="9"/>
      <c r="UR131" s="9"/>
      <c r="US131" s="9"/>
      <c r="UT131" s="9"/>
      <c r="UU131" s="9"/>
      <c r="UV131" s="9"/>
      <c r="UW131" s="9"/>
      <c r="UX131" s="9"/>
      <c r="UY131" s="9"/>
      <c r="UZ131" s="9"/>
      <c r="VA131" s="9"/>
      <c r="VB131" s="9"/>
      <c r="VC131" s="9"/>
      <c r="VD131" s="9"/>
      <c r="VE131" s="9"/>
      <c r="VF131" s="9"/>
      <c r="VG131" s="9"/>
      <c r="VH131" s="9"/>
      <c r="VI131" s="9"/>
      <c r="VJ131" s="9"/>
      <c r="VK131" s="9"/>
      <c r="VL131" s="9"/>
      <c r="VM131" s="9"/>
      <c r="VN131" s="9"/>
      <c r="VO131" s="9"/>
      <c r="VP131" s="9"/>
      <c r="VQ131" s="9"/>
      <c r="VR131" s="9"/>
      <c r="VS131" s="9"/>
      <c r="VT131" s="9"/>
      <c r="VU131" s="9"/>
      <c r="VV131" s="9"/>
      <c r="VW131" s="9"/>
      <c r="VX131" s="9"/>
      <c r="VY131" s="9"/>
      <c r="VZ131" s="9"/>
      <c r="WA131" s="9"/>
      <c r="WB131" s="9"/>
      <c r="WC131" s="9"/>
      <c r="WD131" s="9"/>
      <c r="WE131" s="9"/>
      <c r="WF131" s="9"/>
      <c r="WG131" s="9"/>
      <c r="WH131" s="9"/>
      <c r="WI131" s="9"/>
      <c r="WJ131" s="9"/>
      <c r="WK131" s="9"/>
      <c r="WL131" s="9"/>
      <c r="WM131" s="9"/>
      <c r="WN131" s="9"/>
      <c r="WO131" s="9"/>
      <c r="WP131" s="9"/>
      <c r="WQ131" s="9"/>
      <c r="WR131" s="9"/>
      <c r="WS131" s="9"/>
      <c r="WT131" s="9"/>
      <c r="WU131" s="9"/>
      <c r="WV131" s="9"/>
      <c r="WW131" s="9"/>
      <c r="WX131" s="9"/>
      <c r="WY131" s="9"/>
      <c r="WZ131" s="9"/>
      <c r="XA131" s="9"/>
      <c r="XB131" s="9"/>
      <c r="XC131" s="9"/>
      <c r="XD131" s="9"/>
      <c r="XE131" s="9"/>
      <c r="XF131" s="9"/>
      <c r="XG131" s="9"/>
      <c r="XH131" s="9"/>
      <c r="XI131" s="9"/>
      <c r="XJ131" s="9"/>
      <c r="XK131" s="9"/>
      <c r="XL131" s="9"/>
      <c r="XM131" s="9"/>
      <c r="XN131" s="9"/>
      <c r="XO131" s="9"/>
      <c r="XP131" s="9"/>
      <c r="XQ131" s="9"/>
      <c r="XR131" s="9"/>
      <c r="XS131" s="9"/>
      <c r="XT131" s="9"/>
      <c r="XU131" s="9"/>
      <c r="XV131" s="9"/>
      <c r="XW131" s="9"/>
      <c r="XX131" s="9"/>
      <c r="XY131" s="9"/>
      <c r="XZ131" s="9"/>
      <c r="YA131" s="9"/>
      <c r="YB131" s="9"/>
      <c r="YC131" s="9"/>
      <c r="YD131" s="9"/>
      <c r="YE131" s="9"/>
      <c r="YF131" s="9"/>
      <c r="YG131" s="9"/>
      <c r="YH131" s="9"/>
      <c r="YI131" s="9"/>
      <c r="YJ131" s="9"/>
      <c r="YK131" s="9"/>
      <c r="YL131" s="9"/>
      <c r="YM131" s="9"/>
      <c r="YN131" s="9"/>
      <c r="YO131" s="9"/>
      <c r="YP131" s="9"/>
      <c r="YQ131" s="9"/>
      <c r="YR131" s="9"/>
      <c r="YS131" s="9"/>
      <c r="YT131" s="9"/>
      <c r="YU131" s="9"/>
      <c r="YV131" s="9"/>
      <c r="YW131" s="9"/>
      <c r="YX131" s="9"/>
      <c r="YY131" s="9"/>
      <c r="YZ131" s="9"/>
      <c r="ZA131" s="9"/>
      <c r="ZB131" s="9"/>
      <c r="ZC131" s="9"/>
      <c r="ZD131" s="9"/>
      <c r="ZE131" s="9"/>
      <c r="ZF131" s="9"/>
      <c r="ZG131" s="9"/>
      <c r="ZH131" s="9"/>
      <c r="ZI131" s="9"/>
      <c r="ZJ131" s="9"/>
      <c r="ZK131" s="9"/>
      <c r="ZL131" s="9"/>
      <c r="ZM131" s="9"/>
      <c r="ZN131" s="9"/>
      <c r="ZO131" s="9"/>
      <c r="ZP131" s="9"/>
      <c r="ZQ131" s="9"/>
      <c r="ZR131" s="9"/>
      <c r="ZS131" s="9"/>
      <c r="ZT131" s="9"/>
      <c r="ZU131" s="9"/>
      <c r="ZV131" s="9"/>
      <c r="ZW131" s="9"/>
      <c r="ZX131" s="9"/>
      <c r="ZY131" s="9"/>
      <c r="ZZ131" s="9"/>
      <c r="AAA131" s="9"/>
      <c r="AAB131" s="9"/>
      <c r="AAC131" s="9"/>
      <c r="AAD131" s="9"/>
      <c r="AAE131" s="9"/>
      <c r="AAF131" s="9"/>
      <c r="AAG131" s="9"/>
      <c r="AAH131" s="9"/>
      <c r="AAI131" s="9"/>
      <c r="AAJ131" s="9"/>
      <c r="AAK131" s="9"/>
      <c r="AAL131" s="9"/>
      <c r="AAM131" s="9"/>
      <c r="AAN131" s="9"/>
      <c r="AAO131" s="9"/>
      <c r="AAP131" s="9"/>
      <c r="AAQ131" s="9"/>
      <c r="AAR131" s="9"/>
      <c r="AAS131" s="9"/>
      <c r="AAT131" s="9"/>
      <c r="AAU131" s="9"/>
      <c r="AAV131" s="9"/>
      <c r="AAW131" s="9"/>
      <c r="AAX131" s="9"/>
      <c r="AAY131" s="9"/>
      <c r="AAZ131" s="9"/>
      <c r="ABA131" s="9"/>
      <c r="ABB131" s="9"/>
      <c r="ABC131" s="9"/>
      <c r="ABD131" s="9"/>
      <c r="ABE131" s="9"/>
      <c r="ABF131" s="9"/>
      <c r="ABG131" s="9"/>
      <c r="ABH131" s="9"/>
      <c r="ABI131" s="9"/>
      <c r="ABJ131" s="9"/>
      <c r="ABK131" s="9"/>
      <c r="ABL131" s="9"/>
      <c r="ABM131" s="9"/>
      <c r="ABN131" s="9"/>
      <c r="ABO131" s="9"/>
      <c r="ABP131" s="9"/>
      <c r="ABQ131" s="9"/>
      <c r="ABR131" s="9"/>
      <c r="ABS131" s="9"/>
      <c r="ABT131" s="9"/>
      <c r="ABU131" s="9"/>
      <c r="ABV131" s="9"/>
      <c r="ABW131" s="9"/>
      <c r="ABX131" s="9"/>
      <c r="ABY131" s="9"/>
      <c r="ABZ131" s="9"/>
      <c r="ACA131" s="9"/>
      <c r="ACB131" s="9"/>
      <c r="ACC131" s="9"/>
      <c r="ACD131" s="9"/>
      <c r="ACE131" s="9"/>
      <c r="ACF131" s="9"/>
      <c r="ACG131" s="9"/>
      <c r="ACH131" s="9"/>
      <c r="ACI131" s="9"/>
      <c r="ACJ131" s="9"/>
      <c r="ACK131" s="9"/>
      <c r="ACL131" s="9"/>
      <c r="ACM131" s="9"/>
      <c r="ACN131" s="9"/>
      <c r="ACO131" s="9"/>
      <c r="ACP131" s="9"/>
      <c r="ACQ131" s="9"/>
      <c r="ACR131" s="9"/>
      <c r="ACS131" s="9"/>
      <c r="ACT131" s="9"/>
      <c r="ACU131" s="9"/>
      <c r="ACV131" s="9"/>
      <c r="ACW131" s="9"/>
      <c r="ACX131" s="9"/>
      <c r="ACY131" s="9"/>
      <c r="ACZ131" s="9"/>
      <c r="ADA131" s="9"/>
      <c r="ADB131" s="9"/>
      <c r="ADC131" s="9"/>
      <c r="ADD131" s="9"/>
      <c r="ADE131" s="9"/>
      <c r="ADF131" s="9"/>
      <c r="ADG131" s="9"/>
      <c r="ADH131" s="9"/>
      <c r="ADI131" s="9"/>
      <c r="ADJ131" s="9"/>
      <c r="ADK131" s="9"/>
      <c r="ADL131" s="9"/>
      <c r="ADM131" s="9"/>
      <c r="ADN131" s="9"/>
      <c r="ADO131" s="9"/>
      <c r="ADP131" s="9"/>
      <c r="ADQ131" s="9"/>
      <c r="ADR131" s="9"/>
      <c r="ADS131" s="9"/>
      <c r="ADT131" s="9"/>
      <c r="ADU131" s="9"/>
      <c r="ADV131" s="9"/>
      <c r="ADW131" s="9"/>
      <c r="ADX131" s="9"/>
      <c r="ADY131" s="9"/>
      <c r="ADZ131" s="9"/>
      <c r="AEA131" s="9"/>
      <c r="AEB131" s="9"/>
      <c r="AEC131" s="9"/>
      <c r="AED131" s="9"/>
      <c r="AEE131" s="9"/>
      <c r="AEF131" s="9"/>
      <c r="AEG131" s="9"/>
      <c r="AEH131" s="9"/>
      <c r="AEI131" s="9"/>
      <c r="AEJ131" s="9"/>
      <c r="AEK131" s="9"/>
      <c r="AEL131" s="9"/>
      <c r="AEM131" s="9"/>
      <c r="AEN131" s="9"/>
      <c r="AEO131" s="9"/>
      <c r="AEP131" s="9"/>
      <c r="AEQ131" s="9"/>
      <c r="AER131" s="9"/>
      <c r="AES131" s="9"/>
      <c r="AET131" s="9"/>
      <c r="AEU131" s="9"/>
      <c r="AEV131" s="9"/>
      <c r="AEW131" s="9"/>
      <c r="AEX131" s="9"/>
      <c r="AEY131" s="9"/>
      <c r="AEZ131" s="9"/>
      <c r="AFA131" s="9"/>
      <c r="AFB131" s="9"/>
      <c r="AFC131" s="9"/>
      <c r="AFD131" s="9"/>
      <c r="AFE131" s="9"/>
      <c r="AFF131" s="9"/>
      <c r="AFG131" s="9"/>
      <c r="AFH131" s="9"/>
      <c r="AFI131" s="9"/>
      <c r="AFJ131" s="9"/>
      <c r="AFK131" s="9"/>
      <c r="AFL131" s="9"/>
      <c r="AFM131" s="9"/>
      <c r="AFN131" s="9"/>
      <c r="AFO131" s="9"/>
      <c r="AFP131" s="9"/>
      <c r="AFQ131" s="9"/>
      <c r="AFR131" s="9"/>
      <c r="AFS131" s="9"/>
      <c r="AFT131" s="9"/>
      <c r="AFU131" s="9"/>
      <c r="AFV131" s="9"/>
      <c r="AFW131" s="9"/>
      <c r="AFX131" s="9"/>
      <c r="AFY131" s="9"/>
      <c r="AFZ131" s="9"/>
      <c r="AGA131" s="9"/>
      <c r="AGB131" s="9"/>
      <c r="AGC131" s="9"/>
      <c r="AGD131" s="9"/>
      <c r="AGE131" s="9"/>
      <c r="AGF131" s="9"/>
      <c r="AGG131" s="9"/>
      <c r="AGH131" s="9"/>
      <c r="AGI131" s="9"/>
      <c r="AGJ131" s="9"/>
      <c r="AGK131" s="9"/>
      <c r="AGL131" s="9"/>
      <c r="AGM131" s="9"/>
      <c r="AGN131" s="9"/>
      <c r="AGO131" s="9"/>
      <c r="AGP131" s="9"/>
      <c r="AGQ131" s="9"/>
      <c r="AGR131" s="9"/>
      <c r="AGS131" s="9"/>
      <c r="AGT131" s="9"/>
      <c r="AGU131" s="9"/>
      <c r="AGV131" s="9"/>
      <c r="AGW131" s="9"/>
      <c r="AGX131" s="9"/>
      <c r="AGY131" s="9"/>
      <c r="AGZ131" s="9"/>
      <c r="AHA131" s="9"/>
      <c r="AHB131" s="9"/>
      <c r="AHC131" s="9"/>
      <c r="AHD131" s="9"/>
      <c r="AHE131" s="9"/>
      <c r="AHF131" s="9"/>
      <c r="AHG131" s="9"/>
      <c r="AHH131" s="9"/>
      <c r="AHI131" s="9"/>
      <c r="AHJ131" s="9"/>
      <c r="AHK131" s="9"/>
      <c r="AHL131" s="9"/>
      <c r="AHM131" s="9"/>
      <c r="AHN131" s="9"/>
      <c r="AHO131" s="9"/>
      <c r="AHP131" s="9"/>
      <c r="AHQ131" s="9"/>
      <c r="AHR131" s="9"/>
      <c r="AHS131" s="9"/>
      <c r="AHT131" s="9"/>
      <c r="AHU131" s="9"/>
      <c r="AHV131" s="9"/>
      <c r="AHW131" s="9"/>
      <c r="AHX131" s="9"/>
      <c r="AHY131" s="9"/>
      <c r="AHZ131" s="9"/>
      <c r="AIA131" s="9"/>
      <c r="AIB131" s="9"/>
      <c r="AIC131" s="9"/>
      <c r="AID131" s="9"/>
      <c r="AIE131" s="9"/>
      <c r="AIF131" s="9"/>
      <c r="AIG131" s="9"/>
      <c r="AIH131" s="9"/>
      <c r="AII131" s="9"/>
      <c r="AIJ131" s="9"/>
      <c r="AIK131" s="9"/>
      <c r="AIL131" s="9"/>
      <c r="AIM131" s="9"/>
      <c r="AIN131" s="9"/>
      <c r="AIO131" s="9"/>
      <c r="AIP131" s="9"/>
      <c r="AIQ131" s="9"/>
      <c r="AIR131" s="9"/>
      <c r="AIS131" s="9"/>
      <c r="AIT131" s="9"/>
      <c r="AIU131" s="9"/>
      <c r="AIV131" s="9"/>
      <c r="AIW131" s="9"/>
      <c r="AIX131" s="9"/>
      <c r="AIY131" s="9"/>
      <c r="AIZ131" s="9"/>
      <c r="AJA131" s="9"/>
      <c r="AJB131" s="9"/>
      <c r="AJC131" s="9"/>
      <c r="AJD131" s="9"/>
      <c r="AJE131" s="9"/>
      <c r="AJF131" s="9"/>
      <c r="AJG131" s="9"/>
      <c r="AJH131" s="9"/>
      <c r="AJI131" s="9"/>
      <c r="AJJ131" s="9"/>
      <c r="AJK131" s="9"/>
      <c r="AJL131" s="9"/>
      <c r="AJM131" s="9"/>
      <c r="AJN131" s="9"/>
      <c r="AJO131" s="9"/>
      <c r="AJP131" s="9"/>
      <c r="AJQ131" s="9"/>
      <c r="AJR131" s="9"/>
      <c r="AJS131" s="9"/>
      <c r="AJT131" s="9"/>
      <c r="AJU131" s="9"/>
      <c r="AJV131" s="9"/>
      <c r="AJW131" s="9"/>
      <c r="AJX131" s="9"/>
      <c r="AJY131" s="9"/>
      <c r="AJZ131" s="9"/>
      <c r="AKA131" s="9"/>
      <c r="AKB131" s="9"/>
      <c r="AKC131" s="9"/>
      <c r="AKD131" s="9"/>
      <c r="AKE131" s="9"/>
      <c r="AKF131" s="9"/>
      <c r="AKG131" s="9"/>
      <c r="AKH131" s="9"/>
      <c r="AKI131" s="9"/>
      <c r="AKJ131" s="9"/>
      <c r="AKK131" s="9"/>
      <c r="AKL131" s="9"/>
      <c r="AKM131" s="9"/>
      <c r="AKN131" s="9"/>
      <c r="AKO131" s="9"/>
      <c r="AKP131" s="9"/>
      <c r="AKQ131" s="9"/>
      <c r="AKR131" s="9"/>
      <c r="AKS131" s="9"/>
      <c r="AKT131" s="9"/>
      <c r="AKU131" s="9"/>
      <c r="AKV131" s="9"/>
      <c r="AKW131" s="9"/>
      <c r="AKX131" s="9"/>
      <c r="AKY131" s="9"/>
      <c r="AKZ131" s="9"/>
      <c r="ALA131" s="9"/>
      <c r="ALB131" s="9"/>
      <c r="ALC131" s="9"/>
      <c r="ALD131" s="9"/>
      <c r="ALE131" s="9"/>
      <c r="ALF131" s="9"/>
      <c r="ALG131" s="9"/>
      <c r="ALH131" s="9"/>
      <c r="ALI131" s="9"/>
      <c r="ALJ131" s="9"/>
      <c r="ALK131" s="9"/>
      <c r="ALL131" s="9"/>
      <c r="ALM131" s="9"/>
      <c r="ALN131" s="9"/>
      <c r="ALO131" s="9"/>
      <c r="ALP131" s="9"/>
      <c r="ALQ131" s="9"/>
      <c r="ALR131" s="9"/>
      <c r="ALS131" s="9"/>
      <c r="ALT131" s="9"/>
      <c r="ALU131" s="9"/>
      <c r="ALV131" s="9"/>
      <c r="ALW131" s="9"/>
      <c r="ALX131" s="9"/>
      <c r="ALY131" s="9"/>
      <c r="ALZ131" s="9"/>
      <c r="AMA131" s="9"/>
      <c r="AMB131" s="9"/>
      <c r="AMC131" s="9"/>
      <c r="AMD131" s="9"/>
      <c r="AME131" s="9"/>
      <c r="AMF131" s="9"/>
      <c r="AMG131" s="9"/>
      <c r="AMH131" s="9"/>
      <c r="AMI131" s="9"/>
      <c r="AMJ131" s="9"/>
      <c r="AMK131" s="9"/>
      <c r="AML131" s="9"/>
    </row>
    <row r="132" spans="1:1026" ht="15.75">
      <c r="B132" s="93">
        <v>5</v>
      </c>
      <c r="C132" s="843" t="s">
        <v>113</v>
      </c>
      <c r="D132" s="844"/>
      <c r="E132" s="845"/>
      <c r="F132" s="845"/>
      <c r="G132" s="845"/>
      <c r="H132" s="94" t="s">
        <v>74</v>
      </c>
      <c r="I132"/>
    </row>
    <row r="133" spans="1:1026" ht="13.5" customHeight="1">
      <c r="B133" s="82" t="s">
        <v>9</v>
      </c>
      <c r="C133" s="1313" t="s">
        <v>256</v>
      </c>
      <c r="D133" s="1314"/>
      <c r="E133" s="1314"/>
      <c r="F133" s="1314"/>
      <c r="G133" s="1315"/>
      <c r="H133" s="998">
        <f>'uniformes equip. DESARMADA'!$G$29</f>
        <v>81.339416666666693</v>
      </c>
      <c r="I133"/>
    </row>
    <row r="134" spans="1:1026" ht="13.5" customHeight="1">
      <c r="B134" s="82" t="s">
        <v>11</v>
      </c>
      <c r="C134" s="1316"/>
      <c r="D134" s="1317"/>
      <c r="E134" s="1317"/>
      <c r="F134" s="1317"/>
      <c r="G134" s="1318"/>
      <c r="H134" s="999"/>
      <c r="I134"/>
    </row>
    <row r="135" spans="1:1026" ht="13.5" customHeight="1">
      <c r="B135" s="82" t="s">
        <v>13</v>
      </c>
      <c r="C135" s="1319"/>
      <c r="D135" s="1320"/>
      <c r="E135" s="1320"/>
      <c r="F135" s="1320"/>
      <c r="G135" s="1321"/>
      <c r="H135" s="1000"/>
      <c r="I135"/>
    </row>
    <row r="136" spans="1:1026" ht="13.5" customHeight="1">
      <c r="B136" s="83" t="s">
        <v>14</v>
      </c>
      <c r="C136" s="888" t="s">
        <v>117</v>
      </c>
      <c r="D136" s="889"/>
      <c r="E136" s="889"/>
      <c r="F136" s="724"/>
      <c r="G136" s="720"/>
      <c r="H136" s="121"/>
      <c r="I136"/>
    </row>
    <row r="137" spans="1:1026" s="37" customFormat="1" ht="25.5" customHeight="1" thickBot="1">
      <c r="A137" s="36"/>
      <c r="B137" s="679" t="s">
        <v>118</v>
      </c>
      <c r="C137" s="680"/>
      <c r="D137" s="680"/>
      <c r="E137" s="890"/>
      <c r="F137" s="890"/>
      <c r="G137" s="891"/>
      <c r="H137" s="122">
        <f>SUM(H133:H136)</f>
        <v>81.339416666666693</v>
      </c>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36"/>
      <c r="ER137" s="36"/>
      <c r="ES137" s="36"/>
      <c r="ET137" s="36"/>
      <c r="EU137" s="36"/>
      <c r="EV137" s="36"/>
      <c r="EW137" s="36"/>
      <c r="EX137" s="36"/>
      <c r="EY137" s="36"/>
      <c r="EZ137" s="36"/>
      <c r="FA137" s="36"/>
      <c r="FB137" s="36"/>
      <c r="FC137" s="36"/>
      <c r="FD137" s="36"/>
      <c r="FE137" s="36"/>
      <c r="FF137" s="36"/>
      <c r="FG137" s="36"/>
      <c r="FH137" s="36"/>
      <c r="FI137" s="36"/>
      <c r="FJ137" s="36"/>
      <c r="FK137" s="36"/>
      <c r="FL137" s="36"/>
      <c r="FM137" s="36"/>
      <c r="FN137" s="36"/>
      <c r="FO137" s="36"/>
      <c r="FP137" s="36"/>
      <c r="FQ137" s="36"/>
      <c r="FR137" s="36"/>
      <c r="FS137" s="36"/>
      <c r="FT137" s="36"/>
      <c r="FU137" s="36"/>
      <c r="FV137" s="36"/>
      <c r="FW137" s="36"/>
      <c r="FX137" s="36"/>
      <c r="FY137" s="36"/>
      <c r="FZ137" s="36"/>
      <c r="GA137" s="36"/>
      <c r="GB137" s="36"/>
      <c r="GC137" s="36"/>
      <c r="GD137" s="36"/>
      <c r="GE137" s="36"/>
      <c r="GF137" s="36"/>
      <c r="GG137" s="36"/>
      <c r="GH137" s="36"/>
      <c r="GI137" s="36"/>
      <c r="GJ137" s="36"/>
      <c r="GK137" s="36"/>
      <c r="GL137" s="36"/>
      <c r="GM137" s="36"/>
      <c r="GN137" s="36"/>
      <c r="GO137" s="36"/>
      <c r="GP137" s="36"/>
      <c r="GQ137" s="36"/>
      <c r="GR137" s="36"/>
      <c r="GS137" s="36"/>
      <c r="GT137" s="36"/>
      <c r="GU137" s="36"/>
      <c r="GV137" s="36"/>
      <c r="GW137" s="36"/>
      <c r="GX137" s="36"/>
      <c r="GY137" s="36"/>
      <c r="GZ137" s="36"/>
      <c r="HA137" s="36"/>
      <c r="HB137" s="36"/>
      <c r="HC137" s="36"/>
      <c r="HD137" s="36"/>
      <c r="HE137" s="36"/>
      <c r="HF137" s="36"/>
      <c r="HG137" s="36"/>
      <c r="HH137" s="36"/>
      <c r="HI137" s="36"/>
      <c r="HJ137" s="36"/>
      <c r="HK137" s="36"/>
      <c r="HL137" s="36"/>
      <c r="HM137" s="36"/>
      <c r="HN137" s="36"/>
      <c r="HO137" s="36"/>
      <c r="HP137" s="36"/>
      <c r="HQ137" s="36"/>
      <c r="HR137" s="36"/>
      <c r="HS137" s="36"/>
      <c r="HT137" s="36"/>
      <c r="HU137" s="36"/>
      <c r="HV137" s="36"/>
      <c r="HW137" s="36"/>
      <c r="HX137" s="36"/>
      <c r="HY137" s="36"/>
      <c r="HZ137" s="36"/>
      <c r="IA137" s="36"/>
      <c r="IB137" s="36"/>
      <c r="IC137" s="36"/>
      <c r="ID137" s="36"/>
      <c r="IE137" s="36"/>
      <c r="IF137" s="36"/>
      <c r="IG137" s="36"/>
      <c r="IH137" s="36"/>
      <c r="II137" s="36"/>
      <c r="IJ137" s="36"/>
      <c r="IK137" s="36"/>
      <c r="IL137" s="36"/>
      <c r="IM137" s="36"/>
      <c r="IN137" s="36"/>
      <c r="IO137" s="36"/>
      <c r="IP137" s="36"/>
      <c r="IQ137" s="36"/>
      <c r="IR137" s="36"/>
      <c r="IS137" s="36"/>
      <c r="IT137" s="36"/>
      <c r="IU137" s="36"/>
      <c r="IV137" s="36"/>
      <c r="IW137" s="36"/>
      <c r="IX137" s="36"/>
      <c r="IY137" s="36"/>
      <c r="IZ137" s="36"/>
      <c r="JA137" s="36"/>
      <c r="JB137" s="36"/>
      <c r="JC137" s="36"/>
      <c r="JD137" s="36"/>
      <c r="JE137" s="36"/>
      <c r="JF137" s="36"/>
      <c r="JG137" s="36"/>
      <c r="JH137" s="36"/>
      <c r="JI137" s="36"/>
      <c r="JJ137" s="36"/>
      <c r="JK137" s="36"/>
      <c r="JL137" s="36"/>
      <c r="JM137" s="36"/>
      <c r="JN137" s="36"/>
      <c r="JO137" s="36"/>
      <c r="JP137" s="36"/>
      <c r="JQ137" s="36"/>
      <c r="JR137" s="36"/>
      <c r="JS137" s="36"/>
      <c r="JT137" s="36"/>
      <c r="JU137" s="36"/>
      <c r="JV137" s="36"/>
      <c r="JW137" s="36"/>
      <c r="JX137" s="36"/>
      <c r="JY137" s="36"/>
      <c r="JZ137" s="36"/>
      <c r="KA137" s="36"/>
      <c r="KB137" s="36"/>
      <c r="KC137" s="36"/>
      <c r="KD137" s="36"/>
      <c r="KE137" s="36"/>
      <c r="KF137" s="36"/>
      <c r="KG137" s="36"/>
      <c r="KH137" s="36"/>
      <c r="KI137" s="36"/>
      <c r="KJ137" s="36"/>
      <c r="KK137" s="36"/>
      <c r="KL137" s="36"/>
      <c r="KM137" s="36"/>
      <c r="KN137" s="36"/>
      <c r="KO137" s="36"/>
      <c r="KP137" s="36"/>
      <c r="KQ137" s="36"/>
      <c r="KR137" s="36"/>
      <c r="KS137" s="36"/>
      <c r="KT137" s="36"/>
      <c r="KU137" s="36"/>
      <c r="KV137" s="36"/>
      <c r="KW137" s="36"/>
      <c r="KX137" s="36"/>
      <c r="KY137" s="36"/>
      <c r="KZ137" s="36"/>
      <c r="LA137" s="36"/>
      <c r="LB137" s="36"/>
      <c r="LC137" s="36"/>
      <c r="LD137" s="36"/>
      <c r="LE137" s="36"/>
      <c r="LF137" s="36"/>
      <c r="LG137" s="36"/>
      <c r="LH137" s="36"/>
      <c r="LI137" s="36"/>
      <c r="LJ137" s="36"/>
      <c r="LK137" s="36"/>
      <c r="LL137" s="36"/>
      <c r="LM137" s="36"/>
      <c r="LN137" s="36"/>
      <c r="LO137" s="36"/>
      <c r="LP137" s="36"/>
      <c r="LQ137" s="36"/>
      <c r="LR137" s="36"/>
      <c r="LS137" s="36"/>
      <c r="LT137" s="36"/>
      <c r="LU137" s="36"/>
      <c r="LV137" s="36"/>
      <c r="LW137" s="36"/>
      <c r="LX137" s="36"/>
      <c r="LY137" s="36"/>
      <c r="LZ137" s="36"/>
      <c r="MA137" s="36"/>
      <c r="MB137" s="36"/>
      <c r="MC137" s="36"/>
      <c r="MD137" s="36"/>
      <c r="ME137" s="36"/>
      <c r="MF137" s="36"/>
      <c r="MG137" s="36"/>
      <c r="MH137" s="36"/>
      <c r="MI137" s="36"/>
      <c r="MJ137" s="36"/>
      <c r="MK137" s="36"/>
      <c r="ML137" s="36"/>
      <c r="MM137" s="36"/>
      <c r="MN137" s="36"/>
      <c r="MO137" s="36"/>
      <c r="MP137" s="36"/>
      <c r="MQ137" s="36"/>
      <c r="MR137" s="36"/>
      <c r="MS137" s="36"/>
      <c r="MT137" s="36"/>
      <c r="MU137" s="36"/>
      <c r="MV137" s="36"/>
      <c r="MW137" s="36"/>
      <c r="MX137" s="36"/>
      <c r="MY137" s="36"/>
      <c r="MZ137" s="36"/>
      <c r="NA137" s="36"/>
      <c r="NB137" s="36"/>
      <c r="NC137" s="36"/>
      <c r="ND137" s="36"/>
      <c r="NE137" s="36"/>
      <c r="NF137" s="36"/>
      <c r="NG137" s="36"/>
      <c r="NH137" s="36"/>
      <c r="NI137" s="36"/>
      <c r="NJ137" s="36"/>
      <c r="NK137" s="36"/>
      <c r="NL137" s="36"/>
      <c r="NM137" s="36"/>
      <c r="NN137" s="36"/>
      <c r="NO137" s="36"/>
      <c r="NP137" s="36"/>
      <c r="NQ137" s="36"/>
      <c r="NR137" s="36"/>
      <c r="NS137" s="36"/>
      <c r="NT137" s="36"/>
      <c r="NU137" s="36"/>
      <c r="NV137" s="36"/>
      <c r="NW137" s="36"/>
      <c r="NX137" s="36"/>
      <c r="NY137" s="36"/>
      <c r="NZ137" s="36"/>
      <c r="OA137" s="36"/>
      <c r="OB137" s="36"/>
      <c r="OC137" s="36"/>
      <c r="OD137" s="36"/>
      <c r="OE137" s="36"/>
      <c r="OF137" s="36"/>
      <c r="OG137" s="36"/>
      <c r="OH137" s="36"/>
      <c r="OI137" s="36"/>
      <c r="OJ137" s="36"/>
      <c r="OK137" s="36"/>
      <c r="OL137" s="36"/>
      <c r="OM137" s="36"/>
      <c r="ON137" s="36"/>
      <c r="OO137" s="36"/>
      <c r="OP137" s="36"/>
      <c r="OQ137" s="36"/>
      <c r="OR137" s="36"/>
      <c r="OS137" s="36"/>
      <c r="OT137" s="36"/>
      <c r="OU137" s="36"/>
      <c r="OV137" s="36"/>
      <c r="OW137" s="36"/>
      <c r="OX137" s="36"/>
      <c r="OY137" s="36"/>
      <c r="OZ137" s="36"/>
      <c r="PA137" s="36"/>
      <c r="PB137" s="36"/>
      <c r="PC137" s="36"/>
      <c r="PD137" s="36"/>
      <c r="PE137" s="36"/>
      <c r="PF137" s="36"/>
      <c r="PG137" s="36"/>
      <c r="PH137" s="36"/>
      <c r="PI137" s="36"/>
      <c r="PJ137" s="36"/>
      <c r="PK137" s="36"/>
      <c r="PL137" s="36"/>
      <c r="PM137" s="36"/>
      <c r="PN137" s="36"/>
      <c r="PO137" s="36"/>
      <c r="PP137" s="36"/>
      <c r="PQ137" s="36"/>
      <c r="PR137" s="36"/>
      <c r="PS137" s="36"/>
      <c r="PT137" s="36"/>
      <c r="PU137" s="36"/>
      <c r="PV137" s="36"/>
      <c r="PW137" s="36"/>
      <c r="PX137" s="36"/>
      <c r="PY137" s="36"/>
      <c r="PZ137" s="36"/>
      <c r="QA137" s="36"/>
      <c r="QB137" s="36"/>
      <c r="QC137" s="36"/>
      <c r="QD137" s="36"/>
      <c r="QE137" s="36"/>
      <c r="QF137" s="36"/>
      <c r="QG137" s="36"/>
      <c r="QH137" s="36"/>
      <c r="QI137" s="36"/>
      <c r="QJ137" s="36"/>
      <c r="QK137" s="36"/>
      <c r="QL137" s="36"/>
      <c r="QM137" s="36"/>
      <c r="QN137" s="36"/>
      <c r="QO137" s="36"/>
      <c r="QP137" s="36"/>
      <c r="QQ137" s="36"/>
      <c r="QR137" s="36"/>
      <c r="QS137" s="36"/>
      <c r="QT137" s="36"/>
      <c r="QU137" s="36"/>
      <c r="QV137" s="36"/>
      <c r="QW137" s="36"/>
      <c r="QX137" s="36"/>
      <c r="QY137" s="36"/>
      <c r="QZ137" s="36"/>
      <c r="RA137" s="36"/>
      <c r="RB137" s="36"/>
      <c r="RC137" s="36"/>
      <c r="RD137" s="36"/>
      <c r="RE137" s="36"/>
      <c r="RF137" s="36"/>
      <c r="RG137" s="36"/>
      <c r="RH137" s="36"/>
      <c r="RI137" s="36"/>
      <c r="RJ137" s="36"/>
      <c r="RK137" s="36"/>
      <c r="RL137" s="36"/>
      <c r="RM137" s="36"/>
      <c r="RN137" s="36"/>
      <c r="RO137" s="36"/>
      <c r="RP137" s="36"/>
      <c r="RQ137" s="36"/>
      <c r="RR137" s="36"/>
      <c r="RS137" s="36"/>
      <c r="RT137" s="36"/>
      <c r="RU137" s="36"/>
      <c r="RV137" s="36"/>
      <c r="RW137" s="36"/>
      <c r="RX137" s="36"/>
      <c r="RY137" s="36"/>
      <c r="RZ137" s="36"/>
      <c r="SA137" s="36"/>
      <c r="SB137" s="36"/>
      <c r="SC137" s="36"/>
      <c r="SD137" s="36"/>
      <c r="SE137" s="36"/>
      <c r="SF137" s="36"/>
      <c r="SG137" s="36"/>
      <c r="SH137" s="36"/>
      <c r="SI137" s="36"/>
      <c r="SJ137" s="36"/>
      <c r="SK137" s="36"/>
      <c r="SL137" s="36"/>
      <c r="SM137" s="36"/>
      <c r="SN137" s="36"/>
      <c r="SO137" s="36"/>
      <c r="SP137" s="36"/>
      <c r="SQ137" s="36"/>
      <c r="SR137" s="36"/>
      <c r="SS137" s="36"/>
      <c r="ST137" s="36"/>
      <c r="SU137" s="36"/>
      <c r="SV137" s="36"/>
      <c r="SW137" s="36"/>
      <c r="SX137" s="36"/>
      <c r="SY137" s="36"/>
      <c r="SZ137" s="36"/>
      <c r="TA137" s="36"/>
      <c r="TB137" s="36"/>
      <c r="TC137" s="36"/>
      <c r="TD137" s="36"/>
      <c r="TE137" s="36"/>
      <c r="TF137" s="36"/>
      <c r="TG137" s="36"/>
      <c r="TH137" s="36"/>
      <c r="TI137" s="36"/>
      <c r="TJ137" s="36"/>
      <c r="TK137" s="36"/>
      <c r="TL137" s="36"/>
      <c r="TM137" s="36"/>
      <c r="TN137" s="36"/>
      <c r="TO137" s="36"/>
      <c r="TP137" s="36"/>
      <c r="TQ137" s="36"/>
      <c r="TR137" s="36"/>
      <c r="TS137" s="36"/>
      <c r="TT137" s="36"/>
      <c r="TU137" s="36"/>
      <c r="TV137" s="36"/>
      <c r="TW137" s="36"/>
      <c r="TX137" s="36"/>
      <c r="TY137" s="36"/>
      <c r="TZ137" s="36"/>
      <c r="UA137" s="36"/>
      <c r="UB137" s="36"/>
      <c r="UC137" s="36"/>
      <c r="UD137" s="36"/>
      <c r="UE137" s="36"/>
      <c r="UF137" s="36"/>
      <c r="UG137" s="36"/>
      <c r="UH137" s="36"/>
      <c r="UI137" s="36"/>
      <c r="UJ137" s="36"/>
      <c r="UK137" s="36"/>
      <c r="UL137" s="36"/>
      <c r="UM137" s="36"/>
      <c r="UN137" s="36"/>
      <c r="UO137" s="36"/>
      <c r="UP137" s="36"/>
      <c r="UQ137" s="36"/>
      <c r="UR137" s="36"/>
      <c r="US137" s="36"/>
      <c r="UT137" s="36"/>
      <c r="UU137" s="36"/>
      <c r="UV137" s="36"/>
      <c r="UW137" s="36"/>
      <c r="UX137" s="36"/>
      <c r="UY137" s="36"/>
      <c r="UZ137" s="36"/>
      <c r="VA137" s="36"/>
      <c r="VB137" s="36"/>
      <c r="VC137" s="36"/>
      <c r="VD137" s="36"/>
      <c r="VE137" s="36"/>
      <c r="VF137" s="36"/>
      <c r="VG137" s="36"/>
      <c r="VH137" s="36"/>
      <c r="VI137" s="36"/>
      <c r="VJ137" s="36"/>
      <c r="VK137" s="36"/>
      <c r="VL137" s="36"/>
      <c r="VM137" s="36"/>
      <c r="VN137" s="36"/>
      <c r="VO137" s="36"/>
      <c r="VP137" s="36"/>
      <c r="VQ137" s="36"/>
      <c r="VR137" s="36"/>
      <c r="VS137" s="36"/>
      <c r="VT137" s="36"/>
      <c r="VU137" s="36"/>
      <c r="VV137" s="36"/>
      <c r="VW137" s="36"/>
      <c r="VX137" s="36"/>
      <c r="VY137" s="36"/>
      <c r="VZ137" s="36"/>
      <c r="WA137" s="36"/>
      <c r="WB137" s="36"/>
      <c r="WC137" s="36"/>
      <c r="WD137" s="36"/>
      <c r="WE137" s="36"/>
      <c r="WF137" s="36"/>
      <c r="WG137" s="36"/>
      <c r="WH137" s="36"/>
      <c r="WI137" s="36"/>
      <c r="WJ137" s="36"/>
      <c r="WK137" s="36"/>
      <c r="WL137" s="36"/>
      <c r="WM137" s="36"/>
      <c r="WN137" s="36"/>
      <c r="WO137" s="36"/>
      <c r="WP137" s="36"/>
      <c r="WQ137" s="36"/>
      <c r="WR137" s="36"/>
      <c r="WS137" s="36"/>
      <c r="WT137" s="36"/>
      <c r="WU137" s="36"/>
      <c r="WV137" s="36"/>
      <c r="WW137" s="36"/>
      <c r="WX137" s="36"/>
      <c r="WY137" s="36"/>
      <c r="WZ137" s="36"/>
      <c r="XA137" s="36"/>
      <c r="XB137" s="36"/>
      <c r="XC137" s="36"/>
      <c r="XD137" s="36"/>
      <c r="XE137" s="36"/>
      <c r="XF137" s="36"/>
      <c r="XG137" s="36"/>
      <c r="XH137" s="36"/>
      <c r="XI137" s="36"/>
      <c r="XJ137" s="36"/>
      <c r="XK137" s="36"/>
      <c r="XL137" s="36"/>
      <c r="XM137" s="36"/>
      <c r="XN137" s="36"/>
      <c r="XO137" s="36"/>
      <c r="XP137" s="36"/>
      <c r="XQ137" s="36"/>
      <c r="XR137" s="36"/>
      <c r="XS137" s="36"/>
      <c r="XT137" s="36"/>
      <c r="XU137" s="36"/>
      <c r="XV137" s="36"/>
      <c r="XW137" s="36"/>
      <c r="XX137" s="36"/>
      <c r="XY137" s="36"/>
      <c r="XZ137" s="36"/>
      <c r="YA137" s="36"/>
      <c r="YB137" s="36"/>
      <c r="YC137" s="36"/>
      <c r="YD137" s="36"/>
      <c r="YE137" s="36"/>
      <c r="YF137" s="36"/>
      <c r="YG137" s="36"/>
      <c r="YH137" s="36"/>
      <c r="YI137" s="36"/>
      <c r="YJ137" s="36"/>
      <c r="YK137" s="36"/>
      <c r="YL137" s="36"/>
      <c r="YM137" s="36"/>
      <c r="YN137" s="36"/>
      <c r="YO137" s="36"/>
      <c r="YP137" s="36"/>
      <c r="YQ137" s="36"/>
      <c r="YR137" s="36"/>
      <c r="YS137" s="36"/>
      <c r="YT137" s="36"/>
      <c r="YU137" s="36"/>
      <c r="YV137" s="36"/>
      <c r="YW137" s="36"/>
      <c r="YX137" s="36"/>
      <c r="YY137" s="36"/>
      <c r="YZ137" s="36"/>
      <c r="ZA137" s="36"/>
      <c r="ZB137" s="36"/>
      <c r="ZC137" s="36"/>
      <c r="ZD137" s="36"/>
      <c r="ZE137" s="36"/>
      <c r="ZF137" s="36"/>
      <c r="ZG137" s="36"/>
      <c r="ZH137" s="36"/>
      <c r="ZI137" s="36"/>
      <c r="ZJ137" s="36"/>
      <c r="ZK137" s="36"/>
      <c r="ZL137" s="36"/>
      <c r="ZM137" s="36"/>
      <c r="ZN137" s="36"/>
      <c r="ZO137" s="36"/>
      <c r="ZP137" s="36"/>
      <c r="ZQ137" s="36"/>
      <c r="ZR137" s="36"/>
      <c r="ZS137" s="36"/>
      <c r="ZT137" s="36"/>
      <c r="ZU137" s="36"/>
      <c r="ZV137" s="36"/>
      <c r="ZW137" s="36"/>
      <c r="ZX137" s="36"/>
      <c r="ZY137" s="36"/>
      <c r="ZZ137" s="36"/>
      <c r="AAA137" s="36"/>
      <c r="AAB137" s="36"/>
      <c r="AAC137" s="36"/>
      <c r="AAD137" s="36"/>
      <c r="AAE137" s="36"/>
      <c r="AAF137" s="36"/>
      <c r="AAG137" s="36"/>
      <c r="AAH137" s="36"/>
      <c r="AAI137" s="36"/>
      <c r="AAJ137" s="36"/>
      <c r="AAK137" s="36"/>
      <c r="AAL137" s="36"/>
      <c r="AAM137" s="36"/>
      <c r="AAN137" s="36"/>
      <c r="AAO137" s="36"/>
      <c r="AAP137" s="36"/>
      <c r="AAQ137" s="36"/>
      <c r="AAR137" s="36"/>
      <c r="AAS137" s="36"/>
      <c r="AAT137" s="36"/>
      <c r="AAU137" s="36"/>
      <c r="AAV137" s="36"/>
      <c r="AAW137" s="36"/>
      <c r="AAX137" s="36"/>
      <c r="AAY137" s="36"/>
      <c r="AAZ137" s="36"/>
      <c r="ABA137" s="36"/>
      <c r="ABB137" s="36"/>
      <c r="ABC137" s="36"/>
      <c r="ABD137" s="36"/>
      <c r="ABE137" s="36"/>
      <c r="ABF137" s="36"/>
      <c r="ABG137" s="36"/>
      <c r="ABH137" s="36"/>
      <c r="ABI137" s="36"/>
      <c r="ABJ137" s="36"/>
      <c r="ABK137" s="36"/>
      <c r="ABL137" s="36"/>
      <c r="ABM137" s="36"/>
      <c r="ABN137" s="36"/>
      <c r="ABO137" s="36"/>
      <c r="ABP137" s="36"/>
      <c r="ABQ137" s="36"/>
      <c r="ABR137" s="36"/>
      <c r="ABS137" s="36"/>
      <c r="ABT137" s="36"/>
      <c r="ABU137" s="36"/>
      <c r="ABV137" s="36"/>
      <c r="ABW137" s="36"/>
      <c r="ABX137" s="36"/>
      <c r="ABY137" s="36"/>
      <c r="ABZ137" s="36"/>
      <c r="ACA137" s="36"/>
      <c r="ACB137" s="36"/>
      <c r="ACC137" s="36"/>
      <c r="ACD137" s="36"/>
      <c r="ACE137" s="36"/>
      <c r="ACF137" s="36"/>
      <c r="ACG137" s="36"/>
      <c r="ACH137" s="36"/>
      <c r="ACI137" s="36"/>
      <c r="ACJ137" s="36"/>
      <c r="ACK137" s="36"/>
      <c r="ACL137" s="36"/>
      <c r="ACM137" s="36"/>
      <c r="ACN137" s="36"/>
      <c r="ACO137" s="36"/>
      <c r="ACP137" s="36"/>
      <c r="ACQ137" s="36"/>
      <c r="ACR137" s="36"/>
      <c r="ACS137" s="36"/>
      <c r="ACT137" s="36"/>
      <c r="ACU137" s="36"/>
      <c r="ACV137" s="36"/>
      <c r="ACW137" s="36"/>
      <c r="ACX137" s="36"/>
      <c r="ACY137" s="36"/>
      <c r="ACZ137" s="36"/>
      <c r="ADA137" s="36"/>
      <c r="ADB137" s="36"/>
      <c r="ADC137" s="36"/>
      <c r="ADD137" s="36"/>
      <c r="ADE137" s="36"/>
      <c r="ADF137" s="36"/>
      <c r="ADG137" s="36"/>
      <c r="ADH137" s="36"/>
      <c r="ADI137" s="36"/>
      <c r="ADJ137" s="36"/>
      <c r="ADK137" s="36"/>
      <c r="ADL137" s="36"/>
      <c r="ADM137" s="36"/>
      <c r="ADN137" s="36"/>
      <c r="ADO137" s="36"/>
      <c r="ADP137" s="36"/>
      <c r="ADQ137" s="36"/>
      <c r="ADR137" s="36"/>
      <c r="ADS137" s="36"/>
      <c r="ADT137" s="36"/>
      <c r="ADU137" s="36"/>
      <c r="ADV137" s="36"/>
      <c r="ADW137" s="36"/>
      <c r="ADX137" s="36"/>
      <c r="ADY137" s="36"/>
      <c r="ADZ137" s="36"/>
      <c r="AEA137" s="36"/>
      <c r="AEB137" s="36"/>
      <c r="AEC137" s="36"/>
      <c r="AED137" s="36"/>
      <c r="AEE137" s="36"/>
      <c r="AEF137" s="36"/>
      <c r="AEG137" s="36"/>
      <c r="AEH137" s="36"/>
      <c r="AEI137" s="36"/>
      <c r="AEJ137" s="36"/>
      <c r="AEK137" s="36"/>
      <c r="AEL137" s="36"/>
      <c r="AEM137" s="36"/>
      <c r="AEN137" s="36"/>
      <c r="AEO137" s="36"/>
      <c r="AEP137" s="36"/>
      <c r="AEQ137" s="36"/>
      <c r="AER137" s="36"/>
      <c r="AES137" s="36"/>
      <c r="AET137" s="36"/>
      <c r="AEU137" s="36"/>
      <c r="AEV137" s="36"/>
      <c r="AEW137" s="36"/>
      <c r="AEX137" s="36"/>
      <c r="AEY137" s="36"/>
      <c r="AEZ137" s="36"/>
      <c r="AFA137" s="36"/>
      <c r="AFB137" s="36"/>
      <c r="AFC137" s="36"/>
      <c r="AFD137" s="36"/>
      <c r="AFE137" s="36"/>
      <c r="AFF137" s="36"/>
      <c r="AFG137" s="36"/>
      <c r="AFH137" s="36"/>
      <c r="AFI137" s="36"/>
      <c r="AFJ137" s="36"/>
      <c r="AFK137" s="36"/>
      <c r="AFL137" s="36"/>
      <c r="AFM137" s="36"/>
      <c r="AFN137" s="36"/>
      <c r="AFO137" s="36"/>
      <c r="AFP137" s="36"/>
      <c r="AFQ137" s="36"/>
      <c r="AFR137" s="36"/>
      <c r="AFS137" s="36"/>
      <c r="AFT137" s="36"/>
      <c r="AFU137" s="36"/>
      <c r="AFV137" s="36"/>
      <c r="AFW137" s="36"/>
      <c r="AFX137" s="36"/>
      <c r="AFY137" s="36"/>
      <c r="AFZ137" s="36"/>
      <c r="AGA137" s="36"/>
      <c r="AGB137" s="36"/>
      <c r="AGC137" s="36"/>
      <c r="AGD137" s="36"/>
      <c r="AGE137" s="36"/>
      <c r="AGF137" s="36"/>
      <c r="AGG137" s="36"/>
      <c r="AGH137" s="36"/>
      <c r="AGI137" s="36"/>
      <c r="AGJ137" s="36"/>
      <c r="AGK137" s="36"/>
      <c r="AGL137" s="36"/>
      <c r="AGM137" s="36"/>
      <c r="AGN137" s="36"/>
      <c r="AGO137" s="36"/>
      <c r="AGP137" s="36"/>
      <c r="AGQ137" s="36"/>
      <c r="AGR137" s="36"/>
      <c r="AGS137" s="36"/>
      <c r="AGT137" s="36"/>
      <c r="AGU137" s="36"/>
      <c r="AGV137" s="36"/>
      <c r="AGW137" s="36"/>
      <c r="AGX137" s="36"/>
      <c r="AGY137" s="36"/>
      <c r="AGZ137" s="36"/>
      <c r="AHA137" s="36"/>
      <c r="AHB137" s="36"/>
      <c r="AHC137" s="36"/>
      <c r="AHD137" s="36"/>
      <c r="AHE137" s="36"/>
      <c r="AHF137" s="36"/>
      <c r="AHG137" s="36"/>
      <c r="AHH137" s="36"/>
      <c r="AHI137" s="36"/>
      <c r="AHJ137" s="36"/>
      <c r="AHK137" s="36"/>
      <c r="AHL137" s="36"/>
      <c r="AHM137" s="36"/>
      <c r="AHN137" s="36"/>
      <c r="AHO137" s="36"/>
      <c r="AHP137" s="36"/>
      <c r="AHQ137" s="36"/>
      <c r="AHR137" s="36"/>
      <c r="AHS137" s="36"/>
      <c r="AHT137" s="36"/>
      <c r="AHU137" s="36"/>
      <c r="AHV137" s="36"/>
      <c r="AHW137" s="36"/>
      <c r="AHX137" s="36"/>
      <c r="AHY137" s="36"/>
      <c r="AHZ137" s="36"/>
      <c r="AIA137" s="36"/>
      <c r="AIB137" s="36"/>
      <c r="AIC137" s="36"/>
      <c r="AID137" s="36"/>
      <c r="AIE137" s="36"/>
      <c r="AIF137" s="36"/>
      <c r="AIG137" s="36"/>
      <c r="AIH137" s="36"/>
      <c r="AII137" s="36"/>
      <c r="AIJ137" s="36"/>
      <c r="AIK137" s="36"/>
      <c r="AIL137" s="36"/>
      <c r="AIM137" s="36"/>
      <c r="AIN137" s="36"/>
      <c r="AIO137" s="36"/>
      <c r="AIP137" s="36"/>
      <c r="AIQ137" s="36"/>
      <c r="AIR137" s="36"/>
      <c r="AIS137" s="36"/>
      <c r="AIT137" s="36"/>
      <c r="AIU137" s="36"/>
      <c r="AIV137" s="36"/>
      <c r="AIW137" s="36"/>
      <c r="AIX137" s="36"/>
      <c r="AIY137" s="36"/>
      <c r="AIZ137" s="36"/>
      <c r="AJA137" s="36"/>
      <c r="AJB137" s="36"/>
      <c r="AJC137" s="36"/>
      <c r="AJD137" s="36"/>
      <c r="AJE137" s="36"/>
      <c r="AJF137" s="36"/>
      <c r="AJG137" s="36"/>
      <c r="AJH137" s="36"/>
      <c r="AJI137" s="36"/>
      <c r="AJJ137" s="36"/>
      <c r="AJK137" s="36"/>
      <c r="AJL137" s="36"/>
      <c r="AJM137" s="36"/>
      <c r="AJN137" s="36"/>
      <c r="AJO137" s="36"/>
      <c r="AJP137" s="36"/>
      <c r="AJQ137" s="36"/>
      <c r="AJR137" s="36"/>
      <c r="AJS137" s="36"/>
      <c r="AJT137" s="36"/>
      <c r="AJU137" s="36"/>
      <c r="AJV137" s="36"/>
      <c r="AJW137" s="36"/>
      <c r="AJX137" s="36"/>
      <c r="AJY137" s="36"/>
      <c r="AJZ137" s="36"/>
      <c r="AKA137" s="36"/>
      <c r="AKB137" s="36"/>
      <c r="AKC137" s="36"/>
      <c r="AKD137" s="36"/>
      <c r="AKE137" s="36"/>
      <c r="AKF137" s="36"/>
      <c r="AKG137" s="36"/>
      <c r="AKH137" s="36"/>
      <c r="AKI137" s="36"/>
      <c r="AKJ137" s="36"/>
      <c r="AKK137" s="36"/>
      <c r="AKL137" s="36"/>
      <c r="AKM137" s="36"/>
      <c r="AKN137" s="36"/>
      <c r="AKO137" s="36"/>
      <c r="AKP137" s="36"/>
      <c r="AKQ137" s="36"/>
      <c r="AKR137" s="36"/>
      <c r="AKS137" s="36"/>
      <c r="AKT137" s="36"/>
      <c r="AKU137" s="36"/>
      <c r="AKV137" s="36"/>
      <c r="AKW137" s="36"/>
      <c r="AKX137" s="36"/>
      <c r="AKY137" s="36"/>
      <c r="AKZ137" s="36"/>
      <c r="ALA137" s="36"/>
      <c r="ALB137" s="36"/>
      <c r="ALC137" s="36"/>
      <c r="ALD137" s="36"/>
      <c r="ALE137" s="36"/>
      <c r="ALF137" s="36"/>
      <c r="ALG137" s="36"/>
      <c r="ALH137" s="36"/>
      <c r="ALI137" s="36"/>
      <c r="ALJ137" s="36"/>
      <c r="ALK137" s="36"/>
      <c r="ALL137" s="36"/>
      <c r="ALM137" s="36"/>
      <c r="ALN137" s="36"/>
      <c r="ALO137" s="36"/>
      <c r="ALP137" s="36"/>
      <c r="ALQ137" s="36"/>
      <c r="ALR137" s="36"/>
      <c r="ALS137" s="36"/>
      <c r="ALT137" s="36"/>
      <c r="ALU137" s="36"/>
      <c r="ALV137" s="36"/>
      <c r="ALW137" s="36"/>
      <c r="ALX137" s="36"/>
      <c r="ALY137" s="36"/>
      <c r="ALZ137" s="36"/>
      <c r="AMA137" s="36"/>
      <c r="AMB137" s="36"/>
      <c r="AMC137" s="36"/>
      <c r="AMD137" s="36"/>
      <c r="AME137" s="36"/>
      <c r="AMF137" s="36"/>
      <c r="AMG137" s="36"/>
      <c r="AMH137" s="36"/>
      <c r="AMI137" s="36"/>
      <c r="AMJ137" s="36"/>
      <c r="AMK137" s="36"/>
      <c r="AML137" s="36"/>
    </row>
    <row r="138" spans="1:1026" ht="15.75" thickBot="1">
      <c r="A138" s="35"/>
      <c r="B138" s="78"/>
      <c r="C138" s="79"/>
      <c r="D138" s="79"/>
      <c r="E138" s="79"/>
      <c r="F138" s="80"/>
      <c r="G138" s="80"/>
      <c r="H138" s="81"/>
      <c r="I138" s="34"/>
    </row>
    <row r="139" spans="1:1026" s="10" customFormat="1" ht="30.75" customHeight="1">
      <c r="A139" s="9"/>
      <c r="B139" s="846" t="s">
        <v>119</v>
      </c>
      <c r="C139" s="892"/>
      <c r="D139" s="705" t="s">
        <v>124</v>
      </c>
      <c r="E139" s="705"/>
      <c r="F139" s="706"/>
      <c r="G139" s="706"/>
      <c r="H139" s="707"/>
      <c r="I139" s="64"/>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row>
    <row r="140" spans="1:1026" s="51" customFormat="1" ht="18.75" customHeight="1">
      <c r="A140" s="47"/>
      <c r="B140" s="95">
        <v>6</v>
      </c>
      <c r="C140" s="690" t="s">
        <v>113</v>
      </c>
      <c r="D140" s="708"/>
      <c r="E140" s="635"/>
      <c r="F140" s="709" t="s">
        <v>73</v>
      </c>
      <c r="G140" s="710"/>
      <c r="H140" s="96" t="s">
        <v>74</v>
      </c>
      <c r="I140" s="64"/>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c r="CY140" s="47"/>
      <c r="CZ140" s="47"/>
      <c r="DA140" s="47"/>
      <c r="DB140" s="47"/>
      <c r="DC140" s="47"/>
      <c r="DD140" s="47"/>
      <c r="DE140" s="47"/>
      <c r="DF140" s="47"/>
      <c r="DG140" s="47"/>
      <c r="DH140" s="47"/>
      <c r="DI140" s="47"/>
      <c r="DJ140" s="47"/>
      <c r="DK140" s="47"/>
      <c r="DL140" s="47"/>
      <c r="DM140" s="47"/>
      <c r="DN140" s="47"/>
      <c r="DO140" s="47"/>
      <c r="DP140" s="47"/>
      <c r="DQ140" s="47"/>
      <c r="DR140" s="47"/>
      <c r="DS140" s="47"/>
      <c r="DT140" s="47"/>
      <c r="DU140" s="47"/>
      <c r="DV140" s="47"/>
      <c r="DW140" s="47"/>
      <c r="DX140" s="47"/>
      <c r="DY140" s="47"/>
      <c r="DZ140" s="47"/>
      <c r="EA140" s="47"/>
      <c r="EB140" s="47"/>
      <c r="EC140" s="47"/>
      <c r="ED140" s="47"/>
      <c r="EE140" s="47"/>
      <c r="EF140" s="47"/>
      <c r="EG140" s="47"/>
      <c r="EH140" s="47"/>
      <c r="EI140" s="47"/>
      <c r="EJ140" s="47"/>
      <c r="EK140" s="47"/>
      <c r="EL140" s="47"/>
      <c r="EM140" s="47"/>
      <c r="EN140" s="47"/>
      <c r="EO140" s="47"/>
      <c r="EP140" s="47"/>
      <c r="EQ140" s="47"/>
      <c r="ER140" s="47"/>
      <c r="ES140" s="47"/>
      <c r="ET140" s="47"/>
      <c r="EU140" s="47"/>
      <c r="EV140" s="47"/>
      <c r="EW140" s="47"/>
      <c r="EX140" s="47"/>
      <c r="EY140" s="47"/>
      <c r="EZ140" s="47"/>
      <c r="FA140" s="47"/>
      <c r="FB140" s="47"/>
      <c r="FC140" s="47"/>
      <c r="FD140" s="47"/>
      <c r="FE140" s="47"/>
      <c r="FF140" s="47"/>
      <c r="FG140" s="47"/>
      <c r="FH140" s="47"/>
      <c r="FI140" s="47"/>
      <c r="FJ140" s="47"/>
      <c r="FK140" s="47"/>
      <c r="FL140" s="47"/>
      <c r="FM140" s="47"/>
      <c r="FN140" s="47"/>
      <c r="FO140" s="47"/>
      <c r="FP140" s="47"/>
      <c r="FQ140" s="47"/>
      <c r="FR140" s="47"/>
      <c r="FS140" s="47"/>
      <c r="FT140" s="47"/>
      <c r="FU140" s="47"/>
      <c r="FV140" s="47"/>
      <c r="FW140" s="47"/>
      <c r="FX140" s="47"/>
      <c r="FY140" s="47"/>
      <c r="FZ140" s="47"/>
      <c r="GA140" s="47"/>
      <c r="GB140" s="47"/>
      <c r="GC140" s="47"/>
      <c r="GD140" s="47"/>
      <c r="GE140" s="47"/>
      <c r="GF140" s="47"/>
      <c r="GG140" s="47"/>
      <c r="GH140" s="47"/>
      <c r="GI140" s="47"/>
      <c r="GJ140" s="47"/>
      <c r="GK140" s="47"/>
      <c r="GL140" s="47"/>
      <c r="GM140" s="47"/>
      <c r="GN140" s="47"/>
      <c r="GO140" s="47"/>
      <c r="GP140" s="47"/>
      <c r="GQ140" s="47"/>
      <c r="GR140" s="47"/>
      <c r="GS140" s="47"/>
      <c r="GT140" s="47"/>
      <c r="GU140" s="47"/>
      <c r="GV140" s="47"/>
      <c r="GW140" s="47"/>
      <c r="GX140" s="47"/>
      <c r="GY140" s="47"/>
      <c r="GZ140" s="47"/>
      <c r="HA140" s="47"/>
      <c r="HB140" s="47"/>
      <c r="HC140" s="47"/>
      <c r="HD140" s="47"/>
      <c r="HE140" s="47"/>
      <c r="HF140" s="47"/>
      <c r="HG140" s="47"/>
      <c r="HH140" s="47"/>
      <c r="HI140" s="47"/>
      <c r="HJ140" s="47"/>
      <c r="HK140" s="47"/>
      <c r="HL140" s="47"/>
      <c r="HM140" s="47"/>
      <c r="HN140" s="47"/>
      <c r="HO140" s="47"/>
      <c r="HP140" s="47"/>
      <c r="HQ140" s="47"/>
      <c r="HR140" s="47"/>
      <c r="HS140" s="47"/>
      <c r="HT140" s="47"/>
      <c r="HU140" s="47"/>
      <c r="HV140" s="47"/>
      <c r="HW140" s="47"/>
      <c r="HX140" s="47"/>
      <c r="HY140" s="47"/>
      <c r="HZ140" s="47"/>
      <c r="IA140" s="47"/>
      <c r="IB140" s="47"/>
      <c r="IC140" s="47"/>
      <c r="ID140" s="47"/>
      <c r="IE140" s="47"/>
      <c r="IF140" s="47"/>
      <c r="IG140" s="47"/>
      <c r="IH140" s="47"/>
      <c r="II140" s="47"/>
      <c r="IJ140" s="47"/>
      <c r="IK140" s="47"/>
      <c r="IL140" s="47"/>
      <c r="IM140" s="47"/>
      <c r="IN140" s="47"/>
      <c r="IO140" s="47"/>
      <c r="IP140" s="47"/>
      <c r="IQ140" s="47"/>
      <c r="IR140" s="47"/>
      <c r="IS140" s="47"/>
      <c r="IT140" s="47"/>
      <c r="IU140" s="47"/>
      <c r="IV140" s="47"/>
      <c r="IW140" s="47"/>
      <c r="IX140" s="47"/>
      <c r="IY140" s="47"/>
      <c r="IZ140" s="47"/>
      <c r="JA140" s="47"/>
      <c r="JB140" s="47"/>
      <c r="JC140" s="47"/>
      <c r="JD140" s="47"/>
      <c r="JE140" s="47"/>
      <c r="JF140" s="47"/>
      <c r="JG140" s="47"/>
      <c r="JH140" s="47"/>
      <c r="JI140" s="47"/>
      <c r="JJ140" s="47"/>
      <c r="JK140" s="47"/>
      <c r="JL140" s="47"/>
      <c r="JM140" s="47"/>
      <c r="JN140" s="47"/>
      <c r="JO140" s="47"/>
      <c r="JP140" s="47"/>
      <c r="JQ140" s="47"/>
      <c r="JR140" s="47"/>
      <c r="JS140" s="47"/>
      <c r="JT140" s="47"/>
      <c r="JU140" s="47"/>
      <c r="JV140" s="47"/>
      <c r="JW140" s="47"/>
      <c r="JX140" s="47"/>
      <c r="JY140" s="47"/>
      <c r="JZ140" s="47"/>
      <c r="KA140" s="47"/>
      <c r="KB140" s="47"/>
      <c r="KC140" s="47"/>
      <c r="KD140" s="47"/>
      <c r="KE140" s="47"/>
      <c r="KF140" s="47"/>
      <c r="KG140" s="47"/>
      <c r="KH140" s="47"/>
      <c r="KI140" s="47"/>
      <c r="KJ140" s="47"/>
      <c r="KK140" s="47"/>
      <c r="KL140" s="47"/>
      <c r="KM140" s="47"/>
      <c r="KN140" s="47"/>
      <c r="KO140" s="47"/>
      <c r="KP140" s="47"/>
      <c r="KQ140" s="47"/>
      <c r="KR140" s="47"/>
      <c r="KS140" s="47"/>
      <c r="KT140" s="47"/>
      <c r="KU140" s="47"/>
      <c r="KV140" s="47"/>
      <c r="KW140" s="47"/>
      <c r="KX140" s="47"/>
      <c r="KY140" s="47"/>
      <c r="KZ140" s="47"/>
      <c r="LA140" s="47"/>
      <c r="LB140" s="47"/>
      <c r="LC140" s="47"/>
      <c r="LD140" s="47"/>
      <c r="LE140" s="47"/>
      <c r="LF140" s="47"/>
      <c r="LG140" s="47"/>
      <c r="LH140" s="47"/>
      <c r="LI140" s="47"/>
      <c r="LJ140" s="47"/>
      <c r="LK140" s="47"/>
      <c r="LL140" s="47"/>
      <c r="LM140" s="47"/>
      <c r="LN140" s="47"/>
      <c r="LO140" s="47"/>
      <c r="LP140" s="47"/>
      <c r="LQ140" s="47"/>
      <c r="LR140" s="47"/>
      <c r="LS140" s="47"/>
      <c r="LT140" s="47"/>
      <c r="LU140" s="47"/>
      <c r="LV140" s="47"/>
      <c r="LW140" s="47"/>
      <c r="LX140" s="47"/>
      <c r="LY140" s="47"/>
      <c r="LZ140" s="47"/>
      <c r="MA140" s="47"/>
      <c r="MB140" s="47"/>
      <c r="MC140" s="47"/>
      <c r="MD140" s="47"/>
      <c r="ME140" s="47"/>
      <c r="MF140" s="47"/>
      <c r="MG140" s="47"/>
      <c r="MH140" s="47"/>
      <c r="MI140" s="47"/>
      <c r="MJ140" s="47"/>
      <c r="MK140" s="47"/>
      <c r="ML140" s="47"/>
      <c r="MM140" s="47"/>
      <c r="MN140" s="47"/>
      <c r="MO140" s="47"/>
      <c r="MP140" s="47"/>
      <c r="MQ140" s="47"/>
      <c r="MR140" s="47"/>
      <c r="MS140" s="47"/>
      <c r="MT140" s="47"/>
      <c r="MU140" s="47"/>
      <c r="MV140" s="47"/>
      <c r="MW140" s="47"/>
      <c r="MX140" s="47"/>
      <c r="MY140" s="47"/>
      <c r="MZ140" s="47"/>
      <c r="NA140" s="47"/>
      <c r="NB140" s="47"/>
      <c r="NC140" s="47"/>
      <c r="ND140" s="47"/>
      <c r="NE140" s="47"/>
      <c r="NF140" s="47"/>
      <c r="NG140" s="47"/>
      <c r="NH140" s="47"/>
      <c r="NI140" s="47"/>
      <c r="NJ140" s="47"/>
      <c r="NK140" s="47"/>
      <c r="NL140" s="47"/>
      <c r="NM140" s="47"/>
      <c r="NN140" s="47"/>
      <c r="NO140" s="47"/>
      <c r="NP140" s="47"/>
      <c r="NQ140" s="47"/>
      <c r="NR140" s="47"/>
      <c r="NS140" s="47"/>
      <c r="NT140" s="47"/>
      <c r="NU140" s="47"/>
      <c r="NV140" s="47"/>
      <c r="NW140" s="47"/>
      <c r="NX140" s="47"/>
      <c r="NY140" s="47"/>
      <c r="NZ140" s="47"/>
      <c r="OA140" s="47"/>
      <c r="OB140" s="47"/>
      <c r="OC140" s="47"/>
      <c r="OD140" s="47"/>
      <c r="OE140" s="47"/>
      <c r="OF140" s="47"/>
      <c r="OG140" s="47"/>
      <c r="OH140" s="47"/>
      <c r="OI140" s="47"/>
      <c r="OJ140" s="47"/>
      <c r="OK140" s="47"/>
      <c r="OL140" s="47"/>
      <c r="OM140" s="47"/>
      <c r="ON140" s="47"/>
      <c r="OO140" s="47"/>
      <c r="OP140" s="47"/>
      <c r="OQ140" s="47"/>
      <c r="OR140" s="47"/>
      <c r="OS140" s="47"/>
      <c r="OT140" s="47"/>
      <c r="OU140" s="47"/>
      <c r="OV140" s="47"/>
      <c r="OW140" s="47"/>
      <c r="OX140" s="47"/>
      <c r="OY140" s="47"/>
      <c r="OZ140" s="47"/>
      <c r="PA140" s="47"/>
      <c r="PB140" s="47"/>
      <c r="PC140" s="47"/>
      <c r="PD140" s="47"/>
      <c r="PE140" s="47"/>
      <c r="PF140" s="47"/>
      <c r="PG140" s="47"/>
      <c r="PH140" s="47"/>
      <c r="PI140" s="47"/>
      <c r="PJ140" s="47"/>
      <c r="PK140" s="47"/>
      <c r="PL140" s="47"/>
      <c r="PM140" s="47"/>
      <c r="PN140" s="47"/>
      <c r="PO140" s="47"/>
      <c r="PP140" s="47"/>
      <c r="PQ140" s="47"/>
      <c r="PR140" s="47"/>
      <c r="PS140" s="47"/>
      <c r="PT140" s="47"/>
      <c r="PU140" s="47"/>
      <c r="PV140" s="47"/>
      <c r="PW140" s="47"/>
      <c r="PX140" s="47"/>
      <c r="PY140" s="47"/>
      <c r="PZ140" s="47"/>
      <c r="QA140" s="47"/>
      <c r="QB140" s="47"/>
      <c r="QC140" s="47"/>
      <c r="QD140" s="47"/>
      <c r="QE140" s="47"/>
      <c r="QF140" s="47"/>
      <c r="QG140" s="47"/>
      <c r="QH140" s="47"/>
      <c r="QI140" s="47"/>
      <c r="QJ140" s="47"/>
      <c r="QK140" s="47"/>
      <c r="QL140" s="47"/>
      <c r="QM140" s="47"/>
      <c r="QN140" s="47"/>
      <c r="QO140" s="47"/>
      <c r="QP140" s="47"/>
      <c r="QQ140" s="47"/>
      <c r="QR140" s="47"/>
      <c r="QS140" s="47"/>
      <c r="QT140" s="47"/>
      <c r="QU140" s="47"/>
      <c r="QV140" s="47"/>
      <c r="QW140" s="47"/>
      <c r="QX140" s="47"/>
      <c r="QY140" s="47"/>
      <c r="QZ140" s="47"/>
      <c r="RA140" s="47"/>
      <c r="RB140" s="47"/>
      <c r="RC140" s="47"/>
      <c r="RD140" s="47"/>
      <c r="RE140" s="47"/>
      <c r="RF140" s="47"/>
      <c r="RG140" s="47"/>
      <c r="RH140" s="47"/>
      <c r="RI140" s="47"/>
      <c r="RJ140" s="47"/>
      <c r="RK140" s="47"/>
      <c r="RL140" s="47"/>
      <c r="RM140" s="47"/>
      <c r="RN140" s="47"/>
      <c r="RO140" s="47"/>
      <c r="RP140" s="47"/>
      <c r="RQ140" s="47"/>
      <c r="RR140" s="47"/>
      <c r="RS140" s="47"/>
      <c r="RT140" s="47"/>
      <c r="RU140" s="47"/>
      <c r="RV140" s="47"/>
      <c r="RW140" s="47"/>
      <c r="RX140" s="47"/>
      <c r="RY140" s="47"/>
      <c r="RZ140" s="47"/>
      <c r="SA140" s="47"/>
      <c r="SB140" s="47"/>
      <c r="SC140" s="47"/>
      <c r="SD140" s="47"/>
      <c r="SE140" s="47"/>
      <c r="SF140" s="47"/>
      <c r="SG140" s="47"/>
      <c r="SH140" s="47"/>
      <c r="SI140" s="47"/>
      <c r="SJ140" s="47"/>
      <c r="SK140" s="47"/>
      <c r="SL140" s="47"/>
      <c r="SM140" s="47"/>
      <c r="SN140" s="47"/>
      <c r="SO140" s="47"/>
      <c r="SP140" s="47"/>
      <c r="SQ140" s="47"/>
      <c r="SR140" s="47"/>
      <c r="SS140" s="47"/>
      <c r="ST140" s="47"/>
      <c r="SU140" s="47"/>
      <c r="SV140" s="47"/>
      <c r="SW140" s="47"/>
      <c r="SX140" s="47"/>
      <c r="SY140" s="47"/>
      <c r="SZ140" s="47"/>
      <c r="TA140" s="47"/>
      <c r="TB140" s="47"/>
      <c r="TC140" s="47"/>
      <c r="TD140" s="47"/>
      <c r="TE140" s="47"/>
      <c r="TF140" s="47"/>
      <c r="TG140" s="47"/>
      <c r="TH140" s="47"/>
      <c r="TI140" s="47"/>
      <c r="TJ140" s="47"/>
      <c r="TK140" s="47"/>
      <c r="TL140" s="47"/>
      <c r="TM140" s="47"/>
      <c r="TN140" s="47"/>
      <c r="TO140" s="47"/>
      <c r="TP140" s="47"/>
      <c r="TQ140" s="47"/>
      <c r="TR140" s="47"/>
      <c r="TS140" s="47"/>
      <c r="TT140" s="47"/>
      <c r="TU140" s="47"/>
      <c r="TV140" s="47"/>
      <c r="TW140" s="47"/>
      <c r="TX140" s="47"/>
      <c r="TY140" s="47"/>
      <c r="TZ140" s="47"/>
      <c r="UA140" s="47"/>
      <c r="UB140" s="47"/>
      <c r="UC140" s="47"/>
      <c r="UD140" s="47"/>
      <c r="UE140" s="47"/>
      <c r="UF140" s="47"/>
      <c r="UG140" s="47"/>
      <c r="UH140" s="47"/>
      <c r="UI140" s="47"/>
      <c r="UJ140" s="47"/>
      <c r="UK140" s="47"/>
      <c r="UL140" s="47"/>
      <c r="UM140" s="47"/>
      <c r="UN140" s="47"/>
      <c r="UO140" s="47"/>
      <c r="UP140" s="47"/>
      <c r="UQ140" s="47"/>
      <c r="UR140" s="47"/>
      <c r="US140" s="47"/>
      <c r="UT140" s="47"/>
      <c r="UU140" s="47"/>
      <c r="UV140" s="47"/>
      <c r="UW140" s="47"/>
      <c r="UX140" s="47"/>
      <c r="UY140" s="47"/>
      <c r="UZ140" s="47"/>
      <c r="VA140" s="47"/>
      <c r="VB140" s="47"/>
      <c r="VC140" s="47"/>
      <c r="VD140" s="47"/>
      <c r="VE140" s="47"/>
      <c r="VF140" s="47"/>
      <c r="VG140" s="47"/>
      <c r="VH140" s="47"/>
      <c r="VI140" s="47"/>
      <c r="VJ140" s="47"/>
      <c r="VK140" s="47"/>
      <c r="VL140" s="47"/>
      <c r="VM140" s="47"/>
      <c r="VN140" s="47"/>
      <c r="VO140" s="47"/>
      <c r="VP140" s="47"/>
      <c r="VQ140" s="47"/>
      <c r="VR140" s="47"/>
      <c r="VS140" s="47"/>
      <c r="VT140" s="47"/>
      <c r="VU140" s="47"/>
      <c r="VV140" s="47"/>
      <c r="VW140" s="47"/>
      <c r="VX140" s="47"/>
      <c r="VY140" s="47"/>
      <c r="VZ140" s="47"/>
      <c r="WA140" s="47"/>
      <c r="WB140" s="47"/>
      <c r="WC140" s="47"/>
      <c r="WD140" s="47"/>
      <c r="WE140" s="47"/>
      <c r="WF140" s="47"/>
      <c r="WG140" s="47"/>
      <c r="WH140" s="47"/>
      <c r="WI140" s="47"/>
      <c r="WJ140" s="47"/>
      <c r="WK140" s="47"/>
      <c r="WL140" s="47"/>
      <c r="WM140" s="47"/>
      <c r="WN140" s="47"/>
      <c r="WO140" s="47"/>
      <c r="WP140" s="47"/>
      <c r="WQ140" s="47"/>
      <c r="WR140" s="47"/>
      <c r="WS140" s="47"/>
      <c r="WT140" s="47"/>
      <c r="WU140" s="47"/>
      <c r="WV140" s="47"/>
      <c r="WW140" s="47"/>
      <c r="WX140" s="47"/>
      <c r="WY140" s="47"/>
      <c r="WZ140" s="47"/>
      <c r="XA140" s="47"/>
      <c r="XB140" s="47"/>
      <c r="XC140" s="47"/>
      <c r="XD140" s="47"/>
      <c r="XE140" s="47"/>
      <c r="XF140" s="47"/>
      <c r="XG140" s="47"/>
      <c r="XH140" s="47"/>
      <c r="XI140" s="47"/>
      <c r="XJ140" s="47"/>
      <c r="XK140" s="47"/>
      <c r="XL140" s="47"/>
      <c r="XM140" s="47"/>
      <c r="XN140" s="47"/>
      <c r="XO140" s="47"/>
      <c r="XP140" s="47"/>
      <c r="XQ140" s="47"/>
      <c r="XR140" s="47"/>
      <c r="XS140" s="47"/>
      <c r="XT140" s="47"/>
      <c r="XU140" s="47"/>
      <c r="XV140" s="47"/>
      <c r="XW140" s="47"/>
      <c r="XX140" s="47"/>
      <c r="XY140" s="47"/>
      <c r="XZ140" s="47"/>
      <c r="YA140" s="47"/>
      <c r="YB140" s="47"/>
      <c r="YC140" s="47"/>
      <c r="YD140" s="47"/>
      <c r="YE140" s="47"/>
      <c r="YF140" s="47"/>
      <c r="YG140" s="47"/>
      <c r="YH140" s="47"/>
      <c r="YI140" s="47"/>
      <c r="YJ140" s="47"/>
      <c r="YK140" s="47"/>
      <c r="YL140" s="47"/>
      <c r="YM140" s="47"/>
      <c r="YN140" s="47"/>
      <c r="YO140" s="47"/>
      <c r="YP140" s="47"/>
      <c r="YQ140" s="47"/>
      <c r="YR140" s="47"/>
      <c r="YS140" s="47"/>
      <c r="YT140" s="47"/>
      <c r="YU140" s="47"/>
      <c r="YV140" s="47"/>
      <c r="YW140" s="47"/>
      <c r="YX140" s="47"/>
      <c r="YY140" s="47"/>
      <c r="YZ140" s="47"/>
      <c r="ZA140" s="47"/>
      <c r="ZB140" s="47"/>
      <c r="ZC140" s="47"/>
      <c r="ZD140" s="47"/>
      <c r="ZE140" s="47"/>
      <c r="ZF140" s="47"/>
      <c r="ZG140" s="47"/>
      <c r="ZH140" s="47"/>
      <c r="ZI140" s="47"/>
      <c r="ZJ140" s="47"/>
      <c r="ZK140" s="47"/>
      <c r="ZL140" s="47"/>
      <c r="ZM140" s="47"/>
      <c r="ZN140" s="47"/>
      <c r="ZO140" s="47"/>
      <c r="ZP140" s="47"/>
      <c r="ZQ140" s="47"/>
      <c r="ZR140" s="47"/>
      <c r="ZS140" s="47"/>
      <c r="ZT140" s="47"/>
      <c r="ZU140" s="47"/>
      <c r="ZV140" s="47"/>
      <c r="ZW140" s="47"/>
      <c r="ZX140" s="47"/>
      <c r="ZY140" s="47"/>
      <c r="ZZ140" s="47"/>
      <c r="AAA140" s="47"/>
      <c r="AAB140" s="47"/>
      <c r="AAC140" s="47"/>
      <c r="AAD140" s="47"/>
      <c r="AAE140" s="47"/>
      <c r="AAF140" s="47"/>
      <c r="AAG140" s="47"/>
      <c r="AAH140" s="47"/>
      <c r="AAI140" s="47"/>
      <c r="AAJ140" s="47"/>
      <c r="AAK140" s="47"/>
      <c r="AAL140" s="47"/>
      <c r="AAM140" s="47"/>
      <c r="AAN140" s="47"/>
      <c r="AAO140" s="47"/>
      <c r="AAP140" s="47"/>
      <c r="AAQ140" s="47"/>
      <c r="AAR140" s="47"/>
      <c r="AAS140" s="47"/>
      <c r="AAT140" s="47"/>
      <c r="AAU140" s="47"/>
      <c r="AAV140" s="47"/>
      <c r="AAW140" s="47"/>
      <c r="AAX140" s="47"/>
      <c r="AAY140" s="47"/>
      <c r="AAZ140" s="47"/>
      <c r="ABA140" s="47"/>
      <c r="ABB140" s="47"/>
      <c r="ABC140" s="47"/>
      <c r="ABD140" s="47"/>
      <c r="ABE140" s="47"/>
      <c r="ABF140" s="47"/>
      <c r="ABG140" s="47"/>
      <c r="ABH140" s="47"/>
      <c r="ABI140" s="47"/>
      <c r="ABJ140" s="47"/>
      <c r="ABK140" s="47"/>
      <c r="ABL140" s="47"/>
      <c r="ABM140" s="47"/>
      <c r="ABN140" s="47"/>
      <c r="ABO140" s="47"/>
      <c r="ABP140" s="47"/>
      <c r="ABQ140" s="47"/>
      <c r="ABR140" s="47"/>
      <c r="ABS140" s="47"/>
      <c r="ABT140" s="47"/>
      <c r="ABU140" s="47"/>
      <c r="ABV140" s="47"/>
      <c r="ABW140" s="47"/>
      <c r="ABX140" s="47"/>
      <c r="ABY140" s="47"/>
      <c r="ABZ140" s="47"/>
      <c r="ACA140" s="47"/>
      <c r="ACB140" s="47"/>
      <c r="ACC140" s="47"/>
      <c r="ACD140" s="47"/>
      <c r="ACE140" s="47"/>
      <c r="ACF140" s="47"/>
      <c r="ACG140" s="47"/>
      <c r="ACH140" s="47"/>
      <c r="ACI140" s="47"/>
      <c r="ACJ140" s="47"/>
      <c r="ACK140" s="47"/>
      <c r="ACL140" s="47"/>
      <c r="ACM140" s="47"/>
      <c r="ACN140" s="47"/>
      <c r="ACO140" s="47"/>
      <c r="ACP140" s="47"/>
      <c r="ACQ140" s="47"/>
      <c r="ACR140" s="47"/>
      <c r="ACS140" s="47"/>
      <c r="ACT140" s="47"/>
      <c r="ACU140" s="47"/>
      <c r="ACV140" s="47"/>
      <c r="ACW140" s="47"/>
      <c r="ACX140" s="47"/>
      <c r="ACY140" s="47"/>
      <c r="ACZ140" s="47"/>
      <c r="ADA140" s="47"/>
      <c r="ADB140" s="47"/>
      <c r="ADC140" s="47"/>
      <c r="ADD140" s="47"/>
      <c r="ADE140" s="47"/>
      <c r="ADF140" s="47"/>
      <c r="ADG140" s="47"/>
      <c r="ADH140" s="47"/>
      <c r="ADI140" s="47"/>
      <c r="ADJ140" s="47"/>
      <c r="ADK140" s="47"/>
      <c r="ADL140" s="47"/>
      <c r="ADM140" s="47"/>
      <c r="ADN140" s="47"/>
      <c r="ADO140" s="47"/>
      <c r="ADP140" s="47"/>
      <c r="ADQ140" s="47"/>
      <c r="ADR140" s="47"/>
      <c r="ADS140" s="47"/>
      <c r="ADT140" s="47"/>
      <c r="ADU140" s="47"/>
      <c r="ADV140" s="47"/>
      <c r="ADW140" s="47"/>
      <c r="ADX140" s="47"/>
      <c r="ADY140" s="47"/>
      <c r="ADZ140" s="47"/>
      <c r="AEA140" s="47"/>
      <c r="AEB140" s="47"/>
      <c r="AEC140" s="47"/>
      <c r="AED140" s="47"/>
      <c r="AEE140" s="47"/>
      <c r="AEF140" s="47"/>
      <c r="AEG140" s="47"/>
      <c r="AEH140" s="47"/>
      <c r="AEI140" s="47"/>
      <c r="AEJ140" s="47"/>
      <c r="AEK140" s="47"/>
      <c r="AEL140" s="47"/>
      <c r="AEM140" s="47"/>
      <c r="AEN140" s="47"/>
      <c r="AEO140" s="47"/>
      <c r="AEP140" s="47"/>
      <c r="AEQ140" s="47"/>
      <c r="AER140" s="47"/>
      <c r="AES140" s="47"/>
      <c r="AET140" s="47"/>
      <c r="AEU140" s="47"/>
      <c r="AEV140" s="47"/>
      <c r="AEW140" s="47"/>
      <c r="AEX140" s="47"/>
      <c r="AEY140" s="47"/>
      <c r="AEZ140" s="47"/>
      <c r="AFA140" s="47"/>
      <c r="AFB140" s="47"/>
      <c r="AFC140" s="47"/>
      <c r="AFD140" s="47"/>
      <c r="AFE140" s="47"/>
      <c r="AFF140" s="47"/>
      <c r="AFG140" s="47"/>
      <c r="AFH140" s="47"/>
      <c r="AFI140" s="47"/>
      <c r="AFJ140" s="47"/>
      <c r="AFK140" s="47"/>
      <c r="AFL140" s="47"/>
      <c r="AFM140" s="47"/>
      <c r="AFN140" s="47"/>
      <c r="AFO140" s="47"/>
      <c r="AFP140" s="47"/>
      <c r="AFQ140" s="47"/>
      <c r="AFR140" s="47"/>
      <c r="AFS140" s="47"/>
      <c r="AFT140" s="47"/>
      <c r="AFU140" s="47"/>
      <c r="AFV140" s="47"/>
      <c r="AFW140" s="47"/>
      <c r="AFX140" s="47"/>
      <c r="AFY140" s="47"/>
      <c r="AFZ140" s="47"/>
      <c r="AGA140" s="47"/>
      <c r="AGB140" s="47"/>
      <c r="AGC140" s="47"/>
      <c r="AGD140" s="47"/>
      <c r="AGE140" s="47"/>
      <c r="AGF140" s="47"/>
      <c r="AGG140" s="47"/>
      <c r="AGH140" s="47"/>
      <c r="AGI140" s="47"/>
      <c r="AGJ140" s="47"/>
      <c r="AGK140" s="47"/>
      <c r="AGL140" s="47"/>
      <c r="AGM140" s="47"/>
      <c r="AGN140" s="47"/>
      <c r="AGO140" s="47"/>
      <c r="AGP140" s="47"/>
      <c r="AGQ140" s="47"/>
      <c r="AGR140" s="47"/>
      <c r="AGS140" s="47"/>
      <c r="AGT140" s="47"/>
      <c r="AGU140" s="47"/>
      <c r="AGV140" s="47"/>
      <c r="AGW140" s="47"/>
      <c r="AGX140" s="47"/>
      <c r="AGY140" s="47"/>
      <c r="AGZ140" s="47"/>
      <c r="AHA140" s="47"/>
      <c r="AHB140" s="47"/>
      <c r="AHC140" s="47"/>
      <c r="AHD140" s="47"/>
      <c r="AHE140" s="47"/>
      <c r="AHF140" s="47"/>
      <c r="AHG140" s="47"/>
      <c r="AHH140" s="47"/>
      <c r="AHI140" s="47"/>
      <c r="AHJ140" s="47"/>
      <c r="AHK140" s="47"/>
      <c r="AHL140" s="47"/>
      <c r="AHM140" s="47"/>
      <c r="AHN140" s="47"/>
      <c r="AHO140" s="47"/>
      <c r="AHP140" s="47"/>
      <c r="AHQ140" s="47"/>
      <c r="AHR140" s="47"/>
      <c r="AHS140" s="47"/>
      <c r="AHT140" s="47"/>
      <c r="AHU140" s="47"/>
      <c r="AHV140" s="47"/>
      <c r="AHW140" s="47"/>
      <c r="AHX140" s="47"/>
      <c r="AHY140" s="47"/>
      <c r="AHZ140" s="47"/>
      <c r="AIA140" s="47"/>
      <c r="AIB140" s="47"/>
      <c r="AIC140" s="47"/>
      <c r="AID140" s="47"/>
      <c r="AIE140" s="47"/>
      <c r="AIF140" s="47"/>
      <c r="AIG140" s="47"/>
      <c r="AIH140" s="47"/>
      <c r="AII140" s="47"/>
      <c r="AIJ140" s="47"/>
      <c r="AIK140" s="47"/>
      <c r="AIL140" s="47"/>
      <c r="AIM140" s="47"/>
      <c r="AIN140" s="47"/>
      <c r="AIO140" s="47"/>
      <c r="AIP140" s="47"/>
      <c r="AIQ140" s="47"/>
      <c r="AIR140" s="47"/>
      <c r="AIS140" s="47"/>
      <c r="AIT140" s="47"/>
      <c r="AIU140" s="47"/>
      <c r="AIV140" s="47"/>
      <c r="AIW140" s="47"/>
      <c r="AIX140" s="47"/>
      <c r="AIY140" s="47"/>
      <c r="AIZ140" s="47"/>
      <c r="AJA140" s="47"/>
      <c r="AJB140" s="47"/>
      <c r="AJC140" s="47"/>
      <c r="AJD140" s="47"/>
      <c r="AJE140" s="47"/>
      <c r="AJF140" s="47"/>
      <c r="AJG140" s="47"/>
      <c r="AJH140" s="47"/>
      <c r="AJI140" s="47"/>
      <c r="AJJ140" s="47"/>
      <c r="AJK140" s="47"/>
      <c r="AJL140" s="47"/>
      <c r="AJM140" s="47"/>
      <c r="AJN140" s="47"/>
      <c r="AJO140" s="47"/>
      <c r="AJP140" s="47"/>
      <c r="AJQ140" s="47"/>
      <c r="AJR140" s="47"/>
      <c r="AJS140" s="47"/>
      <c r="AJT140" s="47"/>
      <c r="AJU140" s="47"/>
      <c r="AJV140" s="47"/>
      <c r="AJW140" s="47"/>
      <c r="AJX140" s="47"/>
      <c r="AJY140" s="47"/>
      <c r="AJZ140" s="47"/>
      <c r="AKA140" s="47"/>
      <c r="AKB140" s="47"/>
      <c r="AKC140" s="47"/>
      <c r="AKD140" s="47"/>
      <c r="AKE140" s="47"/>
      <c r="AKF140" s="47"/>
      <c r="AKG140" s="47"/>
      <c r="AKH140" s="47"/>
      <c r="AKI140" s="47"/>
      <c r="AKJ140" s="47"/>
      <c r="AKK140" s="47"/>
      <c r="AKL140" s="47"/>
      <c r="AKM140" s="47"/>
      <c r="AKN140" s="47"/>
      <c r="AKO140" s="47"/>
      <c r="AKP140" s="47"/>
      <c r="AKQ140" s="47"/>
      <c r="AKR140" s="47"/>
      <c r="AKS140" s="47"/>
      <c r="AKT140" s="47"/>
      <c r="AKU140" s="47"/>
      <c r="AKV140" s="47"/>
      <c r="AKW140" s="47"/>
      <c r="AKX140" s="47"/>
      <c r="AKY140" s="47"/>
      <c r="AKZ140" s="47"/>
      <c r="ALA140" s="47"/>
      <c r="ALB140" s="47"/>
      <c r="ALC140" s="47"/>
      <c r="ALD140" s="47"/>
      <c r="ALE140" s="47"/>
      <c r="ALF140" s="47"/>
      <c r="ALG140" s="47"/>
      <c r="ALH140" s="47"/>
      <c r="ALI140" s="47"/>
      <c r="ALJ140" s="47"/>
      <c r="ALK140" s="47"/>
      <c r="ALL140" s="47"/>
      <c r="ALM140" s="47"/>
      <c r="ALN140" s="47"/>
      <c r="ALO140" s="47"/>
      <c r="ALP140" s="47"/>
      <c r="ALQ140" s="47"/>
      <c r="ALR140" s="47"/>
      <c r="ALS140" s="47"/>
      <c r="ALT140" s="47"/>
      <c r="ALU140" s="47"/>
      <c r="ALV140" s="47"/>
      <c r="ALW140" s="47"/>
      <c r="ALX140" s="47"/>
      <c r="ALY140" s="47"/>
      <c r="ALZ140" s="47"/>
      <c r="AMA140" s="47"/>
      <c r="AMB140" s="47"/>
      <c r="AMC140" s="47"/>
      <c r="AMD140" s="47"/>
      <c r="AME140" s="47"/>
      <c r="AMF140" s="47"/>
      <c r="AMG140" s="47"/>
      <c r="AMH140" s="47"/>
      <c r="AMI140" s="47"/>
      <c r="AMJ140" s="47"/>
      <c r="AMK140" s="47"/>
      <c r="AML140" s="47"/>
    </row>
    <row r="141" spans="1:1026" s="51" customFormat="1" ht="19.5" customHeight="1">
      <c r="A141" s="47"/>
      <c r="B141" s="833" t="s">
        <v>9</v>
      </c>
      <c r="C141" s="642" t="s">
        <v>120</v>
      </c>
      <c r="D141" s="643"/>
      <c r="E141" s="643"/>
      <c r="F141" s="130" t="s">
        <v>153</v>
      </c>
      <c r="G141" s="135">
        <f>H154+H155+H156+H157+H158</f>
        <v>4165.0699766666667</v>
      </c>
      <c r="H141" s="648">
        <f>ROUND(G141*G142,2)</f>
        <v>416.51</v>
      </c>
      <c r="I141" s="64"/>
      <c r="J141" s="1"/>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c r="CY141" s="47"/>
      <c r="CZ141" s="47"/>
      <c r="DA141" s="47"/>
      <c r="DB141" s="47"/>
      <c r="DC141" s="47"/>
      <c r="DD141" s="47"/>
      <c r="DE141" s="47"/>
      <c r="DF141" s="47"/>
      <c r="DG141" s="47"/>
      <c r="DH141" s="47"/>
      <c r="DI141" s="47"/>
      <c r="DJ141" s="47"/>
      <c r="DK141" s="47"/>
      <c r="DL141" s="47"/>
      <c r="DM141" s="47"/>
      <c r="DN141" s="47"/>
      <c r="DO141" s="47"/>
      <c r="DP141" s="47"/>
      <c r="DQ141" s="47"/>
      <c r="DR141" s="47"/>
      <c r="DS141" s="47"/>
      <c r="DT141" s="47"/>
      <c r="DU141" s="47"/>
      <c r="DV141" s="47"/>
      <c r="DW141" s="47"/>
      <c r="DX141" s="47"/>
      <c r="DY141" s="47"/>
      <c r="DZ141" s="47"/>
      <c r="EA141" s="47"/>
      <c r="EB141" s="47"/>
      <c r="EC141" s="47"/>
      <c r="ED141" s="47"/>
      <c r="EE141" s="47"/>
      <c r="EF141" s="47"/>
      <c r="EG141" s="47"/>
      <c r="EH141" s="47"/>
      <c r="EI141" s="47"/>
      <c r="EJ141" s="47"/>
      <c r="EK141" s="47"/>
      <c r="EL141" s="47"/>
      <c r="EM141" s="47"/>
      <c r="EN141" s="47"/>
      <c r="EO141" s="47"/>
      <c r="EP141" s="47"/>
      <c r="EQ141" s="47"/>
      <c r="ER141" s="47"/>
      <c r="ES141" s="47"/>
      <c r="ET141" s="47"/>
      <c r="EU141" s="47"/>
      <c r="EV141" s="47"/>
      <c r="EW141" s="47"/>
      <c r="EX141" s="47"/>
      <c r="EY141" s="47"/>
      <c r="EZ141" s="47"/>
      <c r="FA141" s="47"/>
      <c r="FB141" s="47"/>
      <c r="FC141" s="47"/>
      <c r="FD141" s="47"/>
      <c r="FE141" s="47"/>
      <c r="FF141" s="47"/>
      <c r="FG141" s="47"/>
      <c r="FH141" s="47"/>
      <c r="FI141" s="47"/>
      <c r="FJ141" s="47"/>
      <c r="FK141" s="47"/>
      <c r="FL141" s="47"/>
      <c r="FM141" s="47"/>
      <c r="FN141" s="47"/>
      <c r="FO141" s="47"/>
      <c r="FP141" s="47"/>
      <c r="FQ141" s="47"/>
      <c r="FR141" s="47"/>
      <c r="FS141" s="47"/>
      <c r="FT141" s="47"/>
      <c r="FU141" s="47"/>
      <c r="FV141" s="47"/>
      <c r="FW141" s="47"/>
      <c r="FX141" s="47"/>
      <c r="FY141" s="47"/>
      <c r="FZ141" s="47"/>
      <c r="GA141" s="47"/>
      <c r="GB141" s="47"/>
      <c r="GC141" s="47"/>
      <c r="GD141" s="47"/>
      <c r="GE141" s="47"/>
      <c r="GF141" s="47"/>
      <c r="GG141" s="47"/>
      <c r="GH141" s="47"/>
      <c r="GI141" s="47"/>
      <c r="GJ141" s="47"/>
      <c r="GK141" s="47"/>
      <c r="GL141" s="47"/>
      <c r="GM141" s="47"/>
      <c r="GN141" s="47"/>
      <c r="GO141" s="47"/>
      <c r="GP141" s="47"/>
      <c r="GQ141" s="47"/>
      <c r="GR141" s="47"/>
      <c r="GS141" s="47"/>
      <c r="GT141" s="47"/>
      <c r="GU141" s="47"/>
      <c r="GV141" s="47"/>
      <c r="GW141" s="47"/>
      <c r="GX141" s="47"/>
      <c r="GY141" s="47"/>
      <c r="GZ141" s="47"/>
      <c r="HA141" s="47"/>
      <c r="HB141" s="47"/>
      <c r="HC141" s="47"/>
      <c r="HD141" s="47"/>
      <c r="HE141" s="47"/>
      <c r="HF141" s="47"/>
      <c r="HG141" s="47"/>
      <c r="HH141" s="47"/>
      <c r="HI141" s="47"/>
      <c r="HJ141" s="47"/>
      <c r="HK141" s="47"/>
      <c r="HL141" s="47"/>
      <c r="HM141" s="47"/>
      <c r="HN141" s="47"/>
      <c r="HO141" s="47"/>
      <c r="HP141" s="47"/>
      <c r="HQ141" s="47"/>
      <c r="HR141" s="47"/>
      <c r="HS141" s="47"/>
      <c r="HT141" s="47"/>
      <c r="HU141" s="47"/>
      <c r="HV141" s="47"/>
      <c r="HW141" s="47"/>
      <c r="HX141" s="47"/>
      <c r="HY141" s="47"/>
      <c r="HZ141" s="47"/>
      <c r="IA141" s="47"/>
      <c r="IB141" s="47"/>
      <c r="IC141" s="47"/>
      <c r="ID141" s="47"/>
      <c r="IE141" s="47"/>
      <c r="IF141" s="47"/>
      <c r="IG141" s="47"/>
      <c r="IH141" s="47"/>
      <c r="II141" s="47"/>
      <c r="IJ141" s="47"/>
      <c r="IK141" s="47"/>
      <c r="IL141" s="47"/>
      <c r="IM141" s="47"/>
      <c r="IN141" s="47"/>
      <c r="IO141" s="47"/>
      <c r="IP141" s="47"/>
      <c r="IQ141" s="47"/>
      <c r="IR141" s="47"/>
      <c r="IS141" s="47"/>
      <c r="IT141" s="47"/>
      <c r="IU141" s="47"/>
      <c r="IV141" s="47"/>
      <c r="IW141" s="47"/>
      <c r="IX141" s="47"/>
      <c r="IY141" s="47"/>
      <c r="IZ141" s="47"/>
      <c r="JA141" s="47"/>
      <c r="JB141" s="47"/>
      <c r="JC141" s="47"/>
      <c r="JD141" s="47"/>
      <c r="JE141" s="47"/>
      <c r="JF141" s="47"/>
      <c r="JG141" s="47"/>
      <c r="JH141" s="47"/>
      <c r="JI141" s="47"/>
      <c r="JJ141" s="47"/>
      <c r="JK141" s="47"/>
      <c r="JL141" s="47"/>
      <c r="JM141" s="47"/>
      <c r="JN141" s="47"/>
      <c r="JO141" s="47"/>
      <c r="JP141" s="47"/>
      <c r="JQ141" s="47"/>
      <c r="JR141" s="47"/>
      <c r="JS141" s="47"/>
      <c r="JT141" s="47"/>
      <c r="JU141" s="47"/>
      <c r="JV141" s="47"/>
      <c r="JW141" s="47"/>
      <c r="JX141" s="47"/>
      <c r="JY141" s="47"/>
      <c r="JZ141" s="47"/>
      <c r="KA141" s="47"/>
      <c r="KB141" s="47"/>
      <c r="KC141" s="47"/>
      <c r="KD141" s="47"/>
      <c r="KE141" s="47"/>
      <c r="KF141" s="47"/>
      <c r="KG141" s="47"/>
      <c r="KH141" s="47"/>
      <c r="KI141" s="47"/>
      <c r="KJ141" s="47"/>
      <c r="KK141" s="47"/>
      <c r="KL141" s="47"/>
      <c r="KM141" s="47"/>
      <c r="KN141" s="47"/>
      <c r="KO141" s="47"/>
      <c r="KP141" s="47"/>
      <c r="KQ141" s="47"/>
      <c r="KR141" s="47"/>
      <c r="KS141" s="47"/>
      <c r="KT141" s="47"/>
      <c r="KU141" s="47"/>
      <c r="KV141" s="47"/>
      <c r="KW141" s="47"/>
      <c r="KX141" s="47"/>
      <c r="KY141" s="47"/>
      <c r="KZ141" s="47"/>
      <c r="LA141" s="47"/>
      <c r="LB141" s="47"/>
      <c r="LC141" s="47"/>
      <c r="LD141" s="47"/>
      <c r="LE141" s="47"/>
      <c r="LF141" s="47"/>
      <c r="LG141" s="47"/>
      <c r="LH141" s="47"/>
      <c r="LI141" s="47"/>
      <c r="LJ141" s="47"/>
      <c r="LK141" s="47"/>
      <c r="LL141" s="47"/>
      <c r="LM141" s="47"/>
      <c r="LN141" s="47"/>
      <c r="LO141" s="47"/>
      <c r="LP141" s="47"/>
      <c r="LQ141" s="47"/>
      <c r="LR141" s="47"/>
      <c r="LS141" s="47"/>
      <c r="LT141" s="47"/>
      <c r="LU141" s="47"/>
      <c r="LV141" s="47"/>
      <c r="LW141" s="47"/>
      <c r="LX141" s="47"/>
      <c r="LY141" s="47"/>
      <c r="LZ141" s="47"/>
      <c r="MA141" s="47"/>
      <c r="MB141" s="47"/>
      <c r="MC141" s="47"/>
      <c r="MD141" s="47"/>
      <c r="ME141" s="47"/>
      <c r="MF141" s="47"/>
      <c r="MG141" s="47"/>
      <c r="MH141" s="47"/>
      <c r="MI141" s="47"/>
      <c r="MJ141" s="47"/>
      <c r="MK141" s="47"/>
      <c r="ML141" s="47"/>
      <c r="MM141" s="47"/>
      <c r="MN141" s="47"/>
      <c r="MO141" s="47"/>
      <c r="MP141" s="47"/>
      <c r="MQ141" s="47"/>
      <c r="MR141" s="47"/>
      <c r="MS141" s="47"/>
      <c r="MT141" s="47"/>
      <c r="MU141" s="47"/>
      <c r="MV141" s="47"/>
      <c r="MW141" s="47"/>
      <c r="MX141" s="47"/>
      <c r="MY141" s="47"/>
      <c r="MZ141" s="47"/>
      <c r="NA141" s="47"/>
      <c r="NB141" s="47"/>
      <c r="NC141" s="47"/>
      <c r="ND141" s="47"/>
      <c r="NE141" s="47"/>
      <c r="NF141" s="47"/>
      <c r="NG141" s="47"/>
      <c r="NH141" s="47"/>
      <c r="NI141" s="47"/>
      <c r="NJ141" s="47"/>
      <c r="NK141" s="47"/>
      <c r="NL141" s="47"/>
      <c r="NM141" s="47"/>
      <c r="NN141" s="47"/>
      <c r="NO141" s="47"/>
      <c r="NP141" s="47"/>
      <c r="NQ141" s="47"/>
      <c r="NR141" s="47"/>
      <c r="NS141" s="47"/>
      <c r="NT141" s="47"/>
      <c r="NU141" s="47"/>
      <c r="NV141" s="47"/>
      <c r="NW141" s="47"/>
      <c r="NX141" s="47"/>
      <c r="NY141" s="47"/>
      <c r="NZ141" s="47"/>
      <c r="OA141" s="47"/>
      <c r="OB141" s="47"/>
      <c r="OC141" s="47"/>
      <c r="OD141" s="47"/>
      <c r="OE141" s="47"/>
      <c r="OF141" s="47"/>
      <c r="OG141" s="47"/>
      <c r="OH141" s="47"/>
      <c r="OI141" s="47"/>
      <c r="OJ141" s="47"/>
      <c r="OK141" s="47"/>
      <c r="OL141" s="47"/>
      <c r="OM141" s="47"/>
      <c r="ON141" s="47"/>
      <c r="OO141" s="47"/>
      <c r="OP141" s="47"/>
      <c r="OQ141" s="47"/>
      <c r="OR141" s="47"/>
      <c r="OS141" s="47"/>
      <c r="OT141" s="47"/>
      <c r="OU141" s="47"/>
      <c r="OV141" s="47"/>
      <c r="OW141" s="47"/>
      <c r="OX141" s="47"/>
      <c r="OY141" s="47"/>
      <c r="OZ141" s="47"/>
      <c r="PA141" s="47"/>
      <c r="PB141" s="47"/>
      <c r="PC141" s="47"/>
      <c r="PD141" s="47"/>
      <c r="PE141" s="47"/>
      <c r="PF141" s="47"/>
      <c r="PG141" s="47"/>
      <c r="PH141" s="47"/>
      <c r="PI141" s="47"/>
      <c r="PJ141" s="47"/>
      <c r="PK141" s="47"/>
      <c r="PL141" s="47"/>
      <c r="PM141" s="47"/>
      <c r="PN141" s="47"/>
      <c r="PO141" s="47"/>
      <c r="PP141" s="47"/>
      <c r="PQ141" s="47"/>
      <c r="PR141" s="47"/>
      <c r="PS141" s="47"/>
      <c r="PT141" s="47"/>
      <c r="PU141" s="47"/>
      <c r="PV141" s="47"/>
      <c r="PW141" s="47"/>
      <c r="PX141" s="47"/>
      <c r="PY141" s="47"/>
      <c r="PZ141" s="47"/>
      <c r="QA141" s="47"/>
      <c r="QB141" s="47"/>
      <c r="QC141" s="47"/>
      <c r="QD141" s="47"/>
      <c r="QE141" s="47"/>
      <c r="QF141" s="47"/>
      <c r="QG141" s="47"/>
      <c r="QH141" s="47"/>
      <c r="QI141" s="47"/>
      <c r="QJ141" s="47"/>
      <c r="QK141" s="47"/>
      <c r="QL141" s="47"/>
      <c r="QM141" s="47"/>
      <c r="QN141" s="47"/>
      <c r="QO141" s="47"/>
      <c r="QP141" s="47"/>
      <c r="QQ141" s="47"/>
      <c r="QR141" s="47"/>
      <c r="QS141" s="47"/>
      <c r="QT141" s="47"/>
      <c r="QU141" s="47"/>
      <c r="QV141" s="47"/>
      <c r="QW141" s="47"/>
      <c r="QX141" s="47"/>
      <c r="QY141" s="47"/>
      <c r="QZ141" s="47"/>
      <c r="RA141" s="47"/>
      <c r="RB141" s="47"/>
      <c r="RC141" s="47"/>
      <c r="RD141" s="47"/>
      <c r="RE141" s="47"/>
      <c r="RF141" s="47"/>
      <c r="RG141" s="47"/>
      <c r="RH141" s="47"/>
      <c r="RI141" s="47"/>
      <c r="RJ141" s="47"/>
      <c r="RK141" s="47"/>
      <c r="RL141" s="47"/>
      <c r="RM141" s="47"/>
      <c r="RN141" s="47"/>
      <c r="RO141" s="47"/>
      <c r="RP141" s="47"/>
      <c r="RQ141" s="47"/>
      <c r="RR141" s="47"/>
      <c r="RS141" s="47"/>
      <c r="RT141" s="47"/>
      <c r="RU141" s="47"/>
      <c r="RV141" s="47"/>
      <c r="RW141" s="47"/>
      <c r="RX141" s="47"/>
      <c r="RY141" s="47"/>
      <c r="RZ141" s="47"/>
      <c r="SA141" s="47"/>
      <c r="SB141" s="47"/>
      <c r="SC141" s="47"/>
      <c r="SD141" s="47"/>
      <c r="SE141" s="47"/>
      <c r="SF141" s="47"/>
      <c r="SG141" s="47"/>
      <c r="SH141" s="47"/>
      <c r="SI141" s="47"/>
      <c r="SJ141" s="47"/>
      <c r="SK141" s="47"/>
      <c r="SL141" s="47"/>
      <c r="SM141" s="47"/>
      <c r="SN141" s="47"/>
      <c r="SO141" s="47"/>
      <c r="SP141" s="47"/>
      <c r="SQ141" s="47"/>
      <c r="SR141" s="47"/>
      <c r="SS141" s="47"/>
      <c r="ST141" s="47"/>
      <c r="SU141" s="47"/>
      <c r="SV141" s="47"/>
      <c r="SW141" s="47"/>
      <c r="SX141" s="47"/>
      <c r="SY141" s="47"/>
      <c r="SZ141" s="47"/>
      <c r="TA141" s="47"/>
      <c r="TB141" s="47"/>
      <c r="TC141" s="47"/>
      <c r="TD141" s="47"/>
      <c r="TE141" s="47"/>
      <c r="TF141" s="47"/>
      <c r="TG141" s="47"/>
      <c r="TH141" s="47"/>
      <c r="TI141" s="47"/>
      <c r="TJ141" s="47"/>
      <c r="TK141" s="47"/>
      <c r="TL141" s="47"/>
      <c r="TM141" s="47"/>
      <c r="TN141" s="47"/>
      <c r="TO141" s="47"/>
      <c r="TP141" s="47"/>
      <c r="TQ141" s="47"/>
      <c r="TR141" s="47"/>
      <c r="TS141" s="47"/>
      <c r="TT141" s="47"/>
      <c r="TU141" s="47"/>
      <c r="TV141" s="47"/>
      <c r="TW141" s="47"/>
      <c r="TX141" s="47"/>
      <c r="TY141" s="47"/>
      <c r="TZ141" s="47"/>
      <c r="UA141" s="47"/>
      <c r="UB141" s="47"/>
      <c r="UC141" s="47"/>
      <c r="UD141" s="47"/>
      <c r="UE141" s="47"/>
      <c r="UF141" s="47"/>
      <c r="UG141" s="47"/>
      <c r="UH141" s="47"/>
      <c r="UI141" s="47"/>
      <c r="UJ141" s="47"/>
      <c r="UK141" s="47"/>
      <c r="UL141" s="47"/>
      <c r="UM141" s="47"/>
      <c r="UN141" s="47"/>
      <c r="UO141" s="47"/>
      <c r="UP141" s="47"/>
      <c r="UQ141" s="47"/>
      <c r="UR141" s="47"/>
      <c r="US141" s="47"/>
      <c r="UT141" s="47"/>
      <c r="UU141" s="47"/>
      <c r="UV141" s="47"/>
      <c r="UW141" s="47"/>
      <c r="UX141" s="47"/>
      <c r="UY141" s="47"/>
      <c r="UZ141" s="47"/>
      <c r="VA141" s="47"/>
      <c r="VB141" s="47"/>
      <c r="VC141" s="47"/>
      <c r="VD141" s="47"/>
      <c r="VE141" s="47"/>
      <c r="VF141" s="47"/>
      <c r="VG141" s="47"/>
      <c r="VH141" s="47"/>
      <c r="VI141" s="47"/>
      <c r="VJ141" s="47"/>
      <c r="VK141" s="47"/>
      <c r="VL141" s="47"/>
      <c r="VM141" s="47"/>
      <c r="VN141" s="47"/>
      <c r="VO141" s="47"/>
      <c r="VP141" s="47"/>
      <c r="VQ141" s="47"/>
      <c r="VR141" s="47"/>
      <c r="VS141" s="47"/>
      <c r="VT141" s="47"/>
      <c r="VU141" s="47"/>
      <c r="VV141" s="47"/>
      <c r="VW141" s="47"/>
      <c r="VX141" s="47"/>
      <c r="VY141" s="47"/>
      <c r="VZ141" s="47"/>
      <c r="WA141" s="47"/>
      <c r="WB141" s="47"/>
      <c r="WC141" s="47"/>
      <c r="WD141" s="47"/>
      <c r="WE141" s="47"/>
      <c r="WF141" s="47"/>
      <c r="WG141" s="47"/>
      <c r="WH141" s="47"/>
      <c r="WI141" s="47"/>
      <c r="WJ141" s="47"/>
      <c r="WK141" s="47"/>
      <c r="WL141" s="47"/>
      <c r="WM141" s="47"/>
      <c r="WN141" s="47"/>
      <c r="WO141" s="47"/>
      <c r="WP141" s="47"/>
      <c r="WQ141" s="47"/>
      <c r="WR141" s="47"/>
      <c r="WS141" s="47"/>
      <c r="WT141" s="47"/>
      <c r="WU141" s="47"/>
      <c r="WV141" s="47"/>
      <c r="WW141" s="47"/>
      <c r="WX141" s="47"/>
      <c r="WY141" s="47"/>
      <c r="WZ141" s="47"/>
      <c r="XA141" s="47"/>
      <c r="XB141" s="47"/>
      <c r="XC141" s="47"/>
      <c r="XD141" s="47"/>
      <c r="XE141" s="47"/>
      <c r="XF141" s="47"/>
      <c r="XG141" s="47"/>
      <c r="XH141" s="47"/>
      <c r="XI141" s="47"/>
      <c r="XJ141" s="47"/>
      <c r="XK141" s="47"/>
      <c r="XL141" s="47"/>
      <c r="XM141" s="47"/>
      <c r="XN141" s="47"/>
      <c r="XO141" s="47"/>
      <c r="XP141" s="47"/>
      <c r="XQ141" s="47"/>
      <c r="XR141" s="47"/>
      <c r="XS141" s="47"/>
      <c r="XT141" s="47"/>
      <c r="XU141" s="47"/>
      <c r="XV141" s="47"/>
      <c r="XW141" s="47"/>
      <c r="XX141" s="47"/>
      <c r="XY141" s="47"/>
      <c r="XZ141" s="47"/>
      <c r="YA141" s="47"/>
      <c r="YB141" s="47"/>
      <c r="YC141" s="47"/>
      <c r="YD141" s="47"/>
      <c r="YE141" s="47"/>
      <c r="YF141" s="47"/>
      <c r="YG141" s="47"/>
      <c r="YH141" s="47"/>
      <c r="YI141" s="47"/>
      <c r="YJ141" s="47"/>
      <c r="YK141" s="47"/>
      <c r="YL141" s="47"/>
      <c r="YM141" s="47"/>
      <c r="YN141" s="47"/>
      <c r="YO141" s="47"/>
      <c r="YP141" s="47"/>
      <c r="YQ141" s="47"/>
      <c r="YR141" s="47"/>
      <c r="YS141" s="47"/>
      <c r="YT141" s="47"/>
      <c r="YU141" s="47"/>
      <c r="YV141" s="47"/>
      <c r="YW141" s="47"/>
      <c r="YX141" s="47"/>
      <c r="YY141" s="47"/>
      <c r="YZ141" s="47"/>
      <c r="ZA141" s="47"/>
      <c r="ZB141" s="47"/>
      <c r="ZC141" s="47"/>
      <c r="ZD141" s="47"/>
      <c r="ZE141" s="47"/>
      <c r="ZF141" s="47"/>
      <c r="ZG141" s="47"/>
      <c r="ZH141" s="47"/>
      <c r="ZI141" s="47"/>
      <c r="ZJ141" s="47"/>
      <c r="ZK141" s="47"/>
      <c r="ZL141" s="47"/>
      <c r="ZM141" s="47"/>
      <c r="ZN141" s="47"/>
      <c r="ZO141" s="47"/>
      <c r="ZP141" s="47"/>
      <c r="ZQ141" s="47"/>
      <c r="ZR141" s="47"/>
      <c r="ZS141" s="47"/>
      <c r="ZT141" s="47"/>
      <c r="ZU141" s="47"/>
      <c r="ZV141" s="47"/>
      <c r="ZW141" s="47"/>
      <c r="ZX141" s="47"/>
      <c r="ZY141" s="47"/>
      <c r="ZZ141" s="47"/>
      <c r="AAA141" s="47"/>
      <c r="AAB141" s="47"/>
      <c r="AAC141" s="47"/>
      <c r="AAD141" s="47"/>
      <c r="AAE141" s="47"/>
      <c r="AAF141" s="47"/>
      <c r="AAG141" s="47"/>
      <c r="AAH141" s="47"/>
      <c r="AAI141" s="47"/>
      <c r="AAJ141" s="47"/>
      <c r="AAK141" s="47"/>
      <c r="AAL141" s="47"/>
      <c r="AAM141" s="47"/>
      <c r="AAN141" s="47"/>
      <c r="AAO141" s="47"/>
      <c r="AAP141" s="47"/>
      <c r="AAQ141" s="47"/>
      <c r="AAR141" s="47"/>
      <c r="AAS141" s="47"/>
      <c r="AAT141" s="47"/>
      <c r="AAU141" s="47"/>
      <c r="AAV141" s="47"/>
      <c r="AAW141" s="47"/>
      <c r="AAX141" s="47"/>
      <c r="AAY141" s="47"/>
      <c r="AAZ141" s="47"/>
      <c r="ABA141" s="47"/>
      <c r="ABB141" s="47"/>
      <c r="ABC141" s="47"/>
      <c r="ABD141" s="47"/>
      <c r="ABE141" s="47"/>
      <c r="ABF141" s="47"/>
      <c r="ABG141" s="47"/>
      <c r="ABH141" s="47"/>
      <c r="ABI141" s="47"/>
      <c r="ABJ141" s="47"/>
      <c r="ABK141" s="47"/>
      <c r="ABL141" s="47"/>
      <c r="ABM141" s="47"/>
      <c r="ABN141" s="47"/>
      <c r="ABO141" s="47"/>
      <c r="ABP141" s="47"/>
      <c r="ABQ141" s="47"/>
      <c r="ABR141" s="47"/>
      <c r="ABS141" s="47"/>
      <c r="ABT141" s="47"/>
      <c r="ABU141" s="47"/>
      <c r="ABV141" s="47"/>
      <c r="ABW141" s="47"/>
      <c r="ABX141" s="47"/>
      <c r="ABY141" s="47"/>
      <c r="ABZ141" s="47"/>
      <c r="ACA141" s="47"/>
      <c r="ACB141" s="47"/>
      <c r="ACC141" s="47"/>
      <c r="ACD141" s="47"/>
      <c r="ACE141" s="47"/>
      <c r="ACF141" s="47"/>
      <c r="ACG141" s="47"/>
      <c r="ACH141" s="47"/>
      <c r="ACI141" s="47"/>
      <c r="ACJ141" s="47"/>
      <c r="ACK141" s="47"/>
      <c r="ACL141" s="47"/>
      <c r="ACM141" s="47"/>
      <c r="ACN141" s="47"/>
      <c r="ACO141" s="47"/>
      <c r="ACP141" s="47"/>
      <c r="ACQ141" s="47"/>
      <c r="ACR141" s="47"/>
      <c r="ACS141" s="47"/>
      <c r="ACT141" s="47"/>
      <c r="ACU141" s="47"/>
      <c r="ACV141" s="47"/>
      <c r="ACW141" s="47"/>
      <c r="ACX141" s="47"/>
      <c r="ACY141" s="47"/>
      <c r="ACZ141" s="47"/>
      <c r="ADA141" s="47"/>
      <c r="ADB141" s="47"/>
      <c r="ADC141" s="47"/>
      <c r="ADD141" s="47"/>
      <c r="ADE141" s="47"/>
      <c r="ADF141" s="47"/>
      <c r="ADG141" s="47"/>
      <c r="ADH141" s="47"/>
      <c r="ADI141" s="47"/>
      <c r="ADJ141" s="47"/>
      <c r="ADK141" s="47"/>
      <c r="ADL141" s="47"/>
      <c r="ADM141" s="47"/>
      <c r="ADN141" s="47"/>
      <c r="ADO141" s="47"/>
      <c r="ADP141" s="47"/>
      <c r="ADQ141" s="47"/>
      <c r="ADR141" s="47"/>
      <c r="ADS141" s="47"/>
      <c r="ADT141" s="47"/>
      <c r="ADU141" s="47"/>
      <c r="ADV141" s="47"/>
      <c r="ADW141" s="47"/>
      <c r="ADX141" s="47"/>
      <c r="ADY141" s="47"/>
      <c r="ADZ141" s="47"/>
      <c r="AEA141" s="47"/>
      <c r="AEB141" s="47"/>
      <c r="AEC141" s="47"/>
      <c r="AED141" s="47"/>
      <c r="AEE141" s="47"/>
      <c r="AEF141" s="47"/>
      <c r="AEG141" s="47"/>
      <c r="AEH141" s="47"/>
      <c r="AEI141" s="47"/>
      <c r="AEJ141" s="47"/>
      <c r="AEK141" s="47"/>
      <c r="AEL141" s="47"/>
      <c r="AEM141" s="47"/>
      <c r="AEN141" s="47"/>
      <c r="AEO141" s="47"/>
      <c r="AEP141" s="47"/>
      <c r="AEQ141" s="47"/>
      <c r="AER141" s="47"/>
      <c r="AES141" s="47"/>
      <c r="AET141" s="47"/>
      <c r="AEU141" s="47"/>
      <c r="AEV141" s="47"/>
      <c r="AEW141" s="47"/>
      <c r="AEX141" s="47"/>
      <c r="AEY141" s="47"/>
      <c r="AEZ141" s="47"/>
      <c r="AFA141" s="47"/>
      <c r="AFB141" s="47"/>
      <c r="AFC141" s="47"/>
      <c r="AFD141" s="47"/>
      <c r="AFE141" s="47"/>
      <c r="AFF141" s="47"/>
      <c r="AFG141" s="47"/>
      <c r="AFH141" s="47"/>
      <c r="AFI141" s="47"/>
      <c r="AFJ141" s="47"/>
      <c r="AFK141" s="47"/>
      <c r="AFL141" s="47"/>
      <c r="AFM141" s="47"/>
      <c r="AFN141" s="47"/>
      <c r="AFO141" s="47"/>
      <c r="AFP141" s="47"/>
      <c r="AFQ141" s="47"/>
      <c r="AFR141" s="47"/>
      <c r="AFS141" s="47"/>
      <c r="AFT141" s="47"/>
      <c r="AFU141" s="47"/>
      <c r="AFV141" s="47"/>
      <c r="AFW141" s="47"/>
      <c r="AFX141" s="47"/>
      <c r="AFY141" s="47"/>
      <c r="AFZ141" s="47"/>
      <c r="AGA141" s="47"/>
      <c r="AGB141" s="47"/>
      <c r="AGC141" s="47"/>
      <c r="AGD141" s="47"/>
      <c r="AGE141" s="47"/>
      <c r="AGF141" s="47"/>
      <c r="AGG141" s="47"/>
      <c r="AGH141" s="47"/>
      <c r="AGI141" s="47"/>
      <c r="AGJ141" s="47"/>
      <c r="AGK141" s="47"/>
      <c r="AGL141" s="47"/>
      <c r="AGM141" s="47"/>
      <c r="AGN141" s="47"/>
      <c r="AGO141" s="47"/>
      <c r="AGP141" s="47"/>
      <c r="AGQ141" s="47"/>
      <c r="AGR141" s="47"/>
      <c r="AGS141" s="47"/>
      <c r="AGT141" s="47"/>
      <c r="AGU141" s="47"/>
      <c r="AGV141" s="47"/>
      <c r="AGW141" s="47"/>
      <c r="AGX141" s="47"/>
      <c r="AGY141" s="47"/>
      <c r="AGZ141" s="47"/>
      <c r="AHA141" s="47"/>
      <c r="AHB141" s="47"/>
      <c r="AHC141" s="47"/>
      <c r="AHD141" s="47"/>
      <c r="AHE141" s="47"/>
      <c r="AHF141" s="47"/>
      <c r="AHG141" s="47"/>
      <c r="AHH141" s="47"/>
      <c r="AHI141" s="47"/>
      <c r="AHJ141" s="47"/>
      <c r="AHK141" s="47"/>
      <c r="AHL141" s="47"/>
      <c r="AHM141" s="47"/>
      <c r="AHN141" s="47"/>
      <c r="AHO141" s="47"/>
      <c r="AHP141" s="47"/>
      <c r="AHQ141" s="47"/>
      <c r="AHR141" s="47"/>
      <c r="AHS141" s="47"/>
      <c r="AHT141" s="47"/>
      <c r="AHU141" s="47"/>
      <c r="AHV141" s="47"/>
      <c r="AHW141" s="47"/>
      <c r="AHX141" s="47"/>
      <c r="AHY141" s="47"/>
      <c r="AHZ141" s="47"/>
      <c r="AIA141" s="47"/>
      <c r="AIB141" s="47"/>
      <c r="AIC141" s="47"/>
      <c r="AID141" s="47"/>
      <c r="AIE141" s="47"/>
      <c r="AIF141" s="47"/>
      <c r="AIG141" s="47"/>
      <c r="AIH141" s="47"/>
      <c r="AII141" s="47"/>
      <c r="AIJ141" s="47"/>
      <c r="AIK141" s="47"/>
      <c r="AIL141" s="47"/>
      <c r="AIM141" s="47"/>
      <c r="AIN141" s="47"/>
      <c r="AIO141" s="47"/>
      <c r="AIP141" s="47"/>
      <c r="AIQ141" s="47"/>
      <c r="AIR141" s="47"/>
      <c r="AIS141" s="47"/>
      <c r="AIT141" s="47"/>
      <c r="AIU141" s="47"/>
      <c r="AIV141" s="47"/>
      <c r="AIW141" s="47"/>
      <c r="AIX141" s="47"/>
      <c r="AIY141" s="47"/>
      <c r="AIZ141" s="47"/>
      <c r="AJA141" s="47"/>
      <c r="AJB141" s="47"/>
      <c r="AJC141" s="47"/>
      <c r="AJD141" s="47"/>
      <c r="AJE141" s="47"/>
      <c r="AJF141" s="47"/>
      <c r="AJG141" s="47"/>
      <c r="AJH141" s="47"/>
      <c r="AJI141" s="47"/>
      <c r="AJJ141" s="47"/>
      <c r="AJK141" s="47"/>
      <c r="AJL141" s="47"/>
      <c r="AJM141" s="47"/>
      <c r="AJN141" s="47"/>
      <c r="AJO141" s="47"/>
      <c r="AJP141" s="47"/>
      <c r="AJQ141" s="47"/>
      <c r="AJR141" s="47"/>
      <c r="AJS141" s="47"/>
      <c r="AJT141" s="47"/>
      <c r="AJU141" s="47"/>
      <c r="AJV141" s="47"/>
      <c r="AJW141" s="47"/>
      <c r="AJX141" s="47"/>
      <c r="AJY141" s="47"/>
      <c r="AJZ141" s="47"/>
      <c r="AKA141" s="47"/>
      <c r="AKB141" s="47"/>
      <c r="AKC141" s="47"/>
      <c r="AKD141" s="47"/>
      <c r="AKE141" s="47"/>
      <c r="AKF141" s="47"/>
      <c r="AKG141" s="47"/>
      <c r="AKH141" s="47"/>
      <c r="AKI141" s="47"/>
      <c r="AKJ141" s="47"/>
      <c r="AKK141" s="47"/>
      <c r="AKL141" s="47"/>
      <c r="AKM141" s="47"/>
      <c r="AKN141" s="47"/>
      <c r="AKO141" s="47"/>
      <c r="AKP141" s="47"/>
      <c r="AKQ141" s="47"/>
      <c r="AKR141" s="47"/>
      <c r="AKS141" s="47"/>
      <c r="AKT141" s="47"/>
      <c r="AKU141" s="47"/>
      <c r="AKV141" s="47"/>
      <c r="AKW141" s="47"/>
      <c r="AKX141" s="47"/>
      <c r="AKY141" s="47"/>
      <c r="AKZ141" s="47"/>
      <c r="ALA141" s="47"/>
      <c r="ALB141" s="47"/>
      <c r="ALC141" s="47"/>
      <c r="ALD141" s="47"/>
      <c r="ALE141" s="47"/>
      <c r="ALF141" s="47"/>
      <c r="ALG141" s="47"/>
      <c r="ALH141" s="47"/>
      <c r="ALI141" s="47"/>
      <c r="ALJ141" s="47"/>
      <c r="ALK141" s="47"/>
      <c r="ALL141" s="47"/>
      <c r="ALM141" s="47"/>
      <c r="ALN141" s="47"/>
      <c r="ALO141" s="47"/>
      <c r="ALP141" s="47"/>
      <c r="ALQ141" s="47"/>
      <c r="ALR141" s="47"/>
      <c r="ALS141" s="47"/>
      <c r="ALT141" s="47"/>
      <c r="ALU141" s="47"/>
      <c r="ALV141" s="47"/>
      <c r="ALW141" s="47"/>
      <c r="ALX141" s="47"/>
      <c r="ALY141" s="47"/>
      <c r="ALZ141" s="47"/>
      <c r="AMA141" s="47"/>
      <c r="AMB141" s="47"/>
      <c r="AMC141" s="47"/>
      <c r="AMD141" s="47"/>
      <c r="AME141" s="47"/>
      <c r="AMF141" s="47"/>
      <c r="AMG141" s="47"/>
      <c r="AMH141" s="47"/>
      <c r="AMI141" s="47"/>
      <c r="AMJ141" s="47"/>
      <c r="AMK141" s="47"/>
      <c r="AML141" s="47"/>
    </row>
    <row r="142" spans="1:1026" s="51" customFormat="1" ht="19.5" customHeight="1">
      <c r="A142" s="47"/>
      <c r="B142" s="834"/>
      <c r="C142" s="645"/>
      <c r="D142" s="646"/>
      <c r="E142" s="647"/>
      <c r="F142" s="587" t="s">
        <v>73</v>
      </c>
      <c r="G142" s="583">
        <v>0.1</v>
      </c>
      <c r="H142" s="649"/>
      <c r="I142" s="64"/>
      <c r="J142" s="1"/>
      <c r="K142" s="1"/>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c r="BW142" s="47"/>
      <c r="BX142" s="47"/>
      <c r="BY142" s="47"/>
      <c r="BZ142" s="47"/>
      <c r="CA142" s="47"/>
      <c r="CB142" s="47"/>
      <c r="CC142" s="47"/>
      <c r="CD142" s="47"/>
      <c r="CE142" s="47"/>
      <c r="CF142" s="47"/>
      <c r="CG142" s="47"/>
      <c r="CH142" s="47"/>
      <c r="CI142" s="47"/>
      <c r="CJ142" s="47"/>
      <c r="CK142" s="47"/>
      <c r="CL142" s="47"/>
      <c r="CM142" s="47"/>
      <c r="CN142" s="47"/>
      <c r="CO142" s="47"/>
      <c r="CP142" s="47"/>
      <c r="CQ142" s="47"/>
      <c r="CR142" s="47"/>
      <c r="CS142" s="47"/>
      <c r="CT142" s="47"/>
      <c r="CU142" s="47"/>
      <c r="CV142" s="47"/>
      <c r="CW142" s="47"/>
      <c r="CX142" s="47"/>
      <c r="CY142" s="47"/>
      <c r="CZ142" s="47"/>
      <c r="DA142" s="47"/>
      <c r="DB142" s="47"/>
      <c r="DC142" s="47"/>
      <c r="DD142" s="47"/>
      <c r="DE142" s="47"/>
      <c r="DF142" s="47"/>
      <c r="DG142" s="47"/>
      <c r="DH142" s="47"/>
      <c r="DI142" s="47"/>
      <c r="DJ142" s="47"/>
      <c r="DK142" s="47"/>
      <c r="DL142" s="47"/>
      <c r="DM142" s="47"/>
      <c r="DN142" s="47"/>
      <c r="DO142" s="47"/>
      <c r="DP142" s="47"/>
      <c r="DQ142" s="47"/>
      <c r="DR142" s="47"/>
      <c r="DS142" s="47"/>
      <c r="DT142" s="47"/>
      <c r="DU142" s="47"/>
      <c r="DV142" s="47"/>
      <c r="DW142" s="47"/>
      <c r="DX142" s="47"/>
      <c r="DY142" s="47"/>
      <c r="DZ142" s="47"/>
      <c r="EA142" s="47"/>
      <c r="EB142" s="47"/>
      <c r="EC142" s="47"/>
      <c r="ED142" s="47"/>
      <c r="EE142" s="47"/>
      <c r="EF142" s="47"/>
      <c r="EG142" s="47"/>
      <c r="EH142" s="47"/>
      <c r="EI142" s="47"/>
      <c r="EJ142" s="47"/>
      <c r="EK142" s="47"/>
      <c r="EL142" s="47"/>
      <c r="EM142" s="47"/>
      <c r="EN142" s="47"/>
      <c r="EO142" s="47"/>
      <c r="EP142" s="47"/>
      <c r="EQ142" s="47"/>
      <c r="ER142" s="47"/>
      <c r="ES142" s="47"/>
      <c r="ET142" s="47"/>
      <c r="EU142" s="47"/>
      <c r="EV142" s="47"/>
      <c r="EW142" s="47"/>
      <c r="EX142" s="47"/>
      <c r="EY142" s="47"/>
      <c r="EZ142" s="47"/>
      <c r="FA142" s="47"/>
      <c r="FB142" s="47"/>
      <c r="FC142" s="47"/>
      <c r="FD142" s="47"/>
      <c r="FE142" s="47"/>
      <c r="FF142" s="47"/>
      <c r="FG142" s="47"/>
      <c r="FH142" s="47"/>
      <c r="FI142" s="47"/>
      <c r="FJ142" s="47"/>
      <c r="FK142" s="47"/>
      <c r="FL142" s="47"/>
      <c r="FM142" s="47"/>
      <c r="FN142" s="47"/>
      <c r="FO142" s="47"/>
      <c r="FP142" s="47"/>
      <c r="FQ142" s="47"/>
      <c r="FR142" s="47"/>
      <c r="FS142" s="47"/>
      <c r="FT142" s="47"/>
      <c r="FU142" s="47"/>
      <c r="FV142" s="47"/>
      <c r="FW142" s="47"/>
      <c r="FX142" s="47"/>
      <c r="FY142" s="47"/>
      <c r="FZ142" s="47"/>
      <c r="GA142" s="47"/>
      <c r="GB142" s="47"/>
      <c r="GC142" s="47"/>
      <c r="GD142" s="47"/>
      <c r="GE142" s="47"/>
      <c r="GF142" s="47"/>
      <c r="GG142" s="47"/>
      <c r="GH142" s="47"/>
      <c r="GI142" s="47"/>
      <c r="GJ142" s="47"/>
      <c r="GK142" s="47"/>
      <c r="GL142" s="47"/>
      <c r="GM142" s="47"/>
      <c r="GN142" s="47"/>
      <c r="GO142" s="47"/>
      <c r="GP142" s="47"/>
      <c r="GQ142" s="47"/>
      <c r="GR142" s="47"/>
      <c r="GS142" s="47"/>
      <c r="GT142" s="47"/>
      <c r="GU142" s="47"/>
      <c r="GV142" s="47"/>
      <c r="GW142" s="47"/>
      <c r="GX142" s="47"/>
      <c r="GY142" s="47"/>
      <c r="GZ142" s="47"/>
      <c r="HA142" s="47"/>
      <c r="HB142" s="47"/>
      <c r="HC142" s="47"/>
      <c r="HD142" s="47"/>
      <c r="HE142" s="47"/>
      <c r="HF142" s="47"/>
      <c r="HG142" s="47"/>
      <c r="HH142" s="47"/>
      <c r="HI142" s="47"/>
      <c r="HJ142" s="47"/>
      <c r="HK142" s="47"/>
      <c r="HL142" s="47"/>
      <c r="HM142" s="47"/>
      <c r="HN142" s="47"/>
      <c r="HO142" s="47"/>
      <c r="HP142" s="47"/>
      <c r="HQ142" s="47"/>
      <c r="HR142" s="47"/>
      <c r="HS142" s="47"/>
      <c r="HT142" s="47"/>
      <c r="HU142" s="47"/>
      <c r="HV142" s="47"/>
      <c r="HW142" s="47"/>
      <c r="HX142" s="47"/>
      <c r="HY142" s="47"/>
      <c r="HZ142" s="47"/>
      <c r="IA142" s="47"/>
      <c r="IB142" s="47"/>
      <c r="IC142" s="47"/>
      <c r="ID142" s="47"/>
      <c r="IE142" s="47"/>
      <c r="IF142" s="47"/>
      <c r="IG142" s="47"/>
      <c r="IH142" s="47"/>
      <c r="II142" s="47"/>
      <c r="IJ142" s="47"/>
      <c r="IK142" s="47"/>
      <c r="IL142" s="47"/>
      <c r="IM142" s="47"/>
      <c r="IN142" s="47"/>
      <c r="IO142" s="47"/>
      <c r="IP142" s="47"/>
      <c r="IQ142" s="47"/>
      <c r="IR142" s="47"/>
      <c r="IS142" s="47"/>
      <c r="IT142" s="47"/>
      <c r="IU142" s="47"/>
      <c r="IV142" s="47"/>
      <c r="IW142" s="47"/>
      <c r="IX142" s="47"/>
      <c r="IY142" s="47"/>
      <c r="IZ142" s="47"/>
      <c r="JA142" s="47"/>
      <c r="JB142" s="47"/>
      <c r="JC142" s="47"/>
      <c r="JD142" s="47"/>
      <c r="JE142" s="47"/>
      <c r="JF142" s="47"/>
      <c r="JG142" s="47"/>
      <c r="JH142" s="47"/>
      <c r="JI142" s="47"/>
      <c r="JJ142" s="47"/>
      <c r="JK142" s="47"/>
      <c r="JL142" s="47"/>
      <c r="JM142" s="47"/>
      <c r="JN142" s="47"/>
      <c r="JO142" s="47"/>
      <c r="JP142" s="47"/>
      <c r="JQ142" s="47"/>
      <c r="JR142" s="47"/>
      <c r="JS142" s="47"/>
      <c r="JT142" s="47"/>
      <c r="JU142" s="47"/>
      <c r="JV142" s="47"/>
      <c r="JW142" s="47"/>
      <c r="JX142" s="47"/>
      <c r="JY142" s="47"/>
      <c r="JZ142" s="47"/>
      <c r="KA142" s="47"/>
      <c r="KB142" s="47"/>
      <c r="KC142" s="47"/>
      <c r="KD142" s="47"/>
      <c r="KE142" s="47"/>
      <c r="KF142" s="47"/>
      <c r="KG142" s="47"/>
      <c r="KH142" s="47"/>
      <c r="KI142" s="47"/>
      <c r="KJ142" s="47"/>
      <c r="KK142" s="47"/>
      <c r="KL142" s="47"/>
      <c r="KM142" s="47"/>
      <c r="KN142" s="47"/>
      <c r="KO142" s="47"/>
      <c r="KP142" s="47"/>
      <c r="KQ142" s="47"/>
      <c r="KR142" s="47"/>
      <c r="KS142" s="47"/>
      <c r="KT142" s="47"/>
      <c r="KU142" s="47"/>
      <c r="KV142" s="47"/>
      <c r="KW142" s="47"/>
      <c r="KX142" s="47"/>
      <c r="KY142" s="47"/>
      <c r="KZ142" s="47"/>
      <c r="LA142" s="47"/>
      <c r="LB142" s="47"/>
      <c r="LC142" s="47"/>
      <c r="LD142" s="47"/>
      <c r="LE142" s="47"/>
      <c r="LF142" s="47"/>
      <c r="LG142" s="47"/>
      <c r="LH142" s="47"/>
      <c r="LI142" s="47"/>
      <c r="LJ142" s="47"/>
      <c r="LK142" s="47"/>
      <c r="LL142" s="47"/>
      <c r="LM142" s="47"/>
      <c r="LN142" s="47"/>
      <c r="LO142" s="47"/>
      <c r="LP142" s="47"/>
      <c r="LQ142" s="47"/>
      <c r="LR142" s="47"/>
      <c r="LS142" s="47"/>
      <c r="LT142" s="47"/>
      <c r="LU142" s="47"/>
      <c r="LV142" s="47"/>
      <c r="LW142" s="47"/>
      <c r="LX142" s="47"/>
      <c r="LY142" s="47"/>
      <c r="LZ142" s="47"/>
      <c r="MA142" s="47"/>
      <c r="MB142" s="47"/>
      <c r="MC142" s="47"/>
      <c r="MD142" s="47"/>
      <c r="ME142" s="47"/>
      <c r="MF142" s="47"/>
      <c r="MG142" s="47"/>
      <c r="MH142" s="47"/>
      <c r="MI142" s="47"/>
      <c r="MJ142" s="47"/>
      <c r="MK142" s="47"/>
      <c r="ML142" s="47"/>
      <c r="MM142" s="47"/>
      <c r="MN142" s="47"/>
      <c r="MO142" s="47"/>
      <c r="MP142" s="47"/>
      <c r="MQ142" s="47"/>
      <c r="MR142" s="47"/>
      <c r="MS142" s="47"/>
      <c r="MT142" s="47"/>
      <c r="MU142" s="47"/>
      <c r="MV142" s="47"/>
      <c r="MW142" s="47"/>
      <c r="MX142" s="47"/>
      <c r="MY142" s="47"/>
      <c r="MZ142" s="47"/>
      <c r="NA142" s="47"/>
      <c r="NB142" s="47"/>
      <c r="NC142" s="47"/>
      <c r="ND142" s="47"/>
      <c r="NE142" s="47"/>
      <c r="NF142" s="47"/>
      <c r="NG142" s="47"/>
      <c r="NH142" s="47"/>
      <c r="NI142" s="47"/>
      <c r="NJ142" s="47"/>
      <c r="NK142" s="47"/>
      <c r="NL142" s="47"/>
      <c r="NM142" s="47"/>
      <c r="NN142" s="47"/>
      <c r="NO142" s="47"/>
      <c r="NP142" s="47"/>
      <c r="NQ142" s="47"/>
      <c r="NR142" s="47"/>
      <c r="NS142" s="47"/>
      <c r="NT142" s="47"/>
      <c r="NU142" s="47"/>
      <c r="NV142" s="47"/>
      <c r="NW142" s="47"/>
      <c r="NX142" s="47"/>
      <c r="NY142" s="47"/>
      <c r="NZ142" s="47"/>
      <c r="OA142" s="47"/>
      <c r="OB142" s="47"/>
      <c r="OC142" s="47"/>
      <c r="OD142" s="47"/>
      <c r="OE142" s="47"/>
      <c r="OF142" s="47"/>
      <c r="OG142" s="47"/>
      <c r="OH142" s="47"/>
      <c r="OI142" s="47"/>
      <c r="OJ142" s="47"/>
      <c r="OK142" s="47"/>
      <c r="OL142" s="47"/>
      <c r="OM142" s="47"/>
      <c r="ON142" s="47"/>
      <c r="OO142" s="47"/>
      <c r="OP142" s="47"/>
      <c r="OQ142" s="47"/>
      <c r="OR142" s="47"/>
      <c r="OS142" s="47"/>
      <c r="OT142" s="47"/>
      <c r="OU142" s="47"/>
      <c r="OV142" s="47"/>
      <c r="OW142" s="47"/>
      <c r="OX142" s="47"/>
      <c r="OY142" s="47"/>
      <c r="OZ142" s="47"/>
      <c r="PA142" s="47"/>
      <c r="PB142" s="47"/>
      <c r="PC142" s="47"/>
      <c r="PD142" s="47"/>
      <c r="PE142" s="47"/>
      <c r="PF142" s="47"/>
      <c r="PG142" s="47"/>
      <c r="PH142" s="47"/>
      <c r="PI142" s="47"/>
      <c r="PJ142" s="47"/>
      <c r="PK142" s="47"/>
      <c r="PL142" s="47"/>
      <c r="PM142" s="47"/>
      <c r="PN142" s="47"/>
      <c r="PO142" s="47"/>
      <c r="PP142" s="47"/>
      <c r="PQ142" s="47"/>
      <c r="PR142" s="47"/>
      <c r="PS142" s="47"/>
      <c r="PT142" s="47"/>
      <c r="PU142" s="47"/>
      <c r="PV142" s="47"/>
      <c r="PW142" s="47"/>
      <c r="PX142" s="47"/>
      <c r="PY142" s="47"/>
      <c r="PZ142" s="47"/>
      <c r="QA142" s="47"/>
      <c r="QB142" s="47"/>
      <c r="QC142" s="47"/>
      <c r="QD142" s="47"/>
      <c r="QE142" s="47"/>
      <c r="QF142" s="47"/>
      <c r="QG142" s="47"/>
      <c r="QH142" s="47"/>
      <c r="QI142" s="47"/>
      <c r="QJ142" s="47"/>
      <c r="QK142" s="47"/>
      <c r="QL142" s="47"/>
      <c r="QM142" s="47"/>
      <c r="QN142" s="47"/>
      <c r="QO142" s="47"/>
      <c r="QP142" s="47"/>
      <c r="QQ142" s="47"/>
      <c r="QR142" s="47"/>
      <c r="QS142" s="47"/>
      <c r="QT142" s="47"/>
      <c r="QU142" s="47"/>
      <c r="QV142" s="47"/>
      <c r="QW142" s="47"/>
      <c r="QX142" s="47"/>
      <c r="QY142" s="47"/>
      <c r="QZ142" s="47"/>
      <c r="RA142" s="47"/>
      <c r="RB142" s="47"/>
      <c r="RC142" s="47"/>
      <c r="RD142" s="47"/>
      <c r="RE142" s="47"/>
      <c r="RF142" s="47"/>
      <c r="RG142" s="47"/>
      <c r="RH142" s="47"/>
      <c r="RI142" s="47"/>
      <c r="RJ142" s="47"/>
      <c r="RK142" s="47"/>
      <c r="RL142" s="47"/>
      <c r="RM142" s="47"/>
      <c r="RN142" s="47"/>
      <c r="RO142" s="47"/>
      <c r="RP142" s="47"/>
      <c r="RQ142" s="47"/>
      <c r="RR142" s="47"/>
      <c r="RS142" s="47"/>
      <c r="RT142" s="47"/>
      <c r="RU142" s="47"/>
      <c r="RV142" s="47"/>
      <c r="RW142" s="47"/>
      <c r="RX142" s="47"/>
      <c r="RY142" s="47"/>
      <c r="RZ142" s="47"/>
      <c r="SA142" s="47"/>
      <c r="SB142" s="47"/>
      <c r="SC142" s="47"/>
      <c r="SD142" s="47"/>
      <c r="SE142" s="47"/>
      <c r="SF142" s="47"/>
      <c r="SG142" s="47"/>
      <c r="SH142" s="47"/>
      <c r="SI142" s="47"/>
      <c r="SJ142" s="47"/>
      <c r="SK142" s="47"/>
      <c r="SL142" s="47"/>
      <c r="SM142" s="47"/>
      <c r="SN142" s="47"/>
      <c r="SO142" s="47"/>
      <c r="SP142" s="47"/>
      <c r="SQ142" s="47"/>
      <c r="SR142" s="47"/>
      <c r="SS142" s="47"/>
      <c r="ST142" s="47"/>
      <c r="SU142" s="47"/>
      <c r="SV142" s="47"/>
      <c r="SW142" s="47"/>
      <c r="SX142" s="47"/>
      <c r="SY142" s="47"/>
      <c r="SZ142" s="47"/>
      <c r="TA142" s="47"/>
      <c r="TB142" s="47"/>
      <c r="TC142" s="47"/>
      <c r="TD142" s="47"/>
      <c r="TE142" s="47"/>
      <c r="TF142" s="47"/>
      <c r="TG142" s="47"/>
      <c r="TH142" s="47"/>
      <c r="TI142" s="47"/>
      <c r="TJ142" s="47"/>
      <c r="TK142" s="47"/>
      <c r="TL142" s="47"/>
      <c r="TM142" s="47"/>
      <c r="TN142" s="47"/>
      <c r="TO142" s="47"/>
      <c r="TP142" s="47"/>
      <c r="TQ142" s="47"/>
      <c r="TR142" s="47"/>
      <c r="TS142" s="47"/>
      <c r="TT142" s="47"/>
      <c r="TU142" s="47"/>
      <c r="TV142" s="47"/>
      <c r="TW142" s="47"/>
      <c r="TX142" s="47"/>
      <c r="TY142" s="47"/>
      <c r="TZ142" s="47"/>
      <c r="UA142" s="47"/>
      <c r="UB142" s="47"/>
      <c r="UC142" s="47"/>
      <c r="UD142" s="47"/>
      <c r="UE142" s="47"/>
      <c r="UF142" s="47"/>
      <c r="UG142" s="47"/>
      <c r="UH142" s="47"/>
      <c r="UI142" s="47"/>
      <c r="UJ142" s="47"/>
      <c r="UK142" s="47"/>
      <c r="UL142" s="47"/>
      <c r="UM142" s="47"/>
      <c r="UN142" s="47"/>
      <c r="UO142" s="47"/>
      <c r="UP142" s="47"/>
      <c r="UQ142" s="47"/>
      <c r="UR142" s="47"/>
      <c r="US142" s="47"/>
      <c r="UT142" s="47"/>
      <c r="UU142" s="47"/>
      <c r="UV142" s="47"/>
      <c r="UW142" s="47"/>
      <c r="UX142" s="47"/>
      <c r="UY142" s="47"/>
      <c r="UZ142" s="47"/>
      <c r="VA142" s="47"/>
      <c r="VB142" s="47"/>
      <c r="VC142" s="47"/>
      <c r="VD142" s="47"/>
      <c r="VE142" s="47"/>
      <c r="VF142" s="47"/>
      <c r="VG142" s="47"/>
      <c r="VH142" s="47"/>
      <c r="VI142" s="47"/>
      <c r="VJ142" s="47"/>
      <c r="VK142" s="47"/>
      <c r="VL142" s="47"/>
      <c r="VM142" s="47"/>
      <c r="VN142" s="47"/>
      <c r="VO142" s="47"/>
      <c r="VP142" s="47"/>
      <c r="VQ142" s="47"/>
      <c r="VR142" s="47"/>
      <c r="VS142" s="47"/>
      <c r="VT142" s="47"/>
      <c r="VU142" s="47"/>
      <c r="VV142" s="47"/>
      <c r="VW142" s="47"/>
      <c r="VX142" s="47"/>
      <c r="VY142" s="47"/>
      <c r="VZ142" s="47"/>
      <c r="WA142" s="47"/>
      <c r="WB142" s="47"/>
      <c r="WC142" s="47"/>
      <c r="WD142" s="47"/>
      <c r="WE142" s="47"/>
      <c r="WF142" s="47"/>
      <c r="WG142" s="47"/>
      <c r="WH142" s="47"/>
      <c r="WI142" s="47"/>
      <c r="WJ142" s="47"/>
      <c r="WK142" s="47"/>
      <c r="WL142" s="47"/>
      <c r="WM142" s="47"/>
      <c r="WN142" s="47"/>
      <c r="WO142" s="47"/>
      <c r="WP142" s="47"/>
      <c r="WQ142" s="47"/>
      <c r="WR142" s="47"/>
      <c r="WS142" s="47"/>
      <c r="WT142" s="47"/>
      <c r="WU142" s="47"/>
      <c r="WV142" s="47"/>
      <c r="WW142" s="47"/>
      <c r="WX142" s="47"/>
      <c r="WY142" s="47"/>
      <c r="WZ142" s="47"/>
      <c r="XA142" s="47"/>
      <c r="XB142" s="47"/>
      <c r="XC142" s="47"/>
      <c r="XD142" s="47"/>
      <c r="XE142" s="47"/>
      <c r="XF142" s="47"/>
      <c r="XG142" s="47"/>
      <c r="XH142" s="47"/>
      <c r="XI142" s="47"/>
      <c r="XJ142" s="47"/>
      <c r="XK142" s="47"/>
      <c r="XL142" s="47"/>
      <c r="XM142" s="47"/>
      <c r="XN142" s="47"/>
      <c r="XO142" s="47"/>
      <c r="XP142" s="47"/>
      <c r="XQ142" s="47"/>
      <c r="XR142" s="47"/>
      <c r="XS142" s="47"/>
      <c r="XT142" s="47"/>
      <c r="XU142" s="47"/>
      <c r="XV142" s="47"/>
      <c r="XW142" s="47"/>
      <c r="XX142" s="47"/>
      <c r="XY142" s="47"/>
      <c r="XZ142" s="47"/>
      <c r="YA142" s="47"/>
      <c r="YB142" s="47"/>
      <c r="YC142" s="47"/>
      <c r="YD142" s="47"/>
      <c r="YE142" s="47"/>
      <c r="YF142" s="47"/>
      <c r="YG142" s="47"/>
      <c r="YH142" s="47"/>
      <c r="YI142" s="47"/>
      <c r="YJ142" s="47"/>
      <c r="YK142" s="47"/>
      <c r="YL142" s="47"/>
      <c r="YM142" s="47"/>
      <c r="YN142" s="47"/>
      <c r="YO142" s="47"/>
      <c r="YP142" s="47"/>
      <c r="YQ142" s="47"/>
      <c r="YR142" s="47"/>
      <c r="YS142" s="47"/>
      <c r="YT142" s="47"/>
      <c r="YU142" s="47"/>
      <c r="YV142" s="47"/>
      <c r="YW142" s="47"/>
      <c r="YX142" s="47"/>
      <c r="YY142" s="47"/>
      <c r="YZ142" s="47"/>
      <c r="ZA142" s="47"/>
      <c r="ZB142" s="47"/>
      <c r="ZC142" s="47"/>
      <c r="ZD142" s="47"/>
      <c r="ZE142" s="47"/>
      <c r="ZF142" s="47"/>
      <c r="ZG142" s="47"/>
      <c r="ZH142" s="47"/>
      <c r="ZI142" s="47"/>
      <c r="ZJ142" s="47"/>
      <c r="ZK142" s="47"/>
      <c r="ZL142" s="47"/>
      <c r="ZM142" s="47"/>
      <c r="ZN142" s="47"/>
      <c r="ZO142" s="47"/>
      <c r="ZP142" s="47"/>
      <c r="ZQ142" s="47"/>
      <c r="ZR142" s="47"/>
      <c r="ZS142" s="47"/>
      <c r="ZT142" s="47"/>
      <c r="ZU142" s="47"/>
      <c r="ZV142" s="47"/>
      <c r="ZW142" s="47"/>
      <c r="ZX142" s="47"/>
      <c r="ZY142" s="47"/>
      <c r="ZZ142" s="47"/>
      <c r="AAA142" s="47"/>
      <c r="AAB142" s="47"/>
      <c r="AAC142" s="47"/>
      <c r="AAD142" s="47"/>
      <c r="AAE142" s="47"/>
      <c r="AAF142" s="47"/>
      <c r="AAG142" s="47"/>
      <c r="AAH142" s="47"/>
      <c r="AAI142" s="47"/>
      <c r="AAJ142" s="47"/>
      <c r="AAK142" s="47"/>
      <c r="AAL142" s="47"/>
      <c r="AAM142" s="47"/>
      <c r="AAN142" s="47"/>
      <c r="AAO142" s="47"/>
      <c r="AAP142" s="47"/>
      <c r="AAQ142" s="47"/>
      <c r="AAR142" s="47"/>
      <c r="AAS142" s="47"/>
      <c r="AAT142" s="47"/>
      <c r="AAU142" s="47"/>
      <c r="AAV142" s="47"/>
      <c r="AAW142" s="47"/>
      <c r="AAX142" s="47"/>
      <c r="AAY142" s="47"/>
      <c r="AAZ142" s="47"/>
      <c r="ABA142" s="47"/>
      <c r="ABB142" s="47"/>
      <c r="ABC142" s="47"/>
      <c r="ABD142" s="47"/>
      <c r="ABE142" s="47"/>
      <c r="ABF142" s="47"/>
      <c r="ABG142" s="47"/>
      <c r="ABH142" s="47"/>
      <c r="ABI142" s="47"/>
      <c r="ABJ142" s="47"/>
      <c r="ABK142" s="47"/>
      <c r="ABL142" s="47"/>
      <c r="ABM142" s="47"/>
      <c r="ABN142" s="47"/>
      <c r="ABO142" s="47"/>
      <c r="ABP142" s="47"/>
      <c r="ABQ142" s="47"/>
      <c r="ABR142" s="47"/>
      <c r="ABS142" s="47"/>
      <c r="ABT142" s="47"/>
      <c r="ABU142" s="47"/>
      <c r="ABV142" s="47"/>
      <c r="ABW142" s="47"/>
      <c r="ABX142" s="47"/>
      <c r="ABY142" s="47"/>
      <c r="ABZ142" s="47"/>
      <c r="ACA142" s="47"/>
      <c r="ACB142" s="47"/>
      <c r="ACC142" s="47"/>
      <c r="ACD142" s="47"/>
      <c r="ACE142" s="47"/>
      <c r="ACF142" s="47"/>
      <c r="ACG142" s="47"/>
      <c r="ACH142" s="47"/>
      <c r="ACI142" s="47"/>
      <c r="ACJ142" s="47"/>
      <c r="ACK142" s="47"/>
      <c r="ACL142" s="47"/>
      <c r="ACM142" s="47"/>
      <c r="ACN142" s="47"/>
      <c r="ACO142" s="47"/>
      <c r="ACP142" s="47"/>
      <c r="ACQ142" s="47"/>
      <c r="ACR142" s="47"/>
      <c r="ACS142" s="47"/>
      <c r="ACT142" s="47"/>
      <c r="ACU142" s="47"/>
      <c r="ACV142" s="47"/>
      <c r="ACW142" s="47"/>
      <c r="ACX142" s="47"/>
      <c r="ACY142" s="47"/>
      <c r="ACZ142" s="47"/>
      <c r="ADA142" s="47"/>
      <c r="ADB142" s="47"/>
      <c r="ADC142" s="47"/>
      <c r="ADD142" s="47"/>
      <c r="ADE142" s="47"/>
      <c r="ADF142" s="47"/>
      <c r="ADG142" s="47"/>
      <c r="ADH142" s="47"/>
      <c r="ADI142" s="47"/>
      <c r="ADJ142" s="47"/>
      <c r="ADK142" s="47"/>
      <c r="ADL142" s="47"/>
      <c r="ADM142" s="47"/>
      <c r="ADN142" s="47"/>
      <c r="ADO142" s="47"/>
      <c r="ADP142" s="47"/>
      <c r="ADQ142" s="47"/>
      <c r="ADR142" s="47"/>
      <c r="ADS142" s="47"/>
      <c r="ADT142" s="47"/>
      <c r="ADU142" s="47"/>
      <c r="ADV142" s="47"/>
      <c r="ADW142" s="47"/>
      <c r="ADX142" s="47"/>
      <c r="ADY142" s="47"/>
      <c r="ADZ142" s="47"/>
      <c r="AEA142" s="47"/>
      <c r="AEB142" s="47"/>
      <c r="AEC142" s="47"/>
      <c r="AED142" s="47"/>
      <c r="AEE142" s="47"/>
      <c r="AEF142" s="47"/>
      <c r="AEG142" s="47"/>
      <c r="AEH142" s="47"/>
      <c r="AEI142" s="47"/>
      <c r="AEJ142" s="47"/>
      <c r="AEK142" s="47"/>
      <c r="AEL142" s="47"/>
      <c r="AEM142" s="47"/>
      <c r="AEN142" s="47"/>
      <c r="AEO142" s="47"/>
      <c r="AEP142" s="47"/>
      <c r="AEQ142" s="47"/>
      <c r="AER142" s="47"/>
      <c r="AES142" s="47"/>
      <c r="AET142" s="47"/>
      <c r="AEU142" s="47"/>
      <c r="AEV142" s="47"/>
      <c r="AEW142" s="47"/>
      <c r="AEX142" s="47"/>
      <c r="AEY142" s="47"/>
      <c r="AEZ142" s="47"/>
      <c r="AFA142" s="47"/>
      <c r="AFB142" s="47"/>
      <c r="AFC142" s="47"/>
      <c r="AFD142" s="47"/>
      <c r="AFE142" s="47"/>
      <c r="AFF142" s="47"/>
      <c r="AFG142" s="47"/>
      <c r="AFH142" s="47"/>
      <c r="AFI142" s="47"/>
      <c r="AFJ142" s="47"/>
      <c r="AFK142" s="47"/>
      <c r="AFL142" s="47"/>
      <c r="AFM142" s="47"/>
      <c r="AFN142" s="47"/>
      <c r="AFO142" s="47"/>
      <c r="AFP142" s="47"/>
      <c r="AFQ142" s="47"/>
      <c r="AFR142" s="47"/>
      <c r="AFS142" s="47"/>
      <c r="AFT142" s="47"/>
      <c r="AFU142" s="47"/>
      <c r="AFV142" s="47"/>
      <c r="AFW142" s="47"/>
      <c r="AFX142" s="47"/>
      <c r="AFY142" s="47"/>
      <c r="AFZ142" s="47"/>
      <c r="AGA142" s="47"/>
      <c r="AGB142" s="47"/>
      <c r="AGC142" s="47"/>
      <c r="AGD142" s="47"/>
      <c r="AGE142" s="47"/>
      <c r="AGF142" s="47"/>
      <c r="AGG142" s="47"/>
      <c r="AGH142" s="47"/>
      <c r="AGI142" s="47"/>
      <c r="AGJ142" s="47"/>
      <c r="AGK142" s="47"/>
      <c r="AGL142" s="47"/>
      <c r="AGM142" s="47"/>
      <c r="AGN142" s="47"/>
      <c r="AGO142" s="47"/>
      <c r="AGP142" s="47"/>
      <c r="AGQ142" s="47"/>
      <c r="AGR142" s="47"/>
      <c r="AGS142" s="47"/>
      <c r="AGT142" s="47"/>
      <c r="AGU142" s="47"/>
      <c r="AGV142" s="47"/>
      <c r="AGW142" s="47"/>
      <c r="AGX142" s="47"/>
      <c r="AGY142" s="47"/>
      <c r="AGZ142" s="47"/>
      <c r="AHA142" s="47"/>
      <c r="AHB142" s="47"/>
      <c r="AHC142" s="47"/>
      <c r="AHD142" s="47"/>
      <c r="AHE142" s="47"/>
      <c r="AHF142" s="47"/>
      <c r="AHG142" s="47"/>
      <c r="AHH142" s="47"/>
      <c r="AHI142" s="47"/>
      <c r="AHJ142" s="47"/>
      <c r="AHK142" s="47"/>
      <c r="AHL142" s="47"/>
      <c r="AHM142" s="47"/>
      <c r="AHN142" s="47"/>
      <c r="AHO142" s="47"/>
      <c r="AHP142" s="47"/>
      <c r="AHQ142" s="47"/>
      <c r="AHR142" s="47"/>
      <c r="AHS142" s="47"/>
      <c r="AHT142" s="47"/>
      <c r="AHU142" s="47"/>
      <c r="AHV142" s="47"/>
      <c r="AHW142" s="47"/>
      <c r="AHX142" s="47"/>
      <c r="AHY142" s="47"/>
      <c r="AHZ142" s="47"/>
      <c r="AIA142" s="47"/>
      <c r="AIB142" s="47"/>
      <c r="AIC142" s="47"/>
      <c r="AID142" s="47"/>
      <c r="AIE142" s="47"/>
      <c r="AIF142" s="47"/>
      <c r="AIG142" s="47"/>
      <c r="AIH142" s="47"/>
      <c r="AII142" s="47"/>
      <c r="AIJ142" s="47"/>
      <c r="AIK142" s="47"/>
      <c r="AIL142" s="47"/>
      <c r="AIM142" s="47"/>
      <c r="AIN142" s="47"/>
      <c r="AIO142" s="47"/>
      <c r="AIP142" s="47"/>
      <c r="AIQ142" s="47"/>
      <c r="AIR142" s="47"/>
      <c r="AIS142" s="47"/>
      <c r="AIT142" s="47"/>
      <c r="AIU142" s="47"/>
      <c r="AIV142" s="47"/>
      <c r="AIW142" s="47"/>
      <c r="AIX142" s="47"/>
      <c r="AIY142" s="47"/>
      <c r="AIZ142" s="47"/>
      <c r="AJA142" s="47"/>
      <c r="AJB142" s="47"/>
      <c r="AJC142" s="47"/>
      <c r="AJD142" s="47"/>
      <c r="AJE142" s="47"/>
      <c r="AJF142" s="47"/>
      <c r="AJG142" s="47"/>
      <c r="AJH142" s="47"/>
      <c r="AJI142" s="47"/>
      <c r="AJJ142" s="47"/>
      <c r="AJK142" s="47"/>
      <c r="AJL142" s="47"/>
      <c r="AJM142" s="47"/>
      <c r="AJN142" s="47"/>
      <c r="AJO142" s="47"/>
      <c r="AJP142" s="47"/>
      <c r="AJQ142" s="47"/>
      <c r="AJR142" s="47"/>
      <c r="AJS142" s="47"/>
      <c r="AJT142" s="47"/>
      <c r="AJU142" s="47"/>
      <c r="AJV142" s="47"/>
      <c r="AJW142" s="47"/>
      <c r="AJX142" s="47"/>
      <c r="AJY142" s="47"/>
      <c r="AJZ142" s="47"/>
      <c r="AKA142" s="47"/>
      <c r="AKB142" s="47"/>
      <c r="AKC142" s="47"/>
      <c r="AKD142" s="47"/>
      <c r="AKE142" s="47"/>
      <c r="AKF142" s="47"/>
      <c r="AKG142" s="47"/>
      <c r="AKH142" s="47"/>
      <c r="AKI142" s="47"/>
      <c r="AKJ142" s="47"/>
      <c r="AKK142" s="47"/>
      <c r="AKL142" s="47"/>
      <c r="AKM142" s="47"/>
      <c r="AKN142" s="47"/>
      <c r="AKO142" s="47"/>
      <c r="AKP142" s="47"/>
      <c r="AKQ142" s="47"/>
      <c r="AKR142" s="47"/>
      <c r="AKS142" s="47"/>
      <c r="AKT142" s="47"/>
      <c r="AKU142" s="47"/>
      <c r="AKV142" s="47"/>
      <c r="AKW142" s="47"/>
      <c r="AKX142" s="47"/>
      <c r="AKY142" s="47"/>
      <c r="AKZ142" s="47"/>
      <c r="ALA142" s="47"/>
      <c r="ALB142" s="47"/>
      <c r="ALC142" s="47"/>
      <c r="ALD142" s="47"/>
      <c r="ALE142" s="47"/>
      <c r="ALF142" s="47"/>
      <c r="ALG142" s="47"/>
      <c r="ALH142" s="47"/>
      <c r="ALI142" s="47"/>
      <c r="ALJ142" s="47"/>
      <c r="ALK142" s="47"/>
      <c r="ALL142" s="47"/>
      <c r="ALM142" s="47"/>
      <c r="ALN142" s="47"/>
      <c r="ALO142" s="47"/>
      <c r="ALP142" s="47"/>
      <c r="ALQ142" s="47"/>
      <c r="ALR142" s="47"/>
      <c r="ALS142" s="47"/>
      <c r="ALT142" s="47"/>
      <c r="ALU142" s="47"/>
      <c r="ALV142" s="47"/>
      <c r="ALW142" s="47"/>
      <c r="ALX142" s="47"/>
      <c r="ALY142" s="47"/>
      <c r="ALZ142" s="47"/>
      <c r="AMA142" s="47"/>
      <c r="AMB142" s="47"/>
      <c r="AMC142" s="47"/>
      <c r="AMD142" s="47"/>
      <c r="AME142" s="47"/>
      <c r="AMF142" s="47"/>
      <c r="AMG142" s="47"/>
      <c r="AMH142" s="47"/>
      <c r="AMI142" s="47"/>
      <c r="AMJ142" s="47"/>
      <c r="AMK142" s="47"/>
      <c r="AML142" s="47"/>
    </row>
    <row r="143" spans="1:1026" s="51" customFormat="1" ht="19.5" customHeight="1">
      <c r="A143" s="47"/>
      <c r="B143" s="92" t="s">
        <v>11</v>
      </c>
      <c r="C143" s="642" t="s">
        <v>121</v>
      </c>
      <c r="D143" s="643"/>
      <c r="E143" s="644"/>
      <c r="F143" s="588" t="s">
        <v>153</v>
      </c>
      <c r="G143" s="584">
        <f>G141+H141</f>
        <v>4581.5799766666669</v>
      </c>
      <c r="H143" s="648">
        <f>ROUND(G143*G144,2)</f>
        <v>549.79</v>
      </c>
      <c r="I143" s="64"/>
      <c r="J143" s="47"/>
      <c r="K143" s="1"/>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c r="BW143" s="47"/>
      <c r="BX143" s="47"/>
      <c r="BY143" s="47"/>
      <c r="BZ143" s="47"/>
      <c r="CA143" s="47"/>
      <c r="CB143" s="47"/>
      <c r="CC143" s="47"/>
      <c r="CD143" s="47"/>
      <c r="CE143" s="47"/>
      <c r="CF143" s="47"/>
      <c r="CG143" s="47"/>
      <c r="CH143" s="47"/>
      <c r="CI143" s="47"/>
      <c r="CJ143" s="47"/>
      <c r="CK143" s="47"/>
      <c r="CL143" s="47"/>
      <c r="CM143" s="47"/>
      <c r="CN143" s="47"/>
      <c r="CO143" s="47"/>
      <c r="CP143" s="47"/>
      <c r="CQ143" s="47"/>
      <c r="CR143" s="47"/>
      <c r="CS143" s="47"/>
      <c r="CT143" s="47"/>
      <c r="CU143" s="47"/>
      <c r="CV143" s="47"/>
      <c r="CW143" s="47"/>
      <c r="CX143" s="47"/>
      <c r="CY143" s="47"/>
      <c r="CZ143" s="47"/>
      <c r="DA143" s="47"/>
      <c r="DB143" s="47"/>
      <c r="DC143" s="47"/>
      <c r="DD143" s="47"/>
      <c r="DE143" s="47"/>
      <c r="DF143" s="47"/>
      <c r="DG143" s="47"/>
      <c r="DH143" s="47"/>
      <c r="DI143" s="47"/>
      <c r="DJ143" s="47"/>
      <c r="DK143" s="47"/>
      <c r="DL143" s="47"/>
      <c r="DM143" s="47"/>
      <c r="DN143" s="47"/>
      <c r="DO143" s="47"/>
      <c r="DP143" s="47"/>
      <c r="DQ143" s="47"/>
      <c r="DR143" s="47"/>
      <c r="DS143" s="47"/>
      <c r="DT143" s="47"/>
      <c r="DU143" s="47"/>
      <c r="DV143" s="47"/>
      <c r="DW143" s="47"/>
      <c r="DX143" s="47"/>
      <c r="DY143" s="47"/>
      <c r="DZ143" s="47"/>
      <c r="EA143" s="47"/>
      <c r="EB143" s="47"/>
      <c r="EC143" s="47"/>
      <c r="ED143" s="47"/>
      <c r="EE143" s="47"/>
      <c r="EF143" s="47"/>
      <c r="EG143" s="47"/>
      <c r="EH143" s="47"/>
      <c r="EI143" s="47"/>
      <c r="EJ143" s="47"/>
      <c r="EK143" s="47"/>
      <c r="EL143" s="47"/>
      <c r="EM143" s="47"/>
      <c r="EN143" s="47"/>
      <c r="EO143" s="47"/>
      <c r="EP143" s="47"/>
      <c r="EQ143" s="47"/>
      <c r="ER143" s="47"/>
      <c r="ES143" s="47"/>
      <c r="ET143" s="47"/>
      <c r="EU143" s="47"/>
      <c r="EV143" s="47"/>
      <c r="EW143" s="47"/>
      <c r="EX143" s="47"/>
      <c r="EY143" s="47"/>
      <c r="EZ143" s="47"/>
      <c r="FA143" s="47"/>
      <c r="FB143" s="47"/>
      <c r="FC143" s="47"/>
      <c r="FD143" s="47"/>
      <c r="FE143" s="47"/>
      <c r="FF143" s="47"/>
      <c r="FG143" s="47"/>
      <c r="FH143" s="47"/>
      <c r="FI143" s="47"/>
      <c r="FJ143" s="47"/>
      <c r="FK143" s="47"/>
      <c r="FL143" s="47"/>
      <c r="FM143" s="47"/>
      <c r="FN143" s="47"/>
      <c r="FO143" s="47"/>
      <c r="FP143" s="47"/>
      <c r="FQ143" s="47"/>
      <c r="FR143" s="47"/>
      <c r="FS143" s="47"/>
      <c r="FT143" s="47"/>
      <c r="FU143" s="47"/>
      <c r="FV143" s="47"/>
      <c r="FW143" s="47"/>
      <c r="FX143" s="47"/>
      <c r="FY143" s="47"/>
      <c r="FZ143" s="47"/>
      <c r="GA143" s="47"/>
      <c r="GB143" s="47"/>
      <c r="GC143" s="47"/>
      <c r="GD143" s="47"/>
      <c r="GE143" s="47"/>
      <c r="GF143" s="47"/>
      <c r="GG143" s="47"/>
      <c r="GH143" s="47"/>
      <c r="GI143" s="47"/>
      <c r="GJ143" s="47"/>
      <c r="GK143" s="47"/>
      <c r="GL143" s="47"/>
      <c r="GM143" s="47"/>
      <c r="GN143" s="47"/>
      <c r="GO143" s="47"/>
      <c r="GP143" s="47"/>
      <c r="GQ143" s="47"/>
      <c r="GR143" s="47"/>
      <c r="GS143" s="47"/>
      <c r="GT143" s="47"/>
      <c r="GU143" s="47"/>
      <c r="GV143" s="47"/>
      <c r="GW143" s="47"/>
      <c r="GX143" s="47"/>
      <c r="GY143" s="47"/>
      <c r="GZ143" s="47"/>
      <c r="HA143" s="47"/>
      <c r="HB143" s="47"/>
      <c r="HC143" s="47"/>
      <c r="HD143" s="47"/>
      <c r="HE143" s="47"/>
      <c r="HF143" s="47"/>
      <c r="HG143" s="47"/>
      <c r="HH143" s="47"/>
      <c r="HI143" s="47"/>
      <c r="HJ143" s="47"/>
      <c r="HK143" s="47"/>
      <c r="HL143" s="47"/>
      <c r="HM143" s="47"/>
      <c r="HN143" s="47"/>
      <c r="HO143" s="47"/>
      <c r="HP143" s="47"/>
      <c r="HQ143" s="47"/>
      <c r="HR143" s="47"/>
      <c r="HS143" s="47"/>
      <c r="HT143" s="47"/>
      <c r="HU143" s="47"/>
      <c r="HV143" s="47"/>
      <c r="HW143" s="47"/>
      <c r="HX143" s="47"/>
      <c r="HY143" s="47"/>
      <c r="HZ143" s="47"/>
      <c r="IA143" s="47"/>
      <c r="IB143" s="47"/>
      <c r="IC143" s="47"/>
      <c r="ID143" s="47"/>
      <c r="IE143" s="47"/>
      <c r="IF143" s="47"/>
      <c r="IG143" s="47"/>
      <c r="IH143" s="47"/>
      <c r="II143" s="47"/>
      <c r="IJ143" s="47"/>
      <c r="IK143" s="47"/>
      <c r="IL143" s="47"/>
      <c r="IM143" s="47"/>
      <c r="IN143" s="47"/>
      <c r="IO143" s="47"/>
      <c r="IP143" s="47"/>
      <c r="IQ143" s="47"/>
      <c r="IR143" s="47"/>
      <c r="IS143" s="47"/>
      <c r="IT143" s="47"/>
      <c r="IU143" s="47"/>
      <c r="IV143" s="47"/>
      <c r="IW143" s="47"/>
      <c r="IX143" s="47"/>
      <c r="IY143" s="47"/>
      <c r="IZ143" s="47"/>
      <c r="JA143" s="47"/>
      <c r="JB143" s="47"/>
      <c r="JC143" s="47"/>
      <c r="JD143" s="47"/>
      <c r="JE143" s="47"/>
      <c r="JF143" s="47"/>
      <c r="JG143" s="47"/>
      <c r="JH143" s="47"/>
      <c r="JI143" s="47"/>
      <c r="JJ143" s="47"/>
      <c r="JK143" s="47"/>
      <c r="JL143" s="47"/>
      <c r="JM143" s="47"/>
      <c r="JN143" s="47"/>
      <c r="JO143" s="47"/>
      <c r="JP143" s="47"/>
      <c r="JQ143" s="47"/>
      <c r="JR143" s="47"/>
      <c r="JS143" s="47"/>
      <c r="JT143" s="47"/>
      <c r="JU143" s="47"/>
      <c r="JV143" s="47"/>
      <c r="JW143" s="47"/>
      <c r="JX143" s="47"/>
      <c r="JY143" s="47"/>
      <c r="JZ143" s="47"/>
      <c r="KA143" s="47"/>
      <c r="KB143" s="47"/>
      <c r="KC143" s="47"/>
      <c r="KD143" s="47"/>
      <c r="KE143" s="47"/>
      <c r="KF143" s="47"/>
      <c r="KG143" s="47"/>
      <c r="KH143" s="47"/>
      <c r="KI143" s="47"/>
      <c r="KJ143" s="47"/>
      <c r="KK143" s="47"/>
      <c r="KL143" s="47"/>
      <c r="KM143" s="47"/>
      <c r="KN143" s="47"/>
      <c r="KO143" s="47"/>
      <c r="KP143" s="47"/>
      <c r="KQ143" s="47"/>
      <c r="KR143" s="47"/>
      <c r="KS143" s="47"/>
      <c r="KT143" s="47"/>
      <c r="KU143" s="47"/>
      <c r="KV143" s="47"/>
      <c r="KW143" s="47"/>
      <c r="KX143" s="47"/>
      <c r="KY143" s="47"/>
      <c r="KZ143" s="47"/>
      <c r="LA143" s="47"/>
      <c r="LB143" s="47"/>
      <c r="LC143" s="47"/>
      <c r="LD143" s="47"/>
      <c r="LE143" s="47"/>
      <c r="LF143" s="47"/>
      <c r="LG143" s="47"/>
      <c r="LH143" s="47"/>
      <c r="LI143" s="47"/>
      <c r="LJ143" s="47"/>
      <c r="LK143" s="47"/>
      <c r="LL143" s="47"/>
      <c r="LM143" s="47"/>
      <c r="LN143" s="47"/>
      <c r="LO143" s="47"/>
      <c r="LP143" s="47"/>
      <c r="LQ143" s="47"/>
      <c r="LR143" s="47"/>
      <c r="LS143" s="47"/>
      <c r="LT143" s="47"/>
      <c r="LU143" s="47"/>
      <c r="LV143" s="47"/>
      <c r="LW143" s="47"/>
      <c r="LX143" s="47"/>
      <c r="LY143" s="47"/>
      <c r="LZ143" s="47"/>
      <c r="MA143" s="47"/>
      <c r="MB143" s="47"/>
      <c r="MC143" s="47"/>
      <c r="MD143" s="47"/>
      <c r="ME143" s="47"/>
      <c r="MF143" s="47"/>
      <c r="MG143" s="47"/>
      <c r="MH143" s="47"/>
      <c r="MI143" s="47"/>
      <c r="MJ143" s="47"/>
      <c r="MK143" s="47"/>
      <c r="ML143" s="47"/>
      <c r="MM143" s="47"/>
      <c r="MN143" s="47"/>
      <c r="MO143" s="47"/>
      <c r="MP143" s="47"/>
      <c r="MQ143" s="47"/>
      <c r="MR143" s="47"/>
      <c r="MS143" s="47"/>
      <c r="MT143" s="47"/>
      <c r="MU143" s="47"/>
      <c r="MV143" s="47"/>
      <c r="MW143" s="47"/>
      <c r="MX143" s="47"/>
      <c r="MY143" s="47"/>
      <c r="MZ143" s="47"/>
      <c r="NA143" s="47"/>
      <c r="NB143" s="47"/>
      <c r="NC143" s="47"/>
      <c r="ND143" s="47"/>
      <c r="NE143" s="47"/>
      <c r="NF143" s="47"/>
      <c r="NG143" s="47"/>
      <c r="NH143" s="47"/>
      <c r="NI143" s="47"/>
      <c r="NJ143" s="47"/>
      <c r="NK143" s="47"/>
      <c r="NL143" s="47"/>
      <c r="NM143" s="47"/>
      <c r="NN143" s="47"/>
      <c r="NO143" s="47"/>
      <c r="NP143" s="47"/>
      <c r="NQ143" s="47"/>
      <c r="NR143" s="47"/>
      <c r="NS143" s="47"/>
      <c r="NT143" s="47"/>
      <c r="NU143" s="47"/>
      <c r="NV143" s="47"/>
      <c r="NW143" s="47"/>
      <c r="NX143" s="47"/>
      <c r="NY143" s="47"/>
      <c r="NZ143" s="47"/>
      <c r="OA143" s="47"/>
      <c r="OB143" s="47"/>
      <c r="OC143" s="47"/>
      <c r="OD143" s="47"/>
      <c r="OE143" s="47"/>
      <c r="OF143" s="47"/>
      <c r="OG143" s="47"/>
      <c r="OH143" s="47"/>
      <c r="OI143" s="47"/>
      <c r="OJ143" s="47"/>
      <c r="OK143" s="47"/>
      <c r="OL143" s="47"/>
      <c r="OM143" s="47"/>
      <c r="ON143" s="47"/>
      <c r="OO143" s="47"/>
      <c r="OP143" s="47"/>
      <c r="OQ143" s="47"/>
      <c r="OR143" s="47"/>
      <c r="OS143" s="47"/>
      <c r="OT143" s="47"/>
      <c r="OU143" s="47"/>
      <c r="OV143" s="47"/>
      <c r="OW143" s="47"/>
      <c r="OX143" s="47"/>
      <c r="OY143" s="47"/>
      <c r="OZ143" s="47"/>
      <c r="PA143" s="47"/>
      <c r="PB143" s="47"/>
      <c r="PC143" s="47"/>
      <c r="PD143" s="47"/>
      <c r="PE143" s="47"/>
      <c r="PF143" s="47"/>
      <c r="PG143" s="47"/>
      <c r="PH143" s="47"/>
      <c r="PI143" s="47"/>
      <c r="PJ143" s="47"/>
      <c r="PK143" s="47"/>
      <c r="PL143" s="47"/>
      <c r="PM143" s="47"/>
      <c r="PN143" s="47"/>
      <c r="PO143" s="47"/>
      <c r="PP143" s="47"/>
      <c r="PQ143" s="47"/>
      <c r="PR143" s="47"/>
      <c r="PS143" s="47"/>
      <c r="PT143" s="47"/>
      <c r="PU143" s="47"/>
      <c r="PV143" s="47"/>
      <c r="PW143" s="47"/>
      <c r="PX143" s="47"/>
      <c r="PY143" s="47"/>
      <c r="PZ143" s="47"/>
      <c r="QA143" s="47"/>
      <c r="QB143" s="47"/>
      <c r="QC143" s="47"/>
      <c r="QD143" s="47"/>
      <c r="QE143" s="47"/>
      <c r="QF143" s="47"/>
      <c r="QG143" s="47"/>
      <c r="QH143" s="47"/>
      <c r="QI143" s="47"/>
      <c r="QJ143" s="47"/>
      <c r="QK143" s="47"/>
      <c r="QL143" s="47"/>
      <c r="QM143" s="47"/>
      <c r="QN143" s="47"/>
      <c r="QO143" s="47"/>
      <c r="QP143" s="47"/>
      <c r="QQ143" s="47"/>
      <c r="QR143" s="47"/>
      <c r="QS143" s="47"/>
      <c r="QT143" s="47"/>
      <c r="QU143" s="47"/>
      <c r="QV143" s="47"/>
      <c r="QW143" s="47"/>
      <c r="QX143" s="47"/>
      <c r="QY143" s="47"/>
      <c r="QZ143" s="47"/>
      <c r="RA143" s="47"/>
      <c r="RB143" s="47"/>
      <c r="RC143" s="47"/>
      <c r="RD143" s="47"/>
      <c r="RE143" s="47"/>
      <c r="RF143" s="47"/>
      <c r="RG143" s="47"/>
      <c r="RH143" s="47"/>
      <c r="RI143" s="47"/>
      <c r="RJ143" s="47"/>
      <c r="RK143" s="47"/>
      <c r="RL143" s="47"/>
      <c r="RM143" s="47"/>
      <c r="RN143" s="47"/>
      <c r="RO143" s="47"/>
      <c r="RP143" s="47"/>
      <c r="RQ143" s="47"/>
      <c r="RR143" s="47"/>
      <c r="RS143" s="47"/>
      <c r="RT143" s="47"/>
      <c r="RU143" s="47"/>
      <c r="RV143" s="47"/>
      <c r="RW143" s="47"/>
      <c r="RX143" s="47"/>
      <c r="RY143" s="47"/>
      <c r="RZ143" s="47"/>
      <c r="SA143" s="47"/>
      <c r="SB143" s="47"/>
      <c r="SC143" s="47"/>
      <c r="SD143" s="47"/>
      <c r="SE143" s="47"/>
      <c r="SF143" s="47"/>
      <c r="SG143" s="47"/>
      <c r="SH143" s="47"/>
      <c r="SI143" s="47"/>
      <c r="SJ143" s="47"/>
      <c r="SK143" s="47"/>
      <c r="SL143" s="47"/>
      <c r="SM143" s="47"/>
      <c r="SN143" s="47"/>
      <c r="SO143" s="47"/>
      <c r="SP143" s="47"/>
      <c r="SQ143" s="47"/>
      <c r="SR143" s="47"/>
      <c r="SS143" s="47"/>
      <c r="ST143" s="47"/>
      <c r="SU143" s="47"/>
      <c r="SV143" s="47"/>
      <c r="SW143" s="47"/>
      <c r="SX143" s="47"/>
      <c r="SY143" s="47"/>
      <c r="SZ143" s="47"/>
      <c r="TA143" s="47"/>
      <c r="TB143" s="47"/>
      <c r="TC143" s="47"/>
      <c r="TD143" s="47"/>
      <c r="TE143" s="47"/>
      <c r="TF143" s="47"/>
      <c r="TG143" s="47"/>
      <c r="TH143" s="47"/>
      <c r="TI143" s="47"/>
      <c r="TJ143" s="47"/>
      <c r="TK143" s="47"/>
      <c r="TL143" s="47"/>
      <c r="TM143" s="47"/>
      <c r="TN143" s="47"/>
      <c r="TO143" s="47"/>
      <c r="TP143" s="47"/>
      <c r="TQ143" s="47"/>
      <c r="TR143" s="47"/>
      <c r="TS143" s="47"/>
      <c r="TT143" s="47"/>
      <c r="TU143" s="47"/>
      <c r="TV143" s="47"/>
      <c r="TW143" s="47"/>
      <c r="TX143" s="47"/>
      <c r="TY143" s="47"/>
      <c r="TZ143" s="47"/>
      <c r="UA143" s="47"/>
      <c r="UB143" s="47"/>
      <c r="UC143" s="47"/>
      <c r="UD143" s="47"/>
      <c r="UE143" s="47"/>
      <c r="UF143" s="47"/>
      <c r="UG143" s="47"/>
      <c r="UH143" s="47"/>
      <c r="UI143" s="47"/>
      <c r="UJ143" s="47"/>
      <c r="UK143" s="47"/>
      <c r="UL143" s="47"/>
      <c r="UM143" s="47"/>
      <c r="UN143" s="47"/>
      <c r="UO143" s="47"/>
      <c r="UP143" s="47"/>
      <c r="UQ143" s="47"/>
      <c r="UR143" s="47"/>
      <c r="US143" s="47"/>
      <c r="UT143" s="47"/>
      <c r="UU143" s="47"/>
      <c r="UV143" s="47"/>
      <c r="UW143" s="47"/>
      <c r="UX143" s="47"/>
      <c r="UY143" s="47"/>
      <c r="UZ143" s="47"/>
      <c r="VA143" s="47"/>
      <c r="VB143" s="47"/>
      <c r="VC143" s="47"/>
      <c r="VD143" s="47"/>
      <c r="VE143" s="47"/>
      <c r="VF143" s="47"/>
      <c r="VG143" s="47"/>
      <c r="VH143" s="47"/>
      <c r="VI143" s="47"/>
      <c r="VJ143" s="47"/>
      <c r="VK143" s="47"/>
      <c r="VL143" s="47"/>
      <c r="VM143" s="47"/>
      <c r="VN143" s="47"/>
      <c r="VO143" s="47"/>
      <c r="VP143" s="47"/>
      <c r="VQ143" s="47"/>
      <c r="VR143" s="47"/>
      <c r="VS143" s="47"/>
      <c r="VT143" s="47"/>
      <c r="VU143" s="47"/>
      <c r="VV143" s="47"/>
      <c r="VW143" s="47"/>
      <c r="VX143" s="47"/>
      <c r="VY143" s="47"/>
      <c r="VZ143" s="47"/>
      <c r="WA143" s="47"/>
      <c r="WB143" s="47"/>
      <c r="WC143" s="47"/>
      <c r="WD143" s="47"/>
      <c r="WE143" s="47"/>
      <c r="WF143" s="47"/>
      <c r="WG143" s="47"/>
      <c r="WH143" s="47"/>
      <c r="WI143" s="47"/>
      <c r="WJ143" s="47"/>
      <c r="WK143" s="47"/>
      <c r="WL143" s="47"/>
      <c r="WM143" s="47"/>
      <c r="WN143" s="47"/>
      <c r="WO143" s="47"/>
      <c r="WP143" s="47"/>
      <c r="WQ143" s="47"/>
      <c r="WR143" s="47"/>
      <c r="WS143" s="47"/>
      <c r="WT143" s="47"/>
      <c r="WU143" s="47"/>
      <c r="WV143" s="47"/>
      <c r="WW143" s="47"/>
      <c r="WX143" s="47"/>
      <c r="WY143" s="47"/>
      <c r="WZ143" s="47"/>
      <c r="XA143" s="47"/>
      <c r="XB143" s="47"/>
      <c r="XC143" s="47"/>
      <c r="XD143" s="47"/>
      <c r="XE143" s="47"/>
      <c r="XF143" s="47"/>
      <c r="XG143" s="47"/>
      <c r="XH143" s="47"/>
      <c r="XI143" s="47"/>
      <c r="XJ143" s="47"/>
      <c r="XK143" s="47"/>
      <c r="XL143" s="47"/>
      <c r="XM143" s="47"/>
      <c r="XN143" s="47"/>
      <c r="XO143" s="47"/>
      <c r="XP143" s="47"/>
      <c r="XQ143" s="47"/>
      <c r="XR143" s="47"/>
      <c r="XS143" s="47"/>
      <c r="XT143" s="47"/>
      <c r="XU143" s="47"/>
      <c r="XV143" s="47"/>
      <c r="XW143" s="47"/>
      <c r="XX143" s="47"/>
      <c r="XY143" s="47"/>
      <c r="XZ143" s="47"/>
      <c r="YA143" s="47"/>
      <c r="YB143" s="47"/>
      <c r="YC143" s="47"/>
      <c r="YD143" s="47"/>
      <c r="YE143" s="47"/>
      <c r="YF143" s="47"/>
      <c r="YG143" s="47"/>
      <c r="YH143" s="47"/>
      <c r="YI143" s="47"/>
      <c r="YJ143" s="47"/>
      <c r="YK143" s="47"/>
      <c r="YL143" s="47"/>
      <c r="YM143" s="47"/>
      <c r="YN143" s="47"/>
      <c r="YO143" s="47"/>
      <c r="YP143" s="47"/>
      <c r="YQ143" s="47"/>
      <c r="YR143" s="47"/>
      <c r="YS143" s="47"/>
      <c r="YT143" s="47"/>
      <c r="YU143" s="47"/>
      <c r="YV143" s="47"/>
      <c r="YW143" s="47"/>
      <c r="YX143" s="47"/>
      <c r="YY143" s="47"/>
      <c r="YZ143" s="47"/>
      <c r="ZA143" s="47"/>
      <c r="ZB143" s="47"/>
      <c r="ZC143" s="47"/>
      <c r="ZD143" s="47"/>
      <c r="ZE143" s="47"/>
      <c r="ZF143" s="47"/>
      <c r="ZG143" s="47"/>
      <c r="ZH143" s="47"/>
      <c r="ZI143" s="47"/>
      <c r="ZJ143" s="47"/>
      <c r="ZK143" s="47"/>
      <c r="ZL143" s="47"/>
      <c r="ZM143" s="47"/>
      <c r="ZN143" s="47"/>
      <c r="ZO143" s="47"/>
      <c r="ZP143" s="47"/>
      <c r="ZQ143" s="47"/>
      <c r="ZR143" s="47"/>
      <c r="ZS143" s="47"/>
      <c r="ZT143" s="47"/>
      <c r="ZU143" s="47"/>
      <c r="ZV143" s="47"/>
      <c r="ZW143" s="47"/>
      <c r="ZX143" s="47"/>
      <c r="ZY143" s="47"/>
      <c r="ZZ143" s="47"/>
      <c r="AAA143" s="47"/>
      <c r="AAB143" s="47"/>
      <c r="AAC143" s="47"/>
      <c r="AAD143" s="47"/>
      <c r="AAE143" s="47"/>
      <c r="AAF143" s="47"/>
      <c r="AAG143" s="47"/>
      <c r="AAH143" s="47"/>
      <c r="AAI143" s="47"/>
      <c r="AAJ143" s="47"/>
      <c r="AAK143" s="47"/>
      <c r="AAL143" s="47"/>
      <c r="AAM143" s="47"/>
      <c r="AAN143" s="47"/>
      <c r="AAO143" s="47"/>
      <c r="AAP143" s="47"/>
      <c r="AAQ143" s="47"/>
      <c r="AAR143" s="47"/>
      <c r="AAS143" s="47"/>
      <c r="AAT143" s="47"/>
      <c r="AAU143" s="47"/>
      <c r="AAV143" s="47"/>
      <c r="AAW143" s="47"/>
      <c r="AAX143" s="47"/>
      <c r="AAY143" s="47"/>
      <c r="AAZ143" s="47"/>
      <c r="ABA143" s="47"/>
      <c r="ABB143" s="47"/>
      <c r="ABC143" s="47"/>
      <c r="ABD143" s="47"/>
      <c r="ABE143" s="47"/>
      <c r="ABF143" s="47"/>
      <c r="ABG143" s="47"/>
      <c r="ABH143" s="47"/>
      <c r="ABI143" s="47"/>
      <c r="ABJ143" s="47"/>
      <c r="ABK143" s="47"/>
      <c r="ABL143" s="47"/>
      <c r="ABM143" s="47"/>
      <c r="ABN143" s="47"/>
      <c r="ABO143" s="47"/>
      <c r="ABP143" s="47"/>
      <c r="ABQ143" s="47"/>
      <c r="ABR143" s="47"/>
      <c r="ABS143" s="47"/>
      <c r="ABT143" s="47"/>
      <c r="ABU143" s="47"/>
      <c r="ABV143" s="47"/>
      <c r="ABW143" s="47"/>
      <c r="ABX143" s="47"/>
      <c r="ABY143" s="47"/>
      <c r="ABZ143" s="47"/>
      <c r="ACA143" s="47"/>
      <c r="ACB143" s="47"/>
      <c r="ACC143" s="47"/>
      <c r="ACD143" s="47"/>
      <c r="ACE143" s="47"/>
      <c r="ACF143" s="47"/>
      <c r="ACG143" s="47"/>
      <c r="ACH143" s="47"/>
      <c r="ACI143" s="47"/>
      <c r="ACJ143" s="47"/>
      <c r="ACK143" s="47"/>
      <c r="ACL143" s="47"/>
      <c r="ACM143" s="47"/>
      <c r="ACN143" s="47"/>
      <c r="ACO143" s="47"/>
      <c r="ACP143" s="47"/>
      <c r="ACQ143" s="47"/>
      <c r="ACR143" s="47"/>
      <c r="ACS143" s="47"/>
      <c r="ACT143" s="47"/>
      <c r="ACU143" s="47"/>
      <c r="ACV143" s="47"/>
      <c r="ACW143" s="47"/>
      <c r="ACX143" s="47"/>
      <c r="ACY143" s="47"/>
      <c r="ACZ143" s="47"/>
      <c r="ADA143" s="47"/>
      <c r="ADB143" s="47"/>
      <c r="ADC143" s="47"/>
      <c r="ADD143" s="47"/>
      <c r="ADE143" s="47"/>
      <c r="ADF143" s="47"/>
      <c r="ADG143" s="47"/>
      <c r="ADH143" s="47"/>
      <c r="ADI143" s="47"/>
      <c r="ADJ143" s="47"/>
      <c r="ADK143" s="47"/>
      <c r="ADL143" s="47"/>
      <c r="ADM143" s="47"/>
      <c r="ADN143" s="47"/>
      <c r="ADO143" s="47"/>
      <c r="ADP143" s="47"/>
      <c r="ADQ143" s="47"/>
      <c r="ADR143" s="47"/>
      <c r="ADS143" s="47"/>
      <c r="ADT143" s="47"/>
      <c r="ADU143" s="47"/>
      <c r="ADV143" s="47"/>
      <c r="ADW143" s="47"/>
      <c r="ADX143" s="47"/>
      <c r="ADY143" s="47"/>
      <c r="ADZ143" s="47"/>
      <c r="AEA143" s="47"/>
      <c r="AEB143" s="47"/>
      <c r="AEC143" s="47"/>
      <c r="AED143" s="47"/>
      <c r="AEE143" s="47"/>
      <c r="AEF143" s="47"/>
      <c r="AEG143" s="47"/>
      <c r="AEH143" s="47"/>
      <c r="AEI143" s="47"/>
      <c r="AEJ143" s="47"/>
      <c r="AEK143" s="47"/>
      <c r="AEL143" s="47"/>
      <c r="AEM143" s="47"/>
      <c r="AEN143" s="47"/>
      <c r="AEO143" s="47"/>
      <c r="AEP143" s="47"/>
      <c r="AEQ143" s="47"/>
      <c r="AER143" s="47"/>
      <c r="AES143" s="47"/>
      <c r="AET143" s="47"/>
      <c r="AEU143" s="47"/>
      <c r="AEV143" s="47"/>
      <c r="AEW143" s="47"/>
      <c r="AEX143" s="47"/>
      <c r="AEY143" s="47"/>
      <c r="AEZ143" s="47"/>
      <c r="AFA143" s="47"/>
      <c r="AFB143" s="47"/>
      <c r="AFC143" s="47"/>
      <c r="AFD143" s="47"/>
      <c r="AFE143" s="47"/>
      <c r="AFF143" s="47"/>
      <c r="AFG143" s="47"/>
      <c r="AFH143" s="47"/>
      <c r="AFI143" s="47"/>
      <c r="AFJ143" s="47"/>
      <c r="AFK143" s="47"/>
      <c r="AFL143" s="47"/>
      <c r="AFM143" s="47"/>
      <c r="AFN143" s="47"/>
      <c r="AFO143" s="47"/>
      <c r="AFP143" s="47"/>
      <c r="AFQ143" s="47"/>
      <c r="AFR143" s="47"/>
      <c r="AFS143" s="47"/>
      <c r="AFT143" s="47"/>
      <c r="AFU143" s="47"/>
      <c r="AFV143" s="47"/>
      <c r="AFW143" s="47"/>
      <c r="AFX143" s="47"/>
      <c r="AFY143" s="47"/>
      <c r="AFZ143" s="47"/>
      <c r="AGA143" s="47"/>
      <c r="AGB143" s="47"/>
      <c r="AGC143" s="47"/>
      <c r="AGD143" s="47"/>
      <c r="AGE143" s="47"/>
      <c r="AGF143" s="47"/>
      <c r="AGG143" s="47"/>
      <c r="AGH143" s="47"/>
      <c r="AGI143" s="47"/>
      <c r="AGJ143" s="47"/>
      <c r="AGK143" s="47"/>
      <c r="AGL143" s="47"/>
      <c r="AGM143" s="47"/>
      <c r="AGN143" s="47"/>
      <c r="AGO143" s="47"/>
      <c r="AGP143" s="47"/>
      <c r="AGQ143" s="47"/>
      <c r="AGR143" s="47"/>
      <c r="AGS143" s="47"/>
      <c r="AGT143" s="47"/>
      <c r="AGU143" s="47"/>
      <c r="AGV143" s="47"/>
      <c r="AGW143" s="47"/>
      <c r="AGX143" s="47"/>
      <c r="AGY143" s="47"/>
      <c r="AGZ143" s="47"/>
      <c r="AHA143" s="47"/>
      <c r="AHB143" s="47"/>
      <c r="AHC143" s="47"/>
      <c r="AHD143" s="47"/>
      <c r="AHE143" s="47"/>
      <c r="AHF143" s="47"/>
      <c r="AHG143" s="47"/>
      <c r="AHH143" s="47"/>
      <c r="AHI143" s="47"/>
      <c r="AHJ143" s="47"/>
      <c r="AHK143" s="47"/>
      <c r="AHL143" s="47"/>
      <c r="AHM143" s="47"/>
      <c r="AHN143" s="47"/>
      <c r="AHO143" s="47"/>
      <c r="AHP143" s="47"/>
      <c r="AHQ143" s="47"/>
      <c r="AHR143" s="47"/>
      <c r="AHS143" s="47"/>
      <c r="AHT143" s="47"/>
      <c r="AHU143" s="47"/>
      <c r="AHV143" s="47"/>
      <c r="AHW143" s="47"/>
      <c r="AHX143" s="47"/>
      <c r="AHY143" s="47"/>
      <c r="AHZ143" s="47"/>
      <c r="AIA143" s="47"/>
      <c r="AIB143" s="47"/>
      <c r="AIC143" s="47"/>
      <c r="AID143" s="47"/>
      <c r="AIE143" s="47"/>
      <c r="AIF143" s="47"/>
      <c r="AIG143" s="47"/>
      <c r="AIH143" s="47"/>
      <c r="AII143" s="47"/>
      <c r="AIJ143" s="47"/>
      <c r="AIK143" s="47"/>
      <c r="AIL143" s="47"/>
      <c r="AIM143" s="47"/>
      <c r="AIN143" s="47"/>
      <c r="AIO143" s="47"/>
      <c r="AIP143" s="47"/>
      <c r="AIQ143" s="47"/>
      <c r="AIR143" s="47"/>
      <c r="AIS143" s="47"/>
      <c r="AIT143" s="47"/>
      <c r="AIU143" s="47"/>
      <c r="AIV143" s="47"/>
      <c r="AIW143" s="47"/>
      <c r="AIX143" s="47"/>
      <c r="AIY143" s="47"/>
      <c r="AIZ143" s="47"/>
      <c r="AJA143" s="47"/>
      <c r="AJB143" s="47"/>
      <c r="AJC143" s="47"/>
      <c r="AJD143" s="47"/>
      <c r="AJE143" s="47"/>
      <c r="AJF143" s="47"/>
      <c r="AJG143" s="47"/>
      <c r="AJH143" s="47"/>
      <c r="AJI143" s="47"/>
      <c r="AJJ143" s="47"/>
      <c r="AJK143" s="47"/>
      <c r="AJL143" s="47"/>
      <c r="AJM143" s="47"/>
      <c r="AJN143" s="47"/>
      <c r="AJO143" s="47"/>
      <c r="AJP143" s="47"/>
      <c r="AJQ143" s="47"/>
      <c r="AJR143" s="47"/>
      <c r="AJS143" s="47"/>
      <c r="AJT143" s="47"/>
      <c r="AJU143" s="47"/>
      <c r="AJV143" s="47"/>
      <c r="AJW143" s="47"/>
      <c r="AJX143" s="47"/>
      <c r="AJY143" s="47"/>
      <c r="AJZ143" s="47"/>
      <c r="AKA143" s="47"/>
      <c r="AKB143" s="47"/>
      <c r="AKC143" s="47"/>
      <c r="AKD143" s="47"/>
      <c r="AKE143" s="47"/>
      <c r="AKF143" s="47"/>
      <c r="AKG143" s="47"/>
      <c r="AKH143" s="47"/>
      <c r="AKI143" s="47"/>
      <c r="AKJ143" s="47"/>
      <c r="AKK143" s="47"/>
      <c r="AKL143" s="47"/>
      <c r="AKM143" s="47"/>
      <c r="AKN143" s="47"/>
      <c r="AKO143" s="47"/>
      <c r="AKP143" s="47"/>
      <c r="AKQ143" s="47"/>
      <c r="AKR143" s="47"/>
      <c r="AKS143" s="47"/>
      <c r="AKT143" s="47"/>
      <c r="AKU143" s="47"/>
      <c r="AKV143" s="47"/>
      <c r="AKW143" s="47"/>
      <c r="AKX143" s="47"/>
      <c r="AKY143" s="47"/>
      <c r="AKZ143" s="47"/>
      <c r="ALA143" s="47"/>
      <c r="ALB143" s="47"/>
      <c r="ALC143" s="47"/>
      <c r="ALD143" s="47"/>
      <c r="ALE143" s="47"/>
      <c r="ALF143" s="47"/>
      <c r="ALG143" s="47"/>
      <c r="ALH143" s="47"/>
      <c r="ALI143" s="47"/>
      <c r="ALJ143" s="47"/>
      <c r="ALK143" s="47"/>
      <c r="ALL143" s="47"/>
      <c r="ALM143" s="47"/>
      <c r="ALN143" s="47"/>
      <c r="ALO143" s="47"/>
      <c r="ALP143" s="47"/>
      <c r="ALQ143" s="47"/>
      <c r="ALR143" s="47"/>
      <c r="ALS143" s="47"/>
      <c r="ALT143" s="47"/>
      <c r="ALU143" s="47"/>
      <c r="ALV143" s="47"/>
      <c r="ALW143" s="47"/>
      <c r="ALX143" s="47"/>
      <c r="ALY143" s="47"/>
      <c r="ALZ143" s="47"/>
      <c r="AMA143" s="47"/>
      <c r="AMB143" s="47"/>
      <c r="AMC143" s="47"/>
      <c r="AMD143" s="47"/>
      <c r="AME143" s="47"/>
      <c r="AMF143" s="47"/>
      <c r="AMG143" s="47"/>
      <c r="AMH143" s="47"/>
      <c r="AMI143" s="47"/>
      <c r="AMJ143" s="47"/>
      <c r="AMK143" s="47"/>
      <c r="AML143" s="47"/>
    </row>
    <row r="144" spans="1:1026" s="51" customFormat="1" ht="19.5" customHeight="1">
      <c r="A144" s="47"/>
      <c r="B144" s="92"/>
      <c r="C144" s="645"/>
      <c r="D144" s="646"/>
      <c r="E144" s="647"/>
      <c r="F144" s="587" t="s">
        <v>73</v>
      </c>
      <c r="G144" s="583">
        <v>0.12</v>
      </c>
      <c r="H144" s="649"/>
      <c r="I144" s="64"/>
      <c r="J144" s="47"/>
      <c r="K144" s="1"/>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c r="BW144" s="47"/>
      <c r="BX144" s="47"/>
      <c r="BY144" s="47"/>
      <c r="BZ144" s="47"/>
      <c r="CA144" s="47"/>
      <c r="CB144" s="47"/>
      <c r="CC144" s="47"/>
      <c r="CD144" s="47"/>
      <c r="CE144" s="47"/>
      <c r="CF144" s="47"/>
      <c r="CG144" s="47"/>
      <c r="CH144" s="47"/>
      <c r="CI144" s="47"/>
      <c r="CJ144" s="47"/>
      <c r="CK144" s="47"/>
      <c r="CL144" s="47"/>
      <c r="CM144" s="47"/>
      <c r="CN144" s="47"/>
      <c r="CO144" s="47"/>
      <c r="CP144" s="47"/>
      <c r="CQ144" s="47"/>
      <c r="CR144" s="47"/>
      <c r="CS144" s="47"/>
      <c r="CT144" s="47"/>
      <c r="CU144" s="47"/>
      <c r="CV144" s="47"/>
      <c r="CW144" s="47"/>
      <c r="CX144" s="47"/>
      <c r="CY144" s="47"/>
      <c r="CZ144" s="47"/>
      <c r="DA144" s="47"/>
      <c r="DB144" s="47"/>
      <c r="DC144" s="47"/>
      <c r="DD144" s="47"/>
      <c r="DE144" s="47"/>
      <c r="DF144" s="47"/>
      <c r="DG144" s="47"/>
      <c r="DH144" s="47"/>
      <c r="DI144" s="47"/>
      <c r="DJ144" s="47"/>
      <c r="DK144" s="47"/>
      <c r="DL144" s="47"/>
      <c r="DM144" s="47"/>
      <c r="DN144" s="47"/>
      <c r="DO144" s="47"/>
      <c r="DP144" s="47"/>
      <c r="DQ144" s="47"/>
      <c r="DR144" s="47"/>
      <c r="DS144" s="47"/>
      <c r="DT144" s="47"/>
      <c r="DU144" s="47"/>
      <c r="DV144" s="47"/>
      <c r="DW144" s="47"/>
      <c r="DX144" s="47"/>
      <c r="DY144" s="47"/>
      <c r="DZ144" s="47"/>
      <c r="EA144" s="47"/>
      <c r="EB144" s="47"/>
      <c r="EC144" s="47"/>
      <c r="ED144" s="47"/>
      <c r="EE144" s="47"/>
      <c r="EF144" s="47"/>
      <c r="EG144" s="47"/>
      <c r="EH144" s="47"/>
      <c r="EI144" s="47"/>
      <c r="EJ144" s="47"/>
      <c r="EK144" s="47"/>
      <c r="EL144" s="47"/>
      <c r="EM144" s="47"/>
      <c r="EN144" s="47"/>
      <c r="EO144" s="47"/>
      <c r="EP144" s="47"/>
      <c r="EQ144" s="47"/>
      <c r="ER144" s="47"/>
      <c r="ES144" s="47"/>
      <c r="ET144" s="47"/>
      <c r="EU144" s="47"/>
      <c r="EV144" s="47"/>
      <c r="EW144" s="47"/>
      <c r="EX144" s="47"/>
      <c r="EY144" s="47"/>
      <c r="EZ144" s="47"/>
      <c r="FA144" s="47"/>
      <c r="FB144" s="47"/>
      <c r="FC144" s="47"/>
      <c r="FD144" s="47"/>
      <c r="FE144" s="47"/>
      <c r="FF144" s="47"/>
      <c r="FG144" s="47"/>
      <c r="FH144" s="47"/>
      <c r="FI144" s="47"/>
      <c r="FJ144" s="47"/>
      <c r="FK144" s="47"/>
      <c r="FL144" s="47"/>
      <c r="FM144" s="47"/>
      <c r="FN144" s="47"/>
      <c r="FO144" s="47"/>
      <c r="FP144" s="47"/>
      <c r="FQ144" s="47"/>
      <c r="FR144" s="47"/>
      <c r="FS144" s="47"/>
      <c r="FT144" s="47"/>
      <c r="FU144" s="47"/>
      <c r="FV144" s="47"/>
      <c r="FW144" s="47"/>
      <c r="FX144" s="47"/>
      <c r="FY144" s="47"/>
      <c r="FZ144" s="47"/>
      <c r="GA144" s="47"/>
      <c r="GB144" s="47"/>
      <c r="GC144" s="47"/>
      <c r="GD144" s="47"/>
      <c r="GE144" s="47"/>
      <c r="GF144" s="47"/>
      <c r="GG144" s="47"/>
      <c r="GH144" s="47"/>
      <c r="GI144" s="47"/>
      <c r="GJ144" s="47"/>
      <c r="GK144" s="47"/>
      <c r="GL144" s="47"/>
      <c r="GM144" s="47"/>
      <c r="GN144" s="47"/>
      <c r="GO144" s="47"/>
      <c r="GP144" s="47"/>
      <c r="GQ144" s="47"/>
      <c r="GR144" s="47"/>
      <c r="GS144" s="47"/>
      <c r="GT144" s="47"/>
      <c r="GU144" s="47"/>
      <c r="GV144" s="47"/>
      <c r="GW144" s="47"/>
      <c r="GX144" s="47"/>
      <c r="GY144" s="47"/>
      <c r="GZ144" s="47"/>
      <c r="HA144" s="47"/>
      <c r="HB144" s="47"/>
      <c r="HC144" s="47"/>
      <c r="HD144" s="47"/>
      <c r="HE144" s="47"/>
      <c r="HF144" s="47"/>
      <c r="HG144" s="47"/>
      <c r="HH144" s="47"/>
      <c r="HI144" s="47"/>
      <c r="HJ144" s="47"/>
      <c r="HK144" s="47"/>
      <c r="HL144" s="47"/>
      <c r="HM144" s="47"/>
      <c r="HN144" s="47"/>
      <c r="HO144" s="47"/>
      <c r="HP144" s="47"/>
      <c r="HQ144" s="47"/>
      <c r="HR144" s="47"/>
      <c r="HS144" s="47"/>
      <c r="HT144" s="47"/>
      <c r="HU144" s="47"/>
      <c r="HV144" s="47"/>
      <c r="HW144" s="47"/>
      <c r="HX144" s="47"/>
      <c r="HY144" s="47"/>
      <c r="HZ144" s="47"/>
      <c r="IA144" s="47"/>
      <c r="IB144" s="47"/>
      <c r="IC144" s="47"/>
      <c r="ID144" s="47"/>
      <c r="IE144" s="47"/>
      <c r="IF144" s="47"/>
      <c r="IG144" s="47"/>
      <c r="IH144" s="47"/>
      <c r="II144" s="47"/>
      <c r="IJ144" s="47"/>
      <c r="IK144" s="47"/>
      <c r="IL144" s="47"/>
      <c r="IM144" s="47"/>
      <c r="IN144" s="47"/>
      <c r="IO144" s="47"/>
      <c r="IP144" s="47"/>
      <c r="IQ144" s="47"/>
      <c r="IR144" s="47"/>
      <c r="IS144" s="47"/>
      <c r="IT144" s="47"/>
      <c r="IU144" s="47"/>
      <c r="IV144" s="47"/>
      <c r="IW144" s="47"/>
      <c r="IX144" s="47"/>
      <c r="IY144" s="47"/>
      <c r="IZ144" s="47"/>
      <c r="JA144" s="47"/>
      <c r="JB144" s="47"/>
      <c r="JC144" s="47"/>
      <c r="JD144" s="47"/>
      <c r="JE144" s="47"/>
      <c r="JF144" s="47"/>
      <c r="JG144" s="47"/>
      <c r="JH144" s="47"/>
      <c r="JI144" s="47"/>
      <c r="JJ144" s="47"/>
      <c r="JK144" s="47"/>
      <c r="JL144" s="47"/>
      <c r="JM144" s="47"/>
      <c r="JN144" s="47"/>
      <c r="JO144" s="47"/>
      <c r="JP144" s="47"/>
      <c r="JQ144" s="47"/>
      <c r="JR144" s="47"/>
      <c r="JS144" s="47"/>
      <c r="JT144" s="47"/>
      <c r="JU144" s="47"/>
      <c r="JV144" s="47"/>
      <c r="JW144" s="47"/>
      <c r="JX144" s="47"/>
      <c r="JY144" s="47"/>
      <c r="JZ144" s="47"/>
      <c r="KA144" s="47"/>
      <c r="KB144" s="47"/>
      <c r="KC144" s="47"/>
      <c r="KD144" s="47"/>
      <c r="KE144" s="47"/>
      <c r="KF144" s="47"/>
      <c r="KG144" s="47"/>
      <c r="KH144" s="47"/>
      <c r="KI144" s="47"/>
      <c r="KJ144" s="47"/>
      <c r="KK144" s="47"/>
      <c r="KL144" s="47"/>
      <c r="KM144" s="47"/>
      <c r="KN144" s="47"/>
      <c r="KO144" s="47"/>
      <c r="KP144" s="47"/>
      <c r="KQ144" s="47"/>
      <c r="KR144" s="47"/>
      <c r="KS144" s="47"/>
      <c r="KT144" s="47"/>
      <c r="KU144" s="47"/>
      <c r="KV144" s="47"/>
      <c r="KW144" s="47"/>
      <c r="KX144" s="47"/>
      <c r="KY144" s="47"/>
      <c r="KZ144" s="47"/>
      <c r="LA144" s="47"/>
      <c r="LB144" s="47"/>
      <c r="LC144" s="47"/>
      <c r="LD144" s="47"/>
      <c r="LE144" s="47"/>
      <c r="LF144" s="47"/>
      <c r="LG144" s="47"/>
      <c r="LH144" s="47"/>
      <c r="LI144" s="47"/>
      <c r="LJ144" s="47"/>
      <c r="LK144" s="47"/>
      <c r="LL144" s="47"/>
      <c r="LM144" s="47"/>
      <c r="LN144" s="47"/>
      <c r="LO144" s="47"/>
      <c r="LP144" s="47"/>
      <c r="LQ144" s="47"/>
      <c r="LR144" s="47"/>
      <c r="LS144" s="47"/>
      <c r="LT144" s="47"/>
      <c r="LU144" s="47"/>
      <c r="LV144" s="47"/>
      <c r="LW144" s="47"/>
      <c r="LX144" s="47"/>
      <c r="LY144" s="47"/>
      <c r="LZ144" s="47"/>
      <c r="MA144" s="47"/>
      <c r="MB144" s="47"/>
      <c r="MC144" s="47"/>
      <c r="MD144" s="47"/>
      <c r="ME144" s="47"/>
      <c r="MF144" s="47"/>
      <c r="MG144" s="47"/>
      <c r="MH144" s="47"/>
      <c r="MI144" s="47"/>
      <c r="MJ144" s="47"/>
      <c r="MK144" s="47"/>
      <c r="ML144" s="47"/>
      <c r="MM144" s="47"/>
      <c r="MN144" s="47"/>
      <c r="MO144" s="47"/>
      <c r="MP144" s="47"/>
      <c r="MQ144" s="47"/>
      <c r="MR144" s="47"/>
      <c r="MS144" s="47"/>
      <c r="MT144" s="47"/>
      <c r="MU144" s="47"/>
      <c r="MV144" s="47"/>
      <c r="MW144" s="47"/>
      <c r="MX144" s="47"/>
      <c r="MY144" s="47"/>
      <c r="MZ144" s="47"/>
      <c r="NA144" s="47"/>
      <c r="NB144" s="47"/>
      <c r="NC144" s="47"/>
      <c r="ND144" s="47"/>
      <c r="NE144" s="47"/>
      <c r="NF144" s="47"/>
      <c r="NG144" s="47"/>
      <c r="NH144" s="47"/>
      <c r="NI144" s="47"/>
      <c r="NJ144" s="47"/>
      <c r="NK144" s="47"/>
      <c r="NL144" s="47"/>
      <c r="NM144" s="47"/>
      <c r="NN144" s="47"/>
      <c r="NO144" s="47"/>
      <c r="NP144" s="47"/>
      <c r="NQ144" s="47"/>
      <c r="NR144" s="47"/>
      <c r="NS144" s="47"/>
      <c r="NT144" s="47"/>
      <c r="NU144" s="47"/>
      <c r="NV144" s="47"/>
      <c r="NW144" s="47"/>
      <c r="NX144" s="47"/>
      <c r="NY144" s="47"/>
      <c r="NZ144" s="47"/>
      <c r="OA144" s="47"/>
      <c r="OB144" s="47"/>
      <c r="OC144" s="47"/>
      <c r="OD144" s="47"/>
      <c r="OE144" s="47"/>
      <c r="OF144" s="47"/>
      <c r="OG144" s="47"/>
      <c r="OH144" s="47"/>
      <c r="OI144" s="47"/>
      <c r="OJ144" s="47"/>
      <c r="OK144" s="47"/>
      <c r="OL144" s="47"/>
      <c r="OM144" s="47"/>
      <c r="ON144" s="47"/>
      <c r="OO144" s="47"/>
      <c r="OP144" s="47"/>
      <c r="OQ144" s="47"/>
      <c r="OR144" s="47"/>
      <c r="OS144" s="47"/>
      <c r="OT144" s="47"/>
      <c r="OU144" s="47"/>
      <c r="OV144" s="47"/>
      <c r="OW144" s="47"/>
      <c r="OX144" s="47"/>
      <c r="OY144" s="47"/>
      <c r="OZ144" s="47"/>
      <c r="PA144" s="47"/>
      <c r="PB144" s="47"/>
      <c r="PC144" s="47"/>
      <c r="PD144" s="47"/>
      <c r="PE144" s="47"/>
      <c r="PF144" s="47"/>
      <c r="PG144" s="47"/>
      <c r="PH144" s="47"/>
      <c r="PI144" s="47"/>
      <c r="PJ144" s="47"/>
      <c r="PK144" s="47"/>
      <c r="PL144" s="47"/>
      <c r="PM144" s="47"/>
      <c r="PN144" s="47"/>
      <c r="PO144" s="47"/>
      <c r="PP144" s="47"/>
      <c r="PQ144" s="47"/>
      <c r="PR144" s="47"/>
      <c r="PS144" s="47"/>
      <c r="PT144" s="47"/>
      <c r="PU144" s="47"/>
      <c r="PV144" s="47"/>
      <c r="PW144" s="47"/>
      <c r="PX144" s="47"/>
      <c r="PY144" s="47"/>
      <c r="PZ144" s="47"/>
      <c r="QA144" s="47"/>
      <c r="QB144" s="47"/>
      <c r="QC144" s="47"/>
      <c r="QD144" s="47"/>
      <c r="QE144" s="47"/>
      <c r="QF144" s="47"/>
      <c r="QG144" s="47"/>
      <c r="QH144" s="47"/>
      <c r="QI144" s="47"/>
      <c r="QJ144" s="47"/>
      <c r="QK144" s="47"/>
      <c r="QL144" s="47"/>
      <c r="QM144" s="47"/>
      <c r="QN144" s="47"/>
      <c r="QO144" s="47"/>
      <c r="QP144" s="47"/>
      <c r="QQ144" s="47"/>
      <c r="QR144" s="47"/>
      <c r="QS144" s="47"/>
      <c r="QT144" s="47"/>
      <c r="QU144" s="47"/>
      <c r="QV144" s="47"/>
      <c r="QW144" s="47"/>
      <c r="QX144" s="47"/>
      <c r="QY144" s="47"/>
      <c r="QZ144" s="47"/>
      <c r="RA144" s="47"/>
      <c r="RB144" s="47"/>
      <c r="RC144" s="47"/>
      <c r="RD144" s="47"/>
      <c r="RE144" s="47"/>
      <c r="RF144" s="47"/>
      <c r="RG144" s="47"/>
      <c r="RH144" s="47"/>
      <c r="RI144" s="47"/>
      <c r="RJ144" s="47"/>
      <c r="RK144" s="47"/>
      <c r="RL144" s="47"/>
      <c r="RM144" s="47"/>
      <c r="RN144" s="47"/>
      <c r="RO144" s="47"/>
      <c r="RP144" s="47"/>
      <c r="RQ144" s="47"/>
      <c r="RR144" s="47"/>
      <c r="RS144" s="47"/>
      <c r="RT144" s="47"/>
      <c r="RU144" s="47"/>
      <c r="RV144" s="47"/>
      <c r="RW144" s="47"/>
      <c r="RX144" s="47"/>
      <c r="RY144" s="47"/>
      <c r="RZ144" s="47"/>
      <c r="SA144" s="47"/>
      <c r="SB144" s="47"/>
      <c r="SC144" s="47"/>
      <c r="SD144" s="47"/>
      <c r="SE144" s="47"/>
      <c r="SF144" s="47"/>
      <c r="SG144" s="47"/>
      <c r="SH144" s="47"/>
      <c r="SI144" s="47"/>
      <c r="SJ144" s="47"/>
      <c r="SK144" s="47"/>
      <c r="SL144" s="47"/>
      <c r="SM144" s="47"/>
      <c r="SN144" s="47"/>
      <c r="SO144" s="47"/>
      <c r="SP144" s="47"/>
      <c r="SQ144" s="47"/>
      <c r="SR144" s="47"/>
      <c r="SS144" s="47"/>
      <c r="ST144" s="47"/>
      <c r="SU144" s="47"/>
      <c r="SV144" s="47"/>
      <c r="SW144" s="47"/>
      <c r="SX144" s="47"/>
      <c r="SY144" s="47"/>
      <c r="SZ144" s="47"/>
      <c r="TA144" s="47"/>
      <c r="TB144" s="47"/>
      <c r="TC144" s="47"/>
      <c r="TD144" s="47"/>
      <c r="TE144" s="47"/>
      <c r="TF144" s="47"/>
      <c r="TG144" s="47"/>
      <c r="TH144" s="47"/>
      <c r="TI144" s="47"/>
      <c r="TJ144" s="47"/>
      <c r="TK144" s="47"/>
      <c r="TL144" s="47"/>
      <c r="TM144" s="47"/>
      <c r="TN144" s="47"/>
      <c r="TO144" s="47"/>
      <c r="TP144" s="47"/>
      <c r="TQ144" s="47"/>
      <c r="TR144" s="47"/>
      <c r="TS144" s="47"/>
      <c r="TT144" s="47"/>
      <c r="TU144" s="47"/>
      <c r="TV144" s="47"/>
      <c r="TW144" s="47"/>
      <c r="TX144" s="47"/>
      <c r="TY144" s="47"/>
      <c r="TZ144" s="47"/>
      <c r="UA144" s="47"/>
      <c r="UB144" s="47"/>
      <c r="UC144" s="47"/>
      <c r="UD144" s="47"/>
      <c r="UE144" s="47"/>
      <c r="UF144" s="47"/>
      <c r="UG144" s="47"/>
      <c r="UH144" s="47"/>
      <c r="UI144" s="47"/>
      <c r="UJ144" s="47"/>
      <c r="UK144" s="47"/>
      <c r="UL144" s="47"/>
      <c r="UM144" s="47"/>
      <c r="UN144" s="47"/>
      <c r="UO144" s="47"/>
      <c r="UP144" s="47"/>
      <c r="UQ144" s="47"/>
      <c r="UR144" s="47"/>
      <c r="US144" s="47"/>
      <c r="UT144" s="47"/>
      <c r="UU144" s="47"/>
      <c r="UV144" s="47"/>
      <c r="UW144" s="47"/>
      <c r="UX144" s="47"/>
      <c r="UY144" s="47"/>
      <c r="UZ144" s="47"/>
      <c r="VA144" s="47"/>
      <c r="VB144" s="47"/>
      <c r="VC144" s="47"/>
      <c r="VD144" s="47"/>
      <c r="VE144" s="47"/>
      <c r="VF144" s="47"/>
      <c r="VG144" s="47"/>
      <c r="VH144" s="47"/>
      <c r="VI144" s="47"/>
      <c r="VJ144" s="47"/>
      <c r="VK144" s="47"/>
      <c r="VL144" s="47"/>
      <c r="VM144" s="47"/>
      <c r="VN144" s="47"/>
      <c r="VO144" s="47"/>
      <c r="VP144" s="47"/>
      <c r="VQ144" s="47"/>
      <c r="VR144" s="47"/>
      <c r="VS144" s="47"/>
      <c r="VT144" s="47"/>
      <c r="VU144" s="47"/>
      <c r="VV144" s="47"/>
      <c r="VW144" s="47"/>
      <c r="VX144" s="47"/>
      <c r="VY144" s="47"/>
      <c r="VZ144" s="47"/>
      <c r="WA144" s="47"/>
      <c r="WB144" s="47"/>
      <c r="WC144" s="47"/>
      <c r="WD144" s="47"/>
      <c r="WE144" s="47"/>
      <c r="WF144" s="47"/>
      <c r="WG144" s="47"/>
      <c r="WH144" s="47"/>
      <c r="WI144" s="47"/>
      <c r="WJ144" s="47"/>
      <c r="WK144" s="47"/>
      <c r="WL144" s="47"/>
      <c r="WM144" s="47"/>
      <c r="WN144" s="47"/>
      <c r="WO144" s="47"/>
      <c r="WP144" s="47"/>
      <c r="WQ144" s="47"/>
      <c r="WR144" s="47"/>
      <c r="WS144" s="47"/>
      <c r="WT144" s="47"/>
      <c r="WU144" s="47"/>
      <c r="WV144" s="47"/>
      <c r="WW144" s="47"/>
      <c r="WX144" s="47"/>
      <c r="WY144" s="47"/>
      <c r="WZ144" s="47"/>
      <c r="XA144" s="47"/>
      <c r="XB144" s="47"/>
      <c r="XC144" s="47"/>
      <c r="XD144" s="47"/>
      <c r="XE144" s="47"/>
      <c r="XF144" s="47"/>
      <c r="XG144" s="47"/>
      <c r="XH144" s="47"/>
      <c r="XI144" s="47"/>
      <c r="XJ144" s="47"/>
      <c r="XK144" s="47"/>
      <c r="XL144" s="47"/>
      <c r="XM144" s="47"/>
      <c r="XN144" s="47"/>
      <c r="XO144" s="47"/>
      <c r="XP144" s="47"/>
      <c r="XQ144" s="47"/>
      <c r="XR144" s="47"/>
      <c r="XS144" s="47"/>
      <c r="XT144" s="47"/>
      <c r="XU144" s="47"/>
      <c r="XV144" s="47"/>
      <c r="XW144" s="47"/>
      <c r="XX144" s="47"/>
      <c r="XY144" s="47"/>
      <c r="XZ144" s="47"/>
      <c r="YA144" s="47"/>
      <c r="YB144" s="47"/>
      <c r="YC144" s="47"/>
      <c r="YD144" s="47"/>
      <c r="YE144" s="47"/>
      <c r="YF144" s="47"/>
      <c r="YG144" s="47"/>
      <c r="YH144" s="47"/>
      <c r="YI144" s="47"/>
      <c r="YJ144" s="47"/>
      <c r="YK144" s="47"/>
      <c r="YL144" s="47"/>
      <c r="YM144" s="47"/>
      <c r="YN144" s="47"/>
      <c r="YO144" s="47"/>
      <c r="YP144" s="47"/>
      <c r="YQ144" s="47"/>
      <c r="YR144" s="47"/>
      <c r="YS144" s="47"/>
      <c r="YT144" s="47"/>
      <c r="YU144" s="47"/>
      <c r="YV144" s="47"/>
      <c r="YW144" s="47"/>
      <c r="YX144" s="47"/>
      <c r="YY144" s="47"/>
      <c r="YZ144" s="47"/>
      <c r="ZA144" s="47"/>
      <c r="ZB144" s="47"/>
      <c r="ZC144" s="47"/>
      <c r="ZD144" s="47"/>
      <c r="ZE144" s="47"/>
      <c r="ZF144" s="47"/>
      <c r="ZG144" s="47"/>
      <c r="ZH144" s="47"/>
      <c r="ZI144" s="47"/>
      <c r="ZJ144" s="47"/>
      <c r="ZK144" s="47"/>
      <c r="ZL144" s="47"/>
      <c r="ZM144" s="47"/>
      <c r="ZN144" s="47"/>
      <c r="ZO144" s="47"/>
      <c r="ZP144" s="47"/>
      <c r="ZQ144" s="47"/>
      <c r="ZR144" s="47"/>
      <c r="ZS144" s="47"/>
      <c r="ZT144" s="47"/>
      <c r="ZU144" s="47"/>
      <c r="ZV144" s="47"/>
      <c r="ZW144" s="47"/>
      <c r="ZX144" s="47"/>
      <c r="ZY144" s="47"/>
      <c r="ZZ144" s="47"/>
      <c r="AAA144" s="47"/>
      <c r="AAB144" s="47"/>
      <c r="AAC144" s="47"/>
      <c r="AAD144" s="47"/>
      <c r="AAE144" s="47"/>
      <c r="AAF144" s="47"/>
      <c r="AAG144" s="47"/>
      <c r="AAH144" s="47"/>
      <c r="AAI144" s="47"/>
      <c r="AAJ144" s="47"/>
      <c r="AAK144" s="47"/>
      <c r="AAL144" s="47"/>
      <c r="AAM144" s="47"/>
      <c r="AAN144" s="47"/>
      <c r="AAO144" s="47"/>
      <c r="AAP144" s="47"/>
      <c r="AAQ144" s="47"/>
      <c r="AAR144" s="47"/>
      <c r="AAS144" s="47"/>
      <c r="AAT144" s="47"/>
      <c r="AAU144" s="47"/>
      <c r="AAV144" s="47"/>
      <c r="AAW144" s="47"/>
      <c r="AAX144" s="47"/>
      <c r="AAY144" s="47"/>
      <c r="AAZ144" s="47"/>
      <c r="ABA144" s="47"/>
      <c r="ABB144" s="47"/>
      <c r="ABC144" s="47"/>
      <c r="ABD144" s="47"/>
      <c r="ABE144" s="47"/>
      <c r="ABF144" s="47"/>
      <c r="ABG144" s="47"/>
      <c r="ABH144" s="47"/>
      <c r="ABI144" s="47"/>
      <c r="ABJ144" s="47"/>
      <c r="ABK144" s="47"/>
      <c r="ABL144" s="47"/>
      <c r="ABM144" s="47"/>
      <c r="ABN144" s="47"/>
      <c r="ABO144" s="47"/>
      <c r="ABP144" s="47"/>
      <c r="ABQ144" s="47"/>
      <c r="ABR144" s="47"/>
      <c r="ABS144" s="47"/>
      <c r="ABT144" s="47"/>
      <c r="ABU144" s="47"/>
      <c r="ABV144" s="47"/>
      <c r="ABW144" s="47"/>
      <c r="ABX144" s="47"/>
      <c r="ABY144" s="47"/>
      <c r="ABZ144" s="47"/>
      <c r="ACA144" s="47"/>
      <c r="ACB144" s="47"/>
      <c r="ACC144" s="47"/>
      <c r="ACD144" s="47"/>
      <c r="ACE144" s="47"/>
      <c r="ACF144" s="47"/>
      <c r="ACG144" s="47"/>
      <c r="ACH144" s="47"/>
      <c r="ACI144" s="47"/>
      <c r="ACJ144" s="47"/>
      <c r="ACK144" s="47"/>
      <c r="ACL144" s="47"/>
      <c r="ACM144" s="47"/>
      <c r="ACN144" s="47"/>
      <c r="ACO144" s="47"/>
      <c r="ACP144" s="47"/>
      <c r="ACQ144" s="47"/>
      <c r="ACR144" s="47"/>
      <c r="ACS144" s="47"/>
      <c r="ACT144" s="47"/>
      <c r="ACU144" s="47"/>
      <c r="ACV144" s="47"/>
      <c r="ACW144" s="47"/>
      <c r="ACX144" s="47"/>
      <c r="ACY144" s="47"/>
      <c r="ACZ144" s="47"/>
      <c r="ADA144" s="47"/>
      <c r="ADB144" s="47"/>
      <c r="ADC144" s="47"/>
      <c r="ADD144" s="47"/>
      <c r="ADE144" s="47"/>
      <c r="ADF144" s="47"/>
      <c r="ADG144" s="47"/>
      <c r="ADH144" s="47"/>
      <c r="ADI144" s="47"/>
      <c r="ADJ144" s="47"/>
      <c r="ADK144" s="47"/>
      <c r="ADL144" s="47"/>
      <c r="ADM144" s="47"/>
      <c r="ADN144" s="47"/>
      <c r="ADO144" s="47"/>
      <c r="ADP144" s="47"/>
      <c r="ADQ144" s="47"/>
      <c r="ADR144" s="47"/>
      <c r="ADS144" s="47"/>
      <c r="ADT144" s="47"/>
      <c r="ADU144" s="47"/>
      <c r="ADV144" s="47"/>
      <c r="ADW144" s="47"/>
      <c r="ADX144" s="47"/>
      <c r="ADY144" s="47"/>
      <c r="ADZ144" s="47"/>
      <c r="AEA144" s="47"/>
      <c r="AEB144" s="47"/>
      <c r="AEC144" s="47"/>
      <c r="AED144" s="47"/>
      <c r="AEE144" s="47"/>
      <c r="AEF144" s="47"/>
      <c r="AEG144" s="47"/>
      <c r="AEH144" s="47"/>
      <c r="AEI144" s="47"/>
      <c r="AEJ144" s="47"/>
      <c r="AEK144" s="47"/>
      <c r="AEL144" s="47"/>
      <c r="AEM144" s="47"/>
      <c r="AEN144" s="47"/>
      <c r="AEO144" s="47"/>
      <c r="AEP144" s="47"/>
      <c r="AEQ144" s="47"/>
      <c r="AER144" s="47"/>
      <c r="AES144" s="47"/>
      <c r="AET144" s="47"/>
      <c r="AEU144" s="47"/>
      <c r="AEV144" s="47"/>
      <c r="AEW144" s="47"/>
      <c r="AEX144" s="47"/>
      <c r="AEY144" s="47"/>
      <c r="AEZ144" s="47"/>
      <c r="AFA144" s="47"/>
      <c r="AFB144" s="47"/>
      <c r="AFC144" s="47"/>
      <c r="AFD144" s="47"/>
      <c r="AFE144" s="47"/>
      <c r="AFF144" s="47"/>
      <c r="AFG144" s="47"/>
      <c r="AFH144" s="47"/>
      <c r="AFI144" s="47"/>
      <c r="AFJ144" s="47"/>
      <c r="AFK144" s="47"/>
      <c r="AFL144" s="47"/>
      <c r="AFM144" s="47"/>
      <c r="AFN144" s="47"/>
      <c r="AFO144" s="47"/>
      <c r="AFP144" s="47"/>
      <c r="AFQ144" s="47"/>
      <c r="AFR144" s="47"/>
      <c r="AFS144" s="47"/>
      <c r="AFT144" s="47"/>
      <c r="AFU144" s="47"/>
      <c r="AFV144" s="47"/>
      <c r="AFW144" s="47"/>
      <c r="AFX144" s="47"/>
      <c r="AFY144" s="47"/>
      <c r="AFZ144" s="47"/>
      <c r="AGA144" s="47"/>
      <c r="AGB144" s="47"/>
      <c r="AGC144" s="47"/>
      <c r="AGD144" s="47"/>
      <c r="AGE144" s="47"/>
      <c r="AGF144" s="47"/>
      <c r="AGG144" s="47"/>
      <c r="AGH144" s="47"/>
      <c r="AGI144" s="47"/>
      <c r="AGJ144" s="47"/>
      <c r="AGK144" s="47"/>
      <c r="AGL144" s="47"/>
      <c r="AGM144" s="47"/>
      <c r="AGN144" s="47"/>
      <c r="AGO144" s="47"/>
      <c r="AGP144" s="47"/>
      <c r="AGQ144" s="47"/>
      <c r="AGR144" s="47"/>
      <c r="AGS144" s="47"/>
      <c r="AGT144" s="47"/>
      <c r="AGU144" s="47"/>
      <c r="AGV144" s="47"/>
      <c r="AGW144" s="47"/>
      <c r="AGX144" s="47"/>
      <c r="AGY144" s="47"/>
      <c r="AGZ144" s="47"/>
      <c r="AHA144" s="47"/>
      <c r="AHB144" s="47"/>
      <c r="AHC144" s="47"/>
      <c r="AHD144" s="47"/>
      <c r="AHE144" s="47"/>
      <c r="AHF144" s="47"/>
      <c r="AHG144" s="47"/>
      <c r="AHH144" s="47"/>
      <c r="AHI144" s="47"/>
      <c r="AHJ144" s="47"/>
      <c r="AHK144" s="47"/>
      <c r="AHL144" s="47"/>
      <c r="AHM144" s="47"/>
      <c r="AHN144" s="47"/>
      <c r="AHO144" s="47"/>
      <c r="AHP144" s="47"/>
      <c r="AHQ144" s="47"/>
      <c r="AHR144" s="47"/>
      <c r="AHS144" s="47"/>
      <c r="AHT144" s="47"/>
      <c r="AHU144" s="47"/>
      <c r="AHV144" s="47"/>
      <c r="AHW144" s="47"/>
      <c r="AHX144" s="47"/>
      <c r="AHY144" s="47"/>
      <c r="AHZ144" s="47"/>
      <c r="AIA144" s="47"/>
      <c r="AIB144" s="47"/>
      <c r="AIC144" s="47"/>
      <c r="AID144" s="47"/>
      <c r="AIE144" s="47"/>
      <c r="AIF144" s="47"/>
      <c r="AIG144" s="47"/>
      <c r="AIH144" s="47"/>
      <c r="AII144" s="47"/>
      <c r="AIJ144" s="47"/>
      <c r="AIK144" s="47"/>
      <c r="AIL144" s="47"/>
      <c r="AIM144" s="47"/>
      <c r="AIN144" s="47"/>
      <c r="AIO144" s="47"/>
      <c r="AIP144" s="47"/>
      <c r="AIQ144" s="47"/>
      <c r="AIR144" s="47"/>
      <c r="AIS144" s="47"/>
      <c r="AIT144" s="47"/>
      <c r="AIU144" s="47"/>
      <c r="AIV144" s="47"/>
      <c r="AIW144" s="47"/>
      <c r="AIX144" s="47"/>
      <c r="AIY144" s="47"/>
      <c r="AIZ144" s="47"/>
      <c r="AJA144" s="47"/>
      <c r="AJB144" s="47"/>
      <c r="AJC144" s="47"/>
      <c r="AJD144" s="47"/>
      <c r="AJE144" s="47"/>
      <c r="AJF144" s="47"/>
      <c r="AJG144" s="47"/>
      <c r="AJH144" s="47"/>
      <c r="AJI144" s="47"/>
      <c r="AJJ144" s="47"/>
      <c r="AJK144" s="47"/>
      <c r="AJL144" s="47"/>
      <c r="AJM144" s="47"/>
      <c r="AJN144" s="47"/>
      <c r="AJO144" s="47"/>
      <c r="AJP144" s="47"/>
      <c r="AJQ144" s="47"/>
      <c r="AJR144" s="47"/>
      <c r="AJS144" s="47"/>
      <c r="AJT144" s="47"/>
      <c r="AJU144" s="47"/>
      <c r="AJV144" s="47"/>
      <c r="AJW144" s="47"/>
      <c r="AJX144" s="47"/>
      <c r="AJY144" s="47"/>
      <c r="AJZ144" s="47"/>
      <c r="AKA144" s="47"/>
      <c r="AKB144" s="47"/>
      <c r="AKC144" s="47"/>
      <c r="AKD144" s="47"/>
      <c r="AKE144" s="47"/>
      <c r="AKF144" s="47"/>
      <c r="AKG144" s="47"/>
      <c r="AKH144" s="47"/>
      <c r="AKI144" s="47"/>
      <c r="AKJ144" s="47"/>
      <c r="AKK144" s="47"/>
      <c r="AKL144" s="47"/>
      <c r="AKM144" s="47"/>
      <c r="AKN144" s="47"/>
      <c r="AKO144" s="47"/>
      <c r="AKP144" s="47"/>
      <c r="AKQ144" s="47"/>
      <c r="AKR144" s="47"/>
      <c r="AKS144" s="47"/>
      <c r="AKT144" s="47"/>
      <c r="AKU144" s="47"/>
      <c r="AKV144" s="47"/>
      <c r="AKW144" s="47"/>
      <c r="AKX144" s="47"/>
      <c r="AKY144" s="47"/>
      <c r="AKZ144" s="47"/>
      <c r="ALA144" s="47"/>
      <c r="ALB144" s="47"/>
      <c r="ALC144" s="47"/>
      <c r="ALD144" s="47"/>
      <c r="ALE144" s="47"/>
      <c r="ALF144" s="47"/>
      <c r="ALG144" s="47"/>
      <c r="ALH144" s="47"/>
      <c r="ALI144" s="47"/>
      <c r="ALJ144" s="47"/>
      <c r="ALK144" s="47"/>
      <c r="ALL144" s="47"/>
      <c r="ALM144" s="47"/>
      <c r="ALN144" s="47"/>
      <c r="ALO144" s="47"/>
      <c r="ALP144" s="47"/>
      <c r="ALQ144" s="47"/>
      <c r="ALR144" s="47"/>
      <c r="ALS144" s="47"/>
      <c r="ALT144" s="47"/>
      <c r="ALU144" s="47"/>
      <c r="ALV144" s="47"/>
      <c r="ALW144" s="47"/>
      <c r="ALX144" s="47"/>
      <c r="ALY144" s="47"/>
      <c r="ALZ144" s="47"/>
      <c r="AMA144" s="47"/>
      <c r="AMB144" s="47"/>
      <c r="AMC144" s="47"/>
      <c r="AMD144" s="47"/>
      <c r="AME144" s="47"/>
      <c r="AMF144" s="47"/>
      <c r="AMG144" s="47"/>
      <c r="AMH144" s="47"/>
      <c r="AMI144" s="47"/>
      <c r="AMJ144" s="47"/>
      <c r="AMK144" s="47"/>
      <c r="AML144" s="47"/>
    </row>
    <row r="145" spans="1:1026" s="51" customFormat="1" ht="19.5" customHeight="1">
      <c r="A145" s="47"/>
      <c r="B145" s="92" t="s">
        <v>13</v>
      </c>
      <c r="C145" s="226" t="s">
        <v>122</v>
      </c>
      <c r="D145" s="227"/>
      <c r="E145" s="222"/>
      <c r="F145" s="650">
        <f>SUM(F146:G149)</f>
        <v>8.6499999999999994E-2</v>
      </c>
      <c r="G145" s="651"/>
      <c r="H145" s="123">
        <f>SUM(H146:H149)</f>
        <v>485.89105980660463</v>
      </c>
      <c r="I145" s="64"/>
      <c r="J145" s="47"/>
      <c r="K145" s="1"/>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c r="BW145" s="47"/>
      <c r="BX145" s="47"/>
      <c r="BY145" s="47"/>
      <c r="BZ145" s="47"/>
      <c r="CA145" s="47"/>
      <c r="CB145" s="47"/>
      <c r="CC145" s="47"/>
      <c r="CD145" s="47"/>
      <c r="CE145" s="47"/>
      <c r="CF145" s="47"/>
      <c r="CG145" s="47"/>
      <c r="CH145" s="47"/>
      <c r="CI145" s="47"/>
      <c r="CJ145" s="47"/>
      <c r="CK145" s="47"/>
      <c r="CL145" s="47"/>
      <c r="CM145" s="47"/>
      <c r="CN145" s="47"/>
      <c r="CO145" s="47"/>
      <c r="CP145" s="47"/>
      <c r="CQ145" s="47"/>
      <c r="CR145" s="47"/>
      <c r="CS145" s="47"/>
      <c r="CT145" s="47"/>
      <c r="CU145" s="47"/>
      <c r="CV145" s="47"/>
      <c r="CW145" s="47"/>
      <c r="CX145" s="47"/>
      <c r="CY145" s="47"/>
      <c r="CZ145" s="47"/>
      <c r="DA145" s="47"/>
      <c r="DB145" s="47"/>
      <c r="DC145" s="47"/>
      <c r="DD145" s="47"/>
      <c r="DE145" s="47"/>
      <c r="DF145" s="47"/>
      <c r="DG145" s="47"/>
      <c r="DH145" s="47"/>
      <c r="DI145" s="47"/>
      <c r="DJ145" s="47"/>
      <c r="DK145" s="47"/>
      <c r="DL145" s="47"/>
      <c r="DM145" s="47"/>
      <c r="DN145" s="47"/>
      <c r="DO145" s="47"/>
      <c r="DP145" s="47"/>
      <c r="DQ145" s="47"/>
      <c r="DR145" s="47"/>
      <c r="DS145" s="47"/>
      <c r="DT145" s="47"/>
      <c r="DU145" s="47"/>
      <c r="DV145" s="47"/>
      <c r="DW145" s="47"/>
      <c r="DX145" s="47"/>
      <c r="DY145" s="47"/>
      <c r="DZ145" s="47"/>
      <c r="EA145" s="47"/>
      <c r="EB145" s="47"/>
      <c r="EC145" s="47"/>
      <c r="ED145" s="47"/>
      <c r="EE145" s="47"/>
      <c r="EF145" s="47"/>
      <c r="EG145" s="47"/>
      <c r="EH145" s="47"/>
      <c r="EI145" s="47"/>
      <c r="EJ145" s="47"/>
      <c r="EK145" s="47"/>
      <c r="EL145" s="47"/>
      <c r="EM145" s="47"/>
      <c r="EN145" s="47"/>
      <c r="EO145" s="47"/>
      <c r="EP145" s="47"/>
      <c r="EQ145" s="47"/>
      <c r="ER145" s="47"/>
      <c r="ES145" s="47"/>
      <c r="ET145" s="47"/>
      <c r="EU145" s="47"/>
      <c r="EV145" s="47"/>
      <c r="EW145" s="47"/>
      <c r="EX145" s="47"/>
      <c r="EY145" s="47"/>
      <c r="EZ145" s="47"/>
      <c r="FA145" s="47"/>
      <c r="FB145" s="47"/>
      <c r="FC145" s="47"/>
      <c r="FD145" s="47"/>
      <c r="FE145" s="47"/>
      <c r="FF145" s="47"/>
      <c r="FG145" s="47"/>
      <c r="FH145" s="47"/>
      <c r="FI145" s="47"/>
      <c r="FJ145" s="47"/>
      <c r="FK145" s="47"/>
      <c r="FL145" s="47"/>
      <c r="FM145" s="47"/>
      <c r="FN145" s="47"/>
      <c r="FO145" s="47"/>
      <c r="FP145" s="47"/>
      <c r="FQ145" s="47"/>
      <c r="FR145" s="47"/>
      <c r="FS145" s="47"/>
      <c r="FT145" s="47"/>
      <c r="FU145" s="47"/>
      <c r="FV145" s="47"/>
      <c r="FW145" s="47"/>
      <c r="FX145" s="47"/>
      <c r="FY145" s="47"/>
      <c r="FZ145" s="47"/>
      <c r="GA145" s="47"/>
      <c r="GB145" s="47"/>
      <c r="GC145" s="47"/>
      <c r="GD145" s="47"/>
      <c r="GE145" s="47"/>
      <c r="GF145" s="47"/>
      <c r="GG145" s="47"/>
      <c r="GH145" s="47"/>
      <c r="GI145" s="47"/>
      <c r="GJ145" s="47"/>
      <c r="GK145" s="47"/>
      <c r="GL145" s="47"/>
      <c r="GM145" s="47"/>
      <c r="GN145" s="47"/>
      <c r="GO145" s="47"/>
      <c r="GP145" s="47"/>
      <c r="GQ145" s="47"/>
      <c r="GR145" s="47"/>
      <c r="GS145" s="47"/>
      <c r="GT145" s="47"/>
      <c r="GU145" s="47"/>
      <c r="GV145" s="47"/>
      <c r="GW145" s="47"/>
      <c r="GX145" s="47"/>
      <c r="GY145" s="47"/>
      <c r="GZ145" s="47"/>
      <c r="HA145" s="47"/>
      <c r="HB145" s="47"/>
      <c r="HC145" s="47"/>
      <c r="HD145" s="47"/>
      <c r="HE145" s="47"/>
      <c r="HF145" s="47"/>
      <c r="HG145" s="47"/>
      <c r="HH145" s="47"/>
      <c r="HI145" s="47"/>
      <c r="HJ145" s="47"/>
      <c r="HK145" s="47"/>
      <c r="HL145" s="47"/>
      <c r="HM145" s="47"/>
      <c r="HN145" s="47"/>
      <c r="HO145" s="47"/>
      <c r="HP145" s="47"/>
      <c r="HQ145" s="47"/>
      <c r="HR145" s="47"/>
      <c r="HS145" s="47"/>
      <c r="HT145" s="47"/>
      <c r="HU145" s="47"/>
      <c r="HV145" s="47"/>
      <c r="HW145" s="47"/>
      <c r="HX145" s="47"/>
      <c r="HY145" s="47"/>
      <c r="HZ145" s="47"/>
      <c r="IA145" s="47"/>
      <c r="IB145" s="47"/>
      <c r="IC145" s="47"/>
      <c r="ID145" s="47"/>
      <c r="IE145" s="47"/>
      <c r="IF145" s="47"/>
      <c r="IG145" s="47"/>
      <c r="IH145" s="47"/>
      <c r="II145" s="47"/>
      <c r="IJ145" s="47"/>
      <c r="IK145" s="47"/>
      <c r="IL145" s="47"/>
      <c r="IM145" s="47"/>
      <c r="IN145" s="47"/>
      <c r="IO145" s="47"/>
      <c r="IP145" s="47"/>
      <c r="IQ145" s="47"/>
      <c r="IR145" s="47"/>
      <c r="IS145" s="47"/>
      <c r="IT145" s="47"/>
      <c r="IU145" s="47"/>
      <c r="IV145" s="47"/>
      <c r="IW145" s="47"/>
      <c r="IX145" s="47"/>
      <c r="IY145" s="47"/>
      <c r="IZ145" s="47"/>
      <c r="JA145" s="47"/>
      <c r="JB145" s="47"/>
      <c r="JC145" s="47"/>
      <c r="JD145" s="47"/>
      <c r="JE145" s="47"/>
      <c r="JF145" s="47"/>
      <c r="JG145" s="47"/>
      <c r="JH145" s="47"/>
      <c r="JI145" s="47"/>
      <c r="JJ145" s="47"/>
      <c r="JK145" s="47"/>
      <c r="JL145" s="47"/>
      <c r="JM145" s="47"/>
      <c r="JN145" s="47"/>
      <c r="JO145" s="47"/>
      <c r="JP145" s="47"/>
      <c r="JQ145" s="47"/>
      <c r="JR145" s="47"/>
      <c r="JS145" s="47"/>
      <c r="JT145" s="47"/>
      <c r="JU145" s="47"/>
      <c r="JV145" s="47"/>
      <c r="JW145" s="47"/>
      <c r="JX145" s="47"/>
      <c r="JY145" s="47"/>
      <c r="JZ145" s="47"/>
      <c r="KA145" s="47"/>
      <c r="KB145" s="47"/>
      <c r="KC145" s="47"/>
      <c r="KD145" s="47"/>
      <c r="KE145" s="47"/>
      <c r="KF145" s="47"/>
      <c r="KG145" s="47"/>
      <c r="KH145" s="47"/>
      <c r="KI145" s="47"/>
      <c r="KJ145" s="47"/>
      <c r="KK145" s="47"/>
      <c r="KL145" s="47"/>
      <c r="KM145" s="47"/>
      <c r="KN145" s="47"/>
      <c r="KO145" s="47"/>
      <c r="KP145" s="47"/>
      <c r="KQ145" s="47"/>
      <c r="KR145" s="47"/>
      <c r="KS145" s="47"/>
      <c r="KT145" s="47"/>
      <c r="KU145" s="47"/>
      <c r="KV145" s="47"/>
      <c r="KW145" s="47"/>
      <c r="KX145" s="47"/>
      <c r="KY145" s="47"/>
      <c r="KZ145" s="47"/>
      <c r="LA145" s="47"/>
      <c r="LB145" s="47"/>
      <c r="LC145" s="47"/>
      <c r="LD145" s="47"/>
      <c r="LE145" s="47"/>
      <c r="LF145" s="47"/>
      <c r="LG145" s="47"/>
      <c r="LH145" s="47"/>
      <c r="LI145" s="47"/>
      <c r="LJ145" s="47"/>
      <c r="LK145" s="47"/>
      <c r="LL145" s="47"/>
      <c r="LM145" s="47"/>
      <c r="LN145" s="47"/>
      <c r="LO145" s="47"/>
      <c r="LP145" s="47"/>
      <c r="LQ145" s="47"/>
      <c r="LR145" s="47"/>
      <c r="LS145" s="47"/>
      <c r="LT145" s="47"/>
      <c r="LU145" s="47"/>
      <c r="LV145" s="47"/>
      <c r="LW145" s="47"/>
      <c r="LX145" s="47"/>
      <c r="LY145" s="47"/>
      <c r="LZ145" s="47"/>
      <c r="MA145" s="47"/>
      <c r="MB145" s="47"/>
      <c r="MC145" s="47"/>
      <c r="MD145" s="47"/>
      <c r="ME145" s="47"/>
      <c r="MF145" s="47"/>
      <c r="MG145" s="47"/>
      <c r="MH145" s="47"/>
      <c r="MI145" s="47"/>
      <c r="MJ145" s="47"/>
      <c r="MK145" s="47"/>
      <c r="ML145" s="47"/>
      <c r="MM145" s="47"/>
      <c r="MN145" s="47"/>
      <c r="MO145" s="47"/>
      <c r="MP145" s="47"/>
      <c r="MQ145" s="47"/>
      <c r="MR145" s="47"/>
      <c r="MS145" s="47"/>
      <c r="MT145" s="47"/>
      <c r="MU145" s="47"/>
      <c r="MV145" s="47"/>
      <c r="MW145" s="47"/>
      <c r="MX145" s="47"/>
      <c r="MY145" s="47"/>
      <c r="MZ145" s="47"/>
      <c r="NA145" s="47"/>
      <c r="NB145" s="47"/>
      <c r="NC145" s="47"/>
      <c r="ND145" s="47"/>
      <c r="NE145" s="47"/>
      <c r="NF145" s="47"/>
      <c r="NG145" s="47"/>
      <c r="NH145" s="47"/>
      <c r="NI145" s="47"/>
      <c r="NJ145" s="47"/>
      <c r="NK145" s="47"/>
      <c r="NL145" s="47"/>
      <c r="NM145" s="47"/>
      <c r="NN145" s="47"/>
      <c r="NO145" s="47"/>
      <c r="NP145" s="47"/>
      <c r="NQ145" s="47"/>
      <c r="NR145" s="47"/>
      <c r="NS145" s="47"/>
      <c r="NT145" s="47"/>
      <c r="NU145" s="47"/>
      <c r="NV145" s="47"/>
      <c r="NW145" s="47"/>
      <c r="NX145" s="47"/>
      <c r="NY145" s="47"/>
      <c r="NZ145" s="47"/>
      <c r="OA145" s="47"/>
      <c r="OB145" s="47"/>
      <c r="OC145" s="47"/>
      <c r="OD145" s="47"/>
      <c r="OE145" s="47"/>
      <c r="OF145" s="47"/>
      <c r="OG145" s="47"/>
      <c r="OH145" s="47"/>
      <c r="OI145" s="47"/>
      <c r="OJ145" s="47"/>
      <c r="OK145" s="47"/>
      <c r="OL145" s="47"/>
      <c r="OM145" s="47"/>
      <c r="ON145" s="47"/>
      <c r="OO145" s="47"/>
      <c r="OP145" s="47"/>
      <c r="OQ145" s="47"/>
      <c r="OR145" s="47"/>
      <c r="OS145" s="47"/>
      <c r="OT145" s="47"/>
      <c r="OU145" s="47"/>
      <c r="OV145" s="47"/>
      <c r="OW145" s="47"/>
      <c r="OX145" s="47"/>
      <c r="OY145" s="47"/>
      <c r="OZ145" s="47"/>
      <c r="PA145" s="47"/>
      <c r="PB145" s="47"/>
      <c r="PC145" s="47"/>
      <c r="PD145" s="47"/>
      <c r="PE145" s="47"/>
      <c r="PF145" s="47"/>
      <c r="PG145" s="47"/>
      <c r="PH145" s="47"/>
      <c r="PI145" s="47"/>
      <c r="PJ145" s="47"/>
      <c r="PK145" s="47"/>
      <c r="PL145" s="47"/>
      <c r="PM145" s="47"/>
      <c r="PN145" s="47"/>
      <c r="PO145" s="47"/>
      <c r="PP145" s="47"/>
      <c r="PQ145" s="47"/>
      <c r="PR145" s="47"/>
      <c r="PS145" s="47"/>
      <c r="PT145" s="47"/>
      <c r="PU145" s="47"/>
      <c r="PV145" s="47"/>
      <c r="PW145" s="47"/>
      <c r="PX145" s="47"/>
      <c r="PY145" s="47"/>
      <c r="PZ145" s="47"/>
      <c r="QA145" s="47"/>
      <c r="QB145" s="47"/>
      <c r="QC145" s="47"/>
      <c r="QD145" s="47"/>
      <c r="QE145" s="47"/>
      <c r="QF145" s="47"/>
      <c r="QG145" s="47"/>
      <c r="QH145" s="47"/>
      <c r="QI145" s="47"/>
      <c r="QJ145" s="47"/>
      <c r="QK145" s="47"/>
      <c r="QL145" s="47"/>
      <c r="QM145" s="47"/>
      <c r="QN145" s="47"/>
      <c r="QO145" s="47"/>
      <c r="QP145" s="47"/>
      <c r="QQ145" s="47"/>
      <c r="QR145" s="47"/>
      <c r="QS145" s="47"/>
      <c r="QT145" s="47"/>
      <c r="QU145" s="47"/>
      <c r="QV145" s="47"/>
      <c r="QW145" s="47"/>
      <c r="QX145" s="47"/>
      <c r="QY145" s="47"/>
      <c r="QZ145" s="47"/>
      <c r="RA145" s="47"/>
      <c r="RB145" s="47"/>
      <c r="RC145" s="47"/>
      <c r="RD145" s="47"/>
      <c r="RE145" s="47"/>
      <c r="RF145" s="47"/>
      <c r="RG145" s="47"/>
      <c r="RH145" s="47"/>
      <c r="RI145" s="47"/>
      <c r="RJ145" s="47"/>
      <c r="RK145" s="47"/>
      <c r="RL145" s="47"/>
      <c r="RM145" s="47"/>
      <c r="RN145" s="47"/>
      <c r="RO145" s="47"/>
      <c r="RP145" s="47"/>
      <c r="RQ145" s="47"/>
      <c r="RR145" s="47"/>
      <c r="RS145" s="47"/>
      <c r="RT145" s="47"/>
      <c r="RU145" s="47"/>
      <c r="RV145" s="47"/>
      <c r="RW145" s="47"/>
      <c r="RX145" s="47"/>
      <c r="RY145" s="47"/>
      <c r="RZ145" s="47"/>
      <c r="SA145" s="47"/>
      <c r="SB145" s="47"/>
      <c r="SC145" s="47"/>
      <c r="SD145" s="47"/>
      <c r="SE145" s="47"/>
      <c r="SF145" s="47"/>
      <c r="SG145" s="47"/>
      <c r="SH145" s="47"/>
      <c r="SI145" s="47"/>
      <c r="SJ145" s="47"/>
      <c r="SK145" s="47"/>
      <c r="SL145" s="47"/>
      <c r="SM145" s="47"/>
      <c r="SN145" s="47"/>
      <c r="SO145" s="47"/>
      <c r="SP145" s="47"/>
      <c r="SQ145" s="47"/>
      <c r="SR145" s="47"/>
      <c r="SS145" s="47"/>
      <c r="ST145" s="47"/>
      <c r="SU145" s="47"/>
      <c r="SV145" s="47"/>
      <c r="SW145" s="47"/>
      <c r="SX145" s="47"/>
      <c r="SY145" s="47"/>
      <c r="SZ145" s="47"/>
      <c r="TA145" s="47"/>
      <c r="TB145" s="47"/>
      <c r="TC145" s="47"/>
      <c r="TD145" s="47"/>
      <c r="TE145" s="47"/>
      <c r="TF145" s="47"/>
      <c r="TG145" s="47"/>
      <c r="TH145" s="47"/>
      <c r="TI145" s="47"/>
      <c r="TJ145" s="47"/>
      <c r="TK145" s="47"/>
      <c r="TL145" s="47"/>
      <c r="TM145" s="47"/>
      <c r="TN145" s="47"/>
      <c r="TO145" s="47"/>
      <c r="TP145" s="47"/>
      <c r="TQ145" s="47"/>
      <c r="TR145" s="47"/>
      <c r="TS145" s="47"/>
      <c r="TT145" s="47"/>
      <c r="TU145" s="47"/>
      <c r="TV145" s="47"/>
      <c r="TW145" s="47"/>
      <c r="TX145" s="47"/>
      <c r="TY145" s="47"/>
      <c r="TZ145" s="47"/>
      <c r="UA145" s="47"/>
      <c r="UB145" s="47"/>
      <c r="UC145" s="47"/>
      <c r="UD145" s="47"/>
      <c r="UE145" s="47"/>
      <c r="UF145" s="47"/>
      <c r="UG145" s="47"/>
      <c r="UH145" s="47"/>
      <c r="UI145" s="47"/>
      <c r="UJ145" s="47"/>
      <c r="UK145" s="47"/>
      <c r="UL145" s="47"/>
      <c r="UM145" s="47"/>
      <c r="UN145" s="47"/>
      <c r="UO145" s="47"/>
      <c r="UP145" s="47"/>
      <c r="UQ145" s="47"/>
      <c r="UR145" s="47"/>
      <c r="US145" s="47"/>
      <c r="UT145" s="47"/>
      <c r="UU145" s="47"/>
      <c r="UV145" s="47"/>
      <c r="UW145" s="47"/>
      <c r="UX145" s="47"/>
      <c r="UY145" s="47"/>
      <c r="UZ145" s="47"/>
      <c r="VA145" s="47"/>
      <c r="VB145" s="47"/>
      <c r="VC145" s="47"/>
      <c r="VD145" s="47"/>
      <c r="VE145" s="47"/>
      <c r="VF145" s="47"/>
      <c r="VG145" s="47"/>
      <c r="VH145" s="47"/>
      <c r="VI145" s="47"/>
      <c r="VJ145" s="47"/>
      <c r="VK145" s="47"/>
      <c r="VL145" s="47"/>
      <c r="VM145" s="47"/>
      <c r="VN145" s="47"/>
      <c r="VO145" s="47"/>
      <c r="VP145" s="47"/>
      <c r="VQ145" s="47"/>
      <c r="VR145" s="47"/>
      <c r="VS145" s="47"/>
      <c r="VT145" s="47"/>
      <c r="VU145" s="47"/>
      <c r="VV145" s="47"/>
      <c r="VW145" s="47"/>
      <c r="VX145" s="47"/>
      <c r="VY145" s="47"/>
      <c r="VZ145" s="47"/>
      <c r="WA145" s="47"/>
      <c r="WB145" s="47"/>
      <c r="WC145" s="47"/>
      <c r="WD145" s="47"/>
      <c r="WE145" s="47"/>
      <c r="WF145" s="47"/>
      <c r="WG145" s="47"/>
      <c r="WH145" s="47"/>
      <c r="WI145" s="47"/>
      <c r="WJ145" s="47"/>
      <c r="WK145" s="47"/>
      <c r="WL145" s="47"/>
      <c r="WM145" s="47"/>
      <c r="WN145" s="47"/>
      <c r="WO145" s="47"/>
      <c r="WP145" s="47"/>
      <c r="WQ145" s="47"/>
      <c r="WR145" s="47"/>
      <c r="WS145" s="47"/>
      <c r="WT145" s="47"/>
      <c r="WU145" s="47"/>
      <c r="WV145" s="47"/>
      <c r="WW145" s="47"/>
      <c r="WX145" s="47"/>
      <c r="WY145" s="47"/>
      <c r="WZ145" s="47"/>
      <c r="XA145" s="47"/>
      <c r="XB145" s="47"/>
      <c r="XC145" s="47"/>
      <c r="XD145" s="47"/>
      <c r="XE145" s="47"/>
      <c r="XF145" s="47"/>
      <c r="XG145" s="47"/>
      <c r="XH145" s="47"/>
      <c r="XI145" s="47"/>
      <c r="XJ145" s="47"/>
      <c r="XK145" s="47"/>
      <c r="XL145" s="47"/>
      <c r="XM145" s="47"/>
      <c r="XN145" s="47"/>
      <c r="XO145" s="47"/>
      <c r="XP145" s="47"/>
      <c r="XQ145" s="47"/>
      <c r="XR145" s="47"/>
      <c r="XS145" s="47"/>
      <c r="XT145" s="47"/>
      <c r="XU145" s="47"/>
      <c r="XV145" s="47"/>
      <c r="XW145" s="47"/>
      <c r="XX145" s="47"/>
      <c r="XY145" s="47"/>
      <c r="XZ145" s="47"/>
      <c r="YA145" s="47"/>
      <c r="YB145" s="47"/>
      <c r="YC145" s="47"/>
      <c r="YD145" s="47"/>
      <c r="YE145" s="47"/>
      <c r="YF145" s="47"/>
      <c r="YG145" s="47"/>
      <c r="YH145" s="47"/>
      <c r="YI145" s="47"/>
      <c r="YJ145" s="47"/>
      <c r="YK145" s="47"/>
      <c r="YL145" s="47"/>
      <c r="YM145" s="47"/>
      <c r="YN145" s="47"/>
      <c r="YO145" s="47"/>
      <c r="YP145" s="47"/>
      <c r="YQ145" s="47"/>
      <c r="YR145" s="47"/>
      <c r="YS145" s="47"/>
      <c r="YT145" s="47"/>
      <c r="YU145" s="47"/>
      <c r="YV145" s="47"/>
      <c r="YW145" s="47"/>
      <c r="YX145" s="47"/>
      <c r="YY145" s="47"/>
      <c r="YZ145" s="47"/>
      <c r="ZA145" s="47"/>
      <c r="ZB145" s="47"/>
      <c r="ZC145" s="47"/>
      <c r="ZD145" s="47"/>
      <c r="ZE145" s="47"/>
      <c r="ZF145" s="47"/>
      <c r="ZG145" s="47"/>
      <c r="ZH145" s="47"/>
      <c r="ZI145" s="47"/>
      <c r="ZJ145" s="47"/>
      <c r="ZK145" s="47"/>
      <c r="ZL145" s="47"/>
      <c r="ZM145" s="47"/>
      <c r="ZN145" s="47"/>
      <c r="ZO145" s="47"/>
      <c r="ZP145" s="47"/>
      <c r="ZQ145" s="47"/>
      <c r="ZR145" s="47"/>
      <c r="ZS145" s="47"/>
      <c r="ZT145" s="47"/>
      <c r="ZU145" s="47"/>
      <c r="ZV145" s="47"/>
      <c r="ZW145" s="47"/>
      <c r="ZX145" s="47"/>
      <c r="ZY145" s="47"/>
      <c r="ZZ145" s="47"/>
      <c r="AAA145" s="47"/>
      <c r="AAB145" s="47"/>
      <c r="AAC145" s="47"/>
      <c r="AAD145" s="47"/>
      <c r="AAE145" s="47"/>
      <c r="AAF145" s="47"/>
      <c r="AAG145" s="47"/>
      <c r="AAH145" s="47"/>
      <c r="AAI145" s="47"/>
      <c r="AAJ145" s="47"/>
      <c r="AAK145" s="47"/>
      <c r="AAL145" s="47"/>
      <c r="AAM145" s="47"/>
      <c r="AAN145" s="47"/>
      <c r="AAO145" s="47"/>
      <c r="AAP145" s="47"/>
      <c r="AAQ145" s="47"/>
      <c r="AAR145" s="47"/>
      <c r="AAS145" s="47"/>
      <c r="AAT145" s="47"/>
      <c r="AAU145" s="47"/>
      <c r="AAV145" s="47"/>
      <c r="AAW145" s="47"/>
      <c r="AAX145" s="47"/>
      <c r="AAY145" s="47"/>
      <c r="AAZ145" s="47"/>
      <c r="ABA145" s="47"/>
      <c r="ABB145" s="47"/>
      <c r="ABC145" s="47"/>
      <c r="ABD145" s="47"/>
      <c r="ABE145" s="47"/>
      <c r="ABF145" s="47"/>
      <c r="ABG145" s="47"/>
      <c r="ABH145" s="47"/>
      <c r="ABI145" s="47"/>
      <c r="ABJ145" s="47"/>
      <c r="ABK145" s="47"/>
      <c r="ABL145" s="47"/>
      <c r="ABM145" s="47"/>
      <c r="ABN145" s="47"/>
      <c r="ABO145" s="47"/>
      <c r="ABP145" s="47"/>
      <c r="ABQ145" s="47"/>
      <c r="ABR145" s="47"/>
      <c r="ABS145" s="47"/>
      <c r="ABT145" s="47"/>
      <c r="ABU145" s="47"/>
      <c r="ABV145" s="47"/>
      <c r="ABW145" s="47"/>
      <c r="ABX145" s="47"/>
      <c r="ABY145" s="47"/>
      <c r="ABZ145" s="47"/>
      <c r="ACA145" s="47"/>
      <c r="ACB145" s="47"/>
      <c r="ACC145" s="47"/>
      <c r="ACD145" s="47"/>
      <c r="ACE145" s="47"/>
      <c r="ACF145" s="47"/>
      <c r="ACG145" s="47"/>
      <c r="ACH145" s="47"/>
      <c r="ACI145" s="47"/>
      <c r="ACJ145" s="47"/>
      <c r="ACK145" s="47"/>
      <c r="ACL145" s="47"/>
      <c r="ACM145" s="47"/>
      <c r="ACN145" s="47"/>
      <c r="ACO145" s="47"/>
      <c r="ACP145" s="47"/>
      <c r="ACQ145" s="47"/>
      <c r="ACR145" s="47"/>
      <c r="ACS145" s="47"/>
      <c r="ACT145" s="47"/>
      <c r="ACU145" s="47"/>
      <c r="ACV145" s="47"/>
      <c r="ACW145" s="47"/>
      <c r="ACX145" s="47"/>
      <c r="ACY145" s="47"/>
      <c r="ACZ145" s="47"/>
      <c r="ADA145" s="47"/>
      <c r="ADB145" s="47"/>
      <c r="ADC145" s="47"/>
      <c r="ADD145" s="47"/>
      <c r="ADE145" s="47"/>
      <c r="ADF145" s="47"/>
      <c r="ADG145" s="47"/>
      <c r="ADH145" s="47"/>
      <c r="ADI145" s="47"/>
      <c r="ADJ145" s="47"/>
      <c r="ADK145" s="47"/>
      <c r="ADL145" s="47"/>
      <c r="ADM145" s="47"/>
      <c r="ADN145" s="47"/>
      <c r="ADO145" s="47"/>
      <c r="ADP145" s="47"/>
      <c r="ADQ145" s="47"/>
      <c r="ADR145" s="47"/>
      <c r="ADS145" s="47"/>
      <c r="ADT145" s="47"/>
      <c r="ADU145" s="47"/>
      <c r="ADV145" s="47"/>
      <c r="ADW145" s="47"/>
      <c r="ADX145" s="47"/>
      <c r="ADY145" s="47"/>
      <c r="ADZ145" s="47"/>
      <c r="AEA145" s="47"/>
      <c r="AEB145" s="47"/>
      <c r="AEC145" s="47"/>
      <c r="AED145" s="47"/>
      <c r="AEE145" s="47"/>
      <c r="AEF145" s="47"/>
      <c r="AEG145" s="47"/>
      <c r="AEH145" s="47"/>
      <c r="AEI145" s="47"/>
      <c r="AEJ145" s="47"/>
      <c r="AEK145" s="47"/>
      <c r="AEL145" s="47"/>
      <c r="AEM145" s="47"/>
      <c r="AEN145" s="47"/>
      <c r="AEO145" s="47"/>
      <c r="AEP145" s="47"/>
      <c r="AEQ145" s="47"/>
      <c r="AER145" s="47"/>
      <c r="AES145" s="47"/>
      <c r="AET145" s="47"/>
      <c r="AEU145" s="47"/>
      <c r="AEV145" s="47"/>
      <c r="AEW145" s="47"/>
      <c r="AEX145" s="47"/>
      <c r="AEY145" s="47"/>
      <c r="AEZ145" s="47"/>
      <c r="AFA145" s="47"/>
      <c r="AFB145" s="47"/>
      <c r="AFC145" s="47"/>
      <c r="AFD145" s="47"/>
      <c r="AFE145" s="47"/>
      <c r="AFF145" s="47"/>
      <c r="AFG145" s="47"/>
      <c r="AFH145" s="47"/>
      <c r="AFI145" s="47"/>
      <c r="AFJ145" s="47"/>
      <c r="AFK145" s="47"/>
      <c r="AFL145" s="47"/>
      <c r="AFM145" s="47"/>
      <c r="AFN145" s="47"/>
      <c r="AFO145" s="47"/>
      <c r="AFP145" s="47"/>
      <c r="AFQ145" s="47"/>
      <c r="AFR145" s="47"/>
      <c r="AFS145" s="47"/>
      <c r="AFT145" s="47"/>
      <c r="AFU145" s="47"/>
      <c r="AFV145" s="47"/>
      <c r="AFW145" s="47"/>
      <c r="AFX145" s="47"/>
      <c r="AFY145" s="47"/>
      <c r="AFZ145" s="47"/>
      <c r="AGA145" s="47"/>
      <c r="AGB145" s="47"/>
      <c r="AGC145" s="47"/>
      <c r="AGD145" s="47"/>
      <c r="AGE145" s="47"/>
      <c r="AGF145" s="47"/>
      <c r="AGG145" s="47"/>
      <c r="AGH145" s="47"/>
      <c r="AGI145" s="47"/>
      <c r="AGJ145" s="47"/>
      <c r="AGK145" s="47"/>
      <c r="AGL145" s="47"/>
      <c r="AGM145" s="47"/>
      <c r="AGN145" s="47"/>
      <c r="AGO145" s="47"/>
      <c r="AGP145" s="47"/>
      <c r="AGQ145" s="47"/>
      <c r="AGR145" s="47"/>
      <c r="AGS145" s="47"/>
      <c r="AGT145" s="47"/>
      <c r="AGU145" s="47"/>
      <c r="AGV145" s="47"/>
      <c r="AGW145" s="47"/>
      <c r="AGX145" s="47"/>
      <c r="AGY145" s="47"/>
      <c r="AGZ145" s="47"/>
      <c r="AHA145" s="47"/>
      <c r="AHB145" s="47"/>
      <c r="AHC145" s="47"/>
      <c r="AHD145" s="47"/>
      <c r="AHE145" s="47"/>
      <c r="AHF145" s="47"/>
      <c r="AHG145" s="47"/>
      <c r="AHH145" s="47"/>
      <c r="AHI145" s="47"/>
      <c r="AHJ145" s="47"/>
      <c r="AHK145" s="47"/>
      <c r="AHL145" s="47"/>
      <c r="AHM145" s="47"/>
      <c r="AHN145" s="47"/>
      <c r="AHO145" s="47"/>
      <c r="AHP145" s="47"/>
      <c r="AHQ145" s="47"/>
      <c r="AHR145" s="47"/>
      <c r="AHS145" s="47"/>
      <c r="AHT145" s="47"/>
      <c r="AHU145" s="47"/>
      <c r="AHV145" s="47"/>
      <c r="AHW145" s="47"/>
      <c r="AHX145" s="47"/>
      <c r="AHY145" s="47"/>
      <c r="AHZ145" s="47"/>
      <c r="AIA145" s="47"/>
      <c r="AIB145" s="47"/>
      <c r="AIC145" s="47"/>
      <c r="AID145" s="47"/>
      <c r="AIE145" s="47"/>
      <c r="AIF145" s="47"/>
      <c r="AIG145" s="47"/>
      <c r="AIH145" s="47"/>
      <c r="AII145" s="47"/>
      <c r="AIJ145" s="47"/>
      <c r="AIK145" s="47"/>
      <c r="AIL145" s="47"/>
      <c r="AIM145" s="47"/>
      <c r="AIN145" s="47"/>
      <c r="AIO145" s="47"/>
      <c r="AIP145" s="47"/>
      <c r="AIQ145" s="47"/>
      <c r="AIR145" s="47"/>
      <c r="AIS145" s="47"/>
      <c r="AIT145" s="47"/>
      <c r="AIU145" s="47"/>
      <c r="AIV145" s="47"/>
      <c r="AIW145" s="47"/>
      <c r="AIX145" s="47"/>
      <c r="AIY145" s="47"/>
      <c r="AIZ145" s="47"/>
      <c r="AJA145" s="47"/>
      <c r="AJB145" s="47"/>
      <c r="AJC145" s="47"/>
      <c r="AJD145" s="47"/>
      <c r="AJE145" s="47"/>
      <c r="AJF145" s="47"/>
      <c r="AJG145" s="47"/>
      <c r="AJH145" s="47"/>
      <c r="AJI145" s="47"/>
      <c r="AJJ145" s="47"/>
      <c r="AJK145" s="47"/>
      <c r="AJL145" s="47"/>
      <c r="AJM145" s="47"/>
      <c r="AJN145" s="47"/>
      <c r="AJO145" s="47"/>
      <c r="AJP145" s="47"/>
      <c r="AJQ145" s="47"/>
      <c r="AJR145" s="47"/>
      <c r="AJS145" s="47"/>
      <c r="AJT145" s="47"/>
      <c r="AJU145" s="47"/>
      <c r="AJV145" s="47"/>
      <c r="AJW145" s="47"/>
      <c r="AJX145" s="47"/>
      <c r="AJY145" s="47"/>
      <c r="AJZ145" s="47"/>
      <c r="AKA145" s="47"/>
      <c r="AKB145" s="47"/>
      <c r="AKC145" s="47"/>
      <c r="AKD145" s="47"/>
      <c r="AKE145" s="47"/>
      <c r="AKF145" s="47"/>
      <c r="AKG145" s="47"/>
      <c r="AKH145" s="47"/>
      <c r="AKI145" s="47"/>
      <c r="AKJ145" s="47"/>
      <c r="AKK145" s="47"/>
      <c r="AKL145" s="47"/>
      <c r="AKM145" s="47"/>
      <c r="AKN145" s="47"/>
      <c r="AKO145" s="47"/>
      <c r="AKP145" s="47"/>
      <c r="AKQ145" s="47"/>
      <c r="AKR145" s="47"/>
      <c r="AKS145" s="47"/>
      <c r="AKT145" s="47"/>
      <c r="AKU145" s="47"/>
      <c r="AKV145" s="47"/>
      <c r="AKW145" s="47"/>
      <c r="AKX145" s="47"/>
      <c r="AKY145" s="47"/>
      <c r="AKZ145" s="47"/>
      <c r="ALA145" s="47"/>
      <c r="ALB145" s="47"/>
      <c r="ALC145" s="47"/>
      <c r="ALD145" s="47"/>
      <c r="ALE145" s="47"/>
      <c r="ALF145" s="47"/>
      <c r="ALG145" s="47"/>
      <c r="ALH145" s="47"/>
      <c r="ALI145" s="47"/>
      <c r="ALJ145" s="47"/>
      <c r="ALK145" s="47"/>
      <c r="ALL145" s="47"/>
      <c r="ALM145" s="47"/>
      <c r="ALN145" s="47"/>
      <c r="ALO145" s="47"/>
      <c r="ALP145" s="47"/>
      <c r="ALQ145" s="47"/>
      <c r="ALR145" s="47"/>
      <c r="ALS145" s="47"/>
      <c r="ALT145" s="47"/>
      <c r="ALU145" s="47"/>
      <c r="ALV145" s="47"/>
      <c r="ALW145" s="47"/>
      <c r="ALX145" s="47"/>
      <c r="ALY145" s="47"/>
      <c r="ALZ145" s="47"/>
      <c r="AMA145" s="47"/>
      <c r="AMB145" s="47"/>
      <c r="AMC145" s="47"/>
      <c r="AMD145" s="47"/>
      <c r="AME145" s="47"/>
      <c r="AMF145" s="47"/>
      <c r="AMG145" s="47"/>
      <c r="AMH145" s="47"/>
      <c r="AMI145" s="47"/>
      <c r="AMJ145" s="47"/>
      <c r="AMK145" s="47"/>
      <c r="AML145" s="47"/>
    </row>
    <row r="146" spans="1:1026" s="51" customFormat="1" ht="19.5" customHeight="1">
      <c r="A146" s="47"/>
      <c r="B146" s="654"/>
      <c r="C146" s="656" t="s">
        <v>151</v>
      </c>
      <c r="D146" s="658" t="s">
        <v>64</v>
      </c>
      <c r="E146" s="635"/>
      <c r="F146" s="652">
        <v>6.4999999999999997E-3</v>
      </c>
      <c r="G146" s="653"/>
      <c r="H146" s="129">
        <f>ROUND((((G143+H143))/((1-F145)))*F146,2)</f>
        <v>36.51</v>
      </c>
      <c r="I146" s="64"/>
      <c r="J146" s="47"/>
      <c r="K146" s="1"/>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c r="BW146" s="47"/>
      <c r="BX146" s="47"/>
      <c r="BY146" s="47"/>
      <c r="BZ146" s="47"/>
      <c r="CA146" s="47"/>
      <c r="CB146" s="47"/>
      <c r="CC146" s="47"/>
      <c r="CD146" s="47"/>
      <c r="CE146" s="47"/>
      <c r="CF146" s="47"/>
      <c r="CG146" s="47"/>
      <c r="CH146" s="47"/>
      <c r="CI146" s="47"/>
      <c r="CJ146" s="47"/>
      <c r="CK146" s="47"/>
      <c r="CL146" s="47"/>
      <c r="CM146" s="47"/>
      <c r="CN146" s="47"/>
      <c r="CO146" s="47"/>
      <c r="CP146" s="47"/>
      <c r="CQ146" s="47"/>
      <c r="CR146" s="47"/>
      <c r="CS146" s="47"/>
      <c r="CT146" s="47"/>
      <c r="CU146" s="47"/>
      <c r="CV146" s="47"/>
      <c r="CW146" s="47"/>
      <c r="CX146" s="47"/>
      <c r="CY146" s="47"/>
      <c r="CZ146" s="47"/>
      <c r="DA146" s="47"/>
      <c r="DB146" s="47"/>
      <c r="DC146" s="47"/>
      <c r="DD146" s="47"/>
      <c r="DE146" s="47"/>
      <c r="DF146" s="47"/>
      <c r="DG146" s="47"/>
      <c r="DH146" s="47"/>
      <c r="DI146" s="47"/>
      <c r="DJ146" s="47"/>
      <c r="DK146" s="47"/>
      <c r="DL146" s="47"/>
      <c r="DM146" s="47"/>
      <c r="DN146" s="47"/>
      <c r="DO146" s="47"/>
      <c r="DP146" s="47"/>
      <c r="DQ146" s="47"/>
      <c r="DR146" s="47"/>
      <c r="DS146" s="47"/>
      <c r="DT146" s="47"/>
      <c r="DU146" s="47"/>
      <c r="DV146" s="47"/>
      <c r="DW146" s="47"/>
      <c r="DX146" s="47"/>
      <c r="DY146" s="47"/>
      <c r="DZ146" s="47"/>
      <c r="EA146" s="47"/>
      <c r="EB146" s="47"/>
      <c r="EC146" s="47"/>
      <c r="ED146" s="47"/>
      <c r="EE146" s="47"/>
      <c r="EF146" s="47"/>
      <c r="EG146" s="47"/>
      <c r="EH146" s="47"/>
      <c r="EI146" s="47"/>
      <c r="EJ146" s="47"/>
      <c r="EK146" s="47"/>
      <c r="EL146" s="47"/>
      <c r="EM146" s="47"/>
      <c r="EN146" s="47"/>
      <c r="EO146" s="47"/>
      <c r="EP146" s="47"/>
      <c r="EQ146" s="47"/>
      <c r="ER146" s="47"/>
      <c r="ES146" s="47"/>
      <c r="ET146" s="47"/>
      <c r="EU146" s="47"/>
      <c r="EV146" s="47"/>
      <c r="EW146" s="47"/>
      <c r="EX146" s="47"/>
      <c r="EY146" s="47"/>
      <c r="EZ146" s="47"/>
      <c r="FA146" s="47"/>
      <c r="FB146" s="47"/>
      <c r="FC146" s="47"/>
      <c r="FD146" s="47"/>
      <c r="FE146" s="47"/>
      <c r="FF146" s="47"/>
      <c r="FG146" s="47"/>
      <c r="FH146" s="47"/>
      <c r="FI146" s="47"/>
      <c r="FJ146" s="47"/>
      <c r="FK146" s="47"/>
      <c r="FL146" s="47"/>
      <c r="FM146" s="47"/>
      <c r="FN146" s="47"/>
      <c r="FO146" s="47"/>
      <c r="FP146" s="47"/>
      <c r="FQ146" s="47"/>
      <c r="FR146" s="47"/>
      <c r="FS146" s="47"/>
      <c r="FT146" s="47"/>
      <c r="FU146" s="47"/>
      <c r="FV146" s="47"/>
      <c r="FW146" s="47"/>
      <c r="FX146" s="47"/>
      <c r="FY146" s="47"/>
      <c r="FZ146" s="47"/>
      <c r="GA146" s="47"/>
      <c r="GB146" s="47"/>
      <c r="GC146" s="47"/>
      <c r="GD146" s="47"/>
      <c r="GE146" s="47"/>
      <c r="GF146" s="47"/>
      <c r="GG146" s="47"/>
      <c r="GH146" s="47"/>
      <c r="GI146" s="47"/>
      <c r="GJ146" s="47"/>
      <c r="GK146" s="47"/>
      <c r="GL146" s="47"/>
      <c r="GM146" s="47"/>
      <c r="GN146" s="47"/>
      <c r="GO146" s="47"/>
      <c r="GP146" s="47"/>
      <c r="GQ146" s="47"/>
      <c r="GR146" s="47"/>
      <c r="GS146" s="47"/>
      <c r="GT146" s="47"/>
      <c r="GU146" s="47"/>
      <c r="GV146" s="47"/>
      <c r="GW146" s="47"/>
      <c r="GX146" s="47"/>
      <c r="GY146" s="47"/>
      <c r="GZ146" s="47"/>
      <c r="HA146" s="47"/>
      <c r="HB146" s="47"/>
      <c r="HC146" s="47"/>
      <c r="HD146" s="47"/>
      <c r="HE146" s="47"/>
      <c r="HF146" s="47"/>
      <c r="HG146" s="47"/>
      <c r="HH146" s="47"/>
      <c r="HI146" s="47"/>
      <c r="HJ146" s="47"/>
      <c r="HK146" s="47"/>
      <c r="HL146" s="47"/>
      <c r="HM146" s="47"/>
      <c r="HN146" s="47"/>
      <c r="HO146" s="47"/>
      <c r="HP146" s="47"/>
      <c r="HQ146" s="47"/>
      <c r="HR146" s="47"/>
      <c r="HS146" s="47"/>
      <c r="HT146" s="47"/>
      <c r="HU146" s="47"/>
      <c r="HV146" s="47"/>
      <c r="HW146" s="47"/>
      <c r="HX146" s="47"/>
      <c r="HY146" s="47"/>
      <c r="HZ146" s="47"/>
      <c r="IA146" s="47"/>
      <c r="IB146" s="47"/>
      <c r="IC146" s="47"/>
      <c r="ID146" s="47"/>
      <c r="IE146" s="47"/>
      <c r="IF146" s="47"/>
      <c r="IG146" s="47"/>
      <c r="IH146" s="47"/>
      <c r="II146" s="47"/>
      <c r="IJ146" s="47"/>
      <c r="IK146" s="47"/>
      <c r="IL146" s="47"/>
      <c r="IM146" s="47"/>
      <c r="IN146" s="47"/>
      <c r="IO146" s="47"/>
      <c r="IP146" s="47"/>
      <c r="IQ146" s="47"/>
      <c r="IR146" s="47"/>
      <c r="IS146" s="47"/>
      <c r="IT146" s="47"/>
      <c r="IU146" s="47"/>
      <c r="IV146" s="47"/>
      <c r="IW146" s="47"/>
      <c r="IX146" s="47"/>
      <c r="IY146" s="47"/>
      <c r="IZ146" s="47"/>
      <c r="JA146" s="47"/>
      <c r="JB146" s="47"/>
      <c r="JC146" s="47"/>
      <c r="JD146" s="47"/>
      <c r="JE146" s="47"/>
      <c r="JF146" s="47"/>
      <c r="JG146" s="47"/>
      <c r="JH146" s="47"/>
      <c r="JI146" s="47"/>
      <c r="JJ146" s="47"/>
      <c r="JK146" s="47"/>
      <c r="JL146" s="47"/>
      <c r="JM146" s="47"/>
      <c r="JN146" s="47"/>
      <c r="JO146" s="47"/>
      <c r="JP146" s="47"/>
      <c r="JQ146" s="47"/>
      <c r="JR146" s="47"/>
      <c r="JS146" s="47"/>
      <c r="JT146" s="47"/>
      <c r="JU146" s="47"/>
      <c r="JV146" s="47"/>
      <c r="JW146" s="47"/>
      <c r="JX146" s="47"/>
      <c r="JY146" s="47"/>
      <c r="JZ146" s="47"/>
      <c r="KA146" s="47"/>
      <c r="KB146" s="47"/>
      <c r="KC146" s="47"/>
      <c r="KD146" s="47"/>
      <c r="KE146" s="47"/>
      <c r="KF146" s="47"/>
      <c r="KG146" s="47"/>
      <c r="KH146" s="47"/>
      <c r="KI146" s="47"/>
      <c r="KJ146" s="47"/>
      <c r="KK146" s="47"/>
      <c r="KL146" s="47"/>
      <c r="KM146" s="47"/>
      <c r="KN146" s="47"/>
      <c r="KO146" s="47"/>
      <c r="KP146" s="47"/>
      <c r="KQ146" s="47"/>
      <c r="KR146" s="47"/>
      <c r="KS146" s="47"/>
      <c r="KT146" s="47"/>
      <c r="KU146" s="47"/>
      <c r="KV146" s="47"/>
      <c r="KW146" s="47"/>
      <c r="KX146" s="47"/>
      <c r="KY146" s="47"/>
      <c r="KZ146" s="47"/>
      <c r="LA146" s="47"/>
      <c r="LB146" s="47"/>
      <c r="LC146" s="47"/>
      <c r="LD146" s="47"/>
      <c r="LE146" s="47"/>
      <c r="LF146" s="47"/>
      <c r="LG146" s="47"/>
      <c r="LH146" s="47"/>
      <c r="LI146" s="47"/>
      <c r="LJ146" s="47"/>
      <c r="LK146" s="47"/>
      <c r="LL146" s="47"/>
      <c r="LM146" s="47"/>
      <c r="LN146" s="47"/>
      <c r="LO146" s="47"/>
      <c r="LP146" s="47"/>
      <c r="LQ146" s="47"/>
      <c r="LR146" s="47"/>
      <c r="LS146" s="47"/>
      <c r="LT146" s="47"/>
      <c r="LU146" s="47"/>
      <c r="LV146" s="47"/>
      <c r="LW146" s="47"/>
      <c r="LX146" s="47"/>
      <c r="LY146" s="47"/>
      <c r="LZ146" s="47"/>
      <c r="MA146" s="47"/>
      <c r="MB146" s="47"/>
      <c r="MC146" s="47"/>
      <c r="MD146" s="47"/>
      <c r="ME146" s="47"/>
      <c r="MF146" s="47"/>
      <c r="MG146" s="47"/>
      <c r="MH146" s="47"/>
      <c r="MI146" s="47"/>
      <c r="MJ146" s="47"/>
      <c r="MK146" s="47"/>
      <c r="ML146" s="47"/>
      <c r="MM146" s="47"/>
      <c r="MN146" s="47"/>
      <c r="MO146" s="47"/>
      <c r="MP146" s="47"/>
      <c r="MQ146" s="47"/>
      <c r="MR146" s="47"/>
      <c r="MS146" s="47"/>
      <c r="MT146" s="47"/>
      <c r="MU146" s="47"/>
      <c r="MV146" s="47"/>
      <c r="MW146" s="47"/>
      <c r="MX146" s="47"/>
      <c r="MY146" s="47"/>
      <c r="MZ146" s="47"/>
      <c r="NA146" s="47"/>
      <c r="NB146" s="47"/>
      <c r="NC146" s="47"/>
      <c r="ND146" s="47"/>
      <c r="NE146" s="47"/>
      <c r="NF146" s="47"/>
      <c r="NG146" s="47"/>
      <c r="NH146" s="47"/>
      <c r="NI146" s="47"/>
      <c r="NJ146" s="47"/>
      <c r="NK146" s="47"/>
      <c r="NL146" s="47"/>
      <c r="NM146" s="47"/>
      <c r="NN146" s="47"/>
      <c r="NO146" s="47"/>
      <c r="NP146" s="47"/>
      <c r="NQ146" s="47"/>
      <c r="NR146" s="47"/>
      <c r="NS146" s="47"/>
      <c r="NT146" s="47"/>
      <c r="NU146" s="47"/>
      <c r="NV146" s="47"/>
      <c r="NW146" s="47"/>
      <c r="NX146" s="47"/>
      <c r="NY146" s="47"/>
      <c r="NZ146" s="47"/>
      <c r="OA146" s="47"/>
      <c r="OB146" s="47"/>
      <c r="OC146" s="47"/>
      <c r="OD146" s="47"/>
      <c r="OE146" s="47"/>
      <c r="OF146" s="47"/>
      <c r="OG146" s="47"/>
      <c r="OH146" s="47"/>
      <c r="OI146" s="47"/>
      <c r="OJ146" s="47"/>
      <c r="OK146" s="47"/>
      <c r="OL146" s="47"/>
      <c r="OM146" s="47"/>
      <c r="ON146" s="47"/>
      <c r="OO146" s="47"/>
      <c r="OP146" s="47"/>
      <c r="OQ146" s="47"/>
      <c r="OR146" s="47"/>
      <c r="OS146" s="47"/>
      <c r="OT146" s="47"/>
      <c r="OU146" s="47"/>
      <c r="OV146" s="47"/>
      <c r="OW146" s="47"/>
      <c r="OX146" s="47"/>
      <c r="OY146" s="47"/>
      <c r="OZ146" s="47"/>
      <c r="PA146" s="47"/>
      <c r="PB146" s="47"/>
      <c r="PC146" s="47"/>
      <c r="PD146" s="47"/>
      <c r="PE146" s="47"/>
      <c r="PF146" s="47"/>
      <c r="PG146" s="47"/>
      <c r="PH146" s="47"/>
      <c r="PI146" s="47"/>
      <c r="PJ146" s="47"/>
      <c r="PK146" s="47"/>
      <c r="PL146" s="47"/>
      <c r="PM146" s="47"/>
      <c r="PN146" s="47"/>
      <c r="PO146" s="47"/>
      <c r="PP146" s="47"/>
      <c r="PQ146" s="47"/>
      <c r="PR146" s="47"/>
      <c r="PS146" s="47"/>
      <c r="PT146" s="47"/>
      <c r="PU146" s="47"/>
      <c r="PV146" s="47"/>
      <c r="PW146" s="47"/>
      <c r="PX146" s="47"/>
      <c r="PY146" s="47"/>
      <c r="PZ146" s="47"/>
      <c r="QA146" s="47"/>
      <c r="QB146" s="47"/>
      <c r="QC146" s="47"/>
      <c r="QD146" s="47"/>
      <c r="QE146" s="47"/>
      <c r="QF146" s="47"/>
      <c r="QG146" s="47"/>
      <c r="QH146" s="47"/>
      <c r="QI146" s="47"/>
      <c r="QJ146" s="47"/>
      <c r="QK146" s="47"/>
      <c r="QL146" s="47"/>
      <c r="QM146" s="47"/>
      <c r="QN146" s="47"/>
      <c r="QO146" s="47"/>
      <c r="QP146" s="47"/>
      <c r="QQ146" s="47"/>
      <c r="QR146" s="47"/>
      <c r="QS146" s="47"/>
      <c r="QT146" s="47"/>
      <c r="QU146" s="47"/>
      <c r="QV146" s="47"/>
      <c r="QW146" s="47"/>
      <c r="QX146" s="47"/>
      <c r="QY146" s="47"/>
      <c r="QZ146" s="47"/>
      <c r="RA146" s="47"/>
      <c r="RB146" s="47"/>
      <c r="RC146" s="47"/>
      <c r="RD146" s="47"/>
      <c r="RE146" s="47"/>
      <c r="RF146" s="47"/>
      <c r="RG146" s="47"/>
      <c r="RH146" s="47"/>
      <c r="RI146" s="47"/>
      <c r="RJ146" s="47"/>
      <c r="RK146" s="47"/>
      <c r="RL146" s="47"/>
      <c r="RM146" s="47"/>
      <c r="RN146" s="47"/>
      <c r="RO146" s="47"/>
      <c r="RP146" s="47"/>
      <c r="RQ146" s="47"/>
      <c r="RR146" s="47"/>
      <c r="RS146" s="47"/>
      <c r="RT146" s="47"/>
      <c r="RU146" s="47"/>
      <c r="RV146" s="47"/>
      <c r="RW146" s="47"/>
      <c r="RX146" s="47"/>
      <c r="RY146" s="47"/>
      <c r="RZ146" s="47"/>
      <c r="SA146" s="47"/>
      <c r="SB146" s="47"/>
      <c r="SC146" s="47"/>
      <c r="SD146" s="47"/>
      <c r="SE146" s="47"/>
      <c r="SF146" s="47"/>
      <c r="SG146" s="47"/>
      <c r="SH146" s="47"/>
      <c r="SI146" s="47"/>
      <c r="SJ146" s="47"/>
      <c r="SK146" s="47"/>
      <c r="SL146" s="47"/>
      <c r="SM146" s="47"/>
      <c r="SN146" s="47"/>
      <c r="SO146" s="47"/>
      <c r="SP146" s="47"/>
      <c r="SQ146" s="47"/>
      <c r="SR146" s="47"/>
      <c r="SS146" s="47"/>
      <c r="ST146" s="47"/>
      <c r="SU146" s="47"/>
      <c r="SV146" s="47"/>
      <c r="SW146" s="47"/>
      <c r="SX146" s="47"/>
      <c r="SY146" s="47"/>
      <c r="SZ146" s="47"/>
      <c r="TA146" s="47"/>
      <c r="TB146" s="47"/>
      <c r="TC146" s="47"/>
      <c r="TD146" s="47"/>
      <c r="TE146" s="47"/>
      <c r="TF146" s="47"/>
      <c r="TG146" s="47"/>
      <c r="TH146" s="47"/>
      <c r="TI146" s="47"/>
      <c r="TJ146" s="47"/>
      <c r="TK146" s="47"/>
      <c r="TL146" s="47"/>
      <c r="TM146" s="47"/>
      <c r="TN146" s="47"/>
      <c r="TO146" s="47"/>
      <c r="TP146" s="47"/>
      <c r="TQ146" s="47"/>
      <c r="TR146" s="47"/>
      <c r="TS146" s="47"/>
      <c r="TT146" s="47"/>
      <c r="TU146" s="47"/>
      <c r="TV146" s="47"/>
      <c r="TW146" s="47"/>
      <c r="TX146" s="47"/>
      <c r="TY146" s="47"/>
      <c r="TZ146" s="47"/>
      <c r="UA146" s="47"/>
      <c r="UB146" s="47"/>
      <c r="UC146" s="47"/>
      <c r="UD146" s="47"/>
      <c r="UE146" s="47"/>
      <c r="UF146" s="47"/>
      <c r="UG146" s="47"/>
      <c r="UH146" s="47"/>
      <c r="UI146" s="47"/>
      <c r="UJ146" s="47"/>
      <c r="UK146" s="47"/>
      <c r="UL146" s="47"/>
      <c r="UM146" s="47"/>
      <c r="UN146" s="47"/>
      <c r="UO146" s="47"/>
      <c r="UP146" s="47"/>
      <c r="UQ146" s="47"/>
      <c r="UR146" s="47"/>
      <c r="US146" s="47"/>
      <c r="UT146" s="47"/>
      <c r="UU146" s="47"/>
      <c r="UV146" s="47"/>
      <c r="UW146" s="47"/>
      <c r="UX146" s="47"/>
      <c r="UY146" s="47"/>
      <c r="UZ146" s="47"/>
      <c r="VA146" s="47"/>
      <c r="VB146" s="47"/>
      <c r="VC146" s="47"/>
      <c r="VD146" s="47"/>
      <c r="VE146" s="47"/>
      <c r="VF146" s="47"/>
      <c r="VG146" s="47"/>
      <c r="VH146" s="47"/>
      <c r="VI146" s="47"/>
      <c r="VJ146" s="47"/>
      <c r="VK146" s="47"/>
      <c r="VL146" s="47"/>
      <c r="VM146" s="47"/>
      <c r="VN146" s="47"/>
      <c r="VO146" s="47"/>
      <c r="VP146" s="47"/>
      <c r="VQ146" s="47"/>
      <c r="VR146" s="47"/>
      <c r="VS146" s="47"/>
      <c r="VT146" s="47"/>
      <c r="VU146" s="47"/>
      <c r="VV146" s="47"/>
      <c r="VW146" s="47"/>
      <c r="VX146" s="47"/>
      <c r="VY146" s="47"/>
      <c r="VZ146" s="47"/>
      <c r="WA146" s="47"/>
      <c r="WB146" s="47"/>
      <c r="WC146" s="47"/>
      <c r="WD146" s="47"/>
      <c r="WE146" s="47"/>
      <c r="WF146" s="47"/>
      <c r="WG146" s="47"/>
      <c r="WH146" s="47"/>
      <c r="WI146" s="47"/>
      <c r="WJ146" s="47"/>
      <c r="WK146" s="47"/>
      <c r="WL146" s="47"/>
      <c r="WM146" s="47"/>
      <c r="WN146" s="47"/>
      <c r="WO146" s="47"/>
      <c r="WP146" s="47"/>
      <c r="WQ146" s="47"/>
      <c r="WR146" s="47"/>
      <c r="WS146" s="47"/>
      <c r="WT146" s="47"/>
      <c r="WU146" s="47"/>
      <c r="WV146" s="47"/>
      <c r="WW146" s="47"/>
      <c r="WX146" s="47"/>
      <c r="WY146" s="47"/>
      <c r="WZ146" s="47"/>
      <c r="XA146" s="47"/>
      <c r="XB146" s="47"/>
      <c r="XC146" s="47"/>
      <c r="XD146" s="47"/>
      <c r="XE146" s="47"/>
      <c r="XF146" s="47"/>
      <c r="XG146" s="47"/>
      <c r="XH146" s="47"/>
      <c r="XI146" s="47"/>
      <c r="XJ146" s="47"/>
      <c r="XK146" s="47"/>
      <c r="XL146" s="47"/>
      <c r="XM146" s="47"/>
      <c r="XN146" s="47"/>
      <c r="XO146" s="47"/>
      <c r="XP146" s="47"/>
      <c r="XQ146" s="47"/>
      <c r="XR146" s="47"/>
      <c r="XS146" s="47"/>
      <c r="XT146" s="47"/>
      <c r="XU146" s="47"/>
      <c r="XV146" s="47"/>
      <c r="XW146" s="47"/>
      <c r="XX146" s="47"/>
      <c r="XY146" s="47"/>
      <c r="XZ146" s="47"/>
      <c r="YA146" s="47"/>
      <c r="YB146" s="47"/>
      <c r="YC146" s="47"/>
      <c r="YD146" s="47"/>
      <c r="YE146" s="47"/>
      <c r="YF146" s="47"/>
      <c r="YG146" s="47"/>
      <c r="YH146" s="47"/>
      <c r="YI146" s="47"/>
      <c r="YJ146" s="47"/>
      <c r="YK146" s="47"/>
      <c r="YL146" s="47"/>
      <c r="YM146" s="47"/>
      <c r="YN146" s="47"/>
      <c r="YO146" s="47"/>
      <c r="YP146" s="47"/>
      <c r="YQ146" s="47"/>
      <c r="YR146" s="47"/>
      <c r="YS146" s="47"/>
      <c r="YT146" s="47"/>
      <c r="YU146" s="47"/>
      <c r="YV146" s="47"/>
      <c r="YW146" s="47"/>
      <c r="YX146" s="47"/>
      <c r="YY146" s="47"/>
      <c r="YZ146" s="47"/>
      <c r="ZA146" s="47"/>
      <c r="ZB146" s="47"/>
      <c r="ZC146" s="47"/>
      <c r="ZD146" s="47"/>
      <c r="ZE146" s="47"/>
      <c r="ZF146" s="47"/>
      <c r="ZG146" s="47"/>
      <c r="ZH146" s="47"/>
      <c r="ZI146" s="47"/>
      <c r="ZJ146" s="47"/>
      <c r="ZK146" s="47"/>
      <c r="ZL146" s="47"/>
      <c r="ZM146" s="47"/>
      <c r="ZN146" s="47"/>
      <c r="ZO146" s="47"/>
      <c r="ZP146" s="47"/>
      <c r="ZQ146" s="47"/>
      <c r="ZR146" s="47"/>
      <c r="ZS146" s="47"/>
      <c r="ZT146" s="47"/>
      <c r="ZU146" s="47"/>
      <c r="ZV146" s="47"/>
      <c r="ZW146" s="47"/>
      <c r="ZX146" s="47"/>
      <c r="ZY146" s="47"/>
      <c r="ZZ146" s="47"/>
      <c r="AAA146" s="47"/>
      <c r="AAB146" s="47"/>
      <c r="AAC146" s="47"/>
      <c r="AAD146" s="47"/>
      <c r="AAE146" s="47"/>
      <c r="AAF146" s="47"/>
      <c r="AAG146" s="47"/>
      <c r="AAH146" s="47"/>
      <c r="AAI146" s="47"/>
      <c r="AAJ146" s="47"/>
      <c r="AAK146" s="47"/>
      <c r="AAL146" s="47"/>
      <c r="AAM146" s="47"/>
      <c r="AAN146" s="47"/>
      <c r="AAO146" s="47"/>
      <c r="AAP146" s="47"/>
      <c r="AAQ146" s="47"/>
      <c r="AAR146" s="47"/>
      <c r="AAS146" s="47"/>
      <c r="AAT146" s="47"/>
      <c r="AAU146" s="47"/>
      <c r="AAV146" s="47"/>
      <c r="AAW146" s="47"/>
      <c r="AAX146" s="47"/>
      <c r="AAY146" s="47"/>
      <c r="AAZ146" s="47"/>
      <c r="ABA146" s="47"/>
      <c r="ABB146" s="47"/>
      <c r="ABC146" s="47"/>
      <c r="ABD146" s="47"/>
      <c r="ABE146" s="47"/>
      <c r="ABF146" s="47"/>
      <c r="ABG146" s="47"/>
      <c r="ABH146" s="47"/>
      <c r="ABI146" s="47"/>
      <c r="ABJ146" s="47"/>
      <c r="ABK146" s="47"/>
      <c r="ABL146" s="47"/>
      <c r="ABM146" s="47"/>
      <c r="ABN146" s="47"/>
      <c r="ABO146" s="47"/>
      <c r="ABP146" s="47"/>
      <c r="ABQ146" s="47"/>
      <c r="ABR146" s="47"/>
      <c r="ABS146" s="47"/>
      <c r="ABT146" s="47"/>
      <c r="ABU146" s="47"/>
      <c r="ABV146" s="47"/>
      <c r="ABW146" s="47"/>
      <c r="ABX146" s="47"/>
      <c r="ABY146" s="47"/>
      <c r="ABZ146" s="47"/>
      <c r="ACA146" s="47"/>
      <c r="ACB146" s="47"/>
      <c r="ACC146" s="47"/>
      <c r="ACD146" s="47"/>
      <c r="ACE146" s="47"/>
      <c r="ACF146" s="47"/>
      <c r="ACG146" s="47"/>
      <c r="ACH146" s="47"/>
      <c r="ACI146" s="47"/>
      <c r="ACJ146" s="47"/>
      <c r="ACK146" s="47"/>
      <c r="ACL146" s="47"/>
      <c r="ACM146" s="47"/>
      <c r="ACN146" s="47"/>
      <c r="ACO146" s="47"/>
      <c r="ACP146" s="47"/>
      <c r="ACQ146" s="47"/>
      <c r="ACR146" s="47"/>
      <c r="ACS146" s="47"/>
      <c r="ACT146" s="47"/>
      <c r="ACU146" s="47"/>
      <c r="ACV146" s="47"/>
      <c r="ACW146" s="47"/>
      <c r="ACX146" s="47"/>
      <c r="ACY146" s="47"/>
      <c r="ACZ146" s="47"/>
      <c r="ADA146" s="47"/>
      <c r="ADB146" s="47"/>
      <c r="ADC146" s="47"/>
      <c r="ADD146" s="47"/>
      <c r="ADE146" s="47"/>
      <c r="ADF146" s="47"/>
      <c r="ADG146" s="47"/>
      <c r="ADH146" s="47"/>
      <c r="ADI146" s="47"/>
      <c r="ADJ146" s="47"/>
      <c r="ADK146" s="47"/>
      <c r="ADL146" s="47"/>
      <c r="ADM146" s="47"/>
      <c r="ADN146" s="47"/>
      <c r="ADO146" s="47"/>
      <c r="ADP146" s="47"/>
      <c r="ADQ146" s="47"/>
      <c r="ADR146" s="47"/>
      <c r="ADS146" s="47"/>
      <c r="ADT146" s="47"/>
      <c r="ADU146" s="47"/>
      <c r="ADV146" s="47"/>
      <c r="ADW146" s="47"/>
      <c r="ADX146" s="47"/>
      <c r="ADY146" s="47"/>
      <c r="ADZ146" s="47"/>
      <c r="AEA146" s="47"/>
      <c r="AEB146" s="47"/>
      <c r="AEC146" s="47"/>
      <c r="AED146" s="47"/>
      <c r="AEE146" s="47"/>
      <c r="AEF146" s="47"/>
      <c r="AEG146" s="47"/>
      <c r="AEH146" s="47"/>
      <c r="AEI146" s="47"/>
      <c r="AEJ146" s="47"/>
      <c r="AEK146" s="47"/>
      <c r="AEL146" s="47"/>
      <c r="AEM146" s="47"/>
      <c r="AEN146" s="47"/>
      <c r="AEO146" s="47"/>
      <c r="AEP146" s="47"/>
      <c r="AEQ146" s="47"/>
      <c r="AER146" s="47"/>
      <c r="AES146" s="47"/>
      <c r="AET146" s="47"/>
      <c r="AEU146" s="47"/>
      <c r="AEV146" s="47"/>
      <c r="AEW146" s="47"/>
      <c r="AEX146" s="47"/>
      <c r="AEY146" s="47"/>
      <c r="AEZ146" s="47"/>
      <c r="AFA146" s="47"/>
      <c r="AFB146" s="47"/>
      <c r="AFC146" s="47"/>
      <c r="AFD146" s="47"/>
      <c r="AFE146" s="47"/>
      <c r="AFF146" s="47"/>
      <c r="AFG146" s="47"/>
      <c r="AFH146" s="47"/>
      <c r="AFI146" s="47"/>
      <c r="AFJ146" s="47"/>
      <c r="AFK146" s="47"/>
      <c r="AFL146" s="47"/>
      <c r="AFM146" s="47"/>
      <c r="AFN146" s="47"/>
      <c r="AFO146" s="47"/>
      <c r="AFP146" s="47"/>
      <c r="AFQ146" s="47"/>
      <c r="AFR146" s="47"/>
      <c r="AFS146" s="47"/>
      <c r="AFT146" s="47"/>
      <c r="AFU146" s="47"/>
      <c r="AFV146" s="47"/>
      <c r="AFW146" s="47"/>
      <c r="AFX146" s="47"/>
      <c r="AFY146" s="47"/>
      <c r="AFZ146" s="47"/>
      <c r="AGA146" s="47"/>
      <c r="AGB146" s="47"/>
      <c r="AGC146" s="47"/>
      <c r="AGD146" s="47"/>
      <c r="AGE146" s="47"/>
      <c r="AGF146" s="47"/>
      <c r="AGG146" s="47"/>
      <c r="AGH146" s="47"/>
      <c r="AGI146" s="47"/>
      <c r="AGJ146" s="47"/>
      <c r="AGK146" s="47"/>
      <c r="AGL146" s="47"/>
      <c r="AGM146" s="47"/>
      <c r="AGN146" s="47"/>
      <c r="AGO146" s="47"/>
      <c r="AGP146" s="47"/>
      <c r="AGQ146" s="47"/>
      <c r="AGR146" s="47"/>
      <c r="AGS146" s="47"/>
      <c r="AGT146" s="47"/>
      <c r="AGU146" s="47"/>
      <c r="AGV146" s="47"/>
      <c r="AGW146" s="47"/>
      <c r="AGX146" s="47"/>
      <c r="AGY146" s="47"/>
      <c r="AGZ146" s="47"/>
      <c r="AHA146" s="47"/>
      <c r="AHB146" s="47"/>
      <c r="AHC146" s="47"/>
      <c r="AHD146" s="47"/>
      <c r="AHE146" s="47"/>
      <c r="AHF146" s="47"/>
      <c r="AHG146" s="47"/>
      <c r="AHH146" s="47"/>
      <c r="AHI146" s="47"/>
      <c r="AHJ146" s="47"/>
      <c r="AHK146" s="47"/>
      <c r="AHL146" s="47"/>
      <c r="AHM146" s="47"/>
      <c r="AHN146" s="47"/>
      <c r="AHO146" s="47"/>
      <c r="AHP146" s="47"/>
      <c r="AHQ146" s="47"/>
      <c r="AHR146" s="47"/>
      <c r="AHS146" s="47"/>
      <c r="AHT146" s="47"/>
      <c r="AHU146" s="47"/>
      <c r="AHV146" s="47"/>
      <c r="AHW146" s="47"/>
      <c r="AHX146" s="47"/>
      <c r="AHY146" s="47"/>
      <c r="AHZ146" s="47"/>
      <c r="AIA146" s="47"/>
      <c r="AIB146" s="47"/>
      <c r="AIC146" s="47"/>
      <c r="AID146" s="47"/>
      <c r="AIE146" s="47"/>
      <c r="AIF146" s="47"/>
      <c r="AIG146" s="47"/>
      <c r="AIH146" s="47"/>
      <c r="AII146" s="47"/>
      <c r="AIJ146" s="47"/>
      <c r="AIK146" s="47"/>
      <c r="AIL146" s="47"/>
      <c r="AIM146" s="47"/>
      <c r="AIN146" s="47"/>
      <c r="AIO146" s="47"/>
      <c r="AIP146" s="47"/>
      <c r="AIQ146" s="47"/>
      <c r="AIR146" s="47"/>
      <c r="AIS146" s="47"/>
      <c r="AIT146" s="47"/>
      <c r="AIU146" s="47"/>
      <c r="AIV146" s="47"/>
      <c r="AIW146" s="47"/>
      <c r="AIX146" s="47"/>
      <c r="AIY146" s="47"/>
      <c r="AIZ146" s="47"/>
      <c r="AJA146" s="47"/>
      <c r="AJB146" s="47"/>
      <c r="AJC146" s="47"/>
      <c r="AJD146" s="47"/>
      <c r="AJE146" s="47"/>
      <c r="AJF146" s="47"/>
      <c r="AJG146" s="47"/>
      <c r="AJH146" s="47"/>
      <c r="AJI146" s="47"/>
      <c r="AJJ146" s="47"/>
      <c r="AJK146" s="47"/>
      <c r="AJL146" s="47"/>
      <c r="AJM146" s="47"/>
      <c r="AJN146" s="47"/>
      <c r="AJO146" s="47"/>
      <c r="AJP146" s="47"/>
      <c r="AJQ146" s="47"/>
      <c r="AJR146" s="47"/>
      <c r="AJS146" s="47"/>
      <c r="AJT146" s="47"/>
      <c r="AJU146" s="47"/>
      <c r="AJV146" s="47"/>
      <c r="AJW146" s="47"/>
      <c r="AJX146" s="47"/>
      <c r="AJY146" s="47"/>
      <c r="AJZ146" s="47"/>
      <c r="AKA146" s="47"/>
      <c r="AKB146" s="47"/>
      <c r="AKC146" s="47"/>
      <c r="AKD146" s="47"/>
      <c r="AKE146" s="47"/>
      <c r="AKF146" s="47"/>
      <c r="AKG146" s="47"/>
      <c r="AKH146" s="47"/>
      <c r="AKI146" s="47"/>
      <c r="AKJ146" s="47"/>
      <c r="AKK146" s="47"/>
      <c r="AKL146" s="47"/>
      <c r="AKM146" s="47"/>
      <c r="AKN146" s="47"/>
      <c r="AKO146" s="47"/>
      <c r="AKP146" s="47"/>
      <c r="AKQ146" s="47"/>
      <c r="AKR146" s="47"/>
      <c r="AKS146" s="47"/>
      <c r="AKT146" s="47"/>
      <c r="AKU146" s="47"/>
      <c r="AKV146" s="47"/>
      <c r="AKW146" s="47"/>
      <c r="AKX146" s="47"/>
      <c r="AKY146" s="47"/>
      <c r="AKZ146" s="47"/>
      <c r="ALA146" s="47"/>
      <c r="ALB146" s="47"/>
      <c r="ALC146" s="47"/>
      <c r="ALD146" s="47"/>
      <c r="ALE146" s="47"/>
      <c r="ALF146" s="47"/>
      <c r="ALG146" s="47"/>
      <c r="ALH146" s="47"/>
      <c r="ALI146" s="47"/>
      <c r="ALJ146" s="47"/>
      <c r="ALK146" s="47"/>
      <c r="ALL146" s="47"/>
      <c r="ALM146" s="47"/>
      <c r="ALN146" s="47"/>
      <c r="ALO146" s="47"/>
      <c r="ALP146" s="47"/>
      <c r="ALQ146" s="47"/>
      <c r="ALR146" s="47"/>
      <c r="ALS146" s="47"/>
      <c r="ALT146" s="47"/>
      <c r="ALU146" s="47"/>
      <c r="ALV146" s="47"/>
      <c r="ALW146" s="47"/>
      <c r="ALX146" s="47"/>
      <c r="ALY146" s="47"/>
      <c r="ALZ146" s="47"/>
      <c r="AMA146" s="47"/>
      <c r="AMB146" s="47"/>
      <c r="AMC146" s="47"/>
      <c r="AMD146" s="47"/>
      <c r="AME146" s="47"/>
      <c r="AMF146" s="47"/>
      <c r="AMG146" s="47"/>
      <c r="AMH146" s="47"/>
      <c r="AMI146" s="47"/>
      <c r="AMJ146" s="47"/>
      <c r="AMK146" s="47"/>
      <c r="AML146" s="47"/>
    </row>
    <row r="147" spans="1:1026" s="51" customFormat="1" ht="19.5" customHeight="1">
      <c r="A147" s="47"/>
      <c r="B147" s="655"/>
      <c r="C147" s="657"/>
      <c r="D147" s="659" t="s">
        <v>152</v>
      </c>
      <c r="E147" s="635"/>
      <c r="F147" s="652">
        <v>0.03</v>
      </c>
      <c r="G147" s="653"/>
      <c r="H147" s="129">
        <f>((G143+H143)/(1-F145)*F147)</f>
        <v>168.51789742747675</v>
      </c>
      <c r="I147" s="64"/>
      <c r="J147" s="47"/>
      <c r="K147" s="1"/>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c r="BB147" s="47"/>
      <c r="BC147" s="47"/>
      <c r="BD147" s="47"/>
      <c r="BE147" s="47"/>
      <c r="BF147" s="47"/>
      <c r="BG147" s="47"/>
      <c r="BH147" s="47"/>
      <c r="BI147" s="47"/>
      <c r="BJ147" s="47"/>
      <c r="BK147" s="47"/>
      <c r="BL147" s="47"/>
      <c r="BM147" s="47"/>
      <c r="BN147" s="47"/>
      <c r="BO147" s="47"/>
      <c r="BP147" s="47"/>
      <c r="BQ147" s="47"/>
      <c r="BR147" s="47"/>
      <c r="BS147" s="47"/>
      <c r="BT147" s="47"/>
      <c r="BU147" s="47"/>
      <c r="BV147" s="47"/>
      <c r="BW147" s="47"/>
      <c r="BX147" s="47"/>
      <c r="BY147" s="47"/>
      <c r="BZ147" s="47"/>
      <c r="CA147" s="47"/>
      <c r="CB147" s="47"/>
      <c r="CC147" s="47"/>
      <c r="CD147" s="47"/>
      <c r="CE147" s="47"/>
      <c r="CF147" s="47"/>
      <c r="CG147" s="47"/>
      <c r="CH147" s="47"/>
      <c r="CI147" s="47"/>
      <c r="CJ147" s="47"/>
      <c r="CK147" s="47"/>
      <c r="CL147" s="47"/>
      <c r="CM147" s="47"/>
      <c r="CN147" s="47"/>
      <c r="CO147" s="47"/>
      <c r="CP147" s="47"/>
      <c r="CQ147" s="47"/>
      <c r="CR147" s="47"/>
      <c r="CS147" s="47"/>
      <c r="CT147" s="47"/>
      <c r="CU147" s="47"/>
      <c r="CV147" s="47"/>
      <c r="CW147" s="47"/>
      <c r="CX147" s="47"/>
      <c r="CY147" s="47"/>
      <c r="CZ147" s="47"/>
      <c r="DA147" s="47"/>
      <c r="DB147" s="47"/>
      <c r="DC147" s="47"/>
      <c r="DD147" s="47"/>
      <c r="DE147" s="47"/>
      <c r="DF147" s="47"/>
      <c r="DG147" s="47"/>
      <c r="DH147" s="47"/>
      <c r="DI147" s="47"/>
      <c r="DJ147" s="47"/>
      <c r="DK147" s="47"/>
      <c r="DL147" s="47"/>
      <c r="DM147" s="47"/>
      <c r="DN147" s="47"/>
      <c r="DO147" s="47"/>
      <c r="DP147" s="47"/>
      <c r="DQ147" s="47"/>
      <c r="DR147" s="47"/>
      <c r="DS147" s="47"/>
      <c r="DT147" s="47"/>
      <c r="DU147" s="47"/>
      <c r="DV147" s="47"/>
      <c r="DW147" s="47"/>
      <c r="DX147" s="47"/>
      <c r="DY147" s="47"/>
      <c r="DZ147" s="47"/>
      <c r="EA147" s="47"/>
      <c r="EB147" s="47"/>
      <c r="EC147" s="47"/>
      <c r="ED147" s="47"/>
      <c r="EE147" s="47"/>
      <c r="EF147" s="47"/>
      <c r="EG147" s="47"/>
      <c r="EH147" s="47"/>
      <c r="EI147" s="47"/>
      <c r="EJ147" s="47"/>
      <c r="EK147" s="47"/>
      <c r="EL147" s="47"/>
      <c r="EM147" s="47"/>
      <c r="EN147" s="47"/>
      <c r="EO147" s="47"/>
      <c r="EP147" s="47"/>
      <c r="EQ147" s="47"/>
      <c r="ER147" s="47"/>
      <c r="ES147" s="47"/>
      <c r="ET147" s="47"/>
      <c r="EU147" s="47"/>
      <c r="EV147" s="47"/>
      <c r="EW147" s="47"/>
      <c r="EX147" s="47"/>
      <c r="EY147" s="47"/>
      <c r="EZ147" s="47"/>
      <c r="FA147" s="47"/>
      <c r="FB147" s="47"/>
      <c r="FC147" s="47"/>
      <c r="FD147" s="47"/>
      <c r="FE147" s="47"/>
      <c r="FF147" s="47"/>
      <c r="FG147" s="47"/>
      <c r="FH147" s="47"/>
      <c r="FI147" s="47"/>
      <c r="FJ147" s="47"/>
      <c r="FK147" s="47"/>
      <c r="FL147" s="47"/>
      <c r="FM147" s="47"/>
      <c r="FN147" s="47"/>
      <c r="FO147" s="47"/>
      <c r="FP147" s="47"/>
      <c r="FQ147" s="47"/>
      <c r="FR147" s="47"/>
      <c r="FS147" s="47"/>
      <c r="FT147" s="47"/>
      <c r="FU147" s="47"/>
      <c r="FV147" s="47"/>
      <c r="FW147" s="47"/>
      <c r="FX147" s="47"/>
      <c r="FY147" s="47"/>
      <c r="FZ147" s="47"/>
      <c r="GA147" s="47"/>
      <c r="GB147" s="47"/>
      <c r="GC147" s="47"/>
      <c r="GD147" s="47"/>
      <c r="GE147" s="47"/>
      <c r="GF147" s="47"/>
      <c r="GG147" s="47"/>
      <c r="GH147" s="47"/>
      <c r="GI147" s="47"/>
      <c r="GJ147" s="47"/>
      <c r="GK147" s="47"/>
      <c r="GL147" s="47"/>
      <c r="GM147" s="47"/>
      <c r="GN147" s="47"/>
      <c r="GO147" s="47"/>
      <c r="GP147" s="47"/>
      <c r="GQ147" s="47"/>
      <c r="GR147" s="47"/>
      <c r="GS147" s="47"/>
      <c r="GT147" s="47"/>
      <c r="GU147" s="47"/>
      <c r="GV147" s="47"/>
      <c r="GW147" s="47"/>
      <c r="GX147" s="47"/>
      <c r="GY147" s="47"/>
      <c r="GZ147" s="47"/>
      <c r="HA147" s="47"/>
      <c r="HB147" s="47"/>
      <c r="HC147" s="47"/>
      <c r="HD147" s="47"/>
      <c r="HE147" s="47"/>
      <c r="HF147" s="47"/>
      <c r="HG147" s="47"/>
      <c r="HH147" s="47"/>
      <c r="HI147" s="47"/>
      <c r="HJ147" s="47"/>
      <c r="HK147" s="47"/>
      <c r="HL147" s="47"/>
      <c r="HM147" s="47"/>
      <c r="HN147" s="47"/>
      <c r="HO147" s="47"/>
      <c r="HP147" s="47"/>
      <c r="HQ147" s="47"/>
      <c r="HR147" s="47"/>
      <c r="HS147" s="47"/>
      <c r="HT147" s="47"/>
      <c r="HU147" s="47"/>
      <c r="HV147" s="47"/>
      <c r="HW147" s="47"/>
      <c r="HX147" s="47"/>
      <c r="HY147" s="47"/>
      <c r="HZ147" s="47"/>
      <c r="IA147" s="47"/>
      <c r="IB147" s="47"/>
      <c r="IC147" s="47"/>
      <c r="ID147" s="47"/>
      <c r="IE147" s="47"/>
      <c r="IF147" s="47"/>
      <c r="IG147" s="47"/>
      <c r="IH147" s="47"/>
      <c r="II147" s="47"/>
      <c r="IJ147" s="47"/>
      <c r="IK147" s="47"/>
      <c r="IL147" s="47"/>
      <c r="IM147" s="47"/>
      <c r="IN147" s="47"/>
      <c r="IO147" s="47"/>
      <c r="IP147" s="47"/>
      <c r="IQ147" s="47"/>
      <c r="IR147" s="47"/>
      <c r="IS147" s="47"/>
      <c r="IT147" s="47"/>
      <c r="IU147" s="47"/>
      <c r="IV147" s="47"/>
      <c r="IW147" s="47"/>
      <c r="IX147" s="47"/>
      <c r="IY147" s="47"/>
      <c r="IZ147" s="47"/>
      <c r="JA147" s="47"/>
      <c r="JB147" s="47"/>
      <c r="JC147" s="47"/>
      <c r="JD147" s="47"/>
      <c r="JE147" s="47"/>
      <c r="JF147" s="47"/>
      <c r="JG147" s="47"/>
      <c r="JH147" s="47"/>
      <c r="JI147" s="47"/>
      <c r="JJ147" s="47"/>
      <c r="JK147" s="47"/>
      <c r="JL147" s="47"/>
      <c r="JM147" s="47"/>
      <c r="JN147" s="47"/>
      <c r="JO147" s="47"/>
      <c r="JP147" s="47"/>
      <c r="JQ147" s="47"/>
      <c r="JR147" s="47"/>
      <c r="JS147" s="47"/>
      <c r="JT147" s="47"/>
      <c r="JU147" s="47"/>
      <c r="JV147" s="47"/>
      <c r="JW147" s="47"/>
      <c r="JX147" s="47"/>
      <c r="JY147" s="47"/>
      <c r="JZ147" s="47"/>
      <c r="KA147" s="47"/>
      <c r="KB147" s="47"/>
      <c r="KC147" s="47"/>
      <c r="KD147" s="47"/>
      <c r="KE147" s="47"/>
      <c r="KF147" s="47"/>
      <c r="KG147" s="47"/>
      <c r="KH147" s="47"/>
      <c r="KI147" s="47"/>
      <c r="KJ147" s="47"/>
      <c r="KK147" s="47"/>
      <c r="KL147" s="47"/>
      <c r="KM147" s="47"/>
      <c r="KN147" s="47"/>
      <c r="KO147" s="47"/>
      <c r="KP147" s="47"/>
      <c r="KQ147" s="47"/>
      <c r="KR147" s="47"/>
      <c r="KS147" s="47"/>
      <c r="KT147" s="47"/>
      <c r="KU147" s="47"/>
      <c r="KV147" s="47"/>
      <c r="KW147" s="47"/>
      <c r="KX147" s="47"/>
      <c r="KY147" s="47"/>
      <c r="KZ147" s="47"/>
      <c r="LA147" s="47"/>
      <c r="LB147" s="47"/>
      <c r="LC147" s="47"/>
      <c r="LD147" s="47"/>
      <c r="LE147" s="47"/>
      <c r="LF147" s="47"/>
      <c r="LG147" s="47"/>
      <c r="LH147" s="47"/>
      <c r="LI147" s="47"/>
      <c r="LJ147" s="47"/>
      <c r="LK147" s="47"/>
      <c r="LL147" s="47"/>
      <c r="LM147" s="47"/>
      <c r="LN147" s="47"/>
      <c r="LO147" s="47"/>
      <c r="LP147" s="47"/>
      <c r="LQ147" s="47"/>
      <c r="LR147" s="47"/>
      <c r="LS147" s="47"/>
      <c r="LT147" s="47"/>
      <c r="LU147" s="47"/>
      <c r="LV147" s="47"/>
      <c r="LW147" s="47"/>
      <c r="LX147" s="47"/>
      <c r="LY147" s="47"/>
      <c r="LZ147" s="47"/>
      <c r="MA147" s="47"/>
      <c r="MB147" s="47"/>
      <c r="MC147" s="47"/>
      <c r="MD147" s="47"/>
      <c r="ME147" s="47"/>
      <c r="MF147" s="47"/>
      <c r="MG147" s="47"/>
      <c r="MH147" s="47"/>
      <c r="MI147" s="47"/>
      <c r="MJ147" s="47"/>
      <c r="MK147" s="47"/>
      <c r="ML147" s="47"/>
      <c r="MM147" s="47"/>
      <c r="MN147" s="47"/>
      <c r="MO147" s="47"/>
      <c r="MP147" s="47"/>
      <c r="MQ147" s="47"/>
      <c r="MR147" s="47"/>
      <c r="MS147" s="47"/>
      <c r="MT147" s="47"/>
      <c r="MU147" s="47"/>
      <c r="MV147" s="47"/>
      <c r="MW147" s="47"/>
      <c r="MX147" s="47"/>
      <c r="MY147" s="47"/>
      <c r="MZ147" s="47"/>
      <c r="NA147" s="47"/>
      <c r="NB147" s="47"/>
      <c r="NC147" s="47"/>
      <c r="ND147" s="47"/>
      <c r="NE147" s="47"/>
      <c r="NF147" s="47"/>
      <c r="NG147" s="47"/>
      <c r="NH147" s="47"/>
      <c r="NI147" s="47"/>
      <c r="NJ147" s="47"/>
      <c r="NK147" s="47"/>
      <c r="NL147" s="47"/>
      <c r="NM147" s="47"/>
      <c r="NN147" s="47"/>
      <c r="NO147" s="47"/>
      <c r="NP147" s="47"/>
      <c r="NQ147" s="47"/>
      <c r="NR147" s="47"/>
      <c r="NS147" s="47"/>
      <c r="NT147" s="47"/>
      <c r="NU147" s="47"/>
      <c r="NV147" s="47"/>
      <c r="NW147" s="47"/>
      <c r="NX147" s="47"/>
      <c r="NY147" s="47"/>
      <c r="NZ147" s="47"/>
      <c r="OA147" s="47"/>
      <c r="OB147" s="47"/>
      <c r="OC147" s="47"/>
      <c r="OD147" s="47"/>
      <c r="OE147" s="47"/>
      <c r="OF147" s="47"/>
      <c r="OG147" s="47"/>
      <c r="OH147" s="47"/>
      <c r="OI147" s="47"/>
      <c r="OJ147" s="47"/>
      <c r="OK147" s="47"/>
      <c r="OL147" s="47"/>
      <c r="OM147" s="47"/>
      <c r="ON147" s="47"/>
      <c r="OO147" s="47"/>
      <c r="OP147" s="47"/>
      <c r="OQ147" s="47"/>
      <c r="OR147" s="47"/>
      <c r="OS147" s="47"/>
      <c r="OT147" s="47"/>
      <c r="OU147" s="47"/>
      <c r="OV147" s="47"/>
      <c r="OW147" s="47"/>
      <c r="OX147" s="47"/>
      <c r="OY147" s="47"/>
      <c r="OZ147" s="47"/>
      <c r="PA147" s="47"/>
      <c r="PB147" s="47"/>
      <c r="PC147" s="47"/>
      <c r="PD147" s="47"/>
      <c r="PE147" s="47"/>
      <c r="PF147" s="47"/>
      <c r="PG147" s="47"/>
      <c r="PH147" s="47"/>
      <c r="PI147" s="47"/>
      <c r="PJ147" s="47"/>
      <c r="PK147" s="47"/>
      <c r="PL147" s="47"/>
      <c r="PM147" s="47"/>
      <c r="PN147" s="47"/>
      <c r="PO147" s="47"/>
      <c r="PP147" s="47"/>
      <c r="PQ147" s="47"/>
      <c r="PR147" s="47"/>
      <c r="PS147" s="47"/>
      <c r="PT147" s="47"/>
      <c r="PU147" s="47"/>
      <c r="PV147" s="47"/>
      <c r="PW147" s="47"/>
      <c r="PX147" s="47"/>
      <c r="PY147" s="47"/>
      <c r="PZ147" s="47"/>
      <c r="QA147" s="47"/>
      <c r="QB147" s="47"/>
      <c r="QC147" s="47"/>
      <c r="QD147" s="47"/>
      <c r="QE147" s="47"/>
      <c r="QF147" s="47"/>
      <c r="QG147" s="47"/>
      <c r="QH147" s="47"/>
      <c r="QI147" s="47"/>
      <c r="QJ147" s="47"/>
      <c r="QK147" s="47"/>
      <c r="QL147" s="47"/>
      <c r="QM147" s="47"/>
      <c r="QN147" s="47"/>
      <c r="QO147" s="47"/>
      <c r="QP147" s="47"/>
      <c r="QQ147" s="47"/>
      <c r="QR147" s="47"/>
      <c r="QS147" s="47"/>
      <c r="QT147" s="47"/>
      <c r="QU147" s="47"/>
      <c r="QV147" s="47"/>
      <c r="QW147" s="47"/>
      <c r="QX147" s="47"/>
      <c r="QY147" s="47"/>
      <c r="QZ147" s="47"/>
      <c r="RA147" s="47"/>
      <c r="RB147" s="47"/>
      <c r="RC147" s="47"/>
      <c r="RD147" s="47"/>
      <c r="RE147" s="47"/>
      <c r="RF147" s="47"/>
      <c r="RG147" s="47"/>
      <c r="RH147" s="47"/>
      <c r="RI147" s="47"/>
      <c r="RJ147" s="47"/>
      <c r="RK147" s="47"/>
      <c r="RL147" s="47"/>
      <c r="RM147" s="47"/>
      <c r="RN147" s="47"/>
      <c r="RO147" s="47"/>
      <c r="RP147" s="47"/>
      <c r="RQ147" s="47"/>
      <c r="RR147" s="47"/>
      <c r="RS147" s="47"/>
      <c r="RT147" s="47"/>
      <c r="RU147" s="47"/>
      <c r="RV147" s="47"/>
      <c r="RW147" s="47"/>
      <c r="RX147" s="47"/>
      <c r="RY147" s="47"/>
      <c r="RZ147" s="47"/>
      <c r="SA147" s="47"/>
      <c r="SB147" s="47"/>
      <c r="SC147" s="47"/>
      <c r="SD147" s="47"/>
      <c r="SE147" s="47"/>
      <c r="SF147" s="47"/>
      <c r="SG147" s="47"/>
      <c r="SH147" s="47"/>
      <c r="SI147" s="47"/>
      <c r="SJ147" s="47"/>
      <c r="SK147" s="47"/>
      <c r="SL147" s="47"/>
      <c r="SM147" s="47"/>
      <c r="SN147" s="47"/>
      <c r="SO147" s="47"/>
      <c r="SP147" s="47"/>
      <c r="SQ147" s="47"/>
      <c r="SR147" s="47"/>
      <c r="SS147" s="47"/>
      <c r="ST147" s="47"/>
      <c r="SU147" s="47"/>
      <c r="SV147" s="47"/>
      <c r="SW147" s="47"/>
      <c r="SX147" s="47"/>
      <c r="SY147" s="47"/>
      <c r="SZ147" s="47"/>
      <c r="TA147" s="47"/>
      <c r="TB147" s="47"/>
      <c r="TC147" s="47"/>
      <c r="TD147" s="47"/>
      <c r="TE147" s="47"/>
      <c r="TF147" s="47"/>
      <c r="TG147" s="47"/>
      <c r="TH147" s="47"/>
      <c r="TI147" s="47"/>
      <c r="TJ147" s="47"/>
      <c r="TK147" s="47"/>
      <c r="TL147" s="47"/>
      <c r="TM147" s="47"/>
      <c r="TN147" s="47"/>
      <c r="TO147" s="47"/>
      <c r="TP147" s="47"/>
      <c r="TQ147" s="47"/>
      <c r="TR147" s="47"/>
      <c r="TS147" s="47"/>
      <c r="TT147" s="47"/>
      <c r="TU147" s="47"/>
      <c r="TV147" s="47"/>
      <c r="TW147" s="47"/>
      <c r="TX147" s="47"/>
      <c r="TY147" s="47"/>
      <c r="TZ147" s="47"/>
      <c r="UA147" s="47"/>
      <c r="UB147" s="47"/>
      <c r="UC147" s="47"/>
      <c r="UD147" s="47"/>
      <c r="UE147" s="47"/>
      <c r="UF147" s="47"/>
      <c r="UG147" s="47"/>
      <c r="UH147" s="47"/>
      <c r="UI147" s="47"/>
      <c r="UJ147" s="47"/>
      <c r="UK147" s="47"/>
      <c r="UL147" s="47"/>
      <c r="UM147" s="47"/>
      <c r="UN147" s="47"/>
      <c r="UO147" s="47"/>
      <c r="UP147" s="47"/>
      <c r="UQ147" s="47"/>
      <c r="UR147" s="47"/>
      <c r="US147" s="47"/>
      <c r="UT147" s="47"/>
      <c r="UU147" s="47"/>
      <c r="UV147" s="47"/>
      <c r="UW147" s="47"/>
      <c r="UX147" s="47"/>
      <c r="UY147" s="47"/>
      <c r="UZ147" s="47"/>
      <c r="VA147" s="47"/>
      <c r="VB147" s="47"/>
      <c r="VC147" s="47"/>
      <c r="VD147" s="47"/>
      <c r="VE147" s="47"/>
      <c r="VF147" s="47"/>
      <c r="VG147" s="47"/>
      <c r="VH147" s="47"/>
      <c r="VI147" s="47"/>
      <c r="VJ147" s="47"/>
      <c r="VK147" s="47"/>
      <c r="VL147" s="47"/>
      <c r="VM147" s="47"/>
      <c r="VN147" s="47"/>
      <c r="VO147" s="47"/>
      <c r="VP147" s="47"/>
      <c r="VQ147" s="47"/>
      <c r="VR147" s="47"/>
      <c r="VS147" s="47"/>
      <c r="VT147" s="47"/>
      <c r="VU147" s="47"/>
      <c r="VV147" s="47"/>
      <c r="VW147" s="47"/>
      <c r="VX147" s="47"/>
      <c r="VY147" s="47"/>
      <c r="VZ147" s="47"/>
      <c r="WA147" s="47"/>
      <c r="WB147" s="47"/>
      <c r="WC147" s="47"/>
      <c r="WD147" s="47"/>
      <c r="WE147" s="47"/>
      <c r="WF147" s="47"/>
      <c r="WG147" s="47"/>
      <c r="WH147" s="47"/>
      <c r="WI147" s="47"/>
      <c r="WJ147" s="47"/>
      <c r="WK147" s="47"/>
      <c r="WL147" s="47"/>
      <c r="WM147" s="47"/>
      <c r="WN147" s="47"/>
      <c r="WO147" s="47"/>
      <c r="WP147" s="47"/>
      <c r="WQ147" s="47"/>
      <c r="WR147" s="47"/>
      <c r="WS147" s="47"/>
      <c r="WT147" s="47"/>
      <c r="WU147" s="47"/>
      <c r="WV147" s="47"/>
      <c r="WW147" s="47"/>
      <c r="WX147" s="47"/>
      <c r="WY147" s="47"/>
      <c r="WZ147" s="47"/>
      <c r="XA147" s="47"/>
      <c r="XB147" s="47"/>
      <c r="XC147" s="47"/>
      <c r="XD147" s="47"/>
      <c r="XE147" s="47"/>
      <c r="XF147" s="47"/>
      <c r="XG147" s="47"/>
      <c r="XH147" s="47"/>
      <c r="XI147" s="47"/>
      <c r="XJ147" s="47"/>
      <c r="XK147" s="47"/>
      <c r="XL147" s="47"/>
      <c r="XM147" s="47"/>
      <c r="XN147" s="47"/>
      <c r="XO147" s="47"/>
      <c r="XP147" s="47"/>
      <c r="XQ147" s="47"/>
      <c r="XR147" s="47"/>
      <c r="XS147" s="47"/>
      <c r="XT147" s="47"/>
      <c r="XU147" s="47"/>
      <c r="XV147" s="47"/>
      <c r="XW147" s="47"/>
      <c r="XX147" s="47"/>
      <c r="XY147" s="47"/>
      <c r="XZ147" s="47"/>
      <c r="YA147" s="47"/>
      <c r="YB147" s="47"/>
      <c r="YC147" s="47"/>
      <c r="YD147" s="47"/>
      <c r="YE147" s="47"/>
      <c r="YF147" s="47"/>
      <c r="YG147" s="47"/>
      <c r="YH147" s="47"/>
      <c r="YI147" s="47"/>
      <c r="YJ147" s="47"/>
      <c r="YK147" s="47"/>
      <c r="YL147" s="47"/>
      <c r="YM147" s="47"/>
      <c r="YN147" s="47"/>
      <c r="YO147" s="47"/>
      <c r="YP147" s="47"/>
      <c r="YQ147" s="47"/>
      <c r="YR147" s="47"/>
      <c r="YS147" s="47"/>
      <c r="YT147" s="47"/>
      <c r="YU147" s="47"/>
      <c r="YV147" s="47"/>
      <c r="YW147" s="47"/>
      <c r="YX147" s="47"/>
      <c r="YY147" s="47"/>
      <c r="YZ147" s="47"/>
      <c r="ZA147" s="47"/>
      <c r="ZB147" s="47"/>
      <c r="ZC147" s="47"/>
      <c r="ZD147" s="47"/>
      <c r="ZE147" s="47"/>
      <c r="ZF147" s="47"/>
      <c r="ZG147" s="47"/>
      <c r="ZH147" s="47"/>
      <c r="ZI147" s="47"/>
      <c r="ZJ147" s="47"/>
      <c r="ZK147" s="47"/>
      <c r="ZL147" s="47"/>
      <c r="ZM147" s="47"/>
      <c r="ZN147" s="47"/>
      <c r="ZO147" s="47"/>
      <c r="ZP147" s="47"/>
      <c r="ZQ147" s="47"/>
      <c r="ZR147" s="47"/>
      <c r="ZS147" s="47"/>
      <c r="ZT147" s="47"/>
      <c r="ZU147" s="47"/>
      <c r="ZV147" s="47"/>
      <c r="ZW147" s="47"/>
      <c r="ZX147" s="47"/>
      <c r="ZY147" s="47"/>
      <c r="ZZ147" s="47"/>
      <c r="AAA147" s="47"/>
      <c r="AAB147" s="47"/>
      <c r="AAC147" s="47"/>
      <c r="AAD147" s="47"/>
      <c r="AAE147" s="47"/>
      <c r="AAF147" s="47"/>
      <c r="AAG147" s="47"/>
      <c r="AAH147" s="47"/>
      <c r="AAI147" s="47"/>
      <c r="AAJ147" s="47"/>
      <c r="AAK147" s="47"/>
      <c r="AAL147" s="47"/>
      <c r="AAM147" s="47"/>
      <c r="AAN147" s="47"/>
      <c r="AAO147" s="47"/>
      <c r="AAP147" s="47"/>
      <c r="AAQ147" s="47"/>
      <c r="AAR147" s="47"/>
      <c r="AAS147" s="47"/>
      <c r="AAT147" s="47"/>
      <c r="AAU147" s="47"/>
      <c r="AAV147" s="47"/>
      <c r="AAW147" s="47"/>
      <c r="AAX147" s="47"/>
      <c r="AAY147" s="47"/>
      <c r="AAZ147" s="47"/>
      <c r="ABA147" s="47"/>
      <c r="ABB147" s="47"/>
      <c r="ABC147" s="47"/>
      <c r="ABD147" s="47"/>
      <c r="ABE147" s="47"/>
      <c r="ABF147" s="47"/>
      <c r="ABG147" s="47"/>
      <c r="ABH147" s="47"/>
      <c r="ABI147" s="47"/>
      <c r="ABJ147" s="47"/>
      <c r="ABK147" s="47"/>
      <c r="ABL147" s="47"/>
      <c r="ABM147" s="47"/>
      <c r="ABN147" s="47"/>
      <c r="ABO147" s="47"/>
      <c r="ABP147" s="47"/>
      <c r="ABQ147" s="47"/>
      <c r="ABR147" s="47"/>
      <c r="ABS147" s="47"/>
      <c r="ABT147" s="47"/>
      <c r="ABU147" s="47"/>
      <c r="ABV147" s="47"/>
      <c r="ABW147" s="47"/>
      <c r="ABX147" s="47"/>
      <c r="ABY147" s="47"/>
      <c r="ABZ147" s="47"/>
      <c r="ACA147" s="47"/>
      <c r="ACB147" s="47"/>
      <c r="ACC147" s="47"/>
      <c r="ACD147" s="47"/>
      <c r="ACE147" s="47"/>
      <c r="ACF147" s="47"/>
      <c r="ACG147" s="47"/>
      <c r="ACH147" s="47"/>
      <c r="ACI147" s="47"/>
      <c r="ACJ147" s="47"/>
      <c r="ACK147" s="47"/>
      <c r="ACL147" s="47"/>
      <c r="ACM147" s="47"/>
      <c r="ACN147" s="47"/>
      <c r="ACO147" s="47"/>
      <c r="ACP147" s="47"/>
      <c r="ACQ147" s="47"/>
      <c r="ACR147" s="47"/>
      <c r="ACS147" s="47"/>
      <c r="ACT147" s="47"/>
      <c r="ACU147" s="47"/>
      <c r="ACV147" s="47"/>
      <c r="ACW147" s="47"/>
      <c r="ACX147" s="47"/>
      <c r="ACY147" s="47"/>
      <c r="ACZ147" s="47"/>
      <c r="ADA147" s="47"/>
      <c r="ADB147" s="47"/>
      <c r="ADC147" s="47"/>
      <c r="ADD147" s="47"/>
      <c r="ADE147" s="47"/>
      <c r="ADF147" s="47"/>
      <c r="ADG147" s="47"/>
      <c r="ADH147" s="47"/>
      <c r="ADI147" s="47"/>
      <c r="ADJ147" s="47"/>
      <c r="ADK147" s="47"/>
      <c r="ADL147" s="47"/>
      <c r="ADM147" s="47"/>
      <c r="ADN147" s="47"/>
      <c r="ADO147" s="47"/>
      <c r="ADP147" s="47"/>
      <c r="ADQ147" s="47"/>
      <c r="ADR147" s="47"/>
      <c r="ADS147" s="47"/>
      <c r="ADT147" s="47"/>
      <c r="ADU147" s="47"/>
      <c r="ADV147" s="47"/>
      <c r="ADW147" s="47"/>
      <c r="ADX147" s="47"/>
      <c r="ADY147" s="47"/>
      <c r="ADZ147" s="47"/>
      <c r="AEA147" s="47"/>
      <c r="AEB147" s="47"/>
      <c r="AEC147" s="47"/>
      <c r="AED147" s="47"/>
      <c r="AEE147" s="47"/>
      <c r="AEF147" s="47"/>
      <c r="AEG147" s="47"/>
      <c r="AEH147" s="47"/>
      <c r="AEI147" s="47"/>
      <c r="AEJ147" s="47"/>
      <c r="AEK147" s="47"/>
      <c r="AEL147" s="47"/>
      <c r="AEM147" s="47"/>
      <c r="AEN147" s="47"/>
      <c r="AEO147" s="47"/>
      <c r="AEP147" s="47"/>
      <c r="AEQ147" s="47"/>
      <c r="AER147" s="47"/>
      <c r="AES147" s="47"/>
      <c r="AET147" s="47"/>
      <c r="AEU147" s="47"/>
      <c r="AEV147" s="47"/>
      <c r="AEW147" s="47"/>
      <c r="AEX147" s="47"/>
      <c r="AEY147" s="47"/>
      <c r="AEZ147" s="47"/>
      <c r="AFA147" s="47"/>
      <c r="AFB147" s="47"/>
      <c r="AFC147" s="47"/>
      <c r="AFD147" s="47"/>
      <c r="AFE147" s="47"/>
      <c r="AFF147" s="47"/>
      <c r="AFG147" s="47"/>
      <c r="AFH147" s="47"/>
      <c r="AFI147" s="47"/>
      <c r="AFJ147" s="47"/>
      <c r="AFK147" s="47"/>
      <c r="AFL147" s="47"/>
      <c r="AFM147" s="47"/>
      <c r="AFN147" s="47"/>
      <c r="AFO147" s="47"/>
      <c r="AFP147" s="47"/>
      <c r="AFQ147" s="47"/>
      <c r="AFR147" s="47"/>
      <c r="AFS147" s="47"/>
      <c r="AFT147" s="47"/>
      <c r="AFU147" s="47"/>
      <c r="AFV147" s="47"/>
      <c r="AFW147" s="47"/>
      <c r="AFX147" s="47"/>
      <c r="AFY147" s="47"/>
      <c r="AFZ147" s="47"/>
      <c r="AGA147" s="47"/>
      <c r="AGB147" s="47"/>
      <c r="AGC147" s="47"/>
      <c r="AGD147" s="47"/>
      <c r="AGE147" s="47"/>
      <c r="AGF147" s="47"/>
      <c r="AGG147" s="47"/>
      <c r="AGH147" s="47"/>
      <c r="AGI147" s="47"/>
      <c r="AGJ147" s="47"/>
      <c r="AGK147" s="47"/>
      <c r="AGL147" s="47"/>
      <c r="AGM147" s="47"/>
      <c r="AGN147" s="47"/>
      <c r="AGO147" s="47"/>
      <c r="AGP147" s="47"/>
      <c r="AGQ147" s="47"/>
      <c r="AGR147" s="47"/>
      <c r="AGS147" s="47"/>
      <c r="AGT147" s="47"/>
      <c r="AGU147" s="47"/>
      <c r="AGV147" s="47"/>
      <c r="AGW147" s="47"/>
      <c r="AGX147" s="47"/>
      <c r="AGY147" s="47"/>
      <c r="AGZ147" s="47"/>
      <c r="AHA147" s="47"/>
      <c r="AHB147" s="47"/>
      <c r="AHC147" s="47"/>
      <c r="AHD147" s="47"/>
      <c r="AHE147" s="47"/>
      <c r="AHF147" s="47"/>
      <c r="AHG147" s="47"/>
      <c r="AHH147" s="47"/>
      <c r="AHI147" s="47"/>
      <c r="AHJ147" s="47"/>
      <c r="AHK147" s="47"/>
      <c r="AHL147" s="47"/>
      <c r="AHM147" s="47"/>
      <c r="AHN147" s="47"/>
      <c r="AHO147" s="47"/>
      <c r="AHP147" s="47"/>
      <c r="AHQ147" s="47"/>
      <c r="AHR147" s="47"/>
      <c r="AHS147" s="47"/>
      <c r="AHT147" s="47"/>
      <c r="AHU147" s="47"/>
      <c r="AHV147" s="47"/>
      <c r="AHW147" s="47"/>
      <c r="AHX147" s="47"/>
      <c r="AHY147" s="47"/>
      <c r="AHZ147" s="47"/>
      <c r="AIA147" s="47"/>
      <c r="AIB147" s="47"/>
      <c r="AIC147" s="47"/>
      <c r="AID147" s="47"/>
      <c r="AIE147" s="47"/>
      <c r="AIF147" s="47"/>
      <c r="AIG147" s="47"/>
      <c r="AIH147" s="47"/>
      <c r="AII147" s="47"/>
      <c r="AIJ147" s="47"/>
      <c r="AIK147" s="47"/>
      <c r="AIL147" s="47"/>
      <c r="AIM147" s="47"/>
      <c r="AIN147" s="47"/>
      <c r="AIO147" s="47"/>
      <c r="AIP147" s="47"/>
      <c r="AIQ147" s="47"/>
      <c r="AIR147" s="47"/>
      <c r="AIS147" s="47"/>
      <c r="AIT147" s="47"/>
      <c r="AIU147" s="47"/>
      <c r="AIV147" s="47"/>
      <c r="AIW147" s="47"/>
      <c r="AIX147" s="47"/>
      <c r="AIY147" s="47"/>
      <c r="AIZ147" s="47"/>
      <c r="AJA147" s="47"/>
      <c r="AJB147" s="47"/>
      <c r="AJC147" s="47"/>
      <c r="AJD147" s="47"/>
      <c r="AJE147" s="47"/>
      <c r="AJF147" s="47"/>
      <c r="AJG147" s="47"/>
      <c r="AJH147" s="47"/>
      <c r="AJI147" s="47"/>
      <c r="AJJ147" s="47"/>
      <c r="AJK147" s="47"/>
      <c r="AJL147" s="47"/>
      <c r="AJM147" s="47"/>
      <c r="AJN147" s="47"/>
      <c r="AJO147" s="47"/>
      <c r="AJP147" s="47"/>
      <c r="AJQ147" s="47"/>
      <c r="AJR147" s="47"/>
      <c r="AJS147" s="47"/>
      <c r="AJT147" s="47"/>
      <c r="AJU147" s="47"/>
      <c r="AJV147" s="47"/>
      <c r="AJW147" s="47"/>
      <c r="AJX147" s="47"/>
      <c r="AJY147" s="47"/>
      <c r="AJZ147" s="47"/>
      <c r="AKA147" s="47"/>
      <c r="AKB147" s="47"/>
      <c r="AKC147" s="47"/>
      <c r="AKD147" s="47"/>
      <c r="AKE147" s="47"/>
      <c r="AKF147" s="47"/>
      <c r="AKG147" s="47"/>
      <c r="AKH147" s="47"/>
      <c r="AKI147" s="47"/>
      <c r="AKJ147" s="47"/>
      <c r="AKK147" s="47"/>
      <c r="AKL147" s="47"/>
      <c r="AKM147" s="47"/>
      <c r="AKN147" s="47"/>
      <c r="AKO147" s="47"/>
      <c r="AKP147" s="47"/>
      <c r="AKQ147" s="47"/>
      <c r="AKR147" s="47"/>
      <c r="AKS147" s="47"/>
      <c r="AKT147" s="47"/>
      <c r="AKU147" s="47"/>
      <c r="AKV147" s="47"/>
      <c r="AKW147" s="47"/>
      <c r="AKX147" s="47"/>
      <c r="AKY147" s="47"/>
      <c r="AKZ147" s="47"/>
      <c r="ALA147" s="47"/>
      <c r="ALB147" s="47"/>
      <c r="ALC147" s="47"/>
      <c r="ALD147" s="47"/>
      <c r="ALE147" s="47"/>
      <c r="ALF147" s="47"/>
      <c r="ALG147" s="47"/>
      <c r="ALH147" s="47"/>
      <c r="ALI147" s="47"/>
      <c r="ALJ147" s="47"/>
      <c r="ALK147" s="47"/>
      <c r="ALL147" s="47"/>
      <c r="ALM147" s="47"/>
      <c r="ALN147" s="47"/>
      <c r="ALO147" s="47"/>
      <c r="ALP147" s="47"/>
      <c r="ALQ147" s="47"/>
      <c r="ALR147" s="47"/>
      <c r="ALS147" s="47"/>
      <c r="ALT147" s="47"/>
      <c r="ALU147" s="47"/>
      <c r="ALV147" s="47"/>
      <c r="ALW147" s="47"/>
      <c r="ALX147" s="47"/>
      <c r="ALY147" s="47"/>
      <c r="ALZ147" s="47"/>
      <c r="AMA147" s="47"/>
      <c r="AMB147" s="47"/>
      <c r="AMC147" s="47"/>
      <c r="AMD147" s="47"/>
      <c r="AME147" s="47"/>
      <c r="AMF147" s="47"/>
      <c r="AMG147" s="47"/>
      <c r="AMH147" s="47"/>
      <c r="AMI147" s="47"/>
      <c r="AMJ147" s="47"/>
      <c r="AMK147" s="47"/>
      <c r="AML147" s="47"/>
    </row>
    <row r="148" spans="1:1026" s="51" customFormat="1" ht="19.5" customHeight="1">
      <c r="A148" s="47"/>
      <c r="B148" s="92"/>
      <c r="C148" s="673" t="s">
        <v>123</v>
      </c>
      <c r="D148" s="674"/>
      <c r="E148" s="635"/>
      <c r="F148" s="675">
        <v>0</v>
      </c>
      <c r="G148" s="676"/>
      <c r="H148" s="129">
        <f>F148*(H50+H95+H137+H71+H141)</f>
        <v>0</v>
      </c>
      <c r="I148" s="64"/>
      <c r="J148" s="47"/>
      <c r="K148" s="1"/>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c r="BP148" s="47"/>
      <c r="BQ148" s="47"/>
      <c r="BR148" s="47"/>
      <c r="BS148" s="47"/>
      <c r="BT148" s="47"/>
      <c r="BU148" s="47"/>
      <c r="BV148" s="47"/>
      <c r="BW148" s="47"/>
      <c r="BX148" s="47"/>
      <c r="BY148" s="47"/>
      <c r="BZ148" s="47"/>
      <c r="CA148" s="47"/>
      <c r="CB148" s="47"/>
      <c r="CC148" s="47"/>
      <c r="CD148" s="47"/>
      <c r="CE148" s="47"/>
      <c r="CF148" s="47"/>
      <c r="CG148" s="47"/>
      <c r="CH148" s="47"/>
      <c r="CI148" s="47"/>
      <c r="CJ148" s="47"/>
      <c r="CK148" s="47"/>
      <c r="CL148" s="47"/>
      <c r="CM148" s="47"/>
      <c r="CN148" s="47"/>
      <c r="CO148" s="47"/>
      <c r="CP148" s="47"/>
      <c r="CQ148" s="47"/>
      <c r="CR148" s="47"/>
      <c r="CS148" s="47"/>
      <c r="CT148" s="47"/>
      <c r="CU148" s="47"/>
      <c r="CV148" s="47"/>
      <c r="CW148" s="47"/>
      <c r="CX148" s="47"/>
      <c r="CY148" s="47"/>
      <c r="CZ148" s="47"/>
      <c r="DA148" s="47"/>
      <c r="DB148" s="47"/>
      <c r="DC148" s="47"/>
      <c r="DD148" s="47"/>
      <c r="DE148" s="47"/>
      <c r="DF148" s="47"/>
      <c r="DG148" s="47"/>
      <c r="DH148" s="47"/>
      <c r="DI148" s="47"/>
      <c r="DJ148" s="47"/>
      <c r="DK148" s="47"/>
      <c r="DL148" s="47"/>
      <c r="DM148" s="47"/>
      <c r="DN148" s="47"/>
      <c r="DO148" s="47"/>
      <c r="DP148" s="47"/>
      <c r="DQ148" s="47"/>
      <c r="DR148" s="47"/>
      <c r="DS148" s="47"/>
      <c r="DT148" s="47"/>
      <c r="DU148" s="47"/>
      <c r="DV148" s="47"/>
      <c r="DW148" s="47"/>
      <c r="DX148" s="47"/>
      <c r="DY148" s="47"/>
      <c r="DZ148" s="47"/>
      <c r="EA148" s="47"/>
      <c r="EB148" s="47"/>
      <c r="EC148" s="47"/>
      <c r="ED148" s="47"/>
      <c r="EE148" s="47"/>
      <c r="EF148" s="47"/>
      <c r="EG148" s="47"/>
      <c r="EH148" s="47"/>
      <c r="EI148" s="47"/>
      <c r="EJ148" s="47"/>
      <c r="EK148" s="47"/>
      <c r="EL148" s="47"/>
      <c r="EM148" s="47"/>
      <c r="EN148" s="47"/>
      <c r="EO148" s="47"/>
      <c r="EP148" s="47"/>
      <c r="EQ148" s="47"/>
      <c r="ER148" s="47"/>
      <c r="ES148" s="47"/>
      <c r="ET148" s="47"/>
      <c r="EU148" s="47"/>
      <c r="EV148" s="47"/>
      <c r="EW148" s="47"/>
      <c r="EX148" s="47"/>
      <c r="EY148" s="47"/>
      <c r="EZ148" s="47"/>
      <c r="FA148" s="47"/>
      <c r="FB148" s="47"/>
      <c r="FC148" s="47"/>
      <c r="FD148" s="47"/>
      <c r="FE148" s="47"/>
      <c r="FF148" s="47"/>
      <c r="FG148" s="47"/>
      <c r="FH148" s="47"/>
      <c r="FI148" s="47"/>
      <c r="FJ148" s="47"/>
      <c r="FK148" s="47"/>
      <c r="FL148" s="47"/>
      <c r="FM148" s="47"/>
      <c r="FN148" s="47"/>
      <c r="FO148" s="47"/>
      <c r="FP148" s="47"/>
      <c r="FQ148" s="47"/>
      <c r="FR148" s="47"/>
      <c r="FS148" s="47"/>
      <c r="FT148" s="47"/>
      <c r="FU148" s="47"/>
      <c r="FV148" s="47"/>
      <c r="FW148" s="47"/>
      <c r="FX148" s="47"/>
      <c r="FY148" s="47"/>
      <c r="FZ148" s="47"/>
      <c r="GA148" s="47"/>
      <c r="GB148" s="47"/>
      <c r="GC148" s="47"/>
      <c r="GD148" s="47"/>
      <c r="GE148" s="47"/>
      <c r="GF148" s="47"/>
      <c r="GG148" s="47"/>
      <c r="GH148" s="47"/>
      <c r="GI148" s="47"/>
      <c r="GJ148" s="47"/>
      <c r="GK148" s="47"/>
      <c r="GL148" s="47"/>
      <c r="GM148" s="47"/>
      <c r="GN148" s="47"/>
      <c r="GO148" s="47"/>
      <c r="GP148" s="47"/>
      <c r="GQ148" s="47"/>
      <c r="GR148" s="47"/>
      <c r="GS148" s="47"/>
      <c r="GT148" s="47"/>
      <c r="GU148" s="47"/>
      <c r="GV148" s="47"/>
      <c r="GW148" s="47"/>
      <c r="GX148" s="47"/>
      <c r="GY148" s="47"/>
      <c r="GZ148" s="47"/>
      <c r="HA148" s="47"/>
      <c r="HB148" s="47"/>
      <c r="HC148" s="47"/>
      <c r="HD148" s="47"/>
      <c r="HE148" s="47"/>
      <c r="HF148" s="47"/>
      <c r="HG148" s="47"/>
      <c r="HH148" s="47"/>
      <c r="HI148" s="47"/>
      <c r="HJ148" s="47"/>
      <c r="HK148" s="47"/>
      <c r="HL148" s="47"/>
      <c r="HM148" s="47"/>
      <c r="HN148" s="47"/>
      <c r="HO148" s="47"/>
      <c r="HP148" s="47"/>
      <c r="HQ148" s="47"/>
      <c r="HR148" s="47"/>
      <c r="HS148" s="47"/>
      <c r="HT148" s="47"/>
      <c r="HU148" s="47"/>
      <c r="HV148" s="47"/>
      <c r="HW148" s="47"/>
      <c r="HX148" s="47"/>
      <c r="HY148" s="47"/>
      <c r="HZ148" s="47"/>
      <c r="IA148" s="47"/>
      <c r="IB148" s="47"/>
      <c r="IC148" s="47"/>
      <c r="ID148" s="47"/>
      <c r="IE148" s="47"/>
      <c r="IF148" s="47"/>
      <c r="IG148" s="47"/>
      <c r="IH148" s="47"/>
      <c r="II148" s="47"/>
      <c r="IJ148" s="47"/>
      <c r="IK148" s="47"/>
      <c r="IL148" s="47"/>
      <c r="IM148" s="47"/>
      <c r="IN148" s="47"/>
      <c r="IO148" s="47"/>
      <c r="IP148" s="47"/>
      <c r="IQ148" s="47"/>
      <c r="IR148" s="47"/>
      <c r="IS148" s="47"/>
      <c r="IT148" s="47"/>
      <c r="IU148" s="47"/>
      <c r="IV148" s="47"/>
      <c r="IW148" s="47"/>
      <c r="IX148" s="47"/>
      <c r="IY148" s="47"/>
      <c r="IZ148" s="47"/>
      <c r="JA148" s="47"/>
      <c r="JB148" s="47"/>
      <c r="JC148" s="47"/>
      <c r="JD148" s="47"/>
      <c r="JE148" s="47"/>
      <c r="JF148" s="47"/>
      <c r="JG148" s="47"/>
      <c r="JH148" s="47"/>
      <c r="JI148" s="47"/>
      <c r="JJ148" s="47"/>
      <c r="JK148" s="47"/>
      <c r="JL148" s="47"/>
      <c r="JM148" s="47"/>
      <c r="JN148" s="47"/>
      <c r="JO148" s="47"/>
      <c r="JP148" s="47"/>
      <c r="JQ148" s="47"/>
      <c r="JR148" s="47"/>
      <c r="JS148" s="47"/>
      <c r="JT148" s="47"/>
      <c r="JU148" s="47"/>
      <c r="JV148" s="47"/>
      <c r="JW148" s="47"/>
      <c r="JX148" s="47"/>
      <c r="JY148" s="47"/>
      <c r="JZ148" s="47"/>
      <c r="KA148" s="47"/>
      <c r="KB148" s="47"/>
      <c r="KC148" s="47"/>
      <c r="KD148" s="47"/>
      <c r="KE148" s="47"/>
      <c r="KF148" s="47"/>
      <c r="KG148" s="47"/>
      <c r="KH148" s="47"/>
      <c r="KI148" s="47"/>
      <c r="KJ148" s="47"/>
      <c r="KK148" s="47"/>
      <c r="KL148" s="47"/>
      <c r="KM148" s="47"/>
      <c r="KN148" s="47"/>
      <c r="KO148" s="47"/>
      <c r="KP148" s="47"/>
      <c r="KQ148" s="47"/>
      <c r="KR148" s="47"/>
      <c r="KS148" s="47"/>
      <c r="KT148" s="47"/>
      <c r="KU148" s="47"/>
      <c r="KV148" s="47"/>
      <c r="KW148" s="47"/>
      <c r="KX148" s="47"/>
      <c r="KY148" s="47"/>
      <c r="KZ148" s="47"/>
      <c r="LA148" s="47"/>
      <c r="LB148" s="47"/>
      <c r="LC148" s="47"/>
      <c r="LD148" s="47"/>
      <c r="LE148" s="47"/>
      <c r="LF148" s="47"/>
      <c r="LG148" s="47"/>
      <c r="LH148" s="47"/>
      <c r="LI148" s="47"/>
      <c r="LJ148" s="47"/>
      <c r="LK148" s="47"/>
      <c r="LL148" s="47"/>
      <c r="LM148" s="47"/>
      <c r="LN148" s="47"/>
      <c r="LO148" s="47"/>
      <c r="LP148" s="47"/>
      <c r="LQ148" s="47"/>
      <c r="LR148" s="47"/>
      <c r="LS148" s="47"/>
      <c r="LT148" s="47"/>
      <c r="LU148" s="47"/>
      <c r="LV148" s="47"/>
      <c r="LW148" s="47"/>
      <c r="LX148" s="47"/>
      <c r="LY148" s="47"/>
      <c r="LZ148" s="47"/>
      <c r="MA148" s="47"/>
      <c r="MB148" s="47"/>
      <c r="MC148" s="47"/>
      <c r="MD148" s="47"/>
      <c r="ME148" s="47"/>
      <c r="MF148" s="47"/>
      <c r="MG148" s="47"/>
      <c r="MH148" s="47"/>
      <c r="MI148" s="47"/>
      <c r="MJ148" s="47"/>
      <c r="MK148" s="47"/>
      <c r="ML148" s="47"/>
      <c r="MM148" s="47"/>
      <c r="MN148" s="47"/>
      <c r="MO148" s="47"/>
      <c r="MP148" s="47"/>
      <c r="MQ148" s="47"/>
      <c r="MR148" s="47"/>
      <c r="MS148" s="47"/>
      <c r="MT148" s="47"/>
      <c r="MU148" s="47"/>
      <c r="MV148" s="47"/>
      <c r="MW148" s="47"/>
      <c r="MX148" s="47"/>
      <c r="MY148" s="47"/>
      <c r="MZ148" s="47"/>
      <c r="NA148" s="47"/>
      <c r="NB148" s="47"/>
      <c r="NC148" s="47"/>
      <c r="ND148" s="47"/>
      <c r="NE148" s="47"/>
      <c r="NF148" s="47"/>
      <c r="NG148" s="47"/>
      <c r="NH148" s="47"/>
      <c r="NI148" s="47"/>
      <c r="NJ148" s="47"/>
      <c r="NK148" s="47"/>
      <c r="NL148" s="47"/>
      <c r="NM148" s="47"/>
      <c r="NN148" s="47"/>
      <c r="NO148" s="47"/>
      <c r="NP148" s="47"/>
      <c r="NQ148" s="47"/>
      <c r="NR148" s="47"/>
      <c r="NS148" s="47"/>
      <c r="NT148" s="47"/>
      <c r="NU148" s="47"/>
      <c r="NV148" s="47"/>
      <c r="NW148" s="47"/>
      <c r="NX148" s="47"/>
      <c r="NY148" s="47"/>
      <c r="NZ148" s="47"/>
      <c r="OA148" s="47"/>
      <c r="OB148" s="47"/>
      <c r="OC148" s="47"/>
      <c r="OD148" s="47"/>
      <c r="OE148" s="47"/>
      <c r="OF148" s="47"/>
      <c r="OG148" s="47"/>
      <c r="OH148" s="47"/>
      <c r="OI148" s="47"/>
      <c r="OJ148" s="47"/>
      <c r="OK148" s="47"/>
      <c r="OL148" s="47"/>
      <c r="OM148" s="47"/>
      <c r="ON148" s="47"/>
      <c r="OO148" s="47"/>
      <c r="OP148" s="47"/>
      <c r="OQ148" s="47"/>
      <c r="OR148" s="47"/>
      <c r="OS148" s="47"/>
      <c r="OT148" s="47"/>
      <c r="OU148" s="47"/>
      <c r="OV148" s="47"/>
      <c r="OW148" s="47"/>
      <c r="OX148" s="47"/>
      <c r="OY148" s="47"/>
      <c r="OZ148" s="47"/>
      <c r="PA148" s="47"/>
      <c r="PB148" s="47"/>
      <c r="PC148" s="47"/>
      <c r="PD148" s="47"/>
      <c r="PE148" s="47"/>
      <c r="PF148" s="47"/>
      <c r="PG148" s="47"/>
      <c r="PH148" s="47"/>
      <c r="PI148" s="47"/>
      <c r="PJ148" s="47"/>
      <c r="PK148" s="47"/>
      <c r="PL148" s="47"/>
      <c r="PM148" s="47"/>
      <c r="PN148" s="47"/>
      <c r="PO148" s="47"/>
      <c r="PP148" s="47"/>
      <c r="PQ148" s="47"/>
      <c r="PR148" s="47"/>
      <c r="PS148" s="47"/>
      <c r="PT148" s="47"/>
      <c r="PU148" s="47"/>
      <c r="PV148" s="47"/>
      <c r="PW148" s="47"/>
      <c r="PX148" s="47"/>
      <c r="PY148" s="47"/>
      <c r="PZ148" s="47"/>
      <c r="QA148" s="47"/>
      <c r="QB148" s="47"/>
      <c r="QC148" s="47"/>
      <c r="QD148" s="47"/>
      <c r="QE148" s="47"/>
      <c r="QF148" s="47"/>
      <c r="QG148" s="47"/>
      <c r="QH148" s="47"/>
      <c r="QI148" s="47"/>
      <c r="QJ148" s="47"/>
      <c r="QK148" s="47"/>
      <c r="QL148" s="47"/>
      <c r="QM148" s="47"/>
      <c r="QN148" s="47"/>
      <c r="QO148" s="47"/>
      <c r="QP148" s="47"/>
      <c r="QQ148" s="47"/>
      <c r="QR148" s="47"/>
      <c r="QS148" s="47"/>
      <c r="QT148" s="47"/>
      <c r="QU148" s="47"/>
      <c r="QV148" s="47"/>
      <c r="QW148" s="47"/>
      <c r="QX148" s="47"/>
      <c r="QY148" s="47"/>
      <c r="QZ148" s="47"/>
      <c r="RA148" s="47"/>
      <c r="RB148" s="47"/>
      <c r="RC148" s="47"/>
      <c r="RD148" s="47"/>
      <c r="RE148" s="47"/>
      <c r="RF148" s="47"/>
      <c r="RG148" s="47"/>
      <c r="RH148" s="47"/>
      <c r="RI148" s="47"/>
      <c r="RJ148" s="47"/>
      <c r="RK148" s="47"/>
      <c r="RL148" s="47"/>
      <c r="RM148" s="47"/>
      <c r="RN148" s="47"/>
      <c r="RO148" s="47"/>
      <c r="RP148" s="47"/>
      <c r="RQ148" s="47"/>
      <c r="RR148" s="47"/>
      <c r="RS148" s="47"/>
      <c r="RT148" s="47"/>
      <c r="RU148" s="47"/>
      <c r="RV148" s="47"/>
      <c r="RW148" s="47"/>
      <c r="RX148" s="47"/>
      <c r="RY148" s="47"/>
      <c r="RZ148" s="47"/>
      <c r="SA148" s="47"/>
      <c r="SB148" s="47"/>
      <c r="SC148" s="47"/>
      <c r="SD148" s="47"/>
      <c r="SE148" s="47"/>
      <c r="SF148" s="47"/>
      <c r="SG148" s="47"/>
      <c r="SH148" s="47"/>
      <c r="SI148" s="47"/>
      <c r="SJ148" s="47"/>
      <c r="SK148" s="47"/>
      <c r="SL148" s="47"/>
      <c r="SM148" s="47"/>
      <c r="SN148" s="47"/>
      <c r="SO148" s="47"/>
      <c r="SP148" s="47"/>
      <c r="SQ148" s="47"/>
      <c r="SR148" s="47"/>
      <c r="SS148" s="47"/>
      <c r="ST148" s="47"/>
      <c r="SU148" s="47"/>
      <c r="SV148" s="47"/>
      <c r="SW148" s="47"/>
      <c r="SX148" s="47"/>
      <c r="SY148" s="47"/>
      <c r="SZ148" s="47"/>
      <c r="TA148" s="47"/>
      <c r="TB148" s="47"/>
      <c r="TC148" s="47"/>
      <c r="TD148" s="47"/>
      <c r="TE148" s="47"/>
      <c r="TF148" s="47"/>
      <c r="TG148" s="47"/>
      <c r="TH148" s="47"/>
      <c r="TI148" s="47"/>
      <c r="TJ148" s="47"/>
      <c r="TK148" s="47"/>
      <c r="TL148" s="47"/>
      <c r="TM148" s="47"/>
      <c r="TN148" s="47"/>
      <c r="TO148" s="47"/>
      <c r="TP148" s="47"/>
      <c r="TQ148" s="47"/>
      <c r="TR148" s="47"/>
      <c r="TS148" s="47"/>
      <c r="TT148" s="47"/>
      <c r="TU148" s="47"/>
      <c r="TV148" s="47"/>
      <c r="TW148" s="47"/>
      <c r="TX148" s="47"/>
      <c r="TY148" s="47"/>
      <c r="TZ148" s="47"/>
      <c r="UA148" s="47"/>
      <c r="UB148" s="47"/>
      <c r="UC148" s="47"/>
      <c r="UD148" s="47"/>
      <c r="UE148" s="47"/>
      <c r="UF148" s="47"/>
      <c r="UG148" s="47"/>
      <c r="UH148" s="47"/>
      <c r="UI148" s="47"/>
      <c r="UJ148" s="47"/>
      <c r="UK148" s="47"/>
      <c r="UL148" s="47"/>
      <c r="UM148" s="47"/>
      <c r="UN148" s="47"/>
      <c r="UO148" s="47"/>
      <c r="UP148" s="47"/>
      <c r="UQ148" s="47"/>
      <c r="UR148" s="47"/>
      <c r="US148" s="47"/>
      <c r="UT148" s="47"/>
      <c r="UU148" s="47"/>
      <c r="UV148" s="47"/>
      <c r="UW148" s="47"/>
      <c r="UX148" s="47"/>
      <c r="UY148" s="47"/>
      <c r="UZ148" s="47"/>
      <c r="VA148" s="47"/>
      <c r="VB148" s="47"/>
      <c r="VC148" s="47"/>
      <c r="VD148" s="47"/>
      <c r="VE148" s="47"/>
      <c r="VF148" s="47"/>
      <c r="VG148" s="47"/>
      <c r="VH148" s="47"/>
      <c r="VI148" s="47"/>
      <c r="VJ148" s="47"/>
      <c r="VK148" s="47"/>
      <c r="VL148" s="47"/>
      <c r="VM148" s="47"/>
      <c r="VN148" s="47"/>
      <c r="VO148" s="47"/>
      <c r="VP148" s="47"/>
      <c r="VQ148" s="47"/>
      <c r="VR148" s="47"/>
      <c r="VS148" s="47"/>
      <c r="VT148" s="47"/>
      <c r="VU148" s="47"/>
      <c r="VV148" s="47"/>
      <c r="VW148" s="47"/>
      <c r="VX148" s="47"/>
      <c r="VY148" s="47"/>
      <c r="VZ148" s="47"/>
      <c r="WA148" s="47"/>
      <c r="WB148" s="47"/>
      <c r="WC148" s="47"/>
      <c r="WD148" s="47"/>
      <c r="WE148" s="47"/>
      <c r="WF148" s="47"/>
      <c r="WG148" s="47"/>
      <c r="WH148" s="47"/>
      <c r="WI148" s="47"/>
      <c r="WJ148" s="47"/>
      <c r="WK148" s="47"/>
      <c r="WL148" s="47"/>
      <c r="WM148" s="47"/>
      <c r="WN148" s="47"/>
      <c r="WO148" s="47"/>
      <c r="WP148" s="47"/>
      <c r="WQ148" s="47"/>
      <c r="WR148" s="47"/>
      <c r="WS148" s="47"/>
      <c r="WT148" s="47"/>
      <c r="WU148" s="47"/>
      <c r="WV148" s="47"/>
      <c r="WW148" s="47"/>
      <c r="WX148" s="47"/>
      <c r="WY148" s="47"/>
      <c r="WZ148" s="47"/>
      <c r="XA148" s="47"/>
      <c r="XB148" s="47"/>
      <c r="XC148" s="47"/>
      <c r="XD148" s="47"/>
      <c r="XE148" s="47"/>
      <c r="XF148" s="47"/>
      <c r="XG148" s="47"/>
      <c r="XH148" s="47"/>
      <c r="XI148" s="47"/>
      <c r="XJ148" s="47"/>
      <c r="XK148" s="47"/>
      <c r="XL148" s="47"/>
      <c r="XM148" s="47"/>
      <c r="XN148" s="47"/>
      <c r="XO148" s="47"/>
      <c r="XP148" s="47"/>
      <c r="XQ148" s="47"/>
      <c r="XR148" s="47"/>
      <c r="XS148" s="47"/>
      <c r="XT148" s="47"/>
      <c r="XU148" s="47"/>
      <c r="XV148" s="47"/>
      <c r="XW148" s="47"/>
      <c r="XX148" s="47"/>
      <c r="XY148" s="47"/>
      <c r="XZ148" s="47"/>
      <c r="YA148" s="47"/>
      <c r="YB148" s="47"/>
      <c r="YC148" s="47"/>
      <c r="YD148" s="47"/>
      <c r="YE148" s="47"/>
      <c r="YF148" s="47"/>
      <c r="YG148" s="47"/>
      <c r="YH148" s="47"/>
      <c r="YI148" s="47"/>
      <c r="YJ148" s="47"/>
      <c r="YK148" s="47"/>
      <c r="YL148" s="47"/>
      <c r="YM148" s="47"/>
      <c r="YN148" s="47"/>
      <c r="YO148" s="47"/>
      <c r="YP148" s="47"/>
      <c r="YQ148" s="47"/>
      <c r="YR148" s="47"/>
      <c r="YS148" s="47"/>
      <c r="YT148" s="47"/>
      <c r="YU148" s="47"/>
      <c r="YV148" s="47"/>
      <c r="YW148" s="47"/>
      <c r="YX148" s="47"/>
      <c r="YY148" s="47"/>
      <c r="YZ148" s="47"/>
      <c r="ZA148" s="47"/>
      <c r="ZB148" s="47"/>
      <c r="ZC148" s="47"/>
      <c r="ZD148" s="47"/>
      <c r="ZE148" s="47"/>
      <c r="ZF148" s="47"/>
      <c r="ZG148" s="47"/>
      <c r="ZH148" s="47"/>
      <c r="ZI148" s="47"/>
      <c r="ZJ148" s="47"/>
      <c r="ZK148" s="47"/>
      <c r="ZL148" s="47"/>
      <c r="ZM148" s="47"/>
      <c r="ZN148" s="47"/>
      <c r="ZO148" s="47"/>
      <c r="ZP148" s="47"/>
      <c r="ZQ148" s="47"/>
      <c r="ZR148" s="47"/>
      <c r="ZS148" s="47"/>
      <c r="ZT148" s="47"/>
      <c r="ZU148" s="47"/>
      <c r="ZV148" s="47"/>
      <c r="ZW148" s="47"/>
      <c r="ZX148" s="47"/>
      <c r="ZY148" s="47"/>
      <c r="ZZ148" s="47"/>
      <c r="AAA148" s="47"/>
      <c r="AAB148" s="47"/>
      <c r="AAC148" s="47"/>
      <c r="AAD148" s="47"/>
      <c r="AAE148" s="47"/>
      <c r="AAF148" s="47"/>
      <c r="AAG148" s="47"/>
      <c r="AAH148" s="47"/>
      <c r="AAI148" s="47"/>
      <c r="AAJ148" s="47"/>
      <c r="AAK148" s="47"/>
      <c r="AAL148" s="47"/>
      <c r="AAM148" s="47"/>
      <c r="AAN148" s="47"/>
      <c r="AAO148" s="47"/>
      <c r="AAP148" s="47"/>
      <c r="AAQ148" s="47"/>
      <c r="AAR148" s="47"/>
      <c r="AAS148" s="47"/>
      <c r="AAT148" s="47"/>
      <c r="AAU148" s="47"/>
      <c r="AAV148" s="47"/>
      <c r="AAW148" s="47"/>
      <c r="AAX148" s="47"/>
      <c r="AAY148" s="47"/>
      <c r="AAZ148" s="47"/>
      <c r="ABA148" s="47"/>
      <c r="ABB148" s="47"/>
      <c r="ABC148" s="47"/>
      <c r="ABD148" s="47"/>
      <c r="ABE148" s="47"/>
      <c r="ABF148" s="47"/>
      <c r="ABG148" s="47"/>
      <c r="ABH148" s="47"/>
      <c r="ABI148" s="47"/>
      <c r="ABJ148" s="47"/>
      <c r="ABK148" s="47"/>
      <c r="ABL148" s="47"/>
      <c r="ABM148" s="47"/>
      <c r="ABN148" s="47"/>
      <c r="ABO148" s="47"/>
      <c r="ABP148" s="47"/>
      <c r="ABQ148" s="47"/>
      <c r="ABR148" s="47"/>
      <c r="ABS148" s="47"/>
      <c r="ABT148" s="47"/>
      <c r="ABU148" s="47"/>
      <c r="ABV148" s="47"/>
      <c r="ABW148" s="47"/>
      <c r="ABX148" s="47"/>
      <c r="ABY148" s="47"/>
      <c r="ABZ148" s="47"/>
      <c r="ACA148" s="47"/>
      <c r="ACB148" s="47"/>
      <c r="ACC148" s="47"/>
      <c r="ACD148" s="47"/>
      <c r="ACE148" s="47"/>
      <c r="ACF148" s="47"/>
      <c r="ACG148" s="47"/>
      <c r="ACH148" s="47"/>
      <c r="ACI148" s="47"/>
      <c r="ACJ148" s="47"/>
      <c r="ACK148" s="47"/>
      <c r="ACL148" s="47"/>
      <c r="ACM148" s="47"/>
      <c r="ACN148" s="47"/>
      <c r="ACO148" s="47"/>
      <c r="ACP148" s="47"/>
      <c r="ACQ148" s="47"/>
      <c r="ACR148" s="47"/>
      <c r="ACS148" s="47"/>
      <c r="ACT148" s="47"/>
      <c r="ACU148" s="47"/>
      <c r="ACV148" s="47"/>
      <c r="ACW148" s="47"/>
      <c r="ACX148" s="47"/>
      <c r="ACY148" s="47"/>
      <c r="ACZ148" s="47"/>
      <c r="ADA148" s="47"/>
      <c r="ADB148" s="47"/>
      <c r="ADC148" s="47"/>
      <c r="ADD148" s="47"/>
      <c r="ADE148" s="47"/>
      <c r="ADF148" s="47"/>
      <c r="ADG148" s="47"/>
      <c r="ADH148" s="47"/>
      <c r="ADI148" s="47"/>
      <c r="ADJ148" s="47"/>
      <c r="ADK148" s="47"/>
      <c r="ADL148" s="47"/>
      <c r="ADM148" s="47"/>
      <c r="ADN148" s="47"/>
      <c r="ADO148" s="47"/>
      <c r="ADP148" s="47"/>
      <c r="ADQ148" s="47"/>
      <c r="ADR148" s="47"/>
      <c r="ADS148" s="47"/>
      <c r="ADT148" s="47"/>
      <c r="ADU148" s="47"/>
      <c r="ADV148" s="47"/>
      <c r="ADW148" s="47"/>
      <c r="ADX148" s="47"/>
      <c r="ADY148" s="47"/>
      <c r="ADZ148" s="47"/>
      <c r="AEA148" s="47"/>
      <c r="AEB148" s="47"/>
      <c r="AEC148" s="47"/>
      <c r="AED148" s="47"/>
      <c r="AEE148" s="47"/>
      <c r="AEF148" s="47"/>
      <c r="AEG148" s="47"/>
      <c r="AEH148" s="47"/>
      <c r="AEI148" s="47"/>
      <c r="AEJ148" s="47"/>
      <c r="AEK148" s="47"/>
      <c r="AEL148" s="47"/>
      <c r="AEM148" s="47"/>
      <c r="AEN148" s="47"/>
      <c r="AEO148" s="47"/>
      <c r="AEP148" s="47"/>
      <c r="AEQ148" s="47"/>
      <c r="AER148" s="47"/>
      <c r="AES148" s="47"/>
      <c r="AET148" s="47"/>
      <c r="AEU148" s="47"/>
      <c r="AEV148" s="47"/>
      <c r="AEW148" s="47"/>
      <c r="AEX148" s="47"/>
      <c r="AEY148" s="47"/>
      <c r="AEZ148" s="47"/>
      <c r="AFA148" s="47"/>
      <c r="AFB148" s="47"/>
      <c r="AFC148" s="47"/>
      <c r="AFD148" s="47"/>
      <c r="AFE148" s="47"/>
      <c r="AFF148" s="47"/>
      <c r="AFG148" s="47"/>
      <c r="AFH148" s="47"/>
      <c r="AFI148" s="47"/>
      <c r="AFJ148" s="47"/>
      <c r="AFK148" s="47"/>
      <c r="AFL148" s="47"/>
      <c r="AFM148" s="47"/>
      <c r="AFN148" s="47"/>
      <c r="AFO148" s="47"/>
      <c r="AFP148" s="47"/>
      <c r="AFQ148" s="47"/>
      <c r="AFR148" s="47"/>
      <c r="AFS148" s="47"/>
      <c r="AFT148" s="47"/>
      <c r="AFU148" s="47"/>
      <c r="AFV148" s="47"/>
      <c r="AFW148" s="47"/>
      <c r="AFX148" s="47"/>
      <c r="AFY148" s="47"/>
      <c r="AFZ148" s="47"/>
      <c r="AGA148" s="47"/>
      <c r="AGB148" s="47"/>
      <c r="AGC148" s="47"/>
      <c r="AGD148" s="47"/>
      <c r="AGE148" s="47"/>
      <c r="AGF148" s="47"/>
      <c r="AGG148" s="47"/>
      <c r="AGH148" s="47"/>
      <c r="AGI148" s="47"/>
      <c r="AGJ148" s="47"/>
      <c r="AGK148" s="47"/>
      <c r="AGL148" s="47"/>
      <c r="AGM148" s="47"/>
      <c r="AGN148" s="47"/>
      <c r="AGO148" s="47"/>
      <c r="AGP148" s="47"/>
      <c r="AGQ148" s="47"/>
      <c r="AGR148" s="47"/>
      <c r="AGS148" s="47"/>
      <c r="AGT148" s="47"/>
      <c r="AGU148" s="47"/>
      <c r="AGV148" s="47"/>
      <c r="AGW148" s="47"/>
      <c r="AGX148" s="47"/>
      <c r="AGY148" s="47"/>
      <c r="AGZ148" s="47"/>
      <c r="AHA148" s="47"/>
      <c r="AHB148" s="47"/>
      <c r="AHC148" s="47"/>
      <c r="AHD148" s="47"/>
      <c r="AHE148" s="47"/>
      <c r="AHF148" s="47"/>
      <c r="AHG148" s="47"/>
      <c r="AHH148" s="47"/>
      <c r="AHI148" s="47"/>
      <c r="AHJ148" s="47"/>
      <c r="AHK148" s="47"/>
      <c r="AHL148" s="47"/>
      <c r="AHM148" s="47"/>
      <c r="AHN148" s="47"/>
      <c r="AHO148" s="47"/>
      <c r="AHP148" s="47"/>
      <c r="AHQ148" s="47"/>
      <c r="AHR148" s="47"/>
      <c r="AHS148" s="47"/>
      <c r="AHT148" s="47"/>
      <c r="AHU148" s="47"/>
      <c r="AHV148" s="47"/>
      <c r="AHW148" s="47"/>
      <c r="AHX148" s="47"/>
      <c r="AHY148" s="47"/>
      <c r="AHZ148" s="47"/>
      <c r="AIA148" s="47"/>
      <c r="AIB148" s="47"/>
      <c r="AIC148" s="47"/>
      <c r="AID148" s="47"/>
      <c r="AIE148" s="47"/>
      <c r="AIF148" s="47"/>
      <c r="AIG148" s="47"/>
      <c r="AIH148" s="47"/>
      <c r="AII148" s="47"/>
      <c r="AIJ148" s="47"/>
      <c r="AIK148" s="47"/>
      <c r="AIL148" s="47"/>
      <c r="AIM148" s="47"/>
      <c r="AIN148" s="47"/>
      <c r="AIO148" s="47"/>
      <c r="AIP148" s="47"/>
      <c r="AIQ148" s="47"/>
      <c r="AIR148" s="47"/>
      <c r="AIS148" s="47"/>
      <c r="AIT148" s="47"/>
      <c r="AIU148" s="47"/>
      <c r="AIV148" s="47"/>
      <c r="AIW148" s="47"/>
      <c r="AIX148" s="47"/>
      <c r="AIY148" s="47"/>
      <c r="AIZ148" s="47"/>
      <c r="AJA148" s="47"/>
      <c r="AJB148" s="47"/>
      <c r="AJC148" s="47"/>
      <c r="AJD148" s="47"/>
      <c r="AJE148" s="47"/>
      <c r="AJF148" s="47"/>
      <c r="AJG148" s="47"/>
      <c r="AJH148" s="47"/>
      <c r="AJI148" s="47"/>
      <c r="AJJ148" s="47"/>
      <c r="AJK148" s="47"/>
      <c r="AJL148" s="47"/>
      <c r="AJM148" s="47"/>
      <c r="AJN148" s="47"/>
      <c r="AJO148" s="47"/>
      <c r="AJP148" s="47"/>
      <c r="AJQ148" s="47"/>
      <c r="AJR148" s="47"/>
      <c r="AJS148" s="47"/>
      <c r="AJT148" s="47"/>
      <c r="AJU148" s="47"/>
      <c r="AJV148" s="47"/>
      <c r="AJW148" s="47"/>
      <c r="AJX148" s="47"/>
      <c r="AJY148" s="47"/>
      <c r="AJZ148" s="47"/>
      <c r="AKA148" s="47"/>
      <c r="AKB148" s="47"/>
      <c r="AKC148" s="47"/>
      <c r="AKD148" s="47"/>
      <c r="AKE148" s="47"/>
      <c r="AKF148" s="47"/>
      <c r="AKG148" s="47"/>
      <c r="AKH148" s="47"/>
      <c r="AKI148" s="47"/>
      <c r="AKJ148" s="47"/>
      <c r="AKK148" s="47"/>
      <c r="AKL148" s="47"/>
      <c r="AKM148" s="47"/>
      <c r="AKN148" s="47"/>
      <c r="AKO148" s="47"/>
      <c r="AKP148" s="47"/>
      <c r="AKQ148" s="47"/>
      <c r="AKR148" s="47"/>
      <c r="AKS148" s="47"/>
      <c r="AKT148" s="47"/>
      <c r="AKU148" s="47"/>
      <c r="AKV148" s="47"/>
      <c r="AKW148" s="47"/>
      <c r="AKX148" s="47"/>
      <c r="AKY148" s="47"/>
      <c r="AKZ148" s="47"/>
      <c r="ALA148" s="47"/>
      <c r="ALB148" s="47"/>
      <c r="ALC148" s="47"/>
      <c r="ALD148" s="47"/>
      <c r="ALE148" s="47"/>
      <c r="ALF148" s="47"/>
      <c r="ALG148" s="47"/>
      <c r="ALH148" s="47"/>
      <c r="ALI148" s="47"/>
      <c r="ALJ148" s="47"/>
      <c r="ALK148" s="47"/>
      <c r="ALL148" s="47"/>
      <c r="ALM148" s="47"/>
      <c r="ALN148" s="47"/>
      <c r="ALO148" s="47"/>
      <c r="ALP148" s="47"/>
      <c r="ALQ148" s="47"/>
      <c r="ALR148" s="47"/>
      <c r="ALS148" s="47"/>
      <c r="ALT148" s="47"/>
      <c r="ALU148" s="47"/>
      <c r="ALV148" s="47"/>
      <c r="ALW148" s="47"/>
      <c r="ALX148" s="47"/>
      <c r="ALY148" s="47"/>
      <c r="ALZ148" s="47"/>
      <c r="AMA148" s="47"/>
      <c r="AMB148" s="47"/>
      <c r="AMC148" s="47"/>
      <c r="AMD148" s="47"/>
      <c r="AME148" s="47"/>
      <c r="AMF148" s="47"/>
      <c r="AMG148" s="47"/>
      <c r="AMH148" s="47"/>
      <c r="AMI148" s="47"/>
      <c r="AMJ148" s="47"/>
      <c r="AMK148" s="47"/>
      <c r="AML148" s="47"/>
    </row>
    <row r="149" spans="1:1026" s="51" customFormat="1" ht="19.5" customHeight="1">
      <c r="A149" s="47"/>
      <c r="B149" s="92"/>
      <c r="C149" s="673" t="s">
        <v>150</v>
      </c>
      <c r="D149" s="674"/>
      <c r="E149" s="635"/>
      <c r="F149" s="677">
        <v>0.05</v>
      </c>
      <c r="G149" s="678"/>
      <c r="H149" s="129">
        <f>((G143+H143)/(1-F145))*F149</f>
        <v>280.86316237912791</v>
      </c>
      <c r="I149" s="64"/>
      <c r="J149" s="47"/>
      <c r="K149" s="1"/>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c r="BB149" s="47"/>
      <c r="BC149" s="47"/>
      <c r="BD149" s="47"/>
      <c r="BE149" s="47"/>
      <c r="BF149" s="47"/>
      <c r="BG149" s="47"/>
      <c r="BH149" s="47"/>
      <c r="BI149" s="47"/>
      <c r="BJ149" s="47"/>
      <c r="BK149" s="47"/>
      <c r="BL149" s="47"/>
      <c r="BM149" s="47"/>
      <c r="BN149" s="47"/>
      <c r="BO149" s="47"/>
      <c r="BP149" s="47"/>
      <c r="BQ149" s="47"/>
      <c r="BR149" s="47"/>
      <c r="BS149" s="47"/>
      <c r="BT149" s="47"/>
      <c r="BU149" s="47"/>
      <c r="BV149" s="47"/>
      <c r="BW149" s="47"/>
      <c r="BX149" s="47"/>
      <c r="BY149" s="47"/>
      <c r="BZ149" s="47"/>
      <c r="CA149" s="47"/>
      <c r="CB149" s="47"/>
      <c r="CC149" s="47"/>
      <c r="CD149" s="47"/>
      <c r="CE149" s="47"/>
      <c r="CF149" s="47"/>
      <c r="CG149" s="47"/>
      <c r="CH149" s="47"/>
      <c r="CI149" s="47"/>
      <c r="CJ149" s="47"/>
      <c r="CK149" s="47"/>
      <c r="CL149" s="47"/>
      <c r="CM149" s="47"/>
      <c r="CN149" s="47"/>
      <c r="CO149" s="47"/>
      <c r="CP149" s="47"/>
      <c r="CQ149" s="47"/>
      <c r="CR149" s="47"/>
      <c r="CS149" s="47"/>
      <c r="CT149" s="47"/>
      <c r="CU149" s="47"/>
      <c r="CV149" s="47"/>
      <c r="CW149" s="47"/>
      <c r="CX149" s="47"/>
      <c r="CY149" s="47"/>
      <c r="CZ149" s="47"/>
      <c r="DA149" s="47"/>
      <c r="DB149" s="47"/>
      <c r="DC149" s="47"/>
      <c r="DD149" s="47"/>
      <c r="DE149" s="47"/>
      <c r="DF149" s="47"/>
      <c r="DG149" s="47"/>
      <c r="DH149" s="47"/>
      <c r="DI149" s="47"/>
      <c r="DJ149" s="47"/>
      <c r="DK149" s="47"/>
      <c r="DL149" s="47"/>
      <c r="DM149" s="47"/>
      <c r="DN149" s="47"/>
      <c r="DO149" s="47"/>
      <c r="DP149" s="47"/>
      <c r="DQ149" s="47"/>
      <c r="DR149" s="47"/>
      <c r="DS149" s="47"/>
      <c r="DT149" s="47"/>
      <c r="DU149" s="47"/>
      <c r="DV149" s="47"/>
      <c r="DW149" s="47"/>
      <c r="DX149" s="47"/>
      <c r="DY149" s="47"/>
      <c r="DZ149" s="47"/>
      <c r="EA149" s="47"/>
      <c r="EB149" s="47"/>
      <c r="EC149" s="47"/>
      <c r="ED149" s="47"/>
      <c r="EE149" s="47"/>
      <c r="EF149" s="47"/>
      <c r="EG149" s="47"/>
      <c r="EH149" s="47"/>
      <c r="EI149" s="47"/>
      <c r="EJ149" s="47"/>
      <c r="EK149" s="47"/>
      <c r="EL149" s="47"/>
      <c r="EM149" s="47"/>
      <c r="EN149" s="47"/>
      <c r="EO149" s="47"/>
      <c r="EP149" s="47"/>
      <c r="EQ149" s="47"/>
      <c r="ER149" s="47"/>
      <c r="ES149" s="47"/>
      <c r="ET149" s="47"/>
      <c r="EU149" s="47"/>
      <c r="EV149" s="47"/>
      <c r="EW149" s="47"/>
      <c r="EX149" s="47"/>
      <c r="EY149" s="47"/>
      <c r="EZ149" s="47"/>
      <c r="FA149" s="47"/>
      <c r="FB149" s="47"/>
      <c r="FC149" s="47"/>
      <c r="FD149" s="47"/>
      <c r="FE149" s="47"/>
      <c r="FF149" s="47"/>
      <c r="FG149" s="47"/>
      <c r="FH149" s="47"/>
      <c r="FI149" s="47"/>
      <c r="FJ149" s="47"/>
      <c r="FK149" s="47"/>
      <c r="FL149" s="47"/>
      <c r="FM149" s="47"/>
      <c r="FN149" s="47"/>
      <c r="FO149" s="47"/>
      <c r="FP149" s="47"/>
      <c r="FQ149" s="47"/>
      <c r="FR149" s="47"/>
      <c r="FS149" s="47"/>
      <c r="FT149" s="47"/>
      <c r="FU149" s="47"/>
      <c r="FV149" s="47"/>
      <c r="FW149" s="47"/>
      <c r="FX149" s="47"/>
      <c r="FY149" s="47"/>
      <c r="FZ149" s="47"/>
      <c r="GA149" s="47"/>
      <c r="GB149" s="47"/>
      <c r="GC149" s="47"/>
      <c r="GD149" s="47"/>
      <c r="GE149" s="47"/>
      <c r="GF149" s="47"/>
      <c r="GG149" s="47"/>
      <c r="GH149" s="47"/>
      <c r="GI149" s="47"/>
      <c r="GJ149" s="47"/>
      <c r="GK149" s="47"/>
      <c r="GL149" s="47"/>
      <c r="GM149" s="47"/>
      <c r="GN149" s="47"/>
      <c r="GO149" s="47"/>
      <c r="GP149" s="47"/>
      <c r="GQ149" s="47"/>
      <c r="GR149" s="47"/>
      <c r="GS149" s="47"/>
      <c r="GT149" s="47"/>
      <c r="GU149" s="47"/>
      <c r="GV149" s="47"/>
      <c r="GW149" s="47"/>
      <c r="GX149" s="47"/>
      <c r="GY149" s="47"/>
      <c r="GZ149" s="47"/>
      <c r="HA149" s="47"/>
      <c r="HB149" s="47"/>
      <c r="HC149" s="47"/>
      <c r="HD149" s="47"/>
      <c r="HE149" s="47"/>
      <c r="HF149" s="47"/>
      <c r="HG149" s="47"/>
      <c r="HH149" s="47"/>
      <c r="HI149" s="47"/>
      <c r="HJ149" s="47"/>
      <c r="HK149" s="47"/>
      <c r="HL149" s="47"/>
      <c r="HM149" s="47"/>
      <c r="HN149" s="47"/>
      <c r="HO149" s="47"/>
      <c r="HP149" s="47"/>
      <c r="HQ149" s="47"/>
      <c r="HR149" s="47"/>
      <c r="HS149" s="47"/>
      <c r="HT149" s="47"/>
      <c r="HU149" s="47"/>
      <c r="HV149" s="47"/>
      <c r="HW149" s="47"/>
      <c r="HX149" s="47"/>
      <c r="HY149" s="47"/>
      <c r="HZ149" s="47"/>
      <c r="IA149" s="47"/>
      <c r="IB149" s="47"/>
      <c r="IC149" s="47"/>
      <c r="ID149" s="47"/>
      <c r="IE149" s="47"/>
      <c r="IF149" s="47"/>
      <c r="IG149" s="47"/>
      <c r="IH149" s="47"/>
      <c r="II149" s="47"/>
      <c r="IJ149" s="47"/>
      <c r="IK149" s="47"/>
      <c r="IL149" s="47"/>
      <c r="IM149" s="47"/>
      <c r="IN149" s="47"/>
      <c r="IO149" s="47"/>
      <c r="IP149" s="47"/>
      <c r="IQ149" s="47"/>
      <c r="IR149" s="47"/>
      <c r="IS149" s="47"/>
      <c r="IT149" s="47"/>
      <c r="IU149" s="47"/>
      <c r="IV149" s="47"/>
      <c r="IW149" s="47"/>
      <c r="IX149" s="47"/>
      <c r="IY149" s="47"/>
      <c r="IZ149" s="47"/>
      <c r="JA149" s="47"/>
      <c r="JB149" s="47"/>
      <c r="JC149" s="47"/>
      <c r="JD149" s="47"/>
      <c r="JE149" s="47"/>
      <c r="JF149" s="47"/>
      <c r="JG149" s="47"/>
      <c r="JH149" s="47"/>
      <c r="JI149" s="47"/>
      <c r="JJ149" s="47"/>
      <c r="JK149" s="47"/>
      <c r="JL149" s="47"/>
      <c r="JM149" s="47"/>
      <c r="JN149" s="47"/>
      <c r="JO149" s="47"/>
      <c r="JP149" s="47"/>
      <c r="JQ149" s="47"/>
      <c r="JR149" s="47"/>
      <c r="JS149" s="47"/>
      <c r="JT149" s="47"/>
      <c r="JU149" s="47"/>
      <c r="JV149" s="47"/>
      <c r="JW149" s="47"/>
      <c r="JX149" s="47"/>
      <c r="JY149" s="47"/>
      <c r="JZ149" s="47"/>
      <c r="KA149" s="47"/>
      <c r="KB149" s="47"/>
      <c r="KC149" s="47"/>
      <c r="KD149" s="47"/>
      <c r="KE149" s="47"/>
      <c r="KF149" s="47"/>
      <c r="KG149" s="47"/>
      <c r="KH149" s="47"/>
      <c r="KI149" s="47"/>
      <c r="KJ149" s="47"/>
      <c r="KK149" s="47"/>
      <c r="KL149" s="47"/>
      <c r="KM149" s="47"/>
      <c r="KN149" s="47"/>
      <c r="KO149" s="47"/>
      <c r="KP149" s="47"/>
      <c r="KQ149" s="47"/>
      <c r="KR149" s="47"/>
      <c r="KS149" s="47"/>
      <c r="KT149" s="47"/>
      <c r="KU149" s="47"/>
      <c r="KV149" s="47"/>
      <c r="KW149" s="47"/>
      <c r="KX149" s="47"/>
      <c r="KY149" s="47"/>
      <c r="KZ149" s="47"/>
      <c r="LA149" s="47"/>
      <c r="LB149" s="47"/>
      <c r="LC149" s="47"/>
      <c r="LD149" s="47"/>
      <c r="LE149" s="47"/>
      <c r="LF149" s="47"/>
      <c r="LG149" s="47"/>
      <c r="LH149" s="47"/>
      <c r="LI149" s="47"/>
      <c r="LJ149" s="47"/>
      <c r="LK149" s="47"/>
      <c r="LL149" s="47"/>
      <c r="LM149" s="47"/>
      <c r="LN149" s="47"/>
      <c r="LO149" s="47"/>
      <c r="LP149" s="47"/>
      <c r="LQ149" s="47"/>
      <c r="LR149" s="47"/>
      <c r="LS149" s="47"/>
      <c r="LT149" s="47"/>
      <c r="LU149" s="47"/>
      <c r="LV149" s="47"/>
      <c r="LW149" s="47"/>
      <c r="LX149" s="47"/>
      <c r="LY149" s="47"/>
      <c r="LZ149" s="47"/>
      <c r="MA149" s="47"/>
      <c r="MB149" s="47"/>
      <c r="MC149" s="47"/>
      <c r="MD149" s="47"/>
      <c r="ME149" s="47"/>
      <c r="MF149" s="47"/>
      <c r="MG149" s="47"/>
      <c r="MH149" s="47"/>
      <c r="MI149" s="47"/>
      <c r="MJ149" s="47"/>
      <c r="MK149" s="47"/>
      <c r="ML149" s="47"/>
      <c r="MM149" s="47"/>
      <c r="MN149" s="47"/>
      <c r="MO149" s="47"/>
      <c r="MP149" s="47"/>
      <c r="MQ149" s="47"/>
      <c r="MR149" s="47"/>
      <c r="MS149" s="47"/>
      <c r="MT149" s="47"/>
      <c r="MU149" s="47"/>
      <c r="MV149" s="47"/>
      <c r="MW149" s="47"/>
      <c r="MX149" s="47"/>
      <c r="MY149" s="47"/>
      <c r="MZ149" s="47"/>
      <c r="NA149" s="47"/>
      <c r="NB149" s="47"/>
      <c r="NC149" s="47"/>
      <c r="ND149" s="47"/>
      <c r="NE149" s="47"/>
      <c r="NF149" s="47"/>
      <c r="NG149" s="47"/>
      <c r="NH149" s="47"/>
      <c r="NI149" s="47"/>
      <c r="NJ149" s="47"/>
      <c r="NK149" s="47"/>
      <c r="NL149" s="47"/>
      <c r="NM149" s="47"/>
      <c r="NN149" s="47"/>
      <c r="NO149" s="47"/>
      <c r="NP149" s="47"/>
      <c r="NQ149" s="47"/>
      <c r="NR149" s="47"/>
      <c r="NS149" s="47"/>
      <c r="NT149" s="47"/>
      <c r="NU149" s="47"/>
      <c r="NV149" s="47"/>
      <c r="NW149" s="47"/>
      <c r="NX149" s="47"/>
      <c r="NY149" s="47"/>
      <c r="NZ149" s="47"/>
      <c r="OA149" s="47"/>
      <c r="OB149" s="47"/>
      <c r="OC149" s="47"/>
      <c r="OD149" s="47"/>
      <c r="OE149" s="47"/>
      <c r="OF149" s="47"/>
      <c r="OG149" s="47"/>
      <c r="OH149" s="47"/>
      <c r="OI149" s="47"/>
      <c r="OJ149" s="47"/>
      <c r="OK149" s="47"/>
      <c r="OL149" s="47"/>
      <c r="OM149" s="47"/>
      <c r="ON149" s="47"/>
      <c r="OO149" s="47"/>
      <c r="OP149" s="47"/>
      <c r="OQ149" s="47"/>
      <c r="OR149" s="47"/>
      <c r="OS149" s="47"/>
      <c r="OT149" s="47"/>
      <c r="OU149" s="47"/>
      <c r="OV149" s="47"/>
      <c r="OW149" s="47"/>
      <c r="OX149" s="47"/>
      <c r="OY149" s="47"/>
      <c r="OZ149" s="47"/>
      <c r="PA149" s="47"/>
      <c r="PB149" s="47"/>
      <c r="PC149" s="47"/>
      <c r="PD149" s="47"/>
      <c r="PE149" s="47"/>
      <c r="PF149" s="47"/>
      <c r="PG149" s="47"/>
      <c r="PH149" s="47"/>
      <c r="PI149" s="47"/>
      <c r="PJ149" s="47"/>
      <c r="PK149" s="47"/>
      <c r="PL149" s="47"/>
      <c r="PM149" s="47"/>
      <c r="PN149" s="47"/>
      <c r="PO149" s="47"/>
      <c r="PP149" s="47"/>
      <c r="PQ149" s="47"/>
      <c r="PR149" s="47"/>
      <c r="PS149" s="47"/>
      <c r="PT149" s="47"/>
      <c r="PU149" s="47"/>
      <c r="PV149" s="47"/>
      <c r="PW149" s="47"/>
      <c r="PX149" s="47"/>
      <c r="PY149" s="47"/>
      <c r="PZ149" s="47"/>
      <c r="QA149" s="47"/>
      <c r="QB149" s="47"/>
      <c r="QC149" s="47"/>
      <c r="QD149" s="47"/>
      <c r="QE149" s="47"/>
      <c r="QF149" s="47"/>
      <c r="QG149" s="47"/>
      <c r="QH149" s="47"/>
      <c r="QI149" s="47"/>
      <c r="QJ149" s="47"/>
      <c r="QK149" s="47"/>
      <c r="QL149" s="47"/>
      <c r="QM149" s="47"/>
      <c r="QN149" s="47"/>
      <c r="QO149" s="47"/>
      <c r="QP149" s="47"/>
      <c r="QQ149" s="47"/>
      <c r="QR149" s="47"/>
      <c r="QS149" s="47"/>
      <c r="QT149" s="47"/>
      <c r="QU149" s="47"/>
      <c r="QV149" s="47"/>
      <c r="QW149" s="47"/>
      <c r="QX149" s="47"/>
      <c r="QY149" s="47"/>
      <c r="QZ149" s="47"/>
      <c r="RA149" s="47"/>
      <c r="RB149" s="47"/>
      <c r="RC149" s="47"/>
      <c r="RD149" s="47"/>
      <c r="RE149" s="47"/>
      <c r="RF149" s="47"/>
      <c r="RG149" s="47"/>
      <c r="RH149" s="47"/>
      <c r="RI149" s="47"/>
      <c r="RJ149" s="47"/>
      <c r="RK149" s="47"/>
      <c r="RL149" s="47"/>
      <c r="RM149" s="47"/>
      <c r="RN149" s="47"/>
      <c r="RO149" s="47"/>
      <c r="RP149" s="47"/>
      <c r="RQ149" s="47"/>
      <c r="RR149" s="47"/>
      <c r="RS149" s="47"/>
      <c r="RT149" s="47"/>
      <c r="RU149" s="47"/>
      <c r="RV149" s="47"/>
      <c r="RW149" s="47"/>
      <c r="RX149" s="47"/>
      <c r="RY149" s="47"/>
      <c r="RZ149" s="47"/>
      <c r="SA149" s="47"/>
      <c r="SB149" s="47"/>
      <c r="SC149" s="47"/>
      <c r="SD149" s="47"/>
      <c r="SE149" s="47"/>
      <c r="SF149" s="47"/>
      <c r="SG149" s="47"/>
      <c r="SH149" s="47"/>
      <c r="SI149" s="47"/>
      <c r="SJ149" s="47"/>
      <c r="SK149" s="47"/>
      <c r="SL149" s="47"/>
      <c r="SM149" s="47"/>
      <c r="SN149" s="47"/>
      <c r="SO149" s="47"/>
      <c r="SP149" s="47"/>
      <c r="SQ149" s="47"/>
      <c r="SR149" s="47"/>
      <c r="SS149" s="47"/>
      <c r="ST149" s="47"/>
      <c r="SU149" s="47"/>
      <c r="SV149" s="47"/>
      <c r="SW149" s="47"/>
      <c r="SX149" s="47"/>
      <c r="SY149" s="47"/>
      <c r="SZ149" s="47"/>
      <c r="TA149" s="47"/>
      <c r="TB149" s="47"/>
      <c r="TC149" s="47"/>
      <c r="TD149" s="47"/>
      <c r="TE149" s="47"/>
      <c r="TF149" s="47"/>
      <c r="TG149" s="47"/>
      <c r="TH149" s="47"/>
      <c r="TI149" s="47"/>
      <c r="TJ149" s="47"/>
      <c r="TK149" s="47"/>
      <c r="TL149" s="47"/>
      <c r="TM149" s="47"/>
      <c r="TN149" s="47"/>
      <c r="TO149" s="47"/>
      <c r="TP149" s="47"/>
      <c r="TQ149" s="47"/>
      <c r="TR149" s="47"/>
      <c r="TS149" s="47"/>
      <c r="TT149" s="47"/>
      <c r="TU149" s="47"/>
      <c r="TV149" s="47"/>
      <c r="TW149" s="47"/>
      <c r="TX149" s="47"/>
      <c r="TY149" s="47"/>
      <c r="TZ149" s="47"/>
      <c r="UA149" s="47"/>
      <c r="UB149" s="47"/>
      <c r="UC149" s="47"/>
      <c r="UD149" s="47"/>
      <c r="UE149" s="47"/>
      <c r="UF149" s="47"/>
      <c r="UG149" s="47"/>
      <c r="UH149" s="47"/>
      <c r="UI149" s="47"/>
      <c r="UJ149" s="47"/>
      <c r="UK149" s="47"/>
      <c r="UL149" s="47"/>
      <c r="UM149" s="47"/>
      <c r="UN149" s="47"/>
      <c r="UO149" s="47"/>
      <c r="UP149" s="47"/>
      <c r="UQ149" s="47"/>
      <c r="UR149" s="47"/>
      <c r="US149" s="47"/>
      <c r="UT149" s="47"/>
      <c r="UU149" s="47"/>
      <c r="UV149" s="47"/>
      <c r="UW149" s="47"/>
      <c r="UX149" s="47"/>
      <c r="UY149" s="47"/>
      <c r="UZ149" s="47"/>
      <c r="VA149" s="47"/>
      <c r="VB149" s="47"/>
      <c r="VC149" s="47"/>
      <c r="VD149" s="47"/>
      <c r="VE149" s="47"/>
      <c r="VF149" s="47"/>
      <c r="VG149" s="47"/>
      <c r="VH149" s="47"/>
      <c r="VI149" s="47"/>
      <c r="VJ149" s="47"/>
      <c r="VK149" s="47"/>
      <c r="VL149" s="47"/>
      <c r="VM149" s="47"/>
      <c r="VN149" s="47"/>
      <c r="VO149" s="47"/>
      <c r="VP149" s="47"/>
      <c r="VQ149" s="47"/>
      <c r="VR149" s="47"/>
      <c r="VS149" s="47"/>
      <c r="VT149" s="47"/>
      <c r="VU149" s="47"/>
      <c r="VV149" s="47"/>
      <c r="VW149" s="47"/>
      <c r="VX149" s="47"/>
      <c r="VY149" s="47"/>
      <c r="VZ149" s="47"/>
      <c r="WA149" s="47"/>
      <c r="WB149" s="47"/>
      <c r="WC149" s="47"/>
      <c r="WD149" s="47"/>
      <c r="WE149" s="47"/>
      <c r="WF149" s="47"/>
      <c r="WG149" s="47"/>
      <c r="WH149" s="47"/>
      <c r="WI149" s="47"/>
      <c r="WJ149" s="47"/>
      <c r="WK149" s="47"/>
      <c r="WL149" s="47"/>
      <c r="WM149" s="47"/>
      <c r="WN149" s="47"/>
      <c r="WO149" s="47"/>
      <c r="WP149" s="47"/>
      <c r="WQ149" s="47"/>
      <c r="WR149" s="47"/>
      <c r="WS149" s="47"/>
      <c r="WT149" s="47"/>
      <c r="WU149" s="47"/>
      <c r="WV149" s="47"/>
      <c r="WW149" s="47"/>
      <c r="WX149" s="47"/>
      <c r="WY149" s="47"/>
      <c r="WZ149" s="47"/>
      <c r="XA149" s="47"/>
      <c r="XB149" s="47"/>
      <c r="XC149" s="47"/>
      <c r="XD149" s="47"/>
      <c r="XE149" s="47"/>
      <c r="XF149" s="47"/>
      <c r="XG149" s="47"/>
      <c r="XH149" s="47"/>
      <c r="XI149" s="47"/>
      <c r="XJ149" s="47"/>
      <c r="XK149" s="47"/>
      <c r="XL149" s="47"/>
      <c r="XM149" s="47"/>
      <c r="XN149" s="47"/>
      <c r="XO149" s="47"/>
      <c r="XP149" s="47"/>
      <c r="XQ149" s="47"/>
      <c r="XR149" s="47"/>
      <c r="XS149" s="47"/>
      <c r="XT149" s="47"/>
      <c r="XU149" s="47"/>
      <c r="XV149" s="47"/>
      <c r="XW149" s="47"/>
      <c r="XX149" s="47"/>
      <c r="XY149" s="47"/>
      <c r="XZ149" s="47"/>
      <c r="YA149" s="47"/>
      <c r="YB149" s="47"/>
      <c r="YC149" s="47"/>
      <c r="YD149" s="47"/>
      <c r="YE149" s="47"/>
      <c r="YF149" s="47"/>
      <c r="YG149" s="47"/>
      <c r="YH149" s="47"/>
      <c r="YI149" s="47"/>
      <c r="YJ149" s="47"/>
      <c r="YK149" s="47"/>
      <c r="YL149" s="47"/>
      <c r="YM149" s="47"/>
      <c r="YN149" s="47"/>
      <c r="YO149" s="47"/>
      <c r="YP149" s="47"/>
      <c r="YQ149" s="47"/>
      <c r="YR149" s="47"/>
      <c r="YS149" s="47"/>
      <c r="YT149" s="47"/>
      <c r="YU149" s="47"/>
      <c r="YV149" s="47"/>
      <c r="YW149" s="47"/>
      <c r="YX149" s="47"/>
      <c r="YY149" s="47"/>
      <c r="YZ149" s="47"/>
      <c r="ZA149" s="47"/>
      <c r="ZB149" s="47"/>
      <c r="ZC149" s="47"/>
      <c r="ZD149" s="47"/>
      <c r="ZE149" s="47"/>
      <c r="ZF149" s="47"/>
      <c r="ZG149" s="47"/>
      <c r="ZH149" s="47"/>
      <c r="ZI149" s="47"/>
      <c r="ZJ149" s="47"/>
      <c r="ZK149" s="47"/>
      <c r="ZL149" s="47"/>
      <c r="ZM149" s="47"/>
      <c r="ZN149" s="47"/>
      <c r="ZO149" s="47"/>
      <c r="ZP149" s="47"/>
      <c r="ZQ149" s="47"/>
      <c r="ZR149" s="47"/>
      <c r="ZS149" s="47"/>
      <c r="ZT149" s="47"/>
      <c r="ZU149" s="47"/>
      <c r="ZV149" s="47"/>
      <c r="ZW149" s="47"/>
      <c r="ZX149" s="47"/>
      <c r="ZY149" s="47"/>
      <c r="ZZ149" s="47"/>
      <c r="AAA149" s="47"/>
      <c r="AAB149" s="47"/>
      <c r="AAC149" s="47"/>
      <c r="AAD149" s="47"/>
      <c r="AAE149" s="47"/>
      <c r="AAF149" s="47"/>
      <c r="AAG149" s="47"/>
      <c r="AAH149" s="47"/>
      <c r="AAI149" s="47"/>
      <c r="AAJ149" s="47"/>
      <c r="AAK149" s="47"/>
      <c r="AAL149" s="47"/>
      <c r="AAM149" s="47"/>
      <c r="AAN149" s="47"/>
      <c r="AAO149" s="47"/>
      <c r="AAP149" s="47"/>
      <c r="AAQ149" s="47"/>
      <c r="AAR149" s="47"/>
      <c r="AAS149" s="47"/>
      <c r="AAT149" s="47"/>
      <c r="AAU149" s="47"/>
      <c r="AAV149" s="47"/>
      <c r="AAW149" s="47"/>
      <c r="AAX149" s="47"/>
      <c r="AAY149" s="47"/>
      <c r="AAZ149" s="47"/>
      <c r="ABA149" s="47"/>
      <c r="ABB149" s="47"/>
      <c r="ABC149" s="47"/>
      <c r="ABD149" s="47"/>
      <c r="ABE149" s="47"/>
      <c r="ABF149" s="47"/>
      <c r="ABG149" s="47"/>
      <c r="ABH149" s="47"/>
      <c r="ABI149" s="47"/>
      <c r="ABJ149" s="47"/>
      <c r="ABK149" s="47"/>
      <c r="ABL149" s="47"/>
      <c r="ABM149" s="47"/>
      <c r="ABN149" s="47"/>
      <c r="ABO149" s="47"/>
      <c r="ABP149" s="47"/>
      <c r="ABQ149" s="47"/>
      <c r="ABR149" s="47"/>
      <c r="ABS149" s="47"/>
      <c r="ABT149" s="47"/>
      <c r="ABU149" s="47"/>
      <c r="ABV149" s="47"/>
      <c r="ABW149" s="47"/>
      <c r="ABX149" s="47"/>
      <c r="ABY149" s="47"/>
      <c r="ABZ149" s="47"/>
      <c r="ACA149" s="47"/>
      <c r="ACB149" s="47"/>
      <c r="ACC149" s="47"/>
      <c r="ACD149" s="47"/>
      <c r="ACE149" s="47"/>
      <c r="ACF149" s="47"/>
      <c r="ACG149" s="47"/>
      <c r="ACH149" s="47"/>
      <c r="ACI149" s="47"/>
      <c r="ACJ149" s="47"/>
      <c r="ACK149" s="47"/>
      <c r="ACL149" s="47"/>
      <c r="ACM149" s="47"/>
      <c r="ACN149" s="47"/>
      <c r="ACO149" s="47"/>
      <c r="ACP149" s="47"/>
      <c r="ACQ149" s="47"/>
      <c r="ACR149" s="47"/>
      <c r="ACS149" s="47"/>
      <c r="ACT149" s="47"/>
      <c r="ACU149" s="47"/>
      <c r="ACV149" s="47"/>
      <c r="ACW149" s="47"/>
      <c r="ACX149" s="47"/>
      <c r="ACY149" s="47"/>
      <c r="ACZ149" s="47"/>
      <c r="ADA149" s="47"/>
      <c r="ADB149" s="47"/>
      <c r="ADC149" s="47"/>
      <c r="ADD149" s="47"/>
      <c r="ADE149" s="47"/>
      <c r="ADF149" s="47"/>
      <c r="ADG149" s="47"/>
      <c r="ADH149" s="47"/>
      <c r="ADI149" s="47"/>
      <c r="ADJ149" s="47"/>
      <c r="ADK149" s="47"/>
      <c r="ADL149" s="47"/>
      <c r="ADM149" s="47"/>
      <c r="ADN149" s="47"/>
      <c r="ADO149" s="47"/>
      <c r="ADP149" s="47"/>
      <c r="ADQ149" s="47"/>
      <c r="ADR149" s="47"/>
      <c r="ADS149" s="47"/>
      <c r="ADT149" s="47"/>
      <c r="ADU149" s="47"/>
      <c r="ADV149" s="47"/>
      <c r="ADW149" s="47"/>
      <c r="ADX149" s="47"/>
      <c r="ADY149" s="47"/>
      <c r="ADZ149" s="47"/>
      <c r="AEA149" s="47"/>
      <c r="AEB149" s="47"/>
      <c r="AEC149" s="47"/>
      <c r="AED149" s="47"/>
      <c r="AEE149" s="47"/>
      <c r="AEF149" s="47"/>
      <c r="AEG149" s="47"/>
      <c r="AEH149" s="47"/>
      <c r="AEI149" s="47"/>
      <c r="AEJ149" s="47"/>
      <c r="AEK149" s="47"/>
      <c r="AEL149" s="47"/>
      <c r="AEM149" s="47"/>
      <c r="AEN149" s="47"/>
      <c r="AEO149" s="47"/>
      <c r="AEP149" s="47"/>
      <c r="AEQ149" s="47"/>
      <c r="AER149" s="47"/>
      <c r="AES149" s="47"/>
      <c r="AET149" s="47"/>
      <c r="AEU149" s="47"/>
      <c r="AEV149" s="47"/>
      <c r="AEW149" s="47"/>
      <c r="AEX149" s="47"/>
      <c r="AEY149" s="47"/>
      <c r="AEZ149" s="47"/>
      <c r="AFA149" s="47"/>
      <c r="AFB149" s="47"/>
      <c r="AFC149" s="47"/>
      <c r="AFD149" s="47"/>
      <c r="AFE149" s="47"/>
      <c r="AFF149" s="47"/>
      <c r="AFG149" s="47"/>
      <c r="AFH149" s="47"/>
      <c r="AFI149" s="47"/>
      <c r="AFJ149" s="47"/>
      <c r="AFK149" s="47"/>
      <c r="AFL149" s="47"/>
      <c r="AFM149" s="47"/>
      <c r="AFN149" s="47"/>
      <c r="AFO149" s="47"/>
      <c r="AFP149" s="47"/>
      <c r="AFQ149" s="47"/>
      <c r="AFR149" s="47"/>
      <c r="AFS149" s="47"/>
      <c r="AFT149" s="47"/>
      <c r="AFU149" s="47"/>
      <c r="AFV149" s="47"/>
      <c r="AFW149" s="47"/>
      <c r="AFX149" s="47"/>
      <c r="AFY149" s="47"/>
      <c r="AFZ149" s="47"/>
      <c r="AGA149" s="47"/>
      <c r="AGB149" s="47"/>
      <c r="AGC149" s="47"/>
      <c r="AGD149" s="47"/>
      <c r="AGE149" s="47"/>
      <c r="AGF149" s="47"/>
      <c r="AGG149" s="47"/>
      <c r="AGH149" s="47"/>
      <c r="AGI149" s="47"/>
      <c r="AGJ149" s="47"/>
      <c r="AGK149" s="47"/>
      <c r="AGL149" s="47"/>
      <c r="AGM149" s="47"/>
      <c r="AGN149" s="47"/>
      <c r="AGO149" s="47"/>
      <c r="AGP149" s="47"/>
      <c r="AGQ149" s="47"/>
      <c r="AGR149" s="47"/>
      <c r="AGS149" s="47"/>
      <c r="AGT149" s="47"/>
      <c r="AGU149" s="47"/>
      <c r="AGV149" s="47"/>
      <c r="AGW149" s="47"/>
      <c r="AGX149" s="47"/>
      <c r="AGY149" s="47"/>
      <c r="AGZ149" s="47"/>
      <c r="AHA149" s="47"/>
      <c r="AHB149" s="47"/>
      <c r="AHC149" s="47"/>
      <c r="AHD149" s="47"/>
      <c r="AHE149" s="47"/>
      <c r="AHF149" s="47"/>
      <c r="AHG149" s="47"/>
      <c r="AHH149" s="47"/>
      <c r="AHI149" s="47"/>
      <c r="AHJ149" s="47"/>
      <c r="AHK149" s="47"/>
      <c r="AHL149" s="47"/>
      <c r="AHM149" s="47"/>
      <c r="AHN149" s="47"/>
      <c r="AHO149" s="47"/>
      <c r="AHP149" s="47"/>
      <c r="AHQ149" s="47"/>
      <c r="AHR149" s="47"/>
      <c r="AHS149" s="47"/>
      <c r="AHT149" s="47"/>
      <c r="AHU149" s="47"/>
      <c r="AHV149" s="47"/>
      <c r="AHW149" s="47"/>
      <c r="AHX149" s="47"/>
      <c r="AHY149" s="47"/>
      <c r="AHZ149" s="47"/>
      <c r="AIA149" s="47"/>
      <c r="AIB149" s="47"/>
      <c r="AIC149" s="47"/>
      <c r="AID149" s="47"/>
      <c r="AIE149" s="47"/>
      <c r="AIF149" s="47"/>
      <c r="AIG149" s="47"/>
      <c r="AIH149" s="47"/>
      <c r="AII149" s="47"/>
      <c r="AIJ149" s="47"/>
      <c r="AIK149" s="47"/>
      <c r="AIL149" s="47"/>
      <c r="AIM149" s="47"/>
      <c r="AIN149" s="47"/>
      <c r="AIO149" s="47"/>
      <c r="AIP149" s="47"/>
      <c r="AIQ149" s="47"/>
      <c r="AIR149" s="47"/>
      <c r="AIS149" s="47"/>
      <c r="AIT149" s="47"/>
      <c r="AIU149" s="47"/>
      <c r="AIV149" s="47"/>
      <c r="AIW149" s="47"/>
      <c r="AIX149" s="47"/>
      <c r="AIY149" s="47"/>
      <c r="AIZ149" s="47"/>
      <c r="AJA149" s="47"/>
      <c r="AJB149" s="47"/>
      <c r="AJC149" s="47"/>
      <c r="AJD149" s="47"/>
      <c r="AJE149" s="47"/>
      <c r="AJF149" s="47"/>
      <c r="AJG149" s="47"/>
      <c r="AJH149" s="47"/>
      <c r="AJI149" s="47"/>
      <c r="AJJ149" s="47"/>
      <c r="AJK149" s="47"/>
      <c r="AJL149" s="47"/>
      <c r="AJM149" s="47"/>
      <c r="AJN149" s="47"/>
      <c r="AJO149" s="47"/>
      <c r="AJP149" s="47"/>
      <c r="AJQ149" s="47"/>
      <c r="AJR149" s="47"/>
      <c r="AJS149" s="47"/>
      <c r="AJT149" s="47"/>
      <c r="AJU149" s="47"/>
      <c r="AJV149" s="47"/>
      <c r="AJW149" s="47"/>
      <c r="AJX149" s="47"/>
      <c r="AJY149" s="47"/>
      <c r="AJZ149" s="47"/>
      <c r="AKA149" s="47"/>
      <c r="AKB149" s="47"/>
      <c r="AKC149" s="47"/>
      <c r="AKD149" s="47"/>
      <c r="AKE149" s="47"/>
      <c r="AKF149" s="47"/>
      <c r="AKG149" s="47"/>
      <c r="AKH149" s="47"/>
      <c r="AKI149" s="47"/>
      <c r="AKJ149" s="47"/>
      <c r="AKK149" s="47"/>
      <c r="AKL149" s="47"/>
      <c r="AKM149" s="47"/>
      <c r="AKN149" s="47"/>
      <c r="AKO149" s="47"/>
      <c r="AKP149" s="47"/>
      <c r="AKQ149" s="47"/>
      <c r="AKR149" s="47"/>
      <c r="AKS149" s="47"/>
      <c r="AKT149" s="47"/>
      <c r="AKU149" s="47"/>
      <c r="AKV149" s="47"/>
      <c r="AKW149" s="47"/>
      <c r="AKX149" s="47"/>
      <c r="AKY149" s="47"/>
      <c r="AKZ149" s="47"/>
      <c r="ALA149" s="47"/>
      <c r="ALB149" s="47"/>
      <c r="ALC149" s="47"/>
      <c r="ALD149" s="47"/>
      <c r="ALE149" s="47"/>
      <c r="ALF149" s="47"/>
      <c r="ALG149" s="47"/>
      <c r="ALH149" s="47"/>
      <c r="ALI149" s="47"/>
      <c r="ALJ149" s="47"/>
      <c r="ALK149" s="47"/>
      <c r="ALL149" s="47"/>
      <c r="ALM149" s="47"/>
      <c r="ALN149" s="47"/>
      <c r="ALO149" s="47"/>
      <c r="ALP149" s="47"/>
      <c r="ALQ149" s="47"/>
      <c r="ALR149" s="47"/>
      <c r="ALS149" s="47"/>
      <c r="ALT149" s="47"/>
      <c r="ALU149" s="47"/>
      <c r="ALV149" s="47"/>
      <c r="ALW149" s="47"/>
      <c r="ALX149" s="47"/>
      <c r="ALY149" s="47"/>
      <c r="ALZ149" s="47"/>
      <c r="AMA149" s="47"/>
      <c r="AMB149" s="47"/>
      <c r="AMC149" s="47"/>
      <c r="AMD149" s="47"/>
      <c r="AME149" s="47"/>
      <c r="AMF149" s="47"/>
      <c r="AMG149" s="47"/>
      <c r="AMH149" s="47"/>
      <c r="AMI149" s="47"/>
      <c r="AMJ149" s="47"/>
      <c r="AMK149" s="47"/>
      <c r="AML149" s="47"/>
    </row>
    <row r="150" spans="1:1026" s="45" customFormat="1" ht="28.5" customHeight="1" thickBot="1">
      <c r="A150" s="44"/>
      <c r="B150" s="679" t="s">
        <v>125</v>
      </c>
      <c r="C150" s="680"/>
      <c r="D150" s="680"/>
      <c r="E150" s="681"/>
      <c r="F150" s="682">
        <f>F145+G144+G142</f>
        <v>0.30649999999999999</v>
      </c>
      <c r="G150" s="681"/>
      <c r="H150" s="122">
        <f>H145+H143+H141</f>
        <v>1452.1910598066045</v>
      </c>
      <c r="J150" s="44"/>
      <c r="K150" s="1"/>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c r="BR150" s="44"/>
      <c r="BS150" s="44"/>
      <c r="BT150" s="44"/>
      <c r="BU150" s="44"/>
      <c r="BV150" s="44"/>
      <c r="BW150" s="44"/>
      <c r="BX150" s="44"/>
      <c r="BY150" s="44"/>
      <c r="BZ150" s="44"/>
      <c r="CA150" s="44"/>
      <c r="CB150" s="44"/>
      <c r="CC150" s="44"/>
      <c r="CD150" s="44"/>
      <c r="CE150" s="44"/>
      <c r="CF150" s="44"/>
      <c r="CG150" s="44"/>
      <c r="CH150" s="44"/>
      <c r="CI150" s="44"/>
      <c r="CJ150" s="44"/>
      <c r="CK150" s="44"/>
      <c r="CL150" s="44"/>
      <c r="CM150" s="44"/>
      <c r="CN150" s="44"/>
      <c r="CO150" s="44"/>
      <c r="CP150" s="44"/>
      <c r="CQ150" s="44"/>
      <c r="CR150" s="44"/>
      <c r="CS150" s="44"/>
      <c r="CT150" s="44"/>
      <c r="CU150" s="44"/>
      <c r="CV150" s="44"/>
      <c r="CW150" s="44"/>
      <c r="CX150" s="44"/>
      <c r="CY150" s="44"/>
      <c r="CZ150" s="44"/>
      <c r="DA150" s="44"/>
      <c r="DB150" s="44"/>
      <c r="DC150" s="44"/>
      <c r="DD150" s="44"/>
      <c r="DE150" s="44"/>
      <c r="DF150" s="44"/>
      <c r="DG150" s="44"/>
      <c r="DH150" s="44"/>
      <c r="DI150" s="44"/>
      <c r="DJ150" s="44"/>
      <c r="DK150" s="44"/>
      <c r="DL150" s="44"/>
      <c r="DM150" s="44"/>
      <c r="DN150" s="44"/>
      <c r="DO150" s="44"/>
      <c r="DP150" s="44"/>
      <c r="DQ150" s="44"/>
      <c r="DR150" s="44"/>
      <c r="DS150" s="44"/>
      <c r="DT150" s="44"/>
      <c r="DU150" s="44"/>
      <c r="DV150" s="44"/>
      <c r="DW150" s="44"/>
      <c r="DX150" s="44"/>
      <c r="DY150" s="44"/>
      <c r="DZ150" s="44"/>
      <c r="EA150" s="44"/>
      <c r="EB150" s="44"/>
      <c r="EC150" s="44"/>
      <c r="ED150" s="44"/>
      <c r="EE150" s="44"/>
      <c r="EF150" s="44"/>
      <c r="EG150" s="44"/>
      <c r="EH150" s="44"/>
      <c r="EI150" s="44"/>
      <c r="EJ150" s="44"/>
      <c r="EK150" s="44"/>
      <c r="EL150" s="44"/>
      <c r="EM150" s="44"/>
      <c r="EN150" s="44"/>
      <c r="EO150" s="44"/>
      <c r="EP150" s="44"/>
      <c r="EQ150" s="44"/>
      <c r="ER150" s="44"/>
      <c r="ES150" s="44"/>
      <c r="ET150" s="44"/>
      <c r="EU150" s="44"/>
      <c r="EV150" s="44"/>
      <c r="EW150" s="44"/>
      <c r="EX150" s="44"/>
      <c r="EY150" s="44"/>
      <c r="EZ150" s="44"/>
      <c r="FA150" s="44"/>
      <c r="FB150" s="44"/>
      <c r="FC150" s="44"/>
      <c r="FD150" s="44"/>
      <c r="FE150" s="44"/>
      <c r="FF150" s="44"/>
      <c r="FG150" s="44"/>
      <c r="FH150" s="44"/>
      <c r="FI150" s="44"/>
      <c r="FJ150" s="44"/>
      <c r="FK150" s="44"/>
      <c r="FL150" s="44"/>
      <c r="FM150" s="44"/>
      <c r="FN150" s="44"/>
      <c r="FO150" s="44"/>
      <c r="FP150" s="44"/>
      <c r="FQ150" s="44"/>
      <c r="FR150" s="44"/>
      <c r="FS150" s="44"/>
      <c r="FT150" s="44"/>
      <c r="FU150" s="44"/>
      <c r="FV150" s="44"/>
      <c r="FW150" s="44"/>
      <c r="FX150" s="44"/>
      <c r="FY150" s="44"/>
      <c r="FZ150" s="44"/>
      <c r="GA150" s="44"/>
      <c r="GB150" s="44"/>
      <c r="GC150" s="44"/>
      <c r="GD150" s="44"/>
      <c r="GE150" s="44"/>
      <c r="GF150" s="44"/>
      <c r="GG150" s="44"/>
      <c r="GH150" s="44"/>
      <c r="GI150" s="44"/>
      <c r="GJ150" s="44"/>
      <c r="GK150" s="44"/>
      <c r="GL150" s="44"/>
      <c r="GM150" s="44"/>
      <c r="GN150" s="44"/>
      <c r="GO150" s="44"/>
      <c r="GP150" s="44"/>
      <c r="GQ150" s="44"/>
      <c r="GR150" s="44"/>
      <c r="GS150" s="44"/>
      <c r="GT150" s="44"/>
      <c r="GU150" s="44"/>
      <c r="GV150" s="44"/>
      <c r="GW150" s="44"/>
      <c r="GX150" s="44"/>
      <c r="GY150" s="44"/>
      <c r="GZ150" s="44"/>
      <c r="HA150" s="44"/>
      <c r="HB150" s="44"/>
      <c r="HC150" s="44"/>
      <c r="HD150" s="44"/>
      <c r="HE150" s="44"/>
      <c r="HF150" s="44"/>
      <c r="HG150" s="44"/>
      <c r="HH150" s="44"/>
      <c r="HI150" s="44"/>
      <c r="HJ150" s="44"/>
      <c r="HK150" s="44"/>
      <c r="HL150" s="44"/>
      <c r="HM150" s="44"/>
      <c r="HN150" s="44"/>
      <c r="HO150" s="44"/>
      <c r="HP150" s="44"/>
      <c r="HQ150" s="44"/>
      <c r="HR150" s="44"/>
      <c r="HS150" s="44"/>
      <c r="HT150" s="44"/>
      <c r="HU150" s="44"/>
      <c r="HV150" s="44"/>
      <c r="HW150" s="44"/>
      <c r="HX150" s="44"/>
      <c r="HY150" s="44"/>
      <c r="HZ150" s="44"/>
      <c r="IA150" s="44"/>
      <c r="IB150" s="44"/>
      <c r="IC150" s="44"/>
      <c r="ID150" s="44"/>
      <c r="IE150" s="44"/>
      <c r="IF150" s="44"/>
      <c r="IG150" s="44"/>
      <c r="IH150" s="44"/>
      <c r="II150" s="44"/>
      <c r="IJ150" s="44"/>
      <c r="IK150" s="44"/>
      <c r="IL150" s="44"/>
      <c r="IM150" s="44"/>
      <c r="IN150" s="44"/>
      <c r="IO150" s="44"/>
      <c r="IP150" s="44"/>
      <c r="IQ150" s="44"/>
      <c r="IR150" s="44"/>
      <c r="IS150" s="44"/>
      <c r="IT150" s="44"/>
      <c r="IU150" s="44"/>
      <c r="IV150" s="44"/>
      <c r="IW150" s="44"/>
      <c r="IX150" s="44"/>
      <c r="IY150" s="44"/>
      <c r="IZ150" s="44"/>
      <c r="JA150" s="44"/>
      <c r="JB150" s="44"/>
      <c r="JC150" s="44"/>
      <c r="JD150" s="44"/>
      <c r="JE150" s="44"/>
      <c r="JF150" s="44"/>
      <c r="JG150" s="44"/>
      <c r="JH150" s="44"/>
      <c r="JI150" s="44"/>
      <c r="JJ150" s="44"/>
      <c r="JK150" s="44"/>
      <c r="JL150" s="44"/>
      <c r="JM150" s="44"/>
      <c r="JN150" s="44"/>
      <c r="JO150" s="44"/>
      <c r="JP150" s="44"/>
      <c r="JQ150" s="44"/>
      <c r="JR150" s="44"/>
      <c r="JS150" s="44"/>
      <c r="JT150" s="44"/>
      <c r="JU150" s="44"/>
      <c r="JV150" s="44"/>
      <c r="JW150" s="44"/>
      <c r="JX150" s="44"/>
      <c r="JY150" s="44"/>
      <c r="JZ150" s="44"/>
      <c r="KA150" s="44"/>
      <c r="KB150" s="44"/>
      <c r="KC150" s="44"/>
      <c r="KD150" s="44"/>
      <c r="KE150" s="44"/>
      <c r="KF150" s="44"/>
      <c r="KG150" s="44"/>
      <c r="KH150" s="44"/>
      <c r="KI150" s="44"/>
      <c r="KJ150" s="44"/>
      <c r="KK150" s="44"/>
      <c r="KL150" s="44"/>
      <c r="KM150" s="44"/>
      <c r="KN150" s="44"/>
      <c r="KO150" s="44"/>
      <c r="KP150" s="44"/>
      <c r="KQ150" s="44"/>
      <c r="KR150" s="44"/>
      <c r="KS150" s="44"/>
      <c r="KT150" s="44"/>
      <c r="KU150" s="44"/>
      <c r="KV150" s="44"/>
      <c r="KW150" s="44"/>
      <c r="KX150" s="44"/>
      <c r="KY150" s="44"/>
      <c r="KZ150" s="44"/>
      <c r="LA150" s="44"/>
      <c r="LB150" s="44"/>
      <c r="LC150" s="44"/>
      <c r="LD150" s="44"/>
      <c r="LE150" s="44"/>
      <c r="LF150" s="44"/>
      <c r="LG150" s="44"/>
      <c r="LH150" s="44"/>
      <c r="LI150" s="44"/>
      <c r="LJ150" s="44"/>
      <c r="LK150" s="44"/>
      <c r="LL150" s="44"/>
      <c r="LM150" s="44"/>
      <c r="LN150" s="44"/>
      <c r="LO150" s="44"/>
      <c r="LP150" s="44"/>
      <c r="LQ150" s="44"/>
      <c r="LR150" s="44"/>
      <c r="LS150" s="44"/>
      <c r="LT150" s="44"/>
      <c r="LU150" s="44"/>
      <c r="LV150" s="44"/>
      <c r="LW150" s="44"/>
      <c r="LX150" s="44"/>
      <c r="LY150" s="44"/>
      <c r="LZ150" s="44"/>
      <c r="MA150" s="44"/>
      <c r="MB150" s="44"/>
      <c r="MC150" s="44"/>
      <c r="MD150" s="44"/>
      <c r="ME150" s="44"/>
      <c r="MF150" s="44"/>
      <c r="MG150" s="44"/>
      <c r="MH150" s="44"/>
      <c r="MI150" s="44"/>
      <c r="MJ150" s="44"/>
      <c r="MK150" s="44"/>
      <c r="ML150" s="44"/>
      <c r="MM150" s="44"/>
      <c r="MN150" s="44"/>
      <c r="MO150" s="44"/>
      <c r="MP150" s="44"/>
      <c r="MQ150" s="44"/>
      <c r="MR150" s="44"/>
      <c r="MS150" s="44"/>
      <c r="MT150" s="44"/>
      <c r="MU150" s="44"/>
      <c r="MV150" s="44"/>
      <c r="MW150" s="44"/>
      <c r="MX150" s="44"/>
      <c r="MY150" s="44"/>
      <c r="MZ150" s="44"/>
      <c r="NA150" s="44"/>
      <c r="NB150" s="44"/>
      <c r="NC150" s="44"/>
      <c r="ND150" s="44"/>
      <c r="NE150" s="44"/>
      <c r="NF150" s="44"/>
      <c r="NG150" s="44"/>
      <c r="NH150" s="44"/>
      <c r="NI150" s="44"/>
      <c r="NJ150" s="44"/>
      <c r="NK150" s="44"/>
      <c r="NL150" s="44"/>
      <c r="NM150" s="44"/>
      <c r="NN150" s="44"/>
      <c r="NO150" s="44"/>
      <c r="NP150" s="44"/>
      <c r="NQ150" s="44"/>
      <c r="NR150" s="44"/>
      <c r="NS150" s="44"/>
      <c r="NT150" s="44"/>
      <c r="NU150" s="44"/>
      <c r="NV150" s="44"/>
      <c r="NW150" s="44"/>
      <c r="NX150" s="44"/>
      <c r="NY150" s="44"/>
      <c r="NZ150" s="44"/>
      <c r="OA150" s="44"/>
      <c r="OB150" s="44"/>
      <c r="OC150" s="44"/>
      <c r="OD150" s="44"/>
      <c r="OE150" s="44"/>
      <c r="OF150" s="44"/>
      <c r="OG150" s="44"/>
      <c r="OH150" s="44"/>
      <c r="OI150" s="44"/>
      <c r="OJ150" s="44"/>
      <c r="OK150" s="44"/>
      <c r="OL150" s="44"/>
      <c r="OM150" s="44"/>
      <c r="ON150" s="44"/>
      <c r="OO150" s="44"/>
      <c r="OP150" s="44"/>
      <c r="OQ150" s="44"/>
      <c r="OR150" s="44"/>
      <c r="OS150" s="44"/>
      <c r="OT150" s="44"/>
      <c r="OU150" s="44"/>
      <c r="OV150" s="44"/>
      <c r="OW150" s="44"/>
      <c r="OX150" s="44"/>
      <c r="OY150" s="44"/>
      <c r="OZ150" s="44"/>
      <c r="PA150" s="44"/>
      <c r="PB150" s="44"/>
      <c r="PC150" s="44"/>
      <c r="PD150" s="44"/>
      <c r="PE150" s="44"/>
      <c r="PF150" s="44"/>
      <c r="PG150" s="44"/>
      <c r="PH150" s="44"/>
      <c r="PI150" s="44"/>
      <c r="PJ150" s="44"/>
      <c r="PK150" s="44"/>
      <c r="PL150" s="44"/>
      <c r="PM150" s="44"/>
      <c r="PN150" s="44"/>
      <c r="PO150" s="44"/>
      <c r="PP150" s="44"/>
      <c r="PQ150" s="44"/>
      <c r="PR150" s="44"/>
      <c r="PS150" s="44"/>
      <c r="PT150" s="44"/>
      <c r="PU150" s="44"/>
      <c r="PV150" s="44"/>
      <c r="PW150" s="44"/>
      <c r="PX150" s="44"/>
      <c r="PY150" s="44"/>
      <c r="PZ150" s="44"/>
      <c r="QA150" s="44"/>
      <c r="QB150" s="44"/>
      <c r="QC150" s="44"/>
      <c r="QD150" s="44"/>
      <c r="QE150" s="44"/>
      <c r="QF150" s="44"/>
      <c r="QG150" s="44"/>
      <c r="QH150" s="44"/>
      <c r="QI150" s="44"/>
      <c r="QJ150" s="44"/>
      <c r="QK150" s="44"/>
      <c r="QL150" s="44"/>
      <c r="QM150" s="44"/>
      <c r="QN150" s="44"/>
      <c r="QO150" s="44"/>
      <c r="QP150" s="44"/>
      <c r="QQ150" s="44"/>
      <c r="QR150" s="44"/>
      <c r="QS150" s="44"/>
      <c r="QT150" s="44"/>
      <c r="QU150" s="44"/>
      <c r="QV150" s="44"/>
      <c r="QW150" s="44"/>
      <c r="QX150" s="44"/>
      <c r="QY150" s="44"/>
      <c r="QZ150" s="44"/>
      <c r="RA150" s="44"/>
      <c r="RB150" s="44"/>
      <c r="RC150" s="44"/>
      <c r="RD150" s="44"/>
      <c r="RE150" s="44"/>
      <c r="RF150" s="44"/>
      <c r="RG150" s="44"/>
      <c r="RH150" s="44"/>
      <c r="RI150" s="44"/>
      <c r="RJ150" s="44"/>
      <c r="RK150" s="44"/>
      <c r="RL150" s="44"/>
      <c r="RM150" s="44"/>
      <c r="RN150" s="44"/>
      <c r="RO150" s="44"/>
      <c r="RP150" s="44"/>
      <c r="RQ150" s="44"/>
      <c r="RR150" s="44"/>
      <c r="RS150" s="44"/>
      <c r="RT150" s="44"/>
      <c r="RU150" s="44"/>
      <c r="RV150" s="44"/>
      <c r="RW150" s="44"/>
      <c r="RX150" s="44"/>
      <c r="RY150" s="44"/>
      <c r="RZ150" s="44"/>
      <c r="SA150" s="44"/>
      <c r="SB150" s="44"/>
      <c r="SC150" s="44"/>
      <c r="SD150" s="44"/>
      <c r="SE150" s="44"/>
      <c r="SF150" s="44"/>
      <c r="SG150" s="44"/>
      <c r="SH150" s="44"/>
      <c r="SI150" s="44"/>
      <c r="SJ150" s="44"/>
      <c r="SK150" s="44"/>
      <c r="SL150" s="44"/>
      <c r="SM150" s="44"/>
      <c r="SN150" s="44"/>
      <c r="SO150" s="44"/>
      <c r="SP150" s="44"/>
      <c r="SQ150" s="44"/>
      <c r="SR150" s="44"/>
      <c r="SS150" s="44"/>
      <c r="ST150" s="44"/>
      <c r="SU150" s="44"/>
      <c r="SV150" s="44"/>
      <c r="SW150" s="44"/>
      <c r="SX150" s="44"/>
      <c r="SY150" s="44"/>
      <c r="SZ150" s="44"/>
      <c r="TA150" s="44"/>
      <c r="TB150" s="44"/>
      <c r="TC150" s="44"/>
      <c r="TD150" s="44"/>
      <c r="TE150" s="44"/>
      <c r="TF150" s="44"/>
      <c r="TG150" s="44"/>
      <c r="TH150" s="44"/>
      <c r="TI150" s="44"/>
      <c r="TJ150" s="44"/>
      <c r="TK150" s="44"/>
      <c r="TL150" s="44"/>
      <c r="TM150" s="44"/>
      <c r="TN150" s="44"/>
      <c r="TO150" s="44"/>
      <c r="TP150" s="44"/>
      <c r="TQ150" s="44"/>
      <c r="TR150" s="44"/>
      <c r="TS150" s="44"/>
      <c r="TT150" s="44"/>
      <c r="TU150" s="44"/>
      <c r="TV150" s="44"/>
      <c r="TW150" s="44"/>
      <c r="TX150" s="44"/>
      <c r="TY150" s="44"/>
      <c r="TZ150" s="44"/>
      <c r="UA150" s="44"/>
      <c r="UB150" s="44"/>
      <c r="UC150" s="44"/>
      <c r="UD150" s="44"/>
      <c r="UE150" s="44"/>
      <c r="UF150" s="44"/>
      <c r="UG150" s="44"/>
      <c r="UH150" s="44"/>
      <c r="UI150" s="44"/>
      <c r="UJ150" s="44"/>
      <c r="UK150" s="44"/>
      <c r="UL150" s="44"/>
      <c r="UM150" s="44"/>
      <c r="UN150" s="44"/>
      <c r="UO150" s="44"/>
      <c r="UP150" s="44"/>
      <c r="UQ150" s="44"/>
      <c r="UR150" s="44"/>
      <c r="US150" s="44"/>
      <c r="UT150" s="44"/>
      <c r="UU150" s="44"/>
      <c r="UV150" s="44"/>
      <c r="UW150" s="44"/>
      <c r="UX150" s="44"/>
      <c r="UY150" s="44"/>
      <c r="UZ150" s="44"/>
      <c r="VA150" s="44"/>
      <c r="VB150" s="44"/>
      <c r="VC150" s="44"/>
      <c r="VD150" s="44"/>
      <c r="VE150" s="44"/>
      <c r="VF150" s="44"/>
      <c r="VG150" s="44"/>
      <c r="VH150" s="44"/>
      <c r="VI150" s="44"/>
      <c r="VJ150" s="44"/>
      <c r="VK150" s="44"/>
      <c r="VL150" s="44"/>
      <c r="VM150" s="44"/>
      <c r="VN150" s="44"/>
      <c r="VO150" s="44"/>
      <c r="VP150" s="44"/>
      <c r="VQ150" s="44"/>
      <c r="VR150" s="44"/>
      <c r="VS150" s="44"/>
      <c r="VT150" s="44"/>
      <c r="VU150" s="44"/>
      <c r="VV150" s="44"/>
      <c r="VW150" s="44"/>
      <c r="VX150" s="44"/>
      <c r="VY150" s="44"/>
      <c r="VZ150" s="44"/>
      <c r="WA150" s="44"/>
      <c r="WB150" s="44"/>
      <c r="WC150" s="44"/>
      <c r="WD150" s="44"/>
      <c r="WE150" s="44"/>
      <c r="WF150" s="44"/>
      <c r="WG150" s="44"/>
      <c r="WH150" s="44"/>
      <c r="WI150" s="44"/>
      <c r="WJ150" s="44"/>
      <c r="WK150" s="44"/>
      <c r="WL150" s="44"/>
      <c r="WM150" s="44"/>
      <c r="WN150" s="44"/>
      <c r="WO150" s="44"/>
      <c r="WP150" s="44"/>
      <c r="WQ150" s="44"/>
      <c r="WR150" s="44"/>
      <c r="WS150" s="44"/>
      <c r="WT150" s="44"/>
      <c r="WU150" s="44"/>
      <c r="WV150" s="44"/>
      <c r="WW150" s="44"/>
      <c r="WX150" s="44"/>
      <c r="WY150" s="44"/>
      <c r="WZ150" s="44"/>
      <c r="XA150" s="44"/>
      <c r="XB150" s="44"/>
      <c r="XC150" s="44"/>
      <c r="XD150" s="44"/>
      <c r="XE150" s="44"/>
      <c r="XF150" s="44"/>
      <c r="XG150" s="44"/>
      <c r="XH150" s="44"/>
      <c r="XI150" s="44"/>
      <c r="XJ150" s="44"/>
      <c r="XK150" s="44"/>
      <c r="XL150" s="44"/>
      <c r="XM150" s="44"/>
      <c r="XN150" s="44"/>
      <c r="XO150" s="44"/>
      <c r="XP150" s="44"/>
      <c r="XQ150" s="44"/>
      <c r="XR150" s="44"/>
      <c r="XS150" s="44"/>
      <c r="XT150" s="44"/>
      <c r="XU150" s="44"/>
      <c r="XV150" s="44"/>
      <c r="XW150" s="44"/>
      <c r="XX150" s="44"/>
      <c r="XY150" s="44"/>
      <c r="XZ150" s="44"/>
      <c r="YA150" s="44"/>
      <c r="YB150" s="44"/>
      <c r="YC150" s="44"/>
      <c r="YD150" s="44"/>
      <c r="YE150" s="44"/>
      <c r="YF150" s="44"/>
      <c r="YG150" s="44"/>
      <c r="YH150" s="44"/>
      <c r="YI150" s="44"/>
      <c r="YJ150" s="44"/>
      <c r="YK150" s="44"/>
      <c r="YL150" s="44"/>
      <c r="YM150" s="44"/>
      <c r="YN150" s="44"/>
      <c r="YO150" s="44"/>
      <c r="YP150" s="44"/>
      <c r="YQ150" s="44"/>
      <c r="YR150" s="44"/>
      <c r="YS150" s="44"/>
      <c r="YT150" s="44"/>
      <c r="YU150" s="44"/>
      <c r="YV150" s="44"/>
      <c r="YW150" s="44"/>
      <c r="YX150" s="44"/>
      <c r="YY150" s="44"/>
      <c r="YZ150" s="44"/>
      <c r="ZA150" s="44"/>
      <c r="ZB150" s="44"/>
      <c r="ZC150" s="44"/>
      <c r="ZD150" s="44"/>
      <c r="ZE150" s="44"/>
      <c r="ZF150" s="44"/>
      <c r="ZG150" s="44"/>
      <c r="ZH150" s="44"/>
      <c r="ZI150" s="44"/>
      <c r="ZJ150" s="44"/>
      <c r="ZK150" s="44"/>
      <c r="ZL150" s="44"/>
      <c r="ZM150" s="44"/>
      <c r="ZN150" s="44"/>
      <c r="ZO150" s="44"/>
      <c r="ZP150" s="44"/>
      <c r="ZQ150" s="44"/>
      <c r="ZR150" s="44"/>
      <c r="ZS150" s="44"/>
      <c r="ZT150" s="44"/>
      <c r="ZU150" s="44"/>
      <c r="ZV150" s="44"/>
      <c r="ZW150" s="44"/>
      <c r="ZX150" s="44"/>
      <c r="ZY150" s="44"/>
      <c r="ZZ150" s="44"/>
      <c r="AAA150" s="44"/>
      <c r="AAB150" s="44"/>
      <c r="AAC150" s="44"/>
      <c r="AAD150" s="44"/>
      <c r="AAE150" s="44"/>
      <c r="AAF150" s="44"/>
      <c r="AAG150" s="44"/>
      <c r="AAH150" s="44"/>
      <c r="AAI150" s="44"/>
      <c r="AAJ150" s="44"/>
      <c r="AAK150" s="44"/>
      <c r="AAL150" s="44"/>
      <c r="AAM150" s="44"/>
      <c r="AAN150" s="44"/>
      <c r="AAO150" s="44"/>
      <c r="AAP150" s="44"/>
      <c r="AAQ150" s="44"/>
      <c r="AAR150" s="44"/>
      <c r="AAS150" s="44"/>
      <c r="AAT150" s="44"/>
      <c r="AAU150" s="44"/>
      <c r="AAV150" s="44"/>
      <c r="AAW150" s="44"/>
      <c r="AAX150" s="44"/>
      <c r="AAY150" s="44"/>
      <c r="AAZ150" s="44"/>
      <c r="ABA150" s="44"/>
      <c r="ABB150" s="44"/>
      <c r="ABC150" s="44"/>
      <c r="ABD150" s="44"/>
      <c r="ABE150" s="44"/>
      <c r="ABF150" s="44"/>
      <c r="ABG150" s="44"/>
      <c r="ABH150" s="44"/>
      <c r="ABI150" s="44"/>
      <c r="ABJ150" s="44"/>
      <c r="ABK150" s="44"/>
      <c r="ABL150" s="44"/>
      <c r="ABM150" s="44"/>
      <c r="ABN150" s="44"/>
      <c r="ABO150" s="44"/>
      <c r="ABP150" s="44"/>
      <c r="ABQ150" s="44"/>
      <c r="ABR150" s="44"/>
      <c r="ABS150" s="44"/>
      <c r="ABT150" s="44"/>
      <c r="ABU150" s="44"/>
      <c r="ABV150" s="44"/>
      <c r="ABW150" s="44"/>
      <c r="ABX150" s="44"/>
      <c r="ABY150" s="44"/>
      <c r="ABZ150" s="44"/>
      <c r="ACA150" s="44"/>
      <c r="ACB150" s="44"/>
      <c r="ACC150" s="44"/>
      <c r="ACD150" s="44"/>
      <c r="ACE150" s="44"/>
      <c r="ACF150" s="44"/>
      <c r="ACG150" s="44"/>
      <c r="ACH150" s="44"/>
      <c r="ACI150" s="44"/>
      <c r="ACJ150" s="44"/>
      <c r="ACK150" s="44"/>
      <c r="ACL150" s="44"/>
      <c r="ACM150" s="44"/>
      <c r="ACN150" s="44"/>
      <c r="ACO150" s="44"/>
      <c r="ACP150" s="44"/>
      <c r="ACQ150" s="44"/>
      <c r="ACR150" s="44"/>
      <c r="ACS150" s="44"/>
      <c r="ACT150" s="44"/>
      <c r="ACU150" s="44"/>
      <c r="ACV150" s="44"/>
      <c r="ACW150" s="44"/>
      <c r="ACX150" s="44"/>
      <c r="ACY150" s="44"/>
      <c r="ACZ150" s="44"/>
      <c r="ADA150" s="44"/>
      <c r="ADB150" s="44"/>
      <c r="ADC150" s="44"/>
      <c r="ADD150" s="44"/>
      <c r="ADE150" s="44"/>
      <c r="ADF150" s="44"/>
      <c r="ADG150" s="44"/>
      <c r="ADH150" s="44"/>
      <c r="ADI150" s="44"/>
      <c r="ADJ150" s="44"/>
      <c r="ADK150" s="44"/>
      <c r="ADL150" s="44"/>
      <c r="ADM150" s="44"/>
      <c r="ADN150" s="44"/>
      <c r="ADO150" s="44"/>
      <c r="ADP150" s="44"/>
      <c r="ADQ150" s="44"/>
      <c r="ADR150" s="44"/>
      <c r="ADS150" s="44"/>
      <c r="ADT150" s="44"/>
      <c r="ADU150" s="44"/>
      <c r="ADV150" s="44"/>
      <c r="ADW150" s="44"/>
      <c r="ADX150" s="44"/>
      <c r="ADY150" s="44"/>
      <c r="ADZ150" s="44"/>
      <c r="AEA150" s="44"/>
      <c r="AEB150" s="44"/>
      <c r="AEC150" s="44"/>
      <c r="AED150" s="44"/>
      <c r="AEE150" s="44"/>
      <c r="AEF150" s="44"/>
      <c r="AEG150" s="44"/>
      <c r="AEH150" s="44"/>
      <c r="AEI150" s="44"/>
      <c r="AEJ150" s="44"/>
      <c r="AEK150" s="44"/>
      <c r="AEL150" s="44"/>
      <c r="AEM150" s="44"/>
      <c r="AEN150" s="44"/>
      <c r="AEO150" s="44"/>
      <c r="AEP150" s="44"/>
      <c r="AEQ150" s="44"/>
      <c r="AER150" s="44"/>
      <c r="AES150" s="44"/>
      <c r="AET150" s="44"/>
      <c r="AEU150" s="44"/>
      <c r="AEV150" s="44"/>
      <c r="AEW150" s="44"/>
      <c r="AEX150" s="44"/>
      <c r="AEY150" s="44"/>
      <c r="AEZ150" s="44"/>
      <c r="AFA150" s="44"/>
      <c r="AFB150" s="44"/>
      <c r="AFC150" s="44"/>
      <c r="AFD150" s="44"/>
      <c r="AFE150" s="44"/>
      <c r="AFF150" s="44"/>
      <c r="AFG150" s="44"/>
      <c r="AFH150" s="44"/>
      <c r="AFI150" s="44"/>
      <c r="AFJ150" s="44"/>
      <c r="AFK150" s="44"/>
      <c r="AFL150" s="44"/>
      <c r="AFM150" s="44"/>
      <c r="AFN150" s="44"/>
      <c r="AFO150" s="44"/>
      <c r="AFP150" s="44"/>
      <c r="AFQ150" s="44"/>
      <c r="AFR150" s="44"/>
      <c r="AFS150" s="44"/>
      <c r="AFT150" s="44"/>
      <c r="AFU150" s="44"/>
      <c r="AFV150" s="44"/>
      <c r="AFW150" s="44"/>
      <c r="AFX150" s="44"/>
      <c r="AFY150" s="44"/>
      <c r="AFZ150" s="44"/>
      <c r="AGA150" s="44"/>
      <c r="AGB150" s="44"/>
      <c r="AGC150" s="44"/>
      <c r="AGD150" s="44"/>
      <c r="AGE150" s="44"/>
      <c r="AGF150" s="44"/>
      <c r="AGG150" s="44"/>
      <c r="AGH150" s="44"/>
      <c r="AGI150" s="44"/>
      <c r="AGJ150" s="44"/>
      <c r="AGK150" s="44"/>
      <c r="AGL150" s="44"/>
      <c r="AGM150" s="44"/>
      <c r="AGN150" s="44"/>
      <c r="AGO150" s="44"/>
      <c r="AGP150" s="44"/>
      <c r="AGQ150" s="44"/>
      <c r="AGR150" s="44"/>
      <c r="AGS150" s="44"/>
      <c r="AGT150" s="44"/>
      <c r="AGU150" s="44"/>
      <c r="AGV150" s="44"/>
      <c r="AGW150" s="44"/>
      <c r="AGX150" s="44"/>
      <c r="AGY150" s="44"/>
      <c r="AGZ150" s="44"/>
      <c r="AHA150" s="44"/>
      <c r="AHB150" s="44"/>
      <c r="AHC150" s="44"/>
      <c r="AHD150" s="44"/>
      <c r="AHE150" s="44"/>
      <c r="AHF150" s="44"/>
      <c r="AHG150" s="44"/>
      <c r="AHH150" s="44"/>
      <c r="AHI150" s="44"/>
      <c r="AHJ150" s="44"/>
      <c r="AHK150" s="44"/>
      <c r="AHL150" s="44"/>
      <c r="AHM150" s="44"/>
      <c r="AHN150" s="44"/>
      <c r="AHO150" s="44"/>
      <c r="AHP150" s="44"/>
      <c r="AHQ150" s="44"/>
      <c r="AHR150" s="44"/>
      <c r="AHS150" s="44"/>
      <c r="AHT150" s="44"/>
      <c r="AHU150" s="44"/>
      <c r="AHV150" s="44"/>
      <c r="AHW150" s="44"/>
      <c r="AHX150" s="44"/>
      <c r="AHY150" s="44"/>
      <c r="AHZ150" s="44"/>
      <c r="AIA150" s="44"/>
      <c r="AIB150" s="44"/>
      <c r="AIC150" s="44"/>
      <c r="AID150" s="44"/>
      <c r="AIE150" s="44"/>
      <c r="AIF150" s="44"/>
      <c r="AIG150" s="44"/>
      <c r="AIH150" s="44"/>
      <c r="AII150" s="44"/>
      <c r="AIJ150" s="44"/>
      <c r="AIK150" s="44"/>
      <c r="AIL150" s="44"/>
      <c r="AIM150" s="44"/>
      <c r="AIN150" s="44"/>
      <c r="AIO150" s="44"/>
      <c r="AIP150" s="44"/>
      <c r="AIQ150" s="44"/>
      <c r="AIR150" s="44"/>
      <c r="AIS150" s="44"/>
      <c r="AIT150" s="44"/>
      <c r="AIU150" s="44"/>
      <c r="AIV150" s="44"/>
      <c r="AIW150" s="44"/>
      <c r="AIX150" s="44"/>
      <c r="AIY150" s="44"/>
      <c r="AIZ150" s="44"/>
      <c r="AJA150" s="44"/>
      <c r="AJB150" s="44"/>
      <c r="AJC150" s="44"/>
      <c r="AJD150" s="44"/>
      <c r="AJE150" s="44"/>
      <c r="AJF150" s="44"/>
      <c r="AJG150" s="44"/>
      <c r="AJH150" s="44"/>
      <c r="AJI150" s="44"/>
      <c r="AJJ150" s="44"/>
      <c r="AJK150" s="44"/>
      <c r="AJL150" s="44"/>
      <c r="AJM150" s="44"/>
      <c r="AJN150" s="44"/>
      <c r="AJO150" s="44"/>
      <c r="AJP150" s="44"/>
      <c r="AJQ150" s="44"/>
      <c r="AJR150" s="44"/>
      <c r="AJS150" s="44"/>
      <c r="AJT150" s="44"/>
      <c r="AJU150" s="44"/>
      <c r="AJV150" s="44"/>
      <c r="AJW150" s="44"/>
      <c r="AJX150" s="44"/>
      <c r="AJY150" s="44"/>
      <c r="AJZ150" s="44"/>
      <c r="AKA150" s="44"/>
      <c r="AKB150" s="44"/>
      <c r="AKC150" s="44"/>
      <c r="AKD150" s="44"/>
      <c r="AKE150" s="44"/>
      <c r="AKF150" s="44"/>
      <c r="AKG150" s="44"/>
      <c r="AKH150" s="44"/>
      <c r="AKI150" s="44"/>
      <c r="AKJ150" s="44"/>
      <c r="AKK150" s="44"/>
      <c r="AKL150" s="44"/>
      <c r="AKM150" s="44"/>
      <c r="AKN150" s="44"/>
      <c r="AKO150" s="44"/>
      <c r="AKP150" s="44"/>
      <c r="AKQ150" s="44"/>
      <c r="AKR150" s="44"/>
      <c r="AKS150" s="44"/>
      <c r="AKT150" s="44"/>
      <c r="AKU150" s="44"/>
      <c r="AKV150" s="44"/>
      <c r="AKW150" s="44"/>
      <c r="AKX150" s="44"/>
      <c r="AKY150" s="44"/>
      <c r="AKZ150" s="44"/>
      <c r="ALA150" s="44"/>
      <c r="ALB150" s="44"/>
      <c r="ALC150" s="44"/>
      <c r="ALD150" s="44"/>
      <c r="ALE150" s="44"/>
      <c r="ALF150" s="44"/>
      <c r="ALG150" s="44"/>
      <c r="ALH150" s="44"/>
      <c r="ALI150" s="44"/>
      <c r="ALJ150" s="44"/>
      <c r="ALK150" s="44"/>
      <c r="ALL150" s="44"/>
      <c r="ALM150" s="44"/>
      <c r="ALN150" s="44"/>
      <c r="ALO150" s="44"/>
      <c r="ALP150" s="44"/>
      <c r="ALQ150" s="44"/>
      <c r="ALR150" s="44"/>
      <c r="ALS150" s="44"/>
      <c r="ALT150" s="44"/>
      <c r="ALU150" s="44"/>
      <c r="ALV150" s="44"/>
      <c r="ALW150" s="44"/>
      <c r="ALX150" s="44"/>
      <c r="ALY150" s="44"/>
      <c r="ALZ150" s="44"/>
      <c r="AMA150" s="44"/>
      <c r="AMB150" s="44"/>
      <c r="AMC150" s="44"/>
      <c r="AMD150" s="44"/>
      <c r="AME150" s="44"/>
      <c r="AMF150" s="44"/>
      <c r="AMG150" s="44"/>
      <c r="AMH150" s="44"/>
      <c r="AMI150" s="44"/>
      <c r="AMJ150" s="44"/>
      <c r="AMK150" s="44"/>
      <c r="AML150" s="44"/>
    </row>
    <row r="151" spans="1:1026" s="51" customFormat="1" ht="24" customHeight="1" thickBot="1">
      <c r="A151" s="47"/>
      <c r="B151" s="48"/>
      <c r="C151" s="97"/>
      <c r="D151" s="97"/>
      <c r="E151" s="97"/>
      <c r="F151" s="98"/>
      <c r="G151" s="98"/>
      <c r="H151" s="50"/>
      <c r="J151" s="47"/>
      <c r="K151" s="1"/>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c r="BD151" s="47"/>
      <c r="BE151" s="47"/>
      <c r="BF151" s="47"/>
      <c r="BG151" s="47"/>
      <c r="BH151" s="47"/>
      <c r="BI151" s="47"/>
      <c r="BJ151" s="47"/>
      <c r="BK151" s="47"/>
      <c r="BL151" s="47"/>
      <c r="BM151" s="47"/>
      <c r="BN151" s="47"/>
      <c r="BO151" s="47"/>
      <c r="BP151" s="47"/>
      <c r="BQ151" s="47"/>
      <c r="BR151" s="47"/>
      <c r="BS151" s="47"/>
      <c r="BT151" s="47"/>
      <c r="BU151" s="47"/>
      <c r="BV151" s="47"/>
      <c r="BW151" s="47"/>
      <c r="BX151" s="47"/>
      <c r="BY151" s="47"/>
      <c r="BZ151" s="47"/>
      <c r="CA151" s="47"/>
      <c r="CB151" s="47"/>
      <c r="CC151" s="47"/>
      <c r="CD151" s="47"/>
      <c r="CE151" s="47"/>
      <c r="CF151" s="47"/>
      <c r="CG151" s="47"/>
      <c r="CH151" s="47"/>
      <c r="CI151" s="47"/>
      <c r="CJ151" s="47"/>
      <c r="CK151" s="47"/>
      <c r="CL151" s="47"/>
      <c r="CM151" s="47"/>
      <c r="CN151" s="47"/>
      <c r="CO151" s="47"/>
      <c r="CP151" s="47"/>
      <c r="CQ151" s="47"/>
      <c r="CR151" s="47"/>
      <c r="CS151" s="47"/>
      <c r="CT151" s="47"/>
      <c r="CU151" s="47"/>
      <c r="CV151" s="47"/>
      <c r="CW151" s="47"/>
      <c r="CX151" s="47"/>
      <c r="CY151" s="47"/>
      <c r="CZ151" s="47"/>
      <c r="DA151" s="47"/>
      <c r="DB151" s="47"/>
      <c r="DC151" s="47"/>
      <c r="DD151" s="47"/>
      <c r="DE151" s="47"/>
      <c r="DF151" s="47"/>
      <c r="DG151" s="47"/>
      <c r="DH151" s="47"/>
      <c r="DI151" s="47"/>
      <c r="DJ151" s="47"/>
      <c r="DK151" s="47"/>
      <c r="DL151" s="47"/>
      <c r="DM151" s="47"/>
      <c r="DN151" s="47"/>
      <c r="DO151" s="47"/>
      <c r="DP151" s="47"/>
      <c r="DQ151" s="47"/>
      <c r="DR151" s="47"/>
      <c r="DS151" s="47"/>
      <c r="DT151" s="47"/>
      <c r="DU151" s="47"/>
      <c r="DV151" s="47"/>
      <c r="DW151" s="47"/>
      <c r="DX151" s="47"/>
      <c r="DY151" s="47"/>
      <c r="DZ151" s="47"/>
      <c r="EA151" s="47"/>
      <c r="EB151" s="47"/>
      <c r="EC151" s="47"/>
      <c r="ED151" s="47"/>
      <c r="EE151" s="47"/>
      <c r="EF151" s="47"/>
      <c r="EG151" s="47"/>
      <c r="EH151" s="47"/>
      <c r="EI151" s="47"/>
      <c r="EJ151" s="47"/>
      <c r="EK151" s="47"/>
      <c r="EL151" s="47"/>
      <c r="EM151" s="47"/>
      <c r="EN151" s="47"/>
      <c r="EO151" s="47"/>
      <c r="EP151" s="47"/>
      <c r="EQ151" s="47"/>
      <c r="ER151" s="47"/>
      <c r="ES151" s="47"/>
      <c r="ET151" s="47"/>
      <c r="EU151" s="47"/>
      <c r="EV151" s="47"/>
      <c r="EW151" s="47"/>
      <c r="EX151" s="47"/>
      <c r="EY151" s="47"/>
      <c r="EZ151" s="47"/>
      <c r="FA151" s="47"/>
      <c r="FB151" s="47"/>
      <c r="FC151" s="47"/>
      <c r="FD151" s="47"/>
      <c r="FE151" s="47"/>
      <c r="FF151" s="47"/>
      <c r="FG151" s="47"/>
      <c r="FH151" s="47"/>
      <c r="FI151" s="47"/>
      <c r="FJ151" s="47"/>
      <c r="FK151" s="47"/>
      <c r="FL151" s="47"/>
      <c r="FM151" s="47"/>
      <c r="FN151" s="47"/>
      <c r="FO151" s="47"/>
      <c r="FP151" s="47"/>
      <c r="FQ151" s="47"/>
      <c r="FR151" s="47"/>
      <c r="FS151" s="47"/>
      <c r="FT151" s="47"/>
      <c r="FU151" s="47"/>
      <c r="FV151" s="47"/>
      <c r="FW151" s="47"/>
      <c r="FX151" s="47"/>
      <c r="FY151" s="47"/>
      <c r="FZ151" s="47"/>
      <c r="GA151" s="47"/>
      <c r="GB151" s="47"/>
      <c r="GC151" s="47"/>
      <c r="GD151" s="47"/>
      <c r="GE151" s="47"/>
      <c r="GF151" s="47"/>
      <c r="GG151" s="47"/>
      <c r="GH151" s="47"/>
      <c r="GI151" s="47"/>
      <c r="GJ151" s="47"/>
      <c r="GK151" s="47"/>
      <c r="GL151" s="47"/>
      <c r="GM151" s="47"/>
      <c r="GN151" s="47"/>
      <c r="GO151" s="47"/>
      <c r="GP151" s="47"/>
      <c r="GQ151" s="47"/>
      <c r="GR151" s="47"/>
      <c r="GS151" s="47"/>
      <c r="GT151" s="47"/>
      <c r="GU151" s="47"/>
      <c r="GV151" s="47"/>
      <c r="GW151" s="47"/>
      <c r="GX151" s="47"/>
      <c r="GY151" s="47"/>
      <c r="GZ151" s="47"/>
      <c r="HA151" s="47"/>
      <c r="HB151" s="47"/>
      <c r="HC151" s="47"/>
      <c r="HD151" s="47"/>
      <c r="HE151" s="47"/>
      <c r="HF151" s="47"/>
      <c r="HG151" s="47"/>
      <c r="HH151" s="47"/>
      <c r="HI151" s="47"/>
      <c r="HJ151" s="47"/>
      <c r="HK151" s="47"/>
      <c r="HL151" s="47"/>
      <c r="HM151" s="47"/>
      <c r="HN151" s="47"/>
      <c r="HO151" s="47"/>
      <c r="HP151" s="47"/>
      <c r="HQ151" s="47"/>
      <c r="HR151" s="47"/>
      <c r="HS151" s="47"/>
      <c r="HT151" s="47"/>
      <c r="HU151" s="47"/>
      <c r="HV151" s="47"/>
      <c r="HW151" s="47"/>
      <c r="HX151" s="47"/>
      <c r="HY151" s="47"/>
      <c r="HZ151" s="47"/>
      <c r="IA151" s="47"/>
      <c r="IB151" s="47"/>
      <c r="IC151" s="47"/>
      <c r="ID151" s="47"/>
      <c r="IE151" s="47"/>
      <c r="IF151" s="47"/>
      <c r="IG151" s="47"/>
      <c r="IH151" s="47"/>
      <c r="II151" s="47"/>
      <c r="IJ151" s="47"/>
      <c r="IK151" s="47"/>
      <c r="IL151" s="47"/>
      <c r="IM151" s="47"/>
      <c r="IN151" s="47"/>
      <c r="IO151" s="47"/>
      <c r="IP151" s="47"/>
      <c r="IQ151" s="47"/>
      <c r="IR151" s="47"/>
      <c r="IS151" s="47"/>
      <c r="IT151" s="47"/>
      <c r="IU151" s="47"/>
      <c r="IV151" s="47"/>
      <c r="IW151" s="47"/>
      <c r="IX151" s="47"/>
      <c r="IY151" s="47"/>
      <c r="IZ151" s="47"/>
      <c r="JA151" s="47"/>
      <c r="JB151" s="47"/>
      <c r="JC151" s="47"/>
      <c r="JD151" s="47"/>
      <c r="JE151" s="47"/>
      <c r="JF151" s="47"/>
      <c r="JG151" s="47"/>
      <c r="JH151" s="47"/>
      <c r="JI151" s="47"/>
      <c r="JJ151" s="47"/>
      <c r="JK151" s="47"/>
      <c r="JL151" s="47"/>
      <c r="JM151" s="47"/>
      <c r="JN151" s="47"/>
      <c r="JO151" s="47"/>
      <c r="JP151" s="47"/>
      <c r="JQ151" s="47"/>
      <c r="JR151" s="47"/>
      <c r="JS151" s="47"/>
      <c r="JT151" s="47"/>
      <c r="JU151" s="47"/>
      <c r="JV151" s="47"/>
      <c r="JW151" s="47"/>
      <c r="JX151" s="47"/>
      <c r="JY151" s="47"/>
      <c r="JZ151" s="47"/>
      <c r="KA151" s="47"/>
      <c r="KB151" s="47"/>
      <c r="KC151" s="47"/>
      <c r="KD151" s="47"/>
      <c r="KE151" s="47"/>
      <c r="KF151" s="47"/>
      <c r="KG151" s="47"/>
      <c r="KH151" s="47"/>
      <c r="KI151" s="47"/>
      <c r="KJ151" s="47"/>
      <c r="KK151" s="47"/>
      <c r="KL151" s="47"/>
      <c r="KM151" s="47"/>
      <c r="KN151" s="47"/>
      <c r="KO151" s="47"/>
      <c r="KP151" s="47"/>
      <c r="KQ151" s="47"/>
      <c r="KR151" s="47"/>
      <c r="KS151" s="47"/>
      <c r="KT151" s="47"/>
      <c r="KU151" s="47"/>
      <c r="KV151" s="47"/>
      <c r="KW151" s="47"/>
      <c r="KX151" s="47"/>
      <c r="KY151" s="47"/>
      <c r="KZ151" s="47"/>
      <c r="LA151" s="47"/>
      <c r="LB151" s="47"/>
      <c r="LC151" s="47"/>
      <c r="LD151" s="47"/>
      <c r="LE151" s="47"/>
      <c r="LF151" s="47"/>
      <c r="LG151" s="47"/>
      <c r="LH151" s="47"/>
      <c r="LI151" s="47"/>
      <c r="LJ151" s="47"/>
      <c r="LK151" s="47"/>
      <c r="LL151" s="47"/>
      <c r="LM151" s="47"/>
      <c r="LN151" s="47"/>
      <c r="LO151" s="47"/>
      <c r="LP151" s="47"/>
      <c r="LQ151" s="47"/>
      <c r="LR151" s="47"/>
      <c r="LS151" s="47"/>
      <c r="LT151" s="47"/>
      <c r="LU151" s="47"/>
      <c r="LV151" s="47"/>
      <c r="LW151" s="47"/>
      <c r="LX151" s="47"/>
      <c r="LY151" s="47"/>
      <c r="LZ151" s="47"/>
      <c r="MA151" s="47"/>
      <c r="MB151" s="47"/>
      <c r="MC151" s="47"/>
      <c r="MD151" s="47"/>
      <c r="ME151" s="47"/>
      <c r="MF151" s="47"/>
      <c r="MG151" s="47"/>
      <c r="MH151" s="47"/>
      <c r="MI151" s="47"/>
      <c r="MJ151" s="47"/>
      <c r="MK151" s="47"/>
      <c r="ML151" s="47"/>
      <c r="MM151" s="47"/>
      <c r="MN151" s="47"/>
      <c r="MO151" s="47"/>
      <c r="MP151" s="47"/>
      <c r="MQ151" s="47"/>
      <c r="MR151" s="47"/>
      <c r="MS151" s="47"/>
      <c r="MT151" s="47"/>
      <c r="MU151" s="47"/>
      <c r="MV151" s="47"/>
      <c r="MW151" s="47"/>
      <c r="MX151" s="47"/>
      <c r="MY151" s="47"/>
      <c r="MZ151" s="47"/>
      <c r="NA151" s="47"/>
      <c r="NB151" s="47"/>
      <c r="NC151" s="47"/>
      <c r="ND151" s="47"/>
      <c r="NE151" s="47"/>
      <c r="NF151" s="47"/>
      <c r="NG151" s="47"/>
      <c r="NH151" s="47"/>
      <c r="NI151" s="47"/>
      <c r="NJ151" s="47"/>
      <c r="NK151" s="47"/>
      <c r="NL151" s="47"/>
      <c r="NM151" s="47"/>
      <c r="NN151" s="47"/>
      <c r="NO151" s="47"/>
      <c r="NP151" s="47"/>
      <c r="NQ151" s="47"/>
      <c r="NR151" s="47"/>
      <c r="NS151" s="47"/>
      <c r="NT151" s="47"/>
      <c r="NU151" s="47"/>
      <c r="NV151" s="47"/>
      <c r="NW151" s="47"/>
      <c r="NX151" s="47"/>
      <c r="NY151" s="47"/>
      <c r="NZ151" s="47"/>
      <c r="OA151" s="47"/>
      <c r="OB151" s="47"/>
      <c r="OC151" s="47"/>
      <c r="OD151" s="47"/>
      <c r="OE151" s="47"/>
      <c r="OF151" s="47"/>
      <c r="OG151" s="47"/>
      <c r="OH151" s="47"/>
      <c r="OI151" s="47"/>
      <c r="OJ151" s="47"/>
      <c r="OK151" s="47"/>
      <c r="OL151" s="47"/>
      <c r="OM151" s="47"/>
      <c r="ON151" s="47"/>
      <c r="OO151" s="47"/>
      <c r="OP151" s="47"/>
      <c r="OQ151" s="47"/>
      <c r="OR151" s="47"/>
      <c r="OS151" s="47"/>
      <c r="OT151" s="47"/>
      <c r="OU151" s="47"/>
      <c r="OV151" s="47"/>
      <c r="OW151" s="47"/>
      <c r="OX151" s="47"/>
      <c r="OY151" s="47"/>
      <c r="OZ151" s="47"/>
      <c r="PA151" s="47"/>
      <c r="PB151" s="47"/>
      <c r="PC151" s="47"/>
      <c r="PD151" s="47"/>
      <c r="PE151" s="47"/>
      <c r="PF151" s="47"/>
      <c r="PG151" s="47"/>
      <c r="PH151" s="47"/>
      <c r="PI151" s="47"/>
      <c r="PJ151" s="47"/>
      <c r="PK151" s="47"/>
      <c r="PL151" s="47"/>
      <c r="PM151" s="47"/>
      <c r="PN151" s="47"/>
      <c r="PO151" s="47"/>
      <c r="PP151" s="47"/>
      <c r="PQ151" s="47"/>
      <c r="PR151" s="47"/>
      <c r="PS151" s="47"/>
      <c r="PT151" s="47"/>
      <c r="PU151" s="47"/>
      <c r="PV151" s="47"/>
      <c r="PW151" s="47"/>
      <c r="PX151" s="47"/>
      <c r="PY151" s="47"/>
      <c r="PZ151" s="47"/>
      <c r="QA151" s="47"/>
      <c r="QB151" s="47"/>
      <c r="QC151" s="47"/>
      <c r="QD151" s="47"/>
      <c r="QE151" s="47"/>
      <c r="QF151" s="47"/>
      <c r="QG151" s="47"/>
      <c r="QH151" s="47"/>
      <c r="QI151" s="47"/>
      <c r="QJ151" s="47"/>
      <c r="QK151" s="47"/>
      <c r="QL151" s="47"/>
      <c r="QM151" s="47"/>
      <c r="QN151" s="47"/>
      <c r="QO151" s="47"/>
      <c r="QP151" s="47"/>
      <c r="QQ151" s="47"/>
      <c r="QR151" s="47"/>
      <c r="QS151" s="47"/>
      <c r="QT151" s="47"/>
      <c r="QU151" s="47"/>
      <c r="QV151" s="47"/>
      <c r="QW151" s="47"/>
      <c r="QX151" s="47"/>
      <c r="QY151" s="47"/>
      <c r="QZ151" s="47"/>
      <c r="RA151" s="47"/>
      <c r="RB151" s="47"/>
      <c r="RC151" s="47"/>
      <c r="RD151" s="47"/>
      <c r="RE151" s="47"/>
      <c r="RF151" s="47"/>
      <c r="RG151" s="47"/>
      <c r="RH151" s="47"/>
      <c r="RI151" s="47"/>
      <c r="RJ151" s="47"/>
      <c r="RK151" s="47"/>
      <c r="RL151" s="47"/>
      <c r="RM151" s="47"/>
      <c r="RN151" s="47"/>
      <c r="RO151" s="47"/>
      <c r="RP151" s="47"/>
      <c r="RQ151" s="47"/>
      <c r="RR151" s="47"/>
      <c r="RS151" s="47"/>
      <c r="RT151" s="47"/>
      <c r="RU151" s="47"/>
      <c r="RV151" s="47"/>
      <c r="RW151" s="47"/>
      <c r="RX151" s="47"/>
      <c r="RY151" s="47"/>
      <c r="RZ151" s="47"/>
      <c r="SA151" s="47"/>
      <c r="SB151" s="47"/>
      <c r="SC151" s="47"/>
      <c r="SD151" s="47"/>
      <c r="SE151" s="47"/>
      <c r="SF151" s="47"/>
      <c r="SG151" s="47"/>
      <c r="SH151" s="47"/>
      <c r="SI151" s="47"/>
      <c r="SJ151" s="47"/>
      <c r="SK151" s="47"/>
      <c r="SL151" s="47"/>
      <c r="SM151" s="47"/>
      <c r="SN151" s="47"/>
      <c r="SO151" s="47"/>
      <c r="SP151" s="47"/>
      <c r="SQ151" s="47"/>
      <c r="SR151" s="47"/>
      <c r="SS151" s="47"/>
      <c r="ST151" s="47"/>
      <c r="SU151" s="47"/>
      <c r="SV151" s="47"/>
      <c r="SW151" s="47"/>
      <c r="SX151" s="47"/>
      <c r="SY151" s="47"/>
      <c r="SZ151" s="47"/>
      <c r="TA151" s="47"/>
      <c r="TB151" s="47"/>
      <c r="TC151" s="47"/>
      <c r="TD151" s="47"/>
      <c r="TE151" s="47"/>
      <c r="TF151" s="47"/>
      <c r="TG151" s="47"/>
      <c r="TH151" s="47"/>
      <c r="TI151" s="47"/>
      <c r="TJ151" s="47"/>
      <c r="TK151" s="47"/>
      <c r="TL151" s="47"/>
      <c r="TM151" s="47"/>
      <c r="TN151" s="47"/>
      <c r="TO151" s="47"/>
      <c r="TP151" s="47"/>
      <c r="TQ151" s="47"/>
      <c r="TR151" s="47"/>
      <c r="TS151" s="47"/>
      <c r="TT151" s="47"/>
      <c r="TU151" s="47"/>
      <c r="TV151" s="47"/>
      <c r="TW151" s="47"/>
      <c r="TX151" s="47"/>
      <c r="TY151" s="47"/>
      <c r="TZ151" s="47"/>
      <c r="UA151" s="47"/>
      <c r="UB151" s="47"/>
      <c r="UC151" s="47"/>
      <c r="UD151" s="47"/>
      <c r="UE151" s="47"/>
      <c r="UF151" s="47"/>
      <c r="UG151" s="47"/>
      <c r="UH151" s="47"/>
      <c r="UI151" s="47"/>
      <c r="UJ151" s="47"/>
      <c r="UK151" s="47"/>
      <c r="UL151" s="47"/>
      <c r="UM151" s="47"/>
      <c r="UN151" s="47"/>
      <c r="UO151" s="47"/>
      <c r="UP151" s="47"/>
      <c r="UQ151" s="47"/>
      <c r="UR151" s="47"/>
      <c r="US151" s="47"/>
      <c r="UT151" s="47"/>
      <c r="UU151" s="47"/>
      <c r="UV151" s="47"/>
      <c r="UW151" s="47"/>
      <c r="UX151" s="47"/>
      <c r="UY151" s="47"/>
      <c r="UZ151" s="47"/>
      <c r="VA151" s="47"/>
      <c r="VB151" s="47"/>
      <c r="VC151" s="47"/>
      <c r="VD151" s="47"/>
      <c r="VE151" s="47"/>
      <c r="VF151" s="47"/>
      <c r="VG151" s="47"/>
      <c r="VH151" s="47"/>
      <c r="VI151" s="47"/>
      <c r="VJ151" s="47"/>
      <c r="VK151" s="47"/>
      <c r="VL151" s="47"/>
      <c r="VM151" s="47"/>
      <c r="VN151" s="47"/>
      <c r="VO151" s="47"/>
      <c r="VP151" s="47"/>
      <c r="VQ151" s="47"/>
      <c r="VR151" s="47"/>
      <c r="VS151" s="47"/>
      <c r="VT151" s="47"/>
      <c r="VU151" s="47"/>
      <c r="VV151" s="47"/>
      <c r="VW151" s="47"/>
      <c r="VX151" s="47"/>
      <c r="VY151" s="47"/>
      <c r="VZ151" s="47"/>
      <c r="WA151" s="47"/>
      <c r="WB151" s="47"/>
      <c r="WC151" s="47"/>
      <c r="WD151" s="47"/>
      <c r="WE151" s="47"/>
      <c r="WF151" s="47"/>
      <c r="WG151" s="47"/>
      <c r="WH151" s="47"/>
      <c r="WI151" s="47"/>
      <c r="WJ151" s="47"/>
      <c r="WK151" s="47"/>
      <c r="WL151" s="47"/>
      <c r="WM151" s="47"/>
      <c r="WN151" s="47"/>
      <c r="WO151" s="47"/>
      <c r="WP151" s="47"/>
      <c r="WQ151" s="47"/>
      <c r="WR151" s="47"/>
      <c r="WS151" s="47"/>
      <c r="WT151" s="47"/>
      <c r="WU151" s="47"/>
      <c r="WV151" s="47"/>
      <c r="WW151" s="47"/>
      <c r="WX151" s="47"/>
      <c r="WY151" s="47"/>
      <c r="WZ151" s="47"/>
      <c r="XA151" s="47"/>
      <c r="XB151" s="47"/>
      <c r="XC151" s="47"/>
      <c r="XD151" s="47"/>
      <c r="XE151" s="47"/>
      <c r="XF151" s="47"/>
      <c r="XG151" s="47"/>
      <c r="XH151" s="47"/>
      <c r="XI151" s="47"/>
      <c r="XJ151" s="47"/>
      <c r="XK151" s="47"/>
      <c r="XL151" s="47"/>
      <c r="XM151" s="47"/>
      <c r="XN151" s="47"/>
      <c r="XO151" s="47"/>
      <c r="XP151" s="47"/>
      <c r="XQ151" s="47"/>
      <c r="XR151" s="47"/>
      <c r="XS151" s="47"/>
      <c r="XT151" s="47"/>
      <c r="XU151" s="47"/>
      <c r="XV151" s="47"/>
      <c r="XW151" s="47"/>
      <c r="XX151" s="47"/>
      <c r="XY151" s="47"/>
      <c r="XZ151" s="47"/>
      <c r="YA151" s="47"/>
      <c r="YB151" s="47"/>
      <c r="YC151" s="47"/>
      <c r="YD151" s="47"/>
      <c r="YE151" s="47"/>
      <c r="YF151" s="47"/>
      <c r="YG151" s="47"/>
      <c r="YH151" s="47"/>
      <c r="YI151" s="47"/>
      <c r="YJ151" s="47"/>
      <c r="YK151" s="47"/>
      <c r="YL151" s="47"/>
      <c r="YM151" s="47"/>
      <c r="YN151" s="47"/>
      <c r="YO151" s="47"/>
      <c r="YP151" s="47"/>
      <c r="YQ151" s="47"/>
      <c r="YR151" s="47"/>
      <c r="YS151" s="47"/>
      <c r="YT151" s="47"/>
      <c r="YU151" s="47"/>
      <c r="YV151" s="47"/>
      <c r="YW151" s="47"/>
      <c r="YX151" s="47"/>
      <c r="YY151" s="47"/>
      <c r="YZ151" s="47"/>
      <c r="ZA151" s="47"/>
      <c r="ZB151" s="47"/>
      <c r="ZC151" s="47"/>
      <c r="ZD151" s="47"/>
      <c r="ZE151" s="47"/>
      <c r="ZF151" s="47"/>
      <c r="ZG151" s="47"/>
      <c r="ZH151" s="47"/>
      <c r="ZI151" s="47"/>
      <c r="ZJ151" s="47"/>
      <c r="ZK151" s="47"/>
      <c r="ZL151" s="47"/>
      <c r="ZM151" s="47"/>
      <c r="ZN151" s="47"/>
      <c r="ZO151" s="47"/>
      <c r="ZP151" s="47"/>
      <c r="ZQ151" s="47"/>
      <c r="ZR151" s="47"/>
      <c r="ZS151" s="47"/>
      <c r="ZT151" s="47"/>
      <c r="ZU151" s="47"/>
      <c r="ZV151" s="47"/>
      <c r="ZW151" s="47"/>
      <c r="ZX151" s="47"/>
      <c r="ZY151" s="47"/>
      <c r="ZZ151" s="47"/>
      <c r="AAA151" s="47"/>
      <c r="AAB151" s="47"/>
      <c r="AAC151" s="47"/>
      <c r="AAD151" s="47"/>
      <c r="AAE151" s="47"/>
      <c r="AAF151" s="47"/>
      <c r="AAG151" s="47"/>
      <c r="AAH151" s="47"/>
      <c r="AAI151" s="47"/>
      <c r="AAJ151" s="47"/>
      <c r="AAK151" s="47"/>
      <c r="AAL151" s="47"/>
      <c r="AAM151" s="47"/>
      <c r="AAN151" s="47"/>
      <c r="AAO151" s="47"/>
      <c r="AAP151" s="47"/>
      <c r="AAQ151" s="47"/>
      <c r="AAR151" s="47"/>
      <c r="AAS151" s="47"/>
      <c r="AAT151" s="47"/>
      <c r="AAU151" s="47"/>
      <c r="AAV151" s="47"/>
      <c r="AAW151" s="47"/>
      <c r="AAX151" s="47"/>
      <c r="AAY151" s="47"/>
      <c r="AAZ151" s="47"/>
      <c r="ABA151" s="47"/>
      <c r="ABB151" s="47"/>
      <c r="ABC151" s="47"/>
      <c r="ABD151" s="47"/>
      <c r="ABE151" s="47"/>
      <c r="ABF151" s="47"/>
      <c r="ABG151" s="47"/>
      <c r="ABH151" s="47"/>
      <c r="ABI151" s="47"/>
      <c r="ABJ151" s="47"/>
      <c r="ABK151" s="47"/>
      <c r="ABL151" s="47"/>
      <c r="ABM151" s="47"/>
      <c r="ABN151" s="47"/>
      <c r="ABO151" s="47"/>
      <c r="ABP151" s="47"/>
      <c r="ABQ151" s="47"/>
      <c r="ABR151" s="47"/>
      <c r="ABS151" s="47"/>
      <c r="ABT151" s="47"/>
      <c r="ABU151" s="47"/>
      <c r="ABV151" s="47"/>
      <c r="ABW151" s="47"/>
      <c r="ABX151" s="47"/>
      <c r="ABY151" s="47"/>
      <c r="ABZ151" s="47"/>
      <c r="ACA151" s="47"/>
      <c r="ACB151" s="47"/>
      <c r="ACC151" s="47"/>
      <c r="ACD151" s="47"/>
      <c r="ACE151" s="47"/>
      <c r="ACF151" s="47"/>
      <c r="ACG151" s="47"/>
      <c r="ACH151" s="47"/>
      <c r="ACI151" s="47"/>
      <c r="ACJ151" s="47"/>
      <c r="ACK151" s="47"/>
      <c r="ACL151" s="47"/>
      <c r="ACM151" s="47"/>
      <c r="ACN151" s="47"/>
      <c r="ACO151" s="47"/>
      <c r="ACP151" s="47"/>
      <c r="ACQ151" s="47"/>
      <c r="ACR151" s="47"/>
      <c r="ACS151" s="47"/>
      <c r="ACT151" s="47"/>
      <c r="ACU151" s="47"/>
      <c r="ACV151" s="47"/>
      <c r="ACW151" s="47"/>
      <c r="ACX151" s="47"/>
      <c r="ACY151" s="47"/>
      <c r="ACZ151" s="47"/>
      <c r="ADA151" s="47"/>
      <c r="ADB151" s="47"/>
      <c r="ADC151" s="47"/>
      <c r="ADD151" s="47"/>
      <c r="ADE151" s="47"/>
      <c r="ADF151" s="47"/>
      <c r="ADG151" s="47"/>
      <c r="ADH151" s="47"/>
      <c r="ADI151" s="47"/>
      <c r="ADJ151" s="47"/>
      <c r="ADK151" s="47"/>
      <c r="ADL151" s="47"/>
      <c r="ADM151" s="47"/>
      <c r="ADN151" s="47"/>
      <c r="ADO151" s="47"/>
      <c r="ADP151" s="47"/>
      <c r="ADQ151" s="47"/>
      <c r="ADR151" s="47"/>
      <c r="ADS151" s="47"/>
      <c r="ADT151" s="47"/>
      <c r="ADU151" s="47"/>
      <c r="ADV151" s="47"/>
      <c r="ADW151" s="47"/>
      <c r="ADX151" s="47"/>
      <c r="ADY151" s="47"/>
      <c r="ADZ151" s="47"/>
      <c r="AEA151" s="47"/>
      <c r="AEB151" s="47"/>
      <c r="AEC151" s="47"/>
      <c r="AED151" s="47"/>
      <c r="AEE151" s="47"/>
      <c r="AEF151" s="47"/>
      <c r="AEG151" s="47"/>
      <c r="AEH151" s="47"/>
      <c r="AEI151" s="47"/>
      <c r="AEJ151" s="47"/>
      <c r="AEK151" s="47"/>
      <c r="AEL151" s="47"/>
      <c r="AEM151" s="47"/>
      <c r="AEN151" s="47"/>
      <c r="AEO151" s="47"/>
      <c r="AEP151" s="47"/>
      <c r="AEQ151" s="47"/>
      <c r="AER151" s="47"/>
      <c r="AES151" s="47"/>
      <c r="AET151" s="47"/>
      <c r="AEU151" s="47"/>
      <c r="AEV151" s="47"/>
      <c r="AEW151" s="47"/>
      <c r="AEX151" s="47"/>
      <c r="AEY151" s="47"/>
      <c r="AEZ151" s="47"/>
      <c r="AFA151" s="47"/>
      <c r="AFB151" s="47"/>
      <c r="AFC151" s="47"/>
      <c r="AFD151" s="47"/>
      <c r="AFE151" s="47"/>
      <c r="AFF151" s="47"/>
      <c r="AFG151" s="47"/>
      <c r="AFH151" s="47"/>
      <c r="AFI151" s="47"/>
      <c r="AFJ151" s="47"/>
      <c r="AFK151" s="47"/>
      <c r="AFL151" s="47"/>
      <c r="AFM151" s="47"/>
      <c r="AFN151" s="47"/>
      <c r="AFO151" s="47"/>
      <c r="AFP151" s="47"/>
      <c r="AFQ151" s="47"/>
      <c r="AFR151" s="47"/>
      <c r="AFS151" s="47"/>
      <c r="AFT151" s="47"/>
      <c r="AFU151" s="47"/>
      <c r="AFV151" s="47"/>
      <c r="AFW151" s="47"/>
      <c r="AFX151" s="47"/>
      <c r="AFY151" s="47"/>
      <c r="AFZ151" s="47"/>
      <c r="AGA151" s="47"/>
      <c r="AGB151" s="47"/>
      <c r="AGC151" s="47"/>
      <c r="AGD151" s="47"/>
      <c r="AGE151" s="47"/>
      <c r="AGF151" s="47"/>
      <c r="AGG151" s="47"/>
      <c r="AGH151" s="47"/>
      <c r="AGI151" s="47"/>
      <c r="AGJ151" s="47"/>
      <c r="AGK151" s="47"/>
      <c r="AGL151" s="47"/>
      <c r="AGM151" s="47"/>
      <c r="AGN151" s="47"/>
      <c r="AGO151" s="47"/>
      <c r="AGP151" s="47"/>
      <c r="AGQ151" s="47"/>
      <c r="AGR151" s="47"/>
      <c r="AGS151" s="47"/>
      <c r="AGT151" s="47"/>
      <c r="AGU151" s="47"/>
      <c r="AGV151" s="47"/>
      <c r="AGW151" s="47"/>
      <c r="AGX151" s="47"/>
      <c r="AGY151" s="47"/>
      <c r="AGZ151" s="47"/>
      <c r="AHA151" s="47"/>
      <c r="AHB151" s="47"/>
      <c r="AHC151" s="47"/>
      <c r="AHD151" s="47"/>
      <c r="AHE151" s="47"/>
      <c r="AHF151" s="47"/>
      <c r="AHG151" s="47"/>
      <c r="AHH151" s="47"/>
      <c r="AHI151" s="47"/>
      <c r="AHJ151" s="47"/>
      <c r="AHK151" s="47"/>
      <c r="AHL151" s="47"/>
      <c r="AHM151" s="47"/>
      <c r="AHN151" s="47"/>
      <c r="AHO151" s="47"/>
      <c r="AHP151" s="47"/>
      <c r="AHQ151" s="47"/>
      <c r="AHR151" s="47"/>
      <c r="AHS151" s="47"/>
      <c r="AHT151" s="47"/>
      <c r="AHU151" s="47"/>
      <c r="AHV151" s="47"/>
      <c r="AHW151" s="47"/>
      <c r="AHX151" s="47"/>
      <c r="AHY151" s="47"/>
      <c r="AHZ151" s="47"/>
      <c r="AIA151" s="47"/>
      <c r="AIB151" s="47"/>
      <c r="AIC151" s="47"/>
      <c r="AID151" s="47"/>
      <c r="AIE151" s="47"/>
      <c r="AIF151" s="47"/>
      <c r="AIG151" s="47"/>
      <c r="AIH151" s="47"/>
      <c r="AII151" s="47"/>
      <c r="AIJ151" s="47"/>
      <c r="AIK151" s="47"/>
      <c r="AIL151" s="47"/>
      <c r="AIM151" s="47"/>
      <c r="AIN151" s="47"/>
      <c r="AIO151" s="47"/>
      <c r="AIP151" s="47"/>
      <c r="AIQ151" s="47"/>
      <c r="AIR151" s="47"/>
      <c r="AIS151" s="47"/>
      <c r="AIT151" s="47"/>
      <c r="AIU151" s="47"/>
      <c r="AIV151" s="47"/>
      <c r="AIW151" s="47"/>
      <c r="AIX151" s="47"/>
      <c r="AIY151" s="47"/>
      <c r="AIZ151" s="47"/>
      <c r="AJA151" s="47"/>
      <c r="AJB151" s="47"/>
      <c r="AJC151" s="47"/>
      <c r="AJD151" s="47"/>
      <c r="AJE151" s="47"/>
      <c r="AJF151" s="47"/>
      <c r="AJG151" s="47"/>
      <c r="AJH151" s="47"/>
      <c r="AJI151" s="47"/>
      <c r="AJJ151" s="47"/>
      <c r="AJK151" s="47"/>
      <c r="AJL151" s="47"/>
      <c r="AJM151" s="47"/>
      <c r="AJN151" s="47"/>
      <c r="AJO151" s="47"/>
      <c r="AJP151" s="47"/>
      <c r="AJQ151" s="47"/>
      <c r="AJR151" s="47"/>
      <c r="AJS151" s="47"/>
      <c r="AJT151" s="47"/>
      <c r="AJU151" s="47"/>
      <c r="AJV151" s="47"/>
      <c r="AJW151" s="47"/>
      <c r="AJX151" s="47"/>
      <c r="AJY151" s="47"/>
      <c r="AJZ151" s="47"/>
      <c r="AKA151" s="47"/>
      <c r="AKB151" s="47"/>
      <c r="AKC151" s="47"/>
      <c r="AKD151" s="47"/>
      <c r="AKE151" s="47"/>
      <c r="AKF151" s="47"/>
      <c r="AKG151" s="47"/>
      <c r="AKH151" s="47"/>
      <c r="AKI151" s="47"/>
      <c r="AKJ151" s="47"/>
      <c r="AKK151" s="47"/>
      <c r="AKL151" s="47"/>
      <c r="AKM151" s="47"/>
      <c r="AKN151" s="47"/>
      <c r="AKO151" s="47"/>
      <c r="AKP151" s="47"/>
      <c r="AKQ151" s="47"/>
      <c r="AKR151" s="47"/>
      <c r="AKS151" s="47"/>
      <c r="AKT151" s="47"/>
      <c r="AKU151" s="47"/>
      <c r="AKV151" s="47"/>
      <c r="AKW151" s="47"/>
      <c r="AKX151" s="47"/>
      <c r="AKY151" s="47"/>
      <c r="AKZ151" s="47"/>
      <c r="ALA151" s="47"/>
      <c r="ALB151" s="47"/>
      <c r="ALC151" s="47"/>
      <c r="ALD151" s="47"/>
      <c r="ALE151" s="47"/>
      <c r="ALF151" s="47"/>
      <c r="ALG151" s="47"/>
      <c r="ALH151" s="47"/>
      <c r="ALI151" s="47"/>
      <c r="ALJ151" s="47"/>
      <c r="ALK151" s="47"/>
      <c r="ALL151" s="47"/>
      <c r="ALM151" s="47"/>
      <c r="ALN151" s="47"/>
      <c r="ALO151" s="47"/>
      <c r="ALP151" s="47"/>
      <c r="ALQ151" s="47"/>
      <c r="ALR151" s="47"/>
      <c r="ALS151" s="47"/>
      <c r="ALT151" s="47"/>
      <c r="ALU151" s="47"/>
      <c r="ALV151" s="47"/>
      <c r="ALW151" s="47"/>
      <c r="ALX151" s="47"/>
      <c r="ALY151" s="47"/>
      <c r="ALZ151" s="47"/>
      <c r="AMA151" s="47"/>
      <c r="AMB151" s="47"/>
      <c r="AMC151" s="47"/>
      <c r="AMD151" s="47"/>
      <c r="AME151" s="47"/>
      <c r="AMF151" s="47"/>
      <c r="AMG151" s="47"/>
      <c r="AMH151" s="47"/>
      <c r="AMI151" s="47"/>
      <c r="AMJ151" s="47"/>
      <c r="AMK151" s="47"/>
      <c r="AML151" s="47"/>
    </row>
    <row r="152" spans="1:1026" ht="24" customHeight="1" thickBot="1">
      <c r="A152"/>
      <c r="B152" s="626" t="s">
        <v>127</v>
      </c>
      <c r="C152" s="627"/>
      <c r="D152" s="627"/>
      <c r="E152" s="627"/>
      <c r="F152" s="627"/>
      <c r="G152" s="627"/>
      <c r="H152" s="628"/>
      <c r="I152"/>
    </row>
    <row r="153" spans="1:1026">
      <c r="A153"/>
      <c r="B153" s="629" t="s">
        <v>18</v>
      </c>
      <c r="C153" s="630"/>
      <c r="D153" s="630"/>
      <c r="E153" s="630"/>
      <c r="F153" s="630"/>
      <c r="G153" s="631"/>
      <c r="H153" s="632"/>
      <c r="I153"/>
    </row>
    <row r="154" spans="1:1026" ht="15.75" customHeight="1">
      <c r="A154"/>
      <c r="B154" s="145" t="s">
        <v>9</v>
      </c>
      <c r="C154" s="194" t="s">
        <v>149</v>
      </c>
      <c r="D154" s="195"/>
      <c r="E154" s="195"/>
      <c r="F154" s="195"/>
      <c r="G154" s="196"/>
      <c r="H154" s="146">
        <f>H50</f>
        <v>2204.8234000000002</v>
      </c>
      <c r="I154"/>
    </row>
    <row r="155" spans="1:1026" ht="15.75" customHeight="1">
      <c r="A155"/>
      <c r="B155" s="145" t="s">
        <v>11</v>
      </c>
      <c r="C155" s="194" t="s">
        <v>129</v>
      </c>
      <c r="D155" s="195"/>
      <c r="E155" s="195"/>
      <c r="F155" s="195"/>
      <c r="G155" s="196"/>
      <c r="H155" s="146">
        <f>H95</f>
        <v>1426.8163200000001</v>
      </c>
      <c r="I155"/>
    </row>
    <row r="156" spans="1:1026" ht="15.75" customHeight="1">
      <c r="A156"/>
      <c r="B156" s="145" t="s">
        <v>13</v>
      </c>
      <c r="C156" s="194" t="s">
        <v>130</v>
      </c>
      <c r="D156" s="195"/>
      <c r="E156" s="195"/>
      <c r="F156" s="195"/>
      <c r="G156" s="196"/>
      <c r="H156" s="146">
        <f>H105</f>
        <v>133.06084000000001</v>
      </c>
      <c r="I156"/>
    </row>
    <row r="157" spans="1:1026" ht="15.75" customHeight="1">
      <c r="A157"/>
      <c r="B157" s="145" t="s">
        <v>14</v>
      </c>
      <c r="C157" s="194" t="s">
        <v>131</v>
      </c>
      <c r="D157" s="195"/>
      <c r="E157" s="195"/>
      <c r="F157" s="195"/>
      <c r="G157" s="196"/>
      <c r="H157" s="146">
        <f>H129</f>
        <v>319.02999999999997</v>
      </c>
      <c r="I157"/>
    </row>
    <row r="158" spans="1:1026" s="51" customFormat="1" ht="15.75" customHeight="1">
      <c r="A158" s="47"/>
      <c r="B158" s="92" t="s">
        <v>36</v>
      </c>
      <c r="C158" s="194" t="s">
        <v>132</v>
      </c>
      <c r="D158" s="195"/>
      <c r="E158" s="195"/>
      <c r="F158" s="195"/>
      <c r="G158" s="196"/>
      <c r="H158" s="146">
        <f>H137</f>
        <v>81.339416666666693</v>
      </c>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c r="BB158" s="47"/>
      <c r="BC158" s="47"/>
      <c r="BD158" s="47"/>
      <c r="BE158" s="47"/>
      <c r="BF158" s="47"/>
      <c r="BG158" s="47"/>
      <c r="BH158" s="47"/>
      <c r="BI158" s="47"/>
      <c r="BJ158" s="47"/>
      <c r="BK158" s="47"/>
      <c r="BL158" s="47"/>
      <c r="BM158" s="47"/>
      <c r="BN158" s="47"/>
      <c r="BO158" s="47"/>
      <c r="BP158" s="47"/>
      <c r="BQ158" s="47"/>
      <c r="BR158" s="47"/>
      <c r="BS158" s="47"/>
      <c r="BT158" s="47"/>
      <c r="BU158" s="47"/>
      <c r="BV158" s="47"/>
      <c r="BW158" s="47"/>
      <c r="BX158" s="47"/>
      <c r="BY158" s="47"/>
      <c r="BZ158" s="47"/>
      <c r="CA158" s="47"/>
      <c r="CB158" s="47"/>
      <c r="CC158" s="47"/>
      <c r="CD158" s="47"/>
      <c r="CE158" s="47"/>
      <c r="CF158" s="47"/>
      <c r="CG158" s="47"/>
      <c r="CH158" s="47"/>
      <c r="CI158" s="47"/>
      <c r="CJ158" s="47"/>
      <c r="CK158" s="47"/>
      <c r="CL158" s="47"/>
      <c r="CM158" s="47"/>
      <c r="CN158" s="47"/>
      <c r="CO158" s="47"/>
      <c r="CP158" s="47"/>
      <c r="CQ158" s="47"/>
      <c r="CR158" s="47"/>
      <c r="CS158" s="47"/>
      <c r="CT158" s="47"/>
      <c r="CU158" s="47"/>
      <c r="CV158" s="47"/>
      <c r="CW158" s="47"/>
      <c r="CX158" s="47"/>
      <c r="CY158" s="47"/>
      <c r="CZ158" s="47"/>
      <c r="DA158" s="47"/>
      <c r="DB158" s="47"/>
      <c r="DC158" s="47"/>
      <c r="DD158" s="47"/>
      <c r="DE158" s="47"/>
      <c r="DF158" s="47"/>
      <c r="DG158" s="47"/>
      <c r="DH158" s="47"/>
      <c r="DI158" s="47"/>
      <c r="DJ158" s="47"/>
      <c r="DK158" s="47"/>
      <c r="DL158" s="47"/>
      <c r="DM158" s="47"/>
      <c r="DN158" s="47"/>
      <c r="DO158" s="47"/>
      <c r="DP158" s="47"/>
      <c r="DQ158" s="47"/>
      <c r="DR158" s="47"/>
      <c r="DS158" s="47"/>
      <c r="DT158" s="47"/>
      <c r="DU158" s="47"/>
      <c r="DV158" s="47"/>
      <c r="DW158" s="47"/>
      <c r="DX158" s="47"/>
      <c r="DY158" s="47"/>
      <c r="DZ158" s="47"/>
      <c r="EA158" s="47"/>
      <c r="EB158" s="47"/>
      <c r="EC158" s="47"/>
      <c r="ED158" s="47"/>
      <c r="EE158" s="47"/>
      <c r="EF158" s="47"/>
      <c r="EG158" s="47"/>
      <c r="EH158" s="47"/>
      <c r="EI158" s="47"/>
      <c r="EJ158" s="47"/>
      <c r="EK158" s="47"/>
      <c r="EL158" s="47"/>
      <c r="EM158" s="47"/>
      <c r="EN158" s="47"/>
      <c r="EO158" s="47"/>
      <c r="EP158" s="47"/>
      <c r="EQ158" s="47"/>
      <c r="ER158" s="47"/>
      <c r="ES158" s="47"/>
      <c r="ET158" s="47"/>
      <c r="EU158" s="47"/>
      <c r="EV158" s="47"/>
      <c r="EW158" s="47"/>
      <c r="EX158" s="47"/>
      <c r="EY158" s="47"/>
      <c r="EZ158" s="47"/>
      <c r="FA158" s="47"/>
      <c r="FB158" s="47"/>
      <c r="FC158" s="47"/>
      <c r="FD158" s="47"/>
      <c r="FE158" s="47"/>
      <c r="FF158" s="47"/>
      <c r="FG158" s="47"/>
      <c r="FH158" s="47"/>
      <c r="FI158" s="47"/>
      <c r="FJ158" s="47"/>
      <c r="FK158" s="47"/>
      <c r="FL158" s="47"/>
      <c r="FM158" s="47"/>
      <c r="FN158" s="47"/>
      <c r="FO158" s="47"/>
      <c r="FP158" s="47"/>
      <c r="FQ158" s="47"/>
      <c r="FR158" s="47"/>
      <c r="FS158" s="47"/>
      <c r="FT158" s="47"/>
      <c r="FU158" s="47"/>
      <c r="FV158" s="47"/>
      <c r="FW158" s="47"/>
      <c r="FX158" s="47"/>
      <c r="FY158" s="47"/>
      <c r="FZ158" s="47"/>
      <c r="GA158" s="47"/>
      <c r="GB158" s="47"/>
      <c r="GC158" s="47"/>
      <c r="GD158" s="47"/>
      <c r="GE158" s="47"/>
      <c r="GF158" s="47"/>
      <c r="GG158" s="47"/>
      <c r="GH158" s="47"/>
      <c r="GI158" s="47"/>
      <c r="GJ158" s="47"/>
      <c r="GK158" s="47"/>
      <c r="GL158" s="47"/>
      <c r="GM158" s="47"/>
      <c r="GN158" s="47"/>
      <c r="GO158" s="47"/>
      <c r="GP158" s="47"/>
      <c r="GQ158" s="47"/>
      <c r="GR158" s="47"/>
      <c r="GS158" s="47"/>
      <c r="GT158" s="47"/>
      <c r="GU158" s="47"/>
      <c r="GV158" s="47"/>
      <c r="GW158" s="47"/>
      <c r="GX158" s="47"/>
      <c r="GY158" s="47"/>
      <c r="GZ158" s="47"/>
      <c r="HA158" s="47"/>
      <c r="HB158" s="47"/>
      <c r="HC158" s="47"/>
      <c r="HD158" s="47"/>
      <c r="HE158" s="47"/>
      <c r="HF158" s="47"/>
      <c r="HG158" s="47"/>
      <c r="HH158" s="47"/>
      <c r="HI158" s="47"/>
      <c r="HJ158" s="47"/>
      <c r="HK158" s="47"/>
      <c r="HL158" s="47"/>
      <c r="HM158" s="47"/>
      <c r="HN158" s="47"/>
      <c r="HO158" s="47"/>
      <c r="HP158" s="47"/>
      <c r="HQ158" s="47"/>
      <c r="HR158" s="47"/>
      <c r="HS158" s="47"/>
      <c r="HT158" s="47"/>
      <c r="HU158" s="47"/>
      <c r="HV158" s="47"/>
      <c r="HW158" s="47"/>
      <c r="HX158" s="47"/>
      <c r="HY158" s="47"/>
      <c r="HZ158" s="47"/>
      <c r="IA158" s="47"/>
      <c r="IB158" s="47"/>
      <c r="IC158" s="47"/>
      <c r="ID158" s="47"/>
      <c r="IE158" s="47"/>
      <c r="IF158" s="47"/>
      <c r="IG158" s="47"/>
      <c r="IH158" s="47"/>
      <c r="II158" s="47"/>
      <c r="IJ158" s="47"/>
      <c r="IK158" s="47"/>
      <c r="IL158" s="47"/>
      <c r="IM158" s="47"/>
      <c r="IN158" s="47"/>
      <c r="IO158" s="47"/>
      <c r="IP158" s="47"/>
      <c r="IQ158" s="47"/>
      <c r="IR158" s="47"/>
      <c r="IS158" s="47"/>
      <c r="IT158" s="47"/>
      <c r="IU158" s="47"/>
      <c r="IV158" s="47"/>
      <c r="IW158" s="47"/>
      <c r="IX158" s="47"/>
      <c r="IY158" s="47"/>
      <c r="IZ158" s="47"/>
      <c r="JA158" s="47"/>
      <c r="JB158" s="47"/>
      <c r="JC158" s="47"/>
      <c r="JD158" s="47"/>
      <c r="JE158" s="47"/>
      <c r="JF158" s="47"/>
      <c r="JG158" s="47"/>
      <c r="JH158" s="47"/>
      <c r="JI158" s="47"/>
      <c r="JJ158" s="47"/>
      <c r="JK158" s="47"/>
      <c r="JL158" s="47"/>
      <c r="JM158" s="47"/>
      <c r="JN158" s="47"/>
      <c r="JO158" s="47"/>
      <c r="JP158" s="47"/>
      <c r="JQ158" s="47"/>
      <c r="JR158" s="47"/>
      <c r="JS158" s="47"/>
      <c r="JT158" s="47"/>
      <c r="JU158" s="47"/>
      <c r="JV158" s="47"/>
      <c r="JW158" s="47"/>
      <c r="JX158" s="47"/>
      <c r="JY158" s="47"/>
      <c r="JZ158" s="47"/>
      <c r="KA158" s="47"/>
      <c r="KB158" s="47"/>
      <c r="KC158" s="47"/>
      <c r="KD158" s="47"/>
      <c r="KE158" s="47"/>
      <c r="KF158" s="47"/>
      <c r="KG158" s="47"/>
      <c r="KH158" s="47"/>
      <c r="KI158" s="47"/>
      <c r="KJ158" s="47"/>
      <c r="KK158" s="47"/>
      <c r="KL158" s="47"/>
      <c r="KM158" s="47"/>
      <c r="KN158" s="47"/>
      <c r="KO158" s="47"/>
      <c r="KP158" s="47"/>
      <c r="KQ158" s="47"/>
      <c r="KR158" s="47"/>
      <c r="KS158" s="47"/>
      <c r="KT158" s="47"/>
      <c r="KU158" s="47"/>
      <c r="KV158" s="47"/>
      <c r="KW158" s="47"/>
      <c r="KX158" s="47"/>
      <c r="KY158" s="47"/>
      <c r="KZ158" s="47"/>
      <c r="LA158" s="47"/>
      <c r="LB158" s="47"/>
      <c r="LC158" s="47"/>
      <c r="LD158" s="47"/>
      <c r="LE158" s="47"/>
      <c r="LF158" s="47"/>
      <c r="LG158" s="47"/>
      <c r="LH158" s="47"/>
      <c r="LI158" s="47"/>
      <c r="LJ158" s="47"/>
      <c r="LK158" s="47"/>
      <c r="LL158" s="47"/>
      <c r="LM158" s="47"/>
      <c r="LN158" s="47"/>
      <c r="LO158" s="47"/>
      <c r="LP158" s="47"/>
      <c r="LQ158" s="47"/>
      <c r="LR158" s="47"/>
      <c r="LS158" s="47"/>
      <c r="LT158" s="47"/>
      <c r="LU158" s="47"/>
      <c r="LV158" s="47"/>
      <c r="LW158" s="47"/>
      <c r="LX158" s="47"/>
      <c r="LY158" s="47"/>
      <c r="LZ158" s="47"/>
      <c r="MA158" s="47"/>
      <c r="MB158" s="47"/>
      <c r="MC158" s="47"/>
      <c r="MD158" s="47"/>
      <c r="ME158" s="47"/>
      <c r="MF158" s="47"/>
      <c r="MG158" s="47"/>
      <c r="MH158" s="47"/>
      <c r="MI158" s="47"/>
      <c r="MJ158" s="47"/>
      <c r="MK158" s="47"/>
      <c r="ML158" s="47"/>
      <c r="MM158" s="47"/>
      <c r="MN158" s="47"/>
      <c r="MO158" s="47"/>
      <c r="MP158" s="47"/>
      <c r="MQ158" s="47"/>
      <c r="MR158" s="47"/>
      <c r="MS158" s="47"/>
      <c r="MT158" s="47"/>
      <c r="MU158" s="47"/>
      <c r="MV158" s="47"/>
      <c r="MW158" s="47"/>
      <c r="MX158" s="47"/>
      <c r="MY158" s="47"/>
      <c r="MZ158" s="47"/>
      <c r="NA158" s="47"/>
      <c r="NB158" s="47"/>
      <c r="NC158" s="47"/>
      <c r="ND158" s="47"/>
      <c r="NE158" s="47"/>
      <c r="NF158" s="47"/>
      <c r="NG158" s="47"/>
      <c r="NH158" s="47"/>
      <c r="NI158" s="47"/>
      <c r="NJ158" s="47"/>
      <c r="NK158" s="47"/>
      <c r="NL158" s="47"/>
      <c r="NM158" s="47"/>
      <c r="NN158" s="47"/>
      <c r="NO158" s="47"/>
      <c r="NP158" s="47"/>
      <c r="NQ158" s="47"/>
      <c r="NR158" s="47"/>
      <c r="NS158" s="47"/>
      <c r="NT158" s="47"/>
      <c r="NU158" s="47"/>
      <c r="NV158" s="47"/>
      <c r="NW158" s="47"/>
      <c r="NX158" s="47"/>
      <c r="NY158" s="47"/>
      <c r="NZ158" s="47"/>
      <c r="OA158" s="47"/>
      <c r="OB158" s="47"/>
      <c r="OC158" s="47"/>
      <c r="OD158" s="47"/>
      <c r="OE158" s="47"/>
      <c r="OF158" s="47"/>
      <c r="OG158" s="47"/>
      <c r="OH158" s="47"/>
      <c r="OI158" s="47"/>
      <c r="OJ158" s="47"/>
      <c r="OK158" s="47"/>
      <c r="OL158" s="47"/>
      <c r="OM158" s="47"/>
      <c r="ON158" s="47"/>
      <c r="OO158" s="47"/>
      <c r="OP158" s="47"/>
      <c r="OQ158" s="47"/>
      <c r="OR158" s="47"/>
      <c r="OS158" s="47"/>
      <c r="OT158" s="47"/>
      <c r="OU158" s="47"/>
      <c r="OV158" s="47"/>
      <c r="OW158" s="47"/>
      <c r="OX158" s="47"/>
      <c r="OY158" s="47"/>
      <c r="OZ158" s="47"/>
      <c r="PA158" s="47"/>
      <c r="PB158" s="47"/>
      <c r="PC158" s="47"/>
      <c r="PD158" s="47"/>
      <c r="PE158" s="47"/>
      <c r="PF158" s="47"/>
      <c r="PG158" s="47"/>
      <c r="PH158" s="47"/>
      <c r="PI158" s="47"/>
      <c r="PJ158" s="47"/>
      <c r="PK158" s="47"/>
      <c r="PL158" s="47"/>
      <c r="PM158" s="47"/>
      <c r="PN158" s="47"/>
      <c r="PO158" s="47"/>
      <c r="PP158" s="47"/>
      <c r="PQ158" s="47"/>
      <c r="PR158" s="47"/>
      <c r="PS158" s="47"/>
      <c r="PT158" s="47"/>
      <c r="PU158" s="47"/>
      <c r="PV158" s="47"/>
      <c r="PW158" s="47"/>
      <c r="PX158" s="47"/>
      <c r="PY158" s="47"/>
      <c r="PZ158" s="47"/>
      <c r="QA158" s="47"/>
      <c r="QB158" s="47"/>
      <c r="QC158" s="47"/>
      <c r="QD158" s="47"/>
      <c r="QE158" s="47"/>
      <c r="QF158" s="47"/>
      <c r="QG158" s="47"/>
      <c r="QH158" s="47"/>
      <c r="QI158" s="47"/>
      <c r="QJ158" s="47"/>
      <c r="QK158" s="47"/>
      <c r="QL158" s="47"/>
      <c r="QM158" s="47"/>
      <c r="QN158" s="47"/>
      <c r="QO158" s="47"/>
      <c r="QP158" s="47"/>
      <c r="QQ158" s="47"/>
      <c r="QR158" s="47"/>
      <c r="QS158" s="47"/>
      <c r="QT158" s="47"/>
      <c r="QU158" s="47"/>
      <c r="QV158" s="47"/>
      <c r="QW158" s="47"/>
      <c r="QX158" s="47"/>
      <c r="QY158" s="47"/>
      <c r="QZ158" s="47"/>
      <c r="RA158" s="47"/>
      <c r="RB158" s="47"/>
      <c r="RC158" s="47"/>
      <c r="RD158" s="47"/>
      <c r="RE158" s="47"/>
      <c r="RF158" s="47"/>
      <c r="RG158" s="47"/>
      <c r="RH158" s="47"/>
      <c r="RI158" s="47"/>
      <c r="RJ158" s="47"/>
      <c r="RK158" s="47"/>
      <c r="RL158" s="47"/>
      <c r="RM158" s="47"/>
      <c r="RN158" s="47"/>
      <c r="RO158" s="47"/>
      <c r="RP158" s="47"/>
      <c r="RQ158" s="47"/>
      <c r="RR158" s="47"/>
      <c r="RS158" s="47"/>
      <c r="RT158" s="47"/>
      <c r="RU158" s="47"/>
      <c r="RV158" s="47"/>
      <c r="RW158" s="47"/>
      <c r="RX158" s="47"/>
      <c r="RY158" s="47"/>
      <c r="RZ158" s="47"/>
      <c r="SA158" s="47"/>
      <c r="SB158" s="47"/>
      <c r="SC158" s="47"/>
      <c r="SD158" s="47"/>
      <c r="SE158" s="47"/>
      <c r="SF158" s="47"/>
      <c r="SG158" s="47"/>
      <c r="SH158" s="47"/>
      <c r="SI158" s="47"/>
      <c r="SJ158" s="47"/>
      <c r="SK158" s="47"/>
      <c r="SL158" s="47"/>
      <c r="SM158" s="47"/>
      <c r="SN158" s="47"/>
      <c r="SO158" s="47"/>
      <c r="SP158" s="47"/>
      <c r="SQ158" s="47"/>
      <c r="SR158" s="47"/>
      <c r="SS158" s="47"/>
      <c r="ST158" s="47"/>
      <c r="SU158" s="47"/>
      <c r="SV158" s="47"/>
      <c r="SW158" s="47"/>
      <c r="SX158" s="47"/>
      <c r="SY158" s="47"/>
      <c r="SZ158" s="47"/>
      <c r="TA158" s="47"/>
      <c r="TB158" s="47"/>
      <c r="TC158" s="47"/>
      <c r="TD158" s="47"/>
      <c r="TE158" s="47"/>
      <c r="TF158" s="47"/>
      <c r="TG158" s="47"/>
      <c r="TH158" s="47"/>
      <c r="TI158" s="47"/>
      <c r="TJ158" s="47"/>
      <c r="TK158" s="47"/>
      <c r="TL158" s="47"/>
      <c r="TM158" s="47"/>
      <c r="TN158" s="47"/>
      <c r="TO158" s="47"/>
      <c r="TP158" s="47"/>
      <c r="TQ158" s="47"/>
      <c r="TR158" s="47"/>
      <c r="TS158" s="47"/>
      <c r="TT158" s="47"/>
      <c r="TU158" s="47"/>
      <c r="TV158" s="47"/>
      <c r="TW158" s="47"/>
      <c r="TX158" s="47"/>
      <c r="TY158" s="47"/>
      <c r="TZ158" s="47"/>
      <c r="UA158" s="47"/>
      <c r="UB158" s="47"/>
      <c r="UC158" s="47"/>
      <c r="UD158" s="47"/>
      <c r="UE158" s="47"/>
      <c r="UF158" s="47"/>
      <c r="UG158" s="47"/>
      <c r="UH158" s="47"/>
      <c r="UI158" s="47"/>
      <c r="UJ158" s="47"/>
      <c r="UK158" s="47"/>
      <c r="UL158" s="47"/>
      <c r="UM158" s="47"/>
      <c r="UN158" s="47"/>
      <c r="UO158" s="47"/>
      <c r="UP158" s="47"/>
      <c r="UQ158" s="47"/>
      <c r="UR158" s="47"/>
      <c r="US158" s="47"/>
      <c r="UT158" s="47"/>
      <c r="UU158" s="47"/>
      <c r="UV158" s="47"/>
      <c r="UW158" s="47"/>
      <c r="UX158" s="47"/>
      <c r="UY158" s="47"/>
      <c r="UZ158" s="47"/>
      <c r="VA158" s="47"/>
      <c r="VB158" s="47"/>
      <c r="VC158" s="47"/>
      <c r="VD158" s="47"/>
      <c r="VE158" s="47"/>
      <c r="VF158" s="47"/>
      <c r="VG158" s="47"/>
      <c r="VH158" s="47"/>
      <c r="VI158" s="47"/>
      <c r="VJ158" s="47"/>
      <c r="VK158" s="47"/>
      <c r="VL158" s="47"/>
      <c r="VM158" s="47"/>
      <c r="VN158" s="47"/>
      <c r="VO158" s="47"/>
      <c r="VP158" s="47"/>
      <c r="VQ158" s="47"/>
      <c r="VR158" s="47"/>
      <c r="VS158" s="47"/>
      <c r="VT158" s="47"/>
      <c r="VU158" s="47"/>
      <c r="VV158" s="47"/>
      <c r="VW158" s="47"/>
      <c r="VX158" s="47"/>
      <c r="VY158" s="47"/>
      <c r="VZ158" s="47"/>
      <c r="WA158" s="47"/>
      <c r="WB158" s="47"/>
      <c r="WC158" s="47"/>
      <c r="WD158" s="47"/>
      <c r="WE158" s="47"/>
      <c r="WF158" s="47"/>
      <c r="WG158" s="47"/>
      <c r="WH158" s="47"/>
      <c r="WI158" s="47"/>
      <c r="WJ158" s="47"/>
      <c r="WK158" s="47"/>
      <c r="WL158" s="47"/>
      <c r="WM158" s="47"/>
      <c r="WN158" s="47"/>
      <c r="WO158" s="47"/>
      <c r="WP158" s="47"/>
      <c r="WQ158" s="47"/>
      <c r="WR158" s="47"/>
      <c r="WS158" s="47"/>
      <c r="WT158" s="47"/>
      <c r="WU158" s="47"/>
      <c r="WV158" s="47"/>
      <c r="WW158" s="47"/>
      <c r="WX158" s="47"/>
      <c r="WY158" s="47"/>
      <c r="WZ158" s="47"/>
      <c r="XA158" s="47"/>
      <c r="XB158" s="47"/>
      <c r="XC158" s="47"/>
      <c r="XD158" s="47"/>
      <c r="XE158" s="47"/>
      <c r="XF158" s="47"/>
      <c r="XG158" s="47"/>
      <c r="XH158" s="47"/>
      <c r="XI158" s="47"/>
      <c r="XJ158" s="47"/>
      <c r="XK158" s="47"/>
      <c r="XL158" s="47"/>
      <c r="XM158" s="47"/>
      <c r="XN158" s="47"/>
      <c r="XO158" s="47"/>
      <c r="XP158" s="47"/>
      <c r="XQ158" s="47"/>
      <c r="XR158" s="47"/>
      <c r="XS158" s="47"/>
      <c r="XT158" s="47"/>
      <c r="XU158" s="47"/>
      <c r="XV158" s="47"/>
      <c r="XW158" s="47"/>
      <c r="XX158" s="47"/>
      <c r="XY158" s="47"/>
      <c r="XZ158" s="47"/>
      <c r="YA158" s="47"/>
      <c r="YB158" s="47"/>
      <c r="YC158" s="47"/>
      <c r="YD158" s="47"/>
      <c r="YE158" s="47"/>
      <c r="YF158" s="47"/>
      <c r="YG158" s="47"/>
      <c r="YH158" s="47"/>
      <c r="YI158" s="47"/>
      <c r="YJ158" s="47"/>
      <c r="YK158" s="47"/>
      <c r="YL158" s="47"/>
      <c r="YM158" s="47"/>
      <c r="YN158" s="47"/>
      <c r="YO158" s="47"/>
      <c r="YP158" s="47"/>
      <c r="YQ158" s="47"/>
      <c r="YR158" s="47"/>
      <c r="YS158" s="47"/>
      <c r="YT158" s="47"/>
      <c r="YU158" s="47"/>
      <c r="YV158" s="47"/>
      <c r="YW158" s="47"/>
      <c r="YX158" s="47"/>
      <c r="YY158" s="47"/>
      <c r="YZ158" s="47"/>
      <c r="ZA158" s="47"/>
      <c r="ZB158" s="47"/>
      <c r="ZC158" s="47"/>
      <c r="ZD158" s="47"/>
      <c r="ZE158" s="47"/>
      <c r="ZF158" s="47"/>
      <c r="ZG158" s="47"/>
      <c r="ZH158" s="47"/>
      <c r="ZI158" s="47"/>
      <c r="ZJ158" s="47"/>
      <c r="ZK158" s="47"/>
      <c r="ZL158" s="47"/>
      <c r="ZM158" s="47"/>
      <c r="ZN158" s="47"/>
      <c r="ZO158" s="47"/>
      <c r="ZP158" s="47"/>
      <c r="ZQ158" s="47"/>
      <c r="ZR158" s="47"/>
      <c r="ZS158" s="47"/>
      <c r="ZT158" s="47"/>
      <c r="ZU158" s="47"/>
      <c r="ZV158" s="47"/>
      <c r="ZW158" s="47"/>
      <c r="ZX158" s="47"/>
      <c r="ZY158" s="47"/>
      <c r="ZZ158" s="47"/>
      <c r="AAA158" s="47"/>
      <c r="AAB158" s="47"/>
      <c r="AAC158" s="47"/>
      <c r="AAD158" s="47"/>
      <c r="AAE158" s="47"/>
      <c r="AAF158" s="47"/>
      <c r="AAG158" s="47"/>
      <c r="AAH158" s="47"/>
      <c r="AAI158" s="47"/>
      <c r="AAJ158" s="47"/>
      <c r="AAK158" s="47"/>
      <c r="AAL158" s="47"/>
      <c r="AAM158" s="47"/>
      <c r="AAN158" s="47"/>
      <c r="AAO158" s="47"/>
      <c r="AAP158" s="47"/>
      <c r="AAQ158" s="47"/>
      <c r="AAR158" s="47"/>
      <c r="AAS158" s="47"/>
      <c r="AAT158" s="47"/>
      <c r="AAU158" s="47"/>
      <c r="AAV158" s="47"/>
      <c r="AAW158" s="47"/>
      <c r="AAX158" s="47"/>
      <c r="AAY158" s="47"/>
      <c r="AAZ158" s="47"/>
      <c r="ABA158" s="47"/>
      <c r="ABB158" s="47"/>
      <c r="ABC158" s="47"/>
      <c r="ABD158" s="47"/>
      <c r="ABE158" s="47"/>
      <c r="ABF158" s="47"/>
      <c r="ABG158" s="47"/>
      <c r="ABH158" s="47"/>
      <c r="ABI158" s="47"/>
      <c r="ABJ158" s="47"/>
      <c r="ABK158" s="47"/>
      <c r="ABL158" s="47"/>
      <c r="ABM158" s="47"/>
      <c r="ABN158" s="47"/>
      <c r="ABO158" s="47"/>
      <c r="ABP158" s="47"/>
      <c r="ABQ158" s="47"/>
      <c r="ABR158" s="47"/>
      <c r="ABS158" s="47"/>
      <c r="ABT158" s="47"/>
      <c r="ABU158" s="47"/>
      <c r="ABV158" s="47"/>
      <c r="ABW158" s="47"/>
      <c r="ABX158" s="47"/>
      <c r="ABY158" s="47"/>
      <c r="ABZ158" s="47"/>
      <c r="ACA158" s="47"/>
      <c r="ACB158" s="47"/>
      <c r="ACC158" s="47"/>
      <c r="ACD158" s="47"/>
      <c r="ACE158" s="47"/>
      <c r="ACF158" s="47"/>
      <c r="ACG158" s="47"/>
      <c r="ACH158" s="47"/>
      <c r="ACI158" s="47"/>
      <c r="ACJ158" s="47"/>
      <c r="ACK158" s="47"/>
      <c r="ACL158" s="47"/>
      <c r="ACM158" s="47"/>
      <c r="ACN158" s="47"/>
      <c r="ACO158" s="47"/>
      <c r="ACP158" s="47"/>
      <c r="ACQ158" s="47"/>
      <c r="ACR158" s="47"/>
      <c r="ACS158" s="47"/>
      <c r="ACT158" s="47"/>
      <c r="ACU158" s="47"/>
      <c r="ACV158" s="47"/>
      <c r="ACW158" s="47"/>
      <c r="ACX158" s="47"/>
      <c r="ACY158" s="47"/>
      <c r="ACZ158" s="47"/>
      <c r="ADA158" s="47"/>
      <c r="ADB158" s="47"/>
      <c r="ADC158" s="47"/>
      <c r="ADD158" s="47"/>
      <c r="ADE158" s="47"/>
      <c r="ADF158" s="47"/>
      <c r="ADG158" s="47"/>
      <c r="ADH158" s="47"/>
      <c r="ADI158" s="47"/>
      <c r="ADJ158" s="47"/>
      <c r="ADK158" s="47"/>
      <c r="ADL158" s="47"/>
      <c r="ADM158" s="47"/>
      <c r="ADN158" s="47"/>
      <c r="ADO158" s="47"/>
      <c r="ADP158" s="47"/>
      <c r="ADQ158" s="47"/>
      <c r="ADR158" s="47"/>
      <c r="ADS158" s="47"/>
      <c r="ADT158" s="47"/>
      <c r="ADU158" s="47"/>
      <c r="ADV158" s="47"/>
      <c r="ADW158" s="47"/>
      <c r="ADX158" s="47"/>
      <c r="ADY158" s="47"/>
      <c r="ADZ158" s="47"/>
      <c r="AEA158" s="47"/>
      <c r="AEB158" s="47"/>
      <c r="AEC158" s="47"/>
      <c r="AED158" s="47"/>
      <c r="AEE158" s="47"/>
      <c r="AEF158" s="47"/>
      <c r="AEG158" s="47"/>
      <c r="AEH158" s="47"/>
      <c r="AEI158" s="47"/>
      <c r="AEJ158" s="47"/>
      <c r="AEK158" s="47"/>
      <c r="AEL158" s="47"/>
      <c r="AEM158" s="47"/>
      <c r="AEN158" s="47"/>
      <c r="AEO158" s="47"/>
      <c r="AEP158" s="47"/>
      <c r="AEQ158" s="47"/>
      <c r="AER158" s="47"/>
      <c r="AES158" s="47"/>
      <c r="AET158" s="47"/>
      <c r="AEU158" s="47"/>
      <c r="AEV158" s="47"/>
      <c r="AEW158" s="47"/>
      <c r="AEX158" s="47"/>
      <c r="AEY158" s="47"/>
      <c r="AEZ158" s="47"/>
      <c r="AFA158" s="47"/>
      <c r="AFB158" s="47"/>
      <c r="AFC158" s="47"/>
      <c r="AFD158" s="47"/>
      <c r="AFE158" s="47"/>
      <c r="AFF158" s="47"/>
      <c r="AFG158" s="47"/>
      <c r="AFH158" s="47"/>
      <c r="AFI158" s="47"/>
      <c r="AFJ158" s="47"/>
      <c r="AFK158" s="47"/>
      <c r="AFL158" s="47"/>
      <c r="AFM158" s="47"/>
      <c r="AFN158" s="47"/>
      <c r="AFO158" s="47"/>
      <c r="AFP158" s="47"/>
      <c r="AFQ158" s="47"/>
      <c r="AFR158" s="47"/>
      <c r="AFS158" s="47"/>
      <c r="AFT158" s="47"/>
      <c r="AFU158" s="47"/>
      <c r="AFV158" s="47"/>
      <c r="AFW158" s="47"/>
      <c r="AFX158" s="47"/>
      <c r="AFY158" s="47"/>
      <c r="AFZ158" s="47"/>
      <c r="AGA158" s="47"/>
      <c r="AGB158" s="47"/>
      <c r="AGC158" s="47"/>
      <c r="AGD158" s="47"/>
      <c r="AGE158" s="47"/>
      <c r="AGF158" s="47"/>
      <c r="AGG158" s="47"/>
      <c r="AGH158" s="47"/>
      <c r="AGI158" s="47"/>
      <c r="AGJ158" s="47"/>
      <c r="AGK158" s="47"/>
      <c r="AGL158" s="47"/>
      <c r="AGM158" s="47"/>
      <c r="AGN158" s="47"/>
      <c r="AGO158" s="47"/>
      <c r="AGP158" s="47"/>
      <c r="AGQ158" s="47"/>
      <c r="AGR158" s="47"/>
      <c r="AGS158" s="47"/>
      <c r="AGT158" s="47"/>
      <c r="AGU158" s="47"/>
      <c r="AGV158" s="47"/>
      <c r="AGW158" s="47"/>
      <c r="AGX158" s="47"/>
      <c r="AGY158" s="47"/>
      <c r="AGZ158" s="47"/>
      <c r="AHA158" s="47"/>
      <c r="AHB158" s="47"/>
      <c r="AHC158" s="47"/>
      <c r="AHD158" s="47"/>
      <c r="AHE158" s="47"/>
      <c r="AHF158" s="47"/>
      <c r="AHG158" s="47"/>
      <c r="AHH158" s="47"/>
      <c r="AHI158" s="47"/>
      <c r="AHJ158" s="47"/>
      <c r="AHK158" s="47"/>
      <c r="AHL158" s="47"/>
      <c r="AHM158" s="47"/>
      <c r="AHN158" s="47"/>
      <c r="AHO158" s="47"/>
      <c r="AHP158" s="47"/>
      <c r="AHQ158" s="47"/>
      <c r="AHR158" s="47"/>
      <c r="AHS158" s="47"/>
      <c r="AHT158" s="47"/>
      <c r="AHU158" s="47"/>
      <c r="AHV158" s="47"/>
      <c r="AHW158" s="47"/>
      <c r="AHX158" s="47"/>
      <c r="AHY158" s="47"/>
      <c r="AHZ158" s="47"/>
      <c r="AIA158" s="47"/>
      <c r="AIB158" s="47"/>
      <c r="AIC158" s="47"/>
      <c r="AID158" s="47"/>
      <c r="AIE158" s="47"/>
      <c r="AIF158" s="47"/>
      <c r="AIG158" s="47"/>
      <c r="AIH158" s="47"/>
      <c r="AII158" s="47"/>
      <c r="AIJ158" s="47"/>
      <c r="AIK158" s="47"/>
      <c r="AIL158" s="47"/>
      <c r="AIM158" s="47"/>
      <c r="AIN158" s="47"/>
      <c r="AIO158" s="47"/>
      <c r="AIP158" s="47"/>
      <c r="AIQ158" s="47"/>
      <c r="AIR158" s="47"/>
      <c r="AIS158" s="47"/>
      <c r="AIT158" s="47"/>
      <c r="AIU158" s="47"/>
      <c r="AIV158" s="47"/>
      <c r="AIW158" s="47"/>
      <c r="AIX158" s="47"/>
      <c r="AIY158" s="47"/>
      <c r="AIZ158" s="47"/>
      <c r="AJA158" s="47"/>
      <c r="AJB158" s="47"/>
      <c r="AJC158" s="47"/>
      <c r="AJD158" s="47"/>
      <c r="AJE158" s="47"/>
      <c r="AJF158" s="47"/>
      <c r="AJG158" s="47"/>
      <c r="AJH158" s="47"/>
      <c r="AJI158" s="47"/>
      <c r="AJJ158" s="47"/>
      <c r="AJK158" s="47"/>
      <c r="AJL158" s="47"/>
      <c r="AJM158" s="47"/>
      <c r="AJN158" s="47"/>
      <c r="AJO158" s="47"/>
      <c r="AJP158" s="47"/>
      <c r="AJQ158" s="47"/>
      <c r="AJR158" s="47"/>
      <c r="AJS158" s="47"/>
      <c r="AJT158" s="47"/>
      <c r="AJU158" s="47"/>
      <c r="AJV158" s="47"/>
      <c r="AJW158" s="47"/>
      <c r="AJX158" s="47"/>
      <c r="AJY158" s="47"/>
      <c r="AJZ158" s="47"/>
      <c r="AKA158" s="47"/>
      <c r="AKB158" s="47"/>
      <c r="AKC158" s="47"/>
      <c r="AKD158" s="47"/>
      <c r="AKE158" s="47"/>
      <c r="AKF158" s="47"/>
      <c r="AKG158" s="47"/>
      <c r="AKH158" s="47"/>
      <c r="AKI158" s="47"/>
      <c r="AKJ158" s="47"/>
      <c r="AKK158" s="47"/>
      <c r="AKL158" s="47"/>
      <c r="AKM158" s="47"/>
      <c r="AKN158" s="47"/>
      <c r="AKO158" s="47"/>
      <c r="AKP158" s="47"/>
      <c r="AKQ158" s="47"/>
      <c r="AKR158" s="47"/>
      <c r="AKS158" s="47"/>
      <c r="AKT158" s="47"/>
      <c r="AKU158" s="47"/>
      <c r="AKV158" s="47"/>
      <c r="AKW158" s="47"/>
      <c r="AKX158" s="47"/>
      <c r="AKY158" s="47"/>
      <c r="AKZ158" s="47"/>
      <c r="ALA158" s="47"/>
      <c r="ALB158" s="47"/>
      <c r="ALC158" s="47"/>
      <c r="ALD158" s="47"/>
      <c r="ALE158" s="47"/>
      <c r="ALF158" s="47"/>
      <c r="ALG158" s="47"/>
      <c r="ALH158" s="47"/>
      <c r="ALI158" s="47"/>
      <c r="ALJ158" s="47"/>
      <c r="ALK158" s="47"/>
      <c r="ALL158" s="47"/>
      <c r="ALM158" s="47"/>
      <c r="ALN158" s="47"/>
      <c r="ALO158" s="47"/>
      <c r="ALP158" s="47"/>
      <c r="ALQ158" s="47"/>
      <c r="ALR158" s="47"/>
      <c r="ALS158" s="47"/>
      <c r="ALT158" s="47"/>
      <c r="ALU158" s="47"/>
      <c r="ALV158" s="47"/>
      <c r="ALW158" s="47"/>
      <c r="ALX158" s="47"/>
      <c r="ALY158" s="47"/>
      <c r="ALZ158" s="47"/>
      <c r="AMA158" s="47"/>
      <c r="AMB158" s="47"/>
      <c r="AMC158" s="47"/>
      <c r="AMD158" s="47"/>
      <c r="AME158" s="47"/>
      <c r="AMF158" s="47"/>
      <c r="AMG158" s="47"/>
      <c r="AMH158" s="47"/>
      <c r="AMI158" s="47"/>
      <c r="AMJ158" s="47"/>
      <c r="AMK158" s="47"/>
      <c r="AML158" s="47"/>
    </row>
    <row r="159" spans="1:1026" s="51" customFormat="1" ht="19.5" customHeight="1">
      <c r="A159" s="47"/>
      <c r="B159" s="147"/>
      <c r="C159" s="872" t="s">
        <v>128</v>
      </c>
      <c r="D159" s="873"/>
      <c r="E159" s="873"/>
      <c r="F159" s="873"/>
      <c r="G159" s="874"/>
      <c r="H159" s="148">
        <f>SUM(H154:H158)</f>
        <v>4165.0699766666667</v>
      </c>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c r="BB159" s="47"/>
      <c r="BC159" s="47"/>
      <c r="BD159" s="47"/>
      <c r="BE159" s="47"/>
      <c r="BF159" s="47"/>
      <c r="BG159" s="47"/>
      <c r="BH159" s="47"/>
      <c r="BI159" s="47"/>
      <c r="BJ159" s="47"/>
      <c r="BK159" s="47"/>
      <c r="BL159" s="47"/>
      <c r="BM159" s="47"/>
      <c r="BN159" s="47"/>
      <c r="BO159" s="47"/>
      <c r="BP159" s="47"/>
      <c r="BQ159" s="47"/>
      <c r="BR159" s="47"/>
      <c r="BS159" s="47"/>
      <c r="BT159" s="47"/>
      <c r="BU159" s="47"/>
      <c r="BV159" s="47"/>
      <c r="BW159" s="47"/>
      <c r="BX159" s="47"/>
      <c r="BY159" s="47"/>
      <c r="BZ159" s="47"/>
      <c r="CA159" s="47"/>
      <c r="CB159" s="47"/>
      <c r="CC159" s="47"/>
      <c r="CD159" s="47"/>
      <c r="CE159" s="47"/>
      <c r="CF159" s="47"/>
      <c r="CG159" s="47"/>
      <c r="CH159" s="47"/>
      <c r="CI159" s="47"/>
      <c r="CJ159" s="47"/>
      <c r="CK159" s="47"/>
      <c r="CL159" s="47"/>
      <c r="CM159" s="47"/>
      <c r="CN159" s="47"/>
      <c r="CO159" s="47"/>
      <c r="CP159" s="47"/>
      <c r="CQ159" s="47"/>
      <c r="CR159" s="47"/>
      <c r="CS159" s="47"/>
      <c r="CT159" s="47"/>
      <c r="CU159" s="47"/>
      <c r="CV159" s="47"/>
      <c r="CW159" s="47"/>
      <c r="CX159" s="47"/>
      <c r="CY159" s="47"/>
      <c r="CZ159" s="47"/>
      <c r="DA159" s="47"/>
      <c r="DB159" s="47"/>
      <c r="DC159" s="47"/>
      <c r="DD159" s="47"/>
      <c r="DE159" s="47"/>
      <c r="DF159" s="47"/>
      <c r="DG159" s="47"/>
      <c r="DH159" s="47"/>
      <c r="DI159" s="47"/>
      <c r="DJ159" s="47"/>
      <c r="DK159" s="47"/>
      <c r="DL159" s="47"/>
      <c r="DM159" s="47"/>
      <c r="DN159" s="47"/>
      <c r="DO159" s="47"/>
      <c r="DP159" s="47"/>
      <c r="DQ159" s="47"/>
      <c r="DR159" s="47"/>
      <c r="DS159" s="47"/>
      <c r="DT159" s="47"/>
      <c r="DU159" s="47"/>
      <c r="DV159" s="47"/>
      <c r="DW159" s="47"/>
      <c r="DX159" s="47"/>
      <c r="DY159" s="47"/>
      <c r="DZ159" s="47"/>
      <c r="EA159" s="47"/>
      <c r="EB159" s="47"/>
      <c r="EC159" s="47"/>
      <c r="ED159" s="47"/>
      <c r="EE159" s="47"/>
      <c r="EF159" s="47"/>
      <c r="EG159" s="47"/>
      <c r="EH159" s="47"/>
      <c r="EI159" s="47"/>
      <c r="EJ159" s="47"/>
      <c r="EK159" s="47"/>
      <c r="EL159" s="47"/>
      <c r="EM159" s="47"/>
      <c r="EN159" s="47"/>
      <c r="EO159" s="47"/>
      <c r="EP159" s="47"/>
      <c r="EQ159" s="47"/>
      <c r="ER159" s="47"/>
      <c r="ES159" s="47"/>
      <c r="ET159" s="47"/>
      <c r="EU159" s="47"/>
      <c r="EV159" s="47"/>
      <c r="EW159" s="47"/>
      <c r="EX159" s="47"/>
      <c r="EY159" s="47"/>
      <c r="EZ159" s="47"/>
      <c r="FA159" s="47"/>
      <c r="FB159" s="47"/>
      <c r="FC159" s="47"/>
      <c r="FD159" s="47"/>
      <c r="FE159" s="47"/>
      <c r="FF159" s="47"/>
      <c r="FG159" s="47"/>
      <c r="FH159" s="47"/>
      <c r="FI159" s="47"/>
      <c r="FJ159" s="47"/>
      <c r="FK159" s="47"/>
      <c r="FL159" s="47"/>
      <c r="FM159" s="47"/>
      <c r="FN159" s="47"/>
      <c r="FO159" s="47"/>
      <c r="FP159" s="47"/>
      <c r="FQ159" s="47"/>
      <c r="FR159" s="47"/>
      <c r="FS159" s="47"/>
      <c r="FT159" s="47"/>
      <c r="FU159" s="47"/>
      <c r="FV159" s="47"/>
      <c r="FW159" s="47"/>
      <c r="FX159" s="47"/>
      <c r="FY159" s="47"/>
      <c r="FZ159" s="47"/>
      <c r="GA159" s="47"/>
      <c r="GB159" s="47"/>
      <c r="GC159" s="47"/>
      <c r="GD159" s="47"/>
      <c r="GE159" s="47"/>
      <c r="GF159" s="47"/>
      <c r="GG159" s="47"/>
      <c r="GH159" s="47"/>
      <c r="GI159" s="47"/>
      <c r="GJ159" s="47"/>
      <c r="GK159" s="47"/>
      <c r="GL159" s="47"/>
      <c r="GM159" s="47"/>
      <c r="GN159" s="47"/>
      <c r="GO159" s="47"/>
      <c r="GP159" s="47"/>
      <c r="GQ159" s="47"/>
      <c r="GR159" s="47"/>
      <c r="GS159" s="47"/>
      <c r="GT159" s="47"/>
      <c r="GU159" s="47"/>
      <c r="GV159" s="47"/>
      <c r="GW159" s="47"/>
      <c r="GX159" s="47"/>
      <c r="GY159" s="47"/>
      <c r="GZ159" s="47"/>
      <c r="HA159" s="47"/>
      <c r="HB159" s="47"/>
      <c r="HC159" s="47"/>
      <c r="HD159" s="47"/>
      <c r="HE159" s="47"/>
      <c r="HF159" s="47"/>
      <c r="HG159" s="47"/>
      <c r="HH159" s="47"/>
      <c r="HI159" s="47"/>
      <c r="HJ159" s="47"/>
      <c r="HK159" s="47"/>
      <c r="HL159" s="47"/>
      <c r="HM159" s="47"/>
      <c r="HN159" s="47"/>
      <c r="HO159" s="47"/>
      <c r="HP159" s="47"/>
      <c r="HQ159" s="47"/>
      <c r="HR159" s="47"/>
      <c r="HS159" s="47"/>
      <c r="HT159" s="47"/>
      <c r="HU159" s="47"/>
      <c r="HV159" s="47"/>
      <c r="HW159" s="47"/>
      <c r="HX159" s="47"/>
      <c r="HY159" s="47"/>
      <c r="HZ159" s="47"/>
      <c r="IA159" s="47"/>
      <c r="IB159" s="47"/>
      <c r="IC159" s="47"/>
      <c r="ID159" s="47"/>
      <c r="IE159" s="47"/>
      <c r="IF159" s="47"/>
      <c r="IG159" s="47"/>
      <c r="IH159" s="47"/>
      <c r="II159" s="47"/>
      <c r="IJ159" s="47"/>
      <c r="IK159" s="47"/>
      <c r="IL159" s="47"/>
      <c r="IM159" s="47"/>
      <c r="IN159" s="47"/>
      <c r="IO159" s="47"/>
      <c r="IP159" s="47"/>
      <c r="IQ159" s="47"/>
      <c r="IR159" s="47"/>
      <c r="IS159" s="47"/>
      <c r="IT159" s="47"/>
      <c r="IU159" s="47"/>
      <c r="IV159" s="47"/>
      <c r="IW159" s="47"/>
      <c r="IX159" s="47"/>
      <c r="IY159" s="47"/>
      <c r="IZ159" s="47"/>
      <c r="JA159" s="47"/>
      <c r="JB159" s="47"/>
      <c r="JC159" s="47"/>
      <c r="JD159" s="47"/>
      <c r="JE159" s="47"/>
      <c r="JF159" s="47"/>
      <c r="JG159" s="47"/>
      <c r="JH159" s="47"/>
      <c r="JI159" s="47"/>
      <c r="JJ159" s="47"/>
      <c r="JK159" s="47"/>
      <c r="JL159" s="47"/>
      <c r="JM159" s="47"/>
      <c r="JN159" s="47"/>
      <c r="JO159" s="47"/>
      <c r="JP159" s="47"/>
      <c r="JQ159" s="47"/>
      <c r="JR159" s="47"/>
      <c r="JS159" s="47"/>
      <c r="JT159" s="47"/>
      <c r="JU159" s="47"/>
      <c r="JV159" s="47"/>
      <c r="JW159" s="47"/>
      <c r="JX159" s="47"/>
      <c r="JY159" s="47"/>
      <c r="JZ159" s="47"/>
      <c r="KA159" s="47"/>
      <c r="KB159" s="47"/>
      <c r="KC159" s="47"/>
      <c r="KD159" s="47"/>
      <c r="KE159" s="47"/>
      <c r="KF159" s="47"/>
      <c r="KG159" s="47"/>
      <c r="KH159" s="47"/>
      <c r="KI159" s="47"/>
      <c r="KJ159" s="47"/>
      <c r="KK159" s="47"/>
      <c r="KL159" s="47"/>
      <c r="KM159" s="47"/>
      <c r="KN159" s="47"/>
      <c r="KO159" s="47"/>
      <c r="KP159" s="47"/>
      <c r="KQ159" s="47"/>
      <c r="KR159" s="47"/>
      <c r="KS159" s="47"/>
      <c r="KT159" s="47"/>
      <c r="KU159" s="47"/>
      <c r="KV159" s="47"/>
      <c r="KW159" s="47"/>
      <c r="KX159" s="47"/>
      <c r="KY159" s="47"/>
      <c r="KZ159" s="47"/>
      <c r="LA159" s="47"/>
      <c r="LB159" s="47"/>
      <c r="LC159" s="47"/>
      <c r="LD159" s="47"/>
      <c r="LE159" s="47"/>
      <c r="LF159" s="47"/>
      <c r="LG159" s="47"/>
      <c r="LH159" s="47"/>
      <c r="LI159" s="47"/>
      <c r="LJ159" s="47"/>
      <c r="LK159" s="47"/>
      <c r="LL159" s="47"/>
      <c r="LM159" s="47"/>
      <c r="LN159" s="47"/>
      <c r="LO159" s="47"/>
      <c r="LP159" s="47"/>
      <c r="LQ159" s="47"/>
      <c r="LR159" s="47"/>
      <c r="LS159" s="47"/>
      <c r="LT159" s="47"/>
      <c r="LU159" s="47"/>
      <c r="LV159" s="47"/>
      <c r="LW159" s="47"/>
      <c r="LX159" s="47"/>
      <c r="LY159" s="47"/>
      <c r="LZ159" s="47"/>
      <c r="MA159" s="47"/>
      <c r="MB159" s="47"/>
      <c r="MC159" s="47"/>
      <c r="MD159" s="47"/>
      <c r="ME159" s="47"/>
      <c r="MF159" s="47"/>
      <c r="MG159" s="47"/>
      <c r="MH159" s="47"/>
      <c r="MI159" s="47"/>
      <c r="MJ159" s="47"/>
      <c r="MK159" s="47"/>
      <c r="ML159" s="47"/>
      <c r="MM159" s="47"/>
      <c r="MN159" s="47"/>
      <c r="MO159" s="47"/>
      <c r="MP159" s="47"/>
      <c r="MQ159" s="47"/>
      <c r="MR159" s="47"/>
      <c r="MS159" s="47"/>
      <c r="MT159" s="47"/>
      <c r="MU159" s="47"/>
      <c r="MV159" s="47"/>
      <c r="MW159" s="47"/>
      <c r="MX159" s="47"/>
      <c r="MY159" s="47"/>
      <c r="MZ159" s="47"/>
      <c r="NA159" s="47"/>
      <c r="NB159" s="47"/>
      <c r="NC159" s="47"/>
      <c r="ND159" s="47"/>
      <c r="NE159" s="47"/>
      <c r="NF159" s="47"/>
      <c r="NG159" s="47"/>
      <c r="NH159" s="47"/>
      <c r="NI159" s="47"/>
      <c r="NJ159" s="47"/>
      <c r="NK159" s="47"/>
      <c r="NL159" s="47"/>
      <c r="NM159" s="47"/>
      <c r="NN159" s="47"/>
      <c r="NO159" s="47"/>
      <c r="NP159" s="47"/>
      <c r="NQ159" s="47"/>
      <c r="NR159" s="47"/>
      <c r="NS159" s="47"/>
      <c r="NT159" s="47"/>
      <c r="NU159" s="47"/>
      <c r="NV159" s="47"/>
      <c r="NW159" s="47"/>
      <c r="NX159" s="47"/>
      <c r="NY159" s="47"/>
      <c r="NZ159" s="47"/>
      <c r="OA159" s="47"/>
      <c r="OB159" s="47"/>
      <c r="OC159" s="47"/>
      <c r="OD159" s="47"/>
      <c r="OE159" s="47"/>
      <c r="OF159" s="47"/>
      <c r="OG159" s="47"/>
      <c r="OH159" s="47"/>
      <c r="OI159" s="47"/>
      <c r="OJ159" s="47"/>
      <c r="OK159" s="47"/>
      <c r="OL159" s="47"/>
      <c r="OM159" s="47"/>
      <c r="ON159" s="47"/>
      <c r="OO159" s="47"/>
      <c r="OP159" s="47"/>
      <c r="OQ159" s="47"/>
      <c r="OR159" s="47"/>
      <c r="OS159" s="47"/>
      <c r="OT159" s="47"/>
      <c r="OU159" s="47"/>
      <c r="OV159" s="47"/>
      <c r="OW159" s="47"/>
      <c r="OX159" s="47"/>
      <c r="OY159" s="47"/>
      <c r="OZ159" s="47"/>
      <c r="PA159" s="47"/>
      <c r="PB159" s="47"/>
      <c r="PC159" s="47"/>
      <c r="PD159" s="47"/>
      <c r="PE159" s="47"/>
      <c r="PF159" s="47"/>
      <c r="PG159" s="47"/>
      <c r="PH159" s="47"/>
      <c r="PI159" s="47"/>
      <c r="PJ159" s="47"/>
      <c r="PK159" s="47"/>
      <c r="PL159" s="47"/>
      <c r="PM159" s="47"/>
      <c r="PN159" s="47"/>
      <c r="PO159" s="47"/>
      <c r="PP159" s="47"/>
      <c r="PQ159" s="47"/>
      <c r="PR159" s="47"/>
      <c r="PS159" s="47"/>
      <c r="PT159" s="47"/>
      <c r="PU159" s="47"/>
      <c r="PV159" s="47"/>
      <c r="PW159" s="47"/>
      <c r="PX159" s="47"/>
      <c r="PY159" s="47"/>
      <c r="PZ159" s="47"/>
      <c r="QA159" s="47"/>
      <c r="QB159" s="47"/>
      <c r="QC159" s="47"/>
      <c r="QD159" s="47"/>
      <c r="QE159" s="47"/>
      <c r="QF159" s="47"/>
      <c r="QG159" s="47"/>
      <c r="QH159" s="47"/>
      <c r="QI159" s="47"/>
      <c r="QJ159" s="47"/>
      <c r="QK159" s="47"/>
      <c r="QL159" s="47"/>
      <c r="QM159" s="47"/>
      <c r="QN159" s="47"/>
      <c r="QO159" s="47"/>
      <c r="QP159" s="47"/>
      <c r="QQ159" s="47"/>
      <c r="QR159" s="47"/>
      <c r="QS159" s="47"/>
      <c r="QT159" s="47"/>
      <c r="QU159" s="47"/>
      <c r="QV159" s="47"/>
      <c r="QW159" s="47"/>
      <c r="QX159" s="47"/>
      <c r="QY159" s="47"/>
      <c r="QZ159" s="47"/>
      <c r="RA159" s="47"/>
      <c r="RB159" s="47"/>
      <c r="RC159" s="47"/>
      <c r="RD159" s="47"/>
      <c r="RE159" s="47"/>
      <c r="RF159" s="47"/>
      <c r="RG159" s="47"/>
      <c r="RH159" s="47"/>
      <c r="RI159" s="47"/>
      <c r="RJ159" s="47"/>
      <c r="RK159" s="47"/>
      <c r="RL159" s="47"/>
      <c r="RM159" s="47"/>
      <c r="RN159" s="47"/>
      <c r="RO159" s="47"/>
      <c r="RP159" s="47"/>
      <c r="RQ159" s="47"/>
      <c r="RR159" s="47"/>
      <c r="RS159" s="47"/>
      <c r="RT159" s="47"/>
      <c r="RU159" s="47"/>
      <c r="RV159" s="47"/>
      <c r="RW159" s="47"/>
      <c r="RX159" s="47"/>
      <c r="RY159" s="47"/>
      <c r="RZ159" s="47"/>
      <c r="SA159" s="47"/>
      <c r="SB159" s="47"/>
      <c r="SC159" s="47"/>
      <c r="SD159" s="47"/>
      <c r="SE159" s="47"/>
      <c r="SF159" s="47"/>
      <c r="SG159" s="47"/>
      <c r="SH159" s="47"/>
      <c r="SI159" s="47"/>
      <c r="SJ159" s="47"/>
      <c r="SK159" s="47"/>
      <c r="SL159" s="47"/>
      <c r="SM159" s="47"/>
      <c r="SN159" s="47"/>
      <c r="SO159" s="47"/>
      <c r="SP159" s="47"/>
      <c r="SQ159" s="47"/>
      <c r="SR159" s="47"/>
      <c r="SS159" s="47"/>
      <c r="ST159" s="47"/>
      <c r="SU159" s="47"/>
      <c r="SV159" s="47"/>
      <c r="SW159" s="47"/>
      <c r="SX159" s="47"/>
      <c r="SY159" s="47"/>
      <c r="SZ159" s="47"/>
      <c r="TA159" s="47"/>
      <c r="TB159" s="47"/>
      <c r="TC159" s="47"/>
      <c r="TD159" s="47"/>
      <c r="TE159" s="47"/>
      <c r="TF159" s="47"/>
      <c r="TG159" s="47"/>
      <c r="TH159" s="47"/>
      <c r="TI159" s="47"/>
      <c r="TJ159" s="47"/>
      <c r="TK159" s="47"/>
      <c r="TL159" s="47"/>
      <c r="TM159" s="47"/>
      <c r="TN159" s="47"/>
      <c r="TO159" s="47"/>
      <c r="TP159" s="47"/>
      <c r="TQ159" s="47"/>
      <c r="TR159" s="47"/>
      <c r="TS159" s="47"/>
      <c r="TT159" s="47"/>
      <c r="TU159" s="47"/>
      <c r="TV159" s="47"/>
      <c r="TW159" s="47"/>
      <c r="TX159" s="47"/>
      <c r="TY159" s="47"/>
      <c r="TZ159" s="47"/>
      <c r="UA159" s="47"/>
      <c r="UB159" s="47"/>
      <c r="UC159" s="47"/>
      <c r="UD159" s="47"/>
      <c r="UE159" s="47"/>
      <c r="UF159" s="47"/>
      <c r="UG159" s="47"/>
      <c r="UH159" s="47"/>
      <c r="UI159" s="47"/>
      <c r="UJ159" s="47"/>
      <c r="UK159" s="47"/>
      <c r="UL159" s="47"/>
      <c r="UM159" s="47"/>
      <c r="UN159" s="47"/>
      <c r="UO159" s="47"/>
      <c r="UP159" s="47"/>
      <c r="UQ159" s="47"/>
      <c r="UR159" s="47"/>
      <c r="US159" s="47"/>
      <c r="UT159" s="47"/>
      <c r="UU159" s="47"/>
      <c r="UV159" s="47"/>
      <c r="UW159" s="47"/>
      <c r="UX159" s="47"/>
      <c r="UY159" s="47"/>
      <c r="UZ159" s="47"/>
      <c r="VA159" s="47"/>
      <c r="VB159" s="47"/>
      <c r="VC159" s="47"/>
      <c r="VD159" s="47"/>
      <c r="VE159" s="47"/>
      <c r="VF159" s="47"/>
      <c r="VG159" s="47"/>
      <c r="VH159" s="47"/>
      <c r="VI159" s="47"/>
      <c r="VJ159" s="47"/>
      <c r="VK159" s="47"/>
      <c r="VL159" s="47"/>
      <c r="VM159" s="47"/>
      <c r="VN159" s="47"/>
      <c r="VO159" s="47"/>
      <c r="VP159" s="47"/>
      <c r="VQ159" s="47"/>
      <c r="VR159" s="47"/>
      <c r="VS159" s="47"/>
      <c r="VT159" s="47"/>
      <c r="VU159" s="47"/>
      <c r="VV159" s="47"/>
      <c r="VW159" s="47"/>
      <c r="VX159" s="47"/>
      <c r="VY159" s="47"/>
      <c r="VZ159" s="47"/>
      <c r="WA159" s="47"/>
      <c r="WB159" s="47"/>
      <c r="WC159" s="47"/>
      <c r="WD159" s="47"/>
      <c r="WE159" s="47"/>
      <c r="WF159" s="47"/>
      <c r="WG159" s="47"/>
      <c r="WH159" s="47"/>
      <c r="WI159" s="47"/>
      <c r="WJ159" s="47"/>
      <c r="WK159" s="47"/>
      <c r="WL159" s="47"/>
      <c r="WM159" s="47"/>
      <c r="WN159" s="47"/>
      <c r="WO159" s="47"/>
      <c r="WP159" s="47"/>
      <c r="WQ159" s="47"/>
      <c r="WR159" s="47"/>
      <c r="WS159" s="47"/>
      <c r="WT159" s="47"/>
      <c r="WU159" s="47"/>
      <c r="WV159" s="47"/>
      <c r="WW159" s="47"/>
      <c r="WX159" s="47"/>
      <c r="WY159" s="47"/>
      <c r="WZ159" s="47"/>
      <c r="XA159" s="47"/>
      <c r="XB159" s="47"/>
      <c r="XC159" s="47"/>
      <c r="XD159" s="47"/>
      <c r="XE159" s="47"/>
      <c r="XF159" s="47"/>
      <c r="XG159" s="47"/>
      <c r="XH159" s="47"/>
      <c r="XI159" s="47"/>
      <c r="XJ159" s="47"/>
      <c r="XK159" s="47"/>
      <c r="XL159" s="47"/>
      <c r="XM159" s="47"/>
      <c r="XN159" s="47"/>
      <c r="XO159" s="47"/>
      <c r="XP159" s="47"/>
      <c r="XQ159" s="47"/>
      <c r="XR159" s="47"/>
      <c r="XS159" s="47"/>
      <c r="XT159" s="47"/>
      <c r="XU159" s="47"/>
      <c r="XV159" s="47"/>
      <c r="XW159" s="47"/>
      <c r="XX159" s="47"/>
      <c r="XY159" s="47"/>
      <c r="XZ159" s="47"/>
      <c r="YA159" s="47"/>
      <c r="YB159" s="47"/>
      <c r="YC159" s="47"/>
      <c r="YD159" s="47"/>
      <c r="YE159" s="47"/>
      <c r="YF159" s="47"/>
      <c r="YG159" s="47"/>
      <c r="YH159" s="47"/>
      <c r="YI159" s="47"/>
      <c r="YJ159" s="47"/>
      <c r="YK159" s="47"/>
      <c r="YL159" s="47"/>
      <c r="YM159" s="47"/>
      <c r="YN159" s="47"/>
      <c r="YO159" s="47"/>
      <c r="YP159" s="47"/>
      <c r="YQ159" s="47"/>
      <c r="YR159" s="47"/>
      <c r="YS159" s="47"/>
      <c r="YT159" s="47"/>
      <c r="YU159" s="47"/>
      <c r="YV159" s="47"/>
      <c r="YW159" s="47"/>
      <c r="YX159" s="47"/>
      <c r="YY159" s="47"/>
      <c r="YZ159" s="47"/>
      <c r="ZA159" s="47"/>
      <c r="ZB159" s="47"/>
      <c r="ZC159" s="47"/>
      <c r="ZD159" s="47"/>
      <c r="ZE159" s="47"/>
      <c r="ZF159" s="47"/>
      <c r="ZG159" s="47"/>
      <c r="ZH159" s="47"/>
      <c r="ZI159" s="47"/>
      <c r="ZJ159" s="47"/>
      <c r="ZK159" s="47"/>
      <c r="ZL159" s="47"/>
      <c r="ZM159" s="47"/>
      <c r="ZN159" s="47"/>
      <c r="ZO159" s="47"/>
      <c r="ZP159" s="47"/>
      <c r="ZQ159" s="47"/>
      <c r="ZR159" s="47"/>
      <c r="ZS159" s="47"/>
      <c r="ZT159" s="47"/>
      <c r="ZU159" s="47"/>
      <c r="ZV159" s="47"/>
      <c r="ZW159" s="47"/>
      <c r="ZX159" s="47"/>
      <c r="ZY159" s="47"/>
      <c r="ZZ159" s="47"/>
      <c r="AAA159" s="47"/>
      <c r="AAB159" s="47"/>
      <c r="AAC159" s="47"/>
      <c r="AAD159" s="47"/>
      <c r="AAE159" s="47"/>
      <c r="AAF159" s="47"/>
      <c r="AAG159" s="47"/>
      <c r="AAH159" s="47"/>
      <c r="AAI159" s="47"/>
      <c r="AAJ159" s="47"/>
      <c r="AAK159" s="47"/>
      <c r="AAL159" s="47"/>
      <c r="AAM159" s="47"/>
      <c r="AAN159" s="47"/>
      <c r="AAO159" s="47"/>
      <c r="AAP159" s="47"/>
      <c r="AAQ159" s="47"/>
      <c r="AAR159" s="47"/>
      <c r="AAS159" s="47"/>
      <c r="AAT159" s="47"/>
      <c r="AAU159" s="47"/>
      <c r="AAV159" s="47"/>
      <c r="AAW159" s="47"/>
      <c r="AAX159" s="47"/>
      <c r="AAY159" s="47"/>
      <c r="AAZ159" s="47"/>
      <c r="ABA159" s="47"/>
      <c r="ABB159" s="47"/>
      <c r="ABC159" s="47"/>
      <c r="ABD159" s="47"/>
      <c r="ABE159" s="47"/>
      <c r="ABF159" s="47"/>
      <c r="ABG159" s="47"/>
      <c r="ABH159" s="47"/>
      <c r="ABI159" s="47"/>
      <c r="ABJ159" s="47"/>
      <c r="ABK159" s="47"/>
      <c r="ABL159" s="47"/>
      <c r="ABM159" s="47"/>
      <c r="ABN159" s="47"/>
      <c r="ABO159" s="47"/>
      <c r="ABP159" s="47"/>
      <c r="ABQ159" s="47"/>
      <c r="ABR159" s="47"/>
      <c r="ABS159" s="47"/>
      <c r="ABT159" s="47"/>
      <c r="ABU159" s="47"/>
      <c r="ABV159" s="47"/>
      <c r="ABW159" s="47"/>
      <c r="ABX159" s="47"/>
      <c r="ABY159" s="47"/>
      <c r="ABZ159" s="47"/>
      <c r="ACA159" s="47"/>
      <c r="ACB159" s="47"/>
      <c r="ACC159" s="47"/>
      <c r="ACD159" s="47"/>
      <c r="ACE159" s="47"/>
      <c r="ACF159" s="47"/>
      <c r="ACG159" s="47"/>
      <c r="ACH159" s="47"/>
      <c r="ACI159" s="47"/>
      <c r="ACJ159" s="47"/>
      <c r="ACK159" s="47"/>
      <c r="ACL159" s="47"/>
      <c r="ACM159" s="47"/>
      <c r="ACN159" s="47"/>
      <c r="ACO159" s="47"/>
      <c r="ACP159" s="47"/>
      <c r="ACQ159" s="47"/>
      <c r="ACR159" s="47"/>
      <c r="ACS159" s="47"/>
      <c r="ACT159" s="47"/>
      <c r="ACU159" s="47"/>
      <c r="ACV159" s="47"/>
      <c r="ACW159" s="47"/>
      <c r="ACX159" s="47"/>
      <c r="ACY159" s="47"/>
      <c r="ACZ159" s="47"/>
      <c r="ADA159" s="47"/>
      <c r="ADB159" s="47"/>
      <c r="ADC159" s="47"/>
      <c r="ADD159" s="47"/>
      <c r="ADE159" s="47"/>
      <c r="ADF159" s="47"/>
      <c r="ADG159" s="47"/>
      <c r="ADH159" s="47"/>
      <c r="ADI159" s="47"/>
      <c r="ADJ159" s="47"/>
      <c r="ADK159" s="47"/>
      <c r="ADL159" s="47"/>
      <c r="ADM159" s="47"/>
      <c r="ADN159" s="47"/>
      <c r="ADO159" s="47"/>
      <c r="ADP159" s="47"/>
      <c r="ADQ159" s="47"/>
      <c r="ADR159" s="47"/>
      <c r="ADS159" s="47"/>
      <c r="ADT159" s="47"/>
      <c r="ADU159" s="47"/>
      <c r="ADV159" s="47"/>
      <c r="ADW159" s="47"/>
      <c r="ADX159" s="47"/>
      <c r="ADY159" s="47"/>
      <c r="ADZ159" s="47"/>
      <c r="AEA159" s="47"/>
      <c r="AEB159" s="47"/>
      <c r="AEC159" s="47"/>
      <c r="AED159" s="47"/>
      <c r="AEE159" s="47"/>
      <c r="AEF159" s="47"/>
      <c r="AEG159" s="47"/>
      <c r="AEH159" s="47"/>
      <c r="AEI159" s="47"/>
      <c r="AEJ159" s="47"/>
      <c r="AEK159" s="47"/>
      <c r="AEL159" s="47"/>
      <c r="AEM159" s="47"/>
      <c r="AEN159" s="47"/>
      <c r="AEO159" s="47"/>
      <c r="AEP159" s="47"/>
      <c r="AEQ159" s="47"/>
      <c r="AER159" s="47"/>
      <c r="AES159" s="47"/>
      <c r="AET159" s="47"/>
      <c r="AEU159" s="47"/>
      <c r="AEV159" s="47"/>
      <c r="AEW159" s="47"/>
      <c r="AEX159" s="47"/>
      <c r="AEY159" s="47"/>
      <c r="AEZ159" s="47"/>
      <c r="AFA159" s="47"/>
      <c r="AFB159" s="47"/>
      <c r="AFC159" s="47"/>
      <c r="AFD159" s="47"/>
      <c r="AFE159" s="47"/>
      <c r="AFF159" s="47"/>
      <c r="AFG159" s="47"/>
      <c r="AFH159" s="47"/>
      <c r="AFI159" s="47"/>
      <c r="AFJ159" s="47"/>
      <c r="AFK159" s="47"/>
      <c r="AFL159" s="47"/>
      <c r="AFM159" s="47"/>
      <c r="AFN159" s="47"/>
      <c r="AFO159" s="47"/>
      <c r="AFP159" s="47"/>
      <c r="AFQ159" s="47"/>
      <c r="AFR159" s="47"/>
      <c r="AFS159" s="47"/>
      <c r="AFT159" s="47"/>
      <c r="AFU159" s="47"/>
      <c r="AFV159" s="47"/>
      <c r="AFW159" s="47"/>
      <c r="AFX159" s="47"/>
      <c r="AFY159" s="47"/>
      <c r="AFZ159" s="47"/>
      <c r="AGA159" s="47"/>
      <c r="AGB159" s="47"/>
      <c r="AGC159" s="47"/>
      <c r="AGD159" s="47"/>
      <c r="AGE159" s="47"/>
      <c r="AGF159" s="47"/>
      <c r="AGG159" s="47"/>
      <c r="AGH159" s="47"/>
      <c r="AGI159" s="47"/>
      <c r="AGJ159" s="47"/>
      <c r="AGK159" s="47"/>
      <c r="AGL159" s="47"/>
      <c r="AGM159" s="47"/>
      <c r="AGN159" s="47"/>
      <c r="AGO159" s="47"/>
      <c r="AGP159" s="47"/>
      <c r="AGQ159" s="47"/>
      <c r="AGR159" s="47"/>
      <c r="AGS159" s="47"/>
      <c r="AGT159" s="47"/>
      <c r="AGU159" s="47"/>
      <c r="AGV159" s="47"/>
      <c r="AGW159" s="47"/>
      <c r="AGX159" s="47"/>
      <c r="AGY159" s="47"/>
      <c r="AGZ159" s="47"/>
      <c r="AHA159" s="47"/>
      <c r="AHB159" s="47"/>
      <c r="AHC159" s="47"/>
      <c r="AHD159" s="47"/>
      <c r="AHE159" s="47"/>
      <c r="AHF159" s="47"/>
      <c r="AHG159" s="47"/>
      <c r="AHH159" s="47"/>
      <c r="AHI159" s="47"/>
      <c r="AHJ159" s="47"/>
      <c r="AHK159" s="47"/>
      <c r="AHL159" s="47"/>
      <c r="AHM159" s="47"/>
      <c r="AHN159" s="47"/>
      <c r="AHO159" s="47"/>
      <c r="AHP159" s="47"/>
      <c r="AHQ159" s="47"/>
      <c r="AHR159" s="47"/>
      <c r="AHS159" s="47"/>
      <c r="AHT159" s="47"/>
      <c r="AHU159" s="47"/>
      <c r="AHV159" s="47"/>
      <c r="AHW159" s="47"/>
      <c r="AHX159" s="47"/>
      <c r="AHY159" s="47"/>
      <c r="AHZ159" s="47"/>
      <c r="AIA159" s="47"/>
      <c r="AIB159" s="47"/>
      <c r="AIC159" s="47"/>
      <c r="AID159" s="47"/>
      <c r="AIE159" s="47"/>
      <c r="AIF159" s="47"/>
      <c r="AIG159" s="47"/>
      <c r="AIH159" s="47"/>
      <c r="AII159" s="47"/>
      <c r="AIJ159" s="47"/>
      <c r="AIK159" s="47"/>
      <c r="AIL159" s="47"/>
      <c r="AIM159" s="47"/>
      <c r="AIN159" s="47"/>
      <c r="AIO159" s="47"/>
      <c r="AIP159" s="47"/>
      <c r="AIQ159" s="47"/>
      <c r="AIR159" s="47"/>
      <c r="AIS159" s="47"/>
      <c r="AIT159" s="47"/>
      <c r="AIU159" s="47"/>
      <c r="AIV159" s="47"/>
      <c r="AIW159" s="47"/>
      <c r="AIX159" s="47"/>
      <c r="AIY159" s="47"/>
      <c r="AIZ159" s="47"/>
      <c r="AJA159" s="47"/>
      <c r="AJB159" s="47"/>
      <c r="AJC159" s="47"/>
      <c r="AJD159" s="47"/>
      <c r="AJE159" s="47"/>
      <c r="AJF159" s="47"/>
      <c r="AJG159" s="47"/>
      <c r="AJH159" s="47"/>
      <c r="AJI159" s="47"/>
      <c r="AJJ159" s="47"/>
      <c r="AJK159" s="47"/>
      <c r="AJL159" s="47"/>
      <c r="AJM159" s="47"/>
      <c r="AJN159" s="47"/>
      <c r="AJO159" s="47"/>
      <c r="AJP159" s="47"/>
      <c r="AJQ159" s="47"/>
      <c r="AJR159" s="47"/>
      <c r="AJS159" s="47"/>
      <c r="AJT159" s="47"/>
      <c r="AJU159" s="47"/>
      <c r="AJV159" s="47"/>
      <c r="AJW159" s="47"/>
      <c r="AJX159" s="47"/>
      <c r="AJY159" s="47"/>
      <c r="AJZ159" s="47"/>
      <c r="AKA159" s="47"/>
      <c r="AKB159" s="47"/>
      <c r="AKC159" s="47"/>
      <c r="AKD159" s="47"/>
      <c r="AKE159" s="47"/>
      <c r="AKF159" s="47"/>
      <c r="AKG159" s="47"/>
      <c r="AKH159" s="47"/>
      <c r="AKI159" s="47"/>
      <c r="AKJ159" s="47"/>
      <c r="AKK159" s="47"/>
      <c r="AKL159" s="47"/>
      <c r="AKM159" s="47"/>
      <c r="AKN159" s="47"/>
      <c r="AKO159" s="47"/>
      <c r="AKP159" s="47"/>
      <c r="AKQ159" s="47"/>
      <c r="AKR159" s="47"/>
      <c r="AKS159" s="47"/>
      <c r="AKT159" s="47"/>
      <c r="AKU159" s="47"/>
      <c r="AKV159" s="47"/>
      <c r="AKW159" s="47"/>
      <c r="AKX159" s="47"/>
      <c r="AKY159" s="47"/>
      <c r="AKZ159" s="47"/>
      <c r="ALA159" s="47"/>
      <c r="ALB159" s="47"/>
      <c r="ALC159" s="47"/>
      <c r="ALD159" s="47"/>
      <c r="ALE159" s="47"/>
      <c r="ALF159" s="47"/>
      <c r="ALG159" s="47"/>
      <c r="ALH159" s="47"/>
      <c r="ALI159" s="47"/>
      <c r="ALJ159" s="47"/>
      <c r="ALK159" s="47"/>
      <c r="ALL159" s="47"/>
      <c r="ALM159" s="47"/>
      <c r="ALN159" s="47"/>
      <c r="ALO159" s="47"/>
      <c r="ALP159" s="47"/>
      <c r="ALQ159" s="47"/>
      <c r="ALR159" s="47"/>
      <c r="ALS159" s="47"/>
      <c r="ALT159" s="47"/>
      <c r="ALU159" s="47"/>
      <c r="ALV159" s="47"/>
      <c r="ALW159" s="47"/>
      <c r="ALX159" s="47"/>
      <c r="ALY159" s="47"/>
      <c r="ALZ159" s="47"/>
      <c r="AMA159" s="47"/>
      <c r="AMB159" s="47"/>
      <c r="AMC159" s="47"/>
      <c r="AMD159" s="47"/>
      <c r="AME159" s="47"/>
      <c r="AMF159" s="47"/>
      <c r="AMG159" s="47"/>
      <c r="AMH159" s="47"/>
      <c r="AMI159" s="47"/>
      <c r="AMJ159" s="47"/>
      <c r="AMK159" s="47"/>
      <c r="AML159" s="47"/>
    </row>
    <row r="160" spans="1:1026" s="51" customFormat="1" ht="15.75" customHeight="1">
      <c r="A160" s="47"/>
      <c r="B160" s="92" t="s">
        <v>38</v>
      </c>
      <c r="C160" s="194" t="s">
        <v>148</v>
      </c>
      <c r="D160" s="195"/>
      <c r="E160" s="195"/>
      <c r="F160" s="195"/>
      <c r="G160" s="196"/>
      <c r="H160" s="146">
        <f>H150</f>
        <v>1452.1910598066045</v>
      </c>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c r="BB160" s="47"/>
      <c r="BC160" s="47"/>
      <c r="BD160" s="47"/>
      <c r="BE160" s="47"/>
      <c r="BF160" s="47"/>
      <c r="BG160" s="47"/>
      <c r="BH160" s="47"/>
      <c r="BI160" s="47"/>
      <c r="BJ160" s="47"/>
      <c r="BK160" s="47"/>
      <c r="BL160" s="47"/>
      <c r="BM160" s="47"/>
      <c r="BN160" s="47"/>
      <c r="BO160" s="47"/>
      <c r="BP160" s="47"/>
      <c r="BQ160" s="47"/>
      <c r="BR160" s="47"/>
      <c r="BS160" s="47"/>
      <c r="BT160" s="47"/>
      <c r="BU160" s="47"/>
      <c r="BV160" s="47"/>
      <c r="BW160" s="47"/>
      <c r="BX160" s="47"/>
      <c r="BY160" s="47"/>
      <c r="BZ160" s="47"/>
      <c r="CA160" s="47"/>
      <c r="CB160" s="47"/>
      <c r="CC160" s="47"/>
      <c r="CD160" s="47"/>
      <c r="CE160" s="47"/>
      <c r="CF160" s="47"/>
      <c r="CG160" s="47"/>
      <c r="CH160" s="47"/>
      <c r="CI160" s="47"/>
      <c r="CJ160" s="47"/>
      <c r="CK160" s="47"/>
      <c r="CL160" s="47"/>
      <c r="CM160" s="47"/>
      <c r="CN160" s="47"/>
      <c r="CO160" s="47"/>
      <c r="CP160" s="47"/>
      <c r="CQ160" s="47"/>
      <c r="CR160" s="47"/>
      <c r="CS160" s="47"/>
      <c r="CT160" s="47"/>
      <c r="CU160" s="47"/>
      <c r="CV160" s="47"/>
      <c r="CW160" s="47"/>
      <c r="CX160" s="47"/>
      <c r="CY160" s="47"/>
      <c r="CZ160" s="47"/>
      <c r="DA160" s="47"/>
      <c r="DB160" s="47"/>
      <c r="DC160" s="47"/>
      <c r="DD160" s="47"/>
      <c r="DE160" s="47"/>
      <c r="DF160" s="47"/>
      <c r="DG160" s="47"/>
      <c r="DH160" s="47"/>
      <c r="DI160" s="47"/>
      <c r="DJ160" s="47"/>
      <c r="DK160" s="47"/>
      <c r="DL160" s="47"/>
      <c r="DM160" s="47"/>
      <c r="DN160" s="47"/>
      <c r="DO160" s="47"/>
      <c r="DP160" s="47"/>
      <c r="DQ160" s="47"/>
      <c r="DR160" s="47"/>
      <c r="DS160" s="47"/>
      <c r="DT160" s="47"/>
      <c r="DU160" s="47"/>
      <c r="DV160" s="47"/>
      <c r="DW160" s="47"/>
      <c r="DX160" s="47"/>
      <c r="DY160" s="47"/>
      <c r="DZ160" s="47"/>
      <c r="EA160" s="47"/>
      <c r="EB160" s="47"/>
      <c r="EC160" s="47"/>
      <c r="ED160" s="47"/>
      <c r="EE160" s="47"/>
      <c r="EF160" s="47"/>
      <c r="EG160" s="47"/>
      <c r="EH160" s="47"/>
      <c r="EI160" s="47"/>
      <c r="EJ160" s="47"/>
      <c r="EK160" s="47"/>
      <c r="EL160" s="47"/>
      <c r="EM160" s="47"/>
      <c r="EN160" s="47"/>
      <c r="EO160" s="47"/>
      <c r="EP160" s="47"/>
      <c r="EQ160" s="47"/>
      <c r="ER160" s="47"/>
      <c r="ES160" s="47"/>
      <c r="ET160" s="47"/>
      <c r="EU160" s="47"/>
      <c r="EV160" s="47"/>
      <c r="EW160" s="47"/>
      <c r="EX160" s="47"/>
      <c r="EY160" s="47"/>
      <c r="EZ160" s="47"/>
      <c r="FA160" s="47"/>
      <c r="FB160" s="47"/>
      <c r="FC160" s="47"/>
      <c r="FD160" s="47"/>
      <c r="FE160" s="47"/>
      <c r="FF160" s="47"/>
      <c r="FG160" s="47"/>
      <c r="FH160" s="47"/>
      <c r="FI160" s="47"/>
      <c r="FJ160" s="47"/>
      <c r="FK160" s="47"/>
      <c r="FL160" s="47"/>
      <c r="FM160" s="47"/>
      <c r="FN160" s="47"/>
      <c r="FO160" s="47"/>
      <c r="FP160" s="47"/>
      <c r="FQ160" s="47"/>
      <c r="FR160" s="47"/>
      <c r="FS160" s="47"/>
      <c r="FT160" s="47"/>
      <c r="FU160" s="47"/>
      <c r="FV160" s="47"/>
      <c r="FW160" s="47"/>
      <c r="FX160" s="47"/>
      <c r="FY160" s="47"/>
      <c r="FZ160" s="47"/>
      <c r="GA160" s="47"/>
      <c r="GB160" s="47"/>
      <c r="GC160" s="47"/>
      <c r="GD160" s="47"/>
      <c r="GE160" s="47"/>
      <c r="GF160" s="47"/>
      <c r="GG160" s="47"/>
      <c r="GH160" s="47"/>
      <c r="GI160" s="47"/>
      <c r="GJ160" s="47"/>
      <c r="GK160" s="47"/>
      <c r="GL160" s="47"/>
      <c r="GM160" s="47"/>
      <c r="GN160" s="47"/>
      <c r="GO160" s="47"/>
      <c r="GP160" s="47"/>
      <c r="GQ160" s="47"/>
      <c r="GR160" s="47"/>
      <c r="GS160" s="47"/>
      <c r="GT160" s="47"/>
      <c r="GU160" s="47"/>
      <c r="GV160" s="47"/>
      <c r="GW160" s="47"/>
      <c r="GX160" s="47"/>
      <c r="GY160" s="47"/>
      <c r="GZ160" s="47"/>
      <c r="HA160" s="47"/>
      <c r="HB160" s="47"/>
      <c r="HC160" s="47"/>
      <c r="HD160" s="47"/>
      <c r="HE160" s="47"/>
      <c r="HF160" s="47"/>
      <c r="HG160" s="47"/>
      <c r="HH160" s="47"/>
      <c r="HI160" s="47"/>
      <c r="HJ160" s="47"/>
      <c r="HK160" s="47"/>
      <c r="HL160" s="47"/>
      <c r="HM160" s="47"/>
      <c r="HN160" s="47"/>
      <c r="HO160" s="47"/>
      <c r="HP160" s="47"/>
      <c r="HQ160" s="47"/>
      <c r="HR160" s="47"/>
      <c r="HS160" s="47"/>
      <c r="HT160" s="47"/>
      <c r="HU160" s="47"/>
      <c r="HV160" s="47"/>
      <c r="HW160" s="47"/>
      <c r="HX160" s="47"/>
      <c r="HY160" s="47"/>
      <c r="HZ160" s="47"/>
      <c r="IA160" s="47"/>
      <c r="IB160" s="47"/>
      <c r="IC160" s="47"/>
      <c r="ID160" s="47"/>
      <c r="IE160" s="47"/>
      <c r="IF160" s="47"/>
      <c r="IG160" s="47"/>
      <c r="IH160" s="47"/>
      <c r="II160" s="47"/>
      <c r="IJ160" s="47"/>
      <c r="IK160" s="47"/>
      <c r="IL160" s="47"/>
      <c r="IM160" s="47"/>
      <c r="IN160" s="47"/>
      <c r="IO160" s="47"/>
      <c r="IP160" s="47"/>
      <c r="IQ160" s="47"/>
      <c r="IR160" s="47"/>
      <c r="IS160" s="47"/>
      <c r="IT160" s="47"/>
      <c r="IU160" s="47"/>
      <c r="IV160" s="47"/>
      <c r="IW160" s="47"/>
      <c r="IX160" s="47"/>
      <c r="IY160" s="47"/>
      <c r="IZ160" s="47"/>
      <c r="JA160" s="47"/>
      <c r="JB160" s="47"/>
      <c r="JC160" s="47"/>
      <c r="JD160" s="47"/>
      <c r="JE160" s="47"/>
      <c r="JF160" s="47"/>
      <c r="JG160" s="47"/>
      <c r="JH160" s="47"/>
      <c r="JI160" s="47"/>
      <c r="JJ160" s="47"/>
      <c r="JK160" s="47"/>
      <c r="JL160" s="47"/>
      <c r="JM160" s="47"/>
      <c r="JN160" s="47"/>
      <c r="JO160" s="47"/>
      <c r="JP160" s="47"/>
      <c r="JQ160" s="47"/>
      <c r="JR160" s="47"/>
      <c r="JS160" s="47"/>
      <c r="JT160" s="47"/>
      <c r="JU160" s="47"/>
      <c r="JV160" s="47"/>
      <c r="JW160" s="47"/>
      <c r="JX160" s="47"/>
      <c r="JY160" s="47"/>
      <c r="JZ160" s="47"/>
      <c r="KA160" s="47"/>
      <c r="KB160" s="47"/>
      <c r="KC160" s="47"/>
      <c r="KD160" s="47"/>
      <c r="KE160" s="47"/>
      <c r="KF160" s="47"/>
      <c r="KG160" s="47"/>
      <c r="KH160" s="47"/>
      <c r="KI160" s="47"/>
      <c r="KJ160" s="47"/>
      <c r="KK160" s="47"/>
      <c r="KL160" s="47"/>
      <c r="KM160" s="47"/>
      <c r="KN160" s="47"/>
      <c r="KO160" s="47"/>
      <c r="KP160" s="47"/>
      <c r="KQ160" s="47"/>
      <c r="KR160" s="47"/>
      <c r="KS160" s="47"/>
      <c r="KT160" s="47"/>
      <c r="KU160" s="47"/>
      <c r="KV160" s="47"/>
      <c r="KW160" s="47"/>
      <c r="KX160" s="47"/>
      <c r="KY160" s="47"/>
      <c r="KZ160" s="47"/>
      <c r="LA160" s="47"/>
      <c r="LB160" s="47"/>
      <c r="LC160" s="47"/>
      <c r="LD160" s="47"/>
      <c r="LE160" s="47"/>
      <c r="LF160" s="47"/>
      <c r="LG160" s="47"/>
      <c r="LH160" s="47"/>
      <c r="LI160" s="47"/>
      <c r="LJ160" s="47"/>
      <c r="LK160" s="47"/>
      <c r="LL160" s="47"/>
      <c r="LM160" s="47"/>
      <c r="LN160" s="47"/>
      <c r="LO160" s="47"/>
      <c r="LP160" s="47"/>
      <c r="LQ160" s="47"/>
      <c r="LR160" s="47"/>
      <c r="LS160" s="47"/>
      <c r="LT160" s="47"/>
      <c r="LU160" s="47"/>
      <c r="LV160" s="47"/>
      <c r="LW160" s="47"/>
      <c r="LX160" s="47"/>
      <c r="LY160" s="47"/>
      <c r="LZ160" s="47"/>
      <c r="MA160" s="47"/>
      <c r="MB160" s="47"/>
      <c r="MC160" s="47"/>
      <c r="MD160" s="47"/>
      <c r="ME160" s="47"/>
      <c r="MF160" s="47"/>
      <c r="MG160" s="47"/>
      <c r="MH160" s="47"/>
      <c r="MI160" s="47"/>
      <c r="MJ160" s="47"/>
      <c r="MK160" s="47"/>
      <c r="ML160" s="47"/>
      <c r="MM160" s="47"/>
      <c r="MN160" s="47"/>
      <c r="MO160" s="47"/>
      <c r="MP160" s="47"/>
      <c r="MQ160" s="47"/>
      <c r="MR160" s="47"/>
      <c r="MS160" s="47"/>
      <c r="MT160" s="47"/>
      <c r="MU160" s="47"/>
      <c r="MV160" s="47"/>
      <c r="MW160" s="47"/>
      <c r="MX160" s="47"/>
      <c r="MY160" s="47"/>
      <c r="MZ160" s="47"/>
      <c r="NA160" s="47"/>
      <c r="NB160" s="47"/>
      <c r="NC160" s="47"/>
      <c r="ND160" s="47"/>
      <c r="NE160" s="47"/>
      <c r="NF160" s="47"/>
      <c r="NG160" s="47"/>
      <c r="NH160" s="47"/>
      <c r="NI160" s="47"/>
      <c r="NJ160" s="47"/>
      <c r="NK160" s="47"/>
      <c r="NL160" s="47"/>
      <c r="NM160" s="47"/>
      <c r="NN160" s="47"/>
      <c r="NO160" s="47"/>
      <c r="NP160" s="47"/>
      <c r="NQ160" s="47"/>
      <c r="NR160" s="47"/>
      <c r="NS160" s="47"/>
      <c r="NT160" s="47"/>
      <c r="NU160" s="47"/>
      <c r="NV160" s="47"/>
      <c r="NW160" s="47"/>
      <c r="NX160" s="47"/>
      <c r="NY160" s="47"/>
      <c r="NZ160" s="47"/>
      <c r="OA160" s="47"/>
      <c r="OB160" s="47"/>
      <c r="OC160" s="47"/>
      <c r="OD160" s="47"/>
      <c r="OE160" s="47"/>
      <c r="OF160" s="47"/>
      <c r="OG160" s="47"/>
      <c r="OH160" s="47"/>
      <c r="OI160" s="47"/>
      <c r="OJ160" s="47"/>
      <c r="OK160" s="47"/>
      <c r="OL160" s="47"/>
      <c r="OM160" s="47"/>
      <c r="ON160" s="47"/>
      <c r="OO160" s="47"/>
      <c r="OP160" s="47"/>
      <c r="OQ160" s="47"/>
      <c r="OR160" s="47"/>
      <c r="OS160" s="47"/>
      <c r="OT160" s="47"/>
      <c r="OU160" s="47"/>
      <c r="OV160" s="47"/>
      <c r="OW160" s="47"/>
      <c r="OX160" s="47"/>
      <c r="OY160" s="47"/>
      <c r="OZ160" s="47"/>
      <c r="PA160" s="47"/>
      <c r="PB160" s="47"/>
      <c r="PC160" s="47"/>
      <c r="PD160" s="47"/>
      <c r="PE160" s="47"/>
      <c r="PF160" s="47"/>
      <c r="PG160" s="47"/>
      <c r="PH160" s="47"/>
      <c r="PI160" s="47"/>
      <c r="PJ160" s="47"/>
      <c r="PK160" s="47"/>
      <c r="PL160" s="47"/>
      <c r="PM160" s="47"/>
      <c r="PN160" s="47"/>
      <c r="PO160" s="47"/>
      <c r="PP160" s="47"/>
      <c r="PQ160" s="47"/>
      <c r="PR160" s="47"/>
      <c r="PS160" s="47"/>
      <c r="PT160" s="47"/>
      <c r="PU160" s="47"/>
      <c r="PV160" s="47"/>
      <c r="PW160" s="47"/>
      <c r="PX160" s="47"/>
      <c r="PY160" s="47"/>
      <c r="PZ160" s="47"/>
      <c r="QA160" s="47"/>
      <c r="QB160" s="47"/>
      <c r="QC160" s="47"/>
      <c r="QD160" s="47"/>
      <c r="QE160" s="47"/>
      <c r="QF160" s="47"/>
      <c r="QG160" s="47"/>
      <c r="QH160" s="47"/>
      <c r="QI160" s="47"/>
      <c r="QJ160" s="47"/>
      <c r="QK160" s="47"/>
      <c r="QL160" s="47"/>
      <c r="QM160" s="47"/>
      <c r="QN160" s="47"/>
      <c r="QO160" s="47"/>
      <c r="QP160" s="47"/>
      <c r="QQ160" s="47"/>
      <c r="QR160" s="47"/>
      <c r="QS160" s="47"/>
      <c r="QT160" s="47"/>
      <c r="QU160" s="47"/>
      <c r="QV160" s="47"/>
      <c r="QW160" s="47"/>
      <c r="QX160" s="47"/>
      <c r="QY160" s="47"/>
      <c r="QZ160" s="47"/>
      <c r="RA160" s="47"/>
      <c r="RB160" s="47"/>
      <c r="RC160" s="47"/>
      <c r="RD160" s="47"/>
      <c r="RE160" s="47"/>
      <c r="RF160" s="47"/>
      <c r="RG160" s="47"/>
      <c r="RH160" s="47"/>
      <c r="RI160" s="47"/>
      <c r="RJ160" s="47"/>
      <c r="RK160" s="47"/>
      <c r="RL160" s="47"/>
      <c r="RM160" s="47"/>
      <c r="RN160" s="47"/>
      <c r="RO160" s="47"/>
      <c r="RP160" s="47"/>
      <c r="RQ160" s="47"/>
      <c r="RR160" s="47"/>
      <c r="RS160" s="47"/>
      <c r="RT160" s="47"/>
      <c r="RU160" s="47"/>
      <c r="RV160" s="47"/>
      <c r="RW160" s="47"/>
      <c r="RX160" s="47"/>
      <c r="RY160" s="47"/>
      <c r="RZ160" s="47"/>
      <c r="SA160" s="47"/>
      <c r="SB160" s="47"/>
      <c r="SC160" s="47"/>
      <c r="SD160" s="47"/>
      <c r="SE160" s="47"/>
      <c r="SF160" s="47"/>
      <c r="SG160" s="47"/>
      <c r="SH160" s="47"/>
      <c r="SI160" s="47"/>
      <c r="SJ160" s="47"/>
      <c r="SK160" s="47"/>
      <c r="SL160" s="47"/>
      <c r="SM160" s="47"/>
      <c r="SN160" s="47"/>
      <c r="SO160" s="47"/>
      <c r="SP160" s="47"/>
      <c r="SQ160" s="47"/>
      <c r="SR160" s="47"/>
      <c r="SS160" s="47"/>
      <c r="ST160" s="47"/>
      <c r="SU160" s="47"/>
      <c r="SV160" s="47"/>
      <c r="SW160" s="47"/>
      <c r="SX160" s="47"/>
      <c r="SY160" s="47"/>
      <c r="SZ160" s="47"/>
      <c r="TA160" s="47"/>
      <c r="TB160" s="47"/>
      <c r="TC160" s="47"/>
      <c r="TD160" s="47"/>
      <c r="TE160" s="47"/>
      <c r="TF160" s="47"/>
      <c r="TG160" s="47"/>
      <c r="TH160" s="47"/>
      <c r="TI160" s="47"/>
      <c r="TJ160" s="47"/>
      <c r="TK160" s="47"/>
      <c r="TL160" s="47"/>
      <c r="TM160" s="47"/>
      <c r="TN160" s="47"/>
      <c r="TO160" s="47"/>
      <c r="TP160" s="47"/>
      <c r="TQ160" s="47"/>
      <c r="TR160" s="47"/>
      <c r="TS160" s="47"/>
      <c r="TT160" s="47"/>
      <c r="TU160" s="47"/>
      <c r="TV160" s="47"/>
      <c r="TW160" s="47"/>
      <c r="TX160" s="47"/>
      <c r="TY160" s="47"/>
      <c r="TZ160" s="47"/>
      <c r="UA160" s="47"/>
      <c r="UB160" s="47"/>
      <c r="UC160" s="47"/>
      <c r="UD160" s="47"/>
      <c r="UE160" s="47"/>
      <c r="UF160" s="47"/>
      <c r="UG160" s="47"/>
      <c r="UH160" s="47"/>
      <c r="UI160" s="47"/>
      <c r="UJ160" s="47"/>
      <c r="UK160" s="47"/>
      <c r="UL160" s="47"/>
      <c r="UM160" s="47"/>
      <c r="UN160" s="47"/>
      <c r="UO160" s="47"/>
      <c r="UP160" s="47"/>
      <c r="UQ160" s="47"/>
      <c r="UR160" s="47"/>
      <c r="US160" s="47"/>
      <c r="UT160" s="47"/>
      <c r="UU160" s="47"/>
      <c r="UV160" s="47"/>
      <c r="UW160" s="47"/>
      <c r="UX160" s="47"/>
      <c r="UY160" s="47"/>
      <c r="UZ160" s="47"/>
      <c r="VA160" s="47"/>
      <c r="VB160" s="47"/>
      <c r="VC160" s="47"/>
      <c r="VD160" s="47"/>
      <c r="VE160" s="47"/>
      <c r="VF160" s="47"/>
      <c r="VG160" s="47"/>
      <c r="VH160" s="47"/>
      <c r="VI160" s="47"/>
      <c r="VJ160" s="47"/>
      <c r="VK160" s="47"/>
      <c r="VL160" s="47"/>
      <c r="VM160" s="47"/>
      <c r="VN160" s="47"/>
      <c r="VO160" s="47"/>
      <c r="VP160" s="47"/>
      <c r="VQ160" s="47"/>
      <c r="VR160" s="47"/>
      <c r="VS160" s="47"/>
      <c r="VT160" s="47"/>
      <c r="VU160" s="47"/>
      <c r="VV160" s="47"/>
      <c r="VW160" s="47"/>
      <c r="VX160" s="47"/>
      <c r="VY160" s="47"/>
      <c r="VZ160" s="47"/>
      <c r="WA160" s="47"/>
      <c r="WB160" s="47"/>
      <c r="WC160" s="47"/>
      <c r="WD160" s="47"/>
      <c r="WE160" s="47"/>
      <c r="WF160" s="47"/>
      <c r="WG160" s="47"/>
      <c r="WH160" s="47"/>
      <c r="WI160" s="47"/>
      <c r="WJ160" s="47"/>
      <c r="WK160" s="47"/>
      <c r="WL160" s="47"/>
      <c r="WM160" s="47"/>
      <c r="WN160" s="47"/>
      <c r="WO160" s="47"/>
      <c r="WP160" s="47"/>
      <c r="WQ160" s="47"/>
      <c r="WR160" s="47"/>
      <c r="WS160" s="47"/>
      <c r="WT160" s="47"/>
      <c r="WU160" s="47"/>
      <c r="WV160" s="47"/>
      <c r="WW160" s="47"/>
      <c r="WX160" s="47"/>
      <c r="WY160" s="47"/>
      <c r="WZ160" s="47"/>
      <c r="XA160" s="47"/>
      <c r="XB160" s="47"/>
      <c r="XC160" s="47"/>
      <c r="XD160" s="47"/>
      <c r="XE160" s="47"/>
      <c r="XF160" s="47"/>
      <c r="XG160" s="47"/>
      <c r="XH160" s="47"/>
      <c r="XI160" s="47"/>
      <c r="XJ160" s="47"/>
      <c r="XK160" s="47"/>
      <c r="XL160" s="47"/>
      <c r="XM160" s="47"/>
      <c r="XN160" s="47"/>
      <c r="XO160" s="47"/>
      <c r="XP160" s="47"/>
      <c r="XQ160" s="47"/>
      <c r="XR160" s="47"/>
      <c r="XS160" s="47"/>
      <c r="XT160" s="47"/>
      <c r="XU160" s="47"/>
      <c r="XV160" s="47"/>
      <c r="XW160" s="47"/>
      <c r="XX160" s="47"/>
      <c r="XY160" s="47"/>
      <c r="XZ160" s="47"/>
      <c r="YA160" s="47"/>
      <c r="YB160" s="47"/>
      <c r="YC160" s="47"/>
      <c r="YD160" s="47"/>
      <c r="YE160" s="47"/>
      <c r="YF160" s="47"/>
      <c r="YG160" s="47"/>
      <c r="YH160" s="47"/>
      <c r="YI160" s="47"/>
      <c r="YJ160" s="47"/>
      <c r="YK160" s="47"/>
      <c r="YL160" s="47"/>
      <c r="YM160" s="47"/>
      <c r="YN160" s="47"/>
      <c r="YO160" s="47"/>
      <c r="YP160" s="47"/>
      <c r="YQ160" s="47"/>
      <c r="YR160" s="47"/>
      <c r="YS160" s="47"/>
      <c r="YT160" s="47"/>
      <c r="YU160" s="47"/>
      <c r="YV160" s="47"/>
      <c r="YW160" s="47"/>
      <c r="YX160" s="47"/>
      <c r="YY160" s="47"/>
      <c r="YZ160" s="47"/>
      <c r="ZA160" s="47"/>
      <c r="ZB160" s="47"/>
      <c r="ZC160" s="47"/>
      <c r="ZD160" s="47"/>
      <c r="ZE160" s="47"/>
      <c r="ZF160" s="47"/>
      <c r="ZG160" s="47"/>
      <c r="ZH160" s="47"/>
      <c r="ZI160" s="47"/>
      <c r="ZJ160" s="47"/>
      <c r="ZK160" s="47"/>
      <c r="ZL160" s="47"/>
      <c r="ZM160" s="47"/>
      <c r="ZN160" s="47"/>
      <c r="ZO160" s="47"/>
      <c r="ZP160" s="47"/>
      <c r="ZQ160" s="47"/>
      <c r="ZR160" s="47"/>
      <c r="ZS160" s="47"/>
      <c r="ZT160" s="47"/>
      <c r="ZU160" s="47"/>
      <c r="ZV160" s="47"/>
      <c r="ZW160" s="47"/>
      <c r="ZX160" s="47"/>
      <c r="ZY160" s="47"/>
      <c r="ZZ160" s="47"/>
      <c r="AAA160" s="47"/>
      <c r="AAB160" s="47"/>
      <c r="AAC160" s="47"/>
      <c r="AAD160" s="47"/>
      <c r="AAE160" s="47"/>
      <c r="AAF160" s="47"/>
      <c r="AAG160" s="47"/>
      <c r="AAH160" s="47"/>
      <c r="AAI160" s="47"/>
      <c r="AAJ160" s="47"/>
      <c r="AAK160" s="47"/>
      <c r="AAL160" s="47"/>
      <c r="AAM160" s="47"/>
      <c r="AAN160" s="47"/>
      <c r="AAO160" s="47"/>
      <c r="AAP160" s="47"/>
      <c r="AAQ160" s="47"/>
      <c r="AAR160" s="47"/>
      <c r="AAS160" s="47"/>
      <c r="AAT160" s="47"/>
      <c r="AAU160" s="47"/>
      <c r="AAV160" s="47"/>
      <c r="AAW160" s="47"/>
      <c r="AAX160" s="47"/>
      <c r="AAY160" s="47"/>
      <c r="AAZ160" s="47"/>
      <c r="ABA160" s="47"/>
      <c r="ABB160" s="47"/>
      <c r="ABC160" s="47"/>
      <c r="ABD160" s="47"/>
      <c r="ABE160" s="47"/>
      <c r="ABF160" s="47"/>
      <c r="ABG160" s="47"/>
      <c r="ABH160" s="47"/>
      <c r="ABI160" s="47"/>
      <c r="ABJ160" s="47"/>
      <c r="ABK160" s="47"/>
      <c r="ABL160" s="47"/>
      <c r="ABM160" s="47"/>
      <c r="ABN160" s="47"/>
      <c r="ABO160" s="47"/>
      <c r="ABP160" s="47"/>
      <c r="ABQ160" s="47"/>
      <c r="ABR160" s="47"/>
      <c r="ABS160" s="47"/>
      <c r="ABT160" s="47"/>
      <c r="ABU160" s="47"/>
      <c r="ABV160" s="47"/>
      <c r="ABW160" s="47"/>
      <c r="ABX160" s="47"/>
      <c r="ABY160" s="47"/>
      <c r="ABZ160" s="47"/>
      <c r="ACA160" s="47"/>
      <c r="ACB160" s="47"/>
      <c r="ACC160" s="47"/>
      <c r="ACD160" s="47"/>
      <c r="ACE160" s="47"/>
      <c r="ACF160" s="47"/>
      <c r="ACG160" s="47"/>
      <c r="ACH160" s="47"/>
      <c r="ACI160" s="47"/>
      <c r="ACJ160" s="47"/>
      <c r="ACK160" s="47"/>
      <c r="ACL160" s="47"/>
      <c r="ACM160" s="47"/>
      <c r="ACN160" s="47"/>
      <c r="ACO160" s="47"/>
      <c r="ACP160" s="47"/>
      <c r="ACQ160" s="47"/>
      <c r="ACR160" s="47"/>
      <c r="ACS160" s="47"/>
      <c r="ACT160" s="47"/>
      <c r="ACU160" s="47"/>
      <c r="ACV160" s="47"/>
      <c r="ACW160" s="47"/>
      <c r="ACX160" s="47"/>
      <c r="ACY160" s="47"/>
      <c r="ACZ160" s="47"/>
      <c r="ADA160" s="47"/>
      <c r="ADB160" s="47"/>
      <c r="ADC160" s="47"/>
      <c r="ADD160" s="47"/>
      <c r="ADE160" s="47"/>
      <c r="ADF160" s="47"/>
      <c r="ADG160" s="47"/>
      <c r="ADH160" s="47"/>
      <c r="ADI160" s="47"/>
      <c r="ADJ160" s="47"/>
      <c r="ADK160" s="47"/>
      <c r="ADL160" s="47"/>
      <c r="ADM160" s="47"/>
      <c r="ADN160" s="47"/>
      <c r="ADO160" s="47"/>
      <c r="ADP160" s="47"/>
      <c r="ADQ160" s="47"/>
      <c r="ADR160" s="47"/>
      <c r="ADS160" s="47"/>
      <c r="ADT160" s="47"/>
      <c r="ADU160" s="47"/>
      <c r="ADV160" s="47"/>
      <c r="ADW160" s="47"/>
      <c r="ADX160" s="47"/>
      <c r="ADY160" s="47"/>
      <c r="ADZ160" s="47"/>
      <c r="AEA160" s="47"/>
      <c r="AEB160" s="47"/>
      <c r="AEC160" s="47"/>
      <c r="AED160" s="47"/>
      <c r="AEE160" s="47"/>
      <c r="AEF160" s="47"/>
      <c r="AEG160" s="47"/>
      <c r="AEH160" s="47"/>
      <c r="AEI160" s="47"/>
      <c r="AEJ160" s="47"/>
      <c r="AEK160" s="47"/>
      <c r="AEL160" s="47"/>
      <c r="AEM160" s="47"/>
      <c r="AEN160" s="47"/>
      <c r="AEO160" s="47"/>
      <c r="AEP160" s="47"/>
      <c r="AEQ160" s="47"/>
      <c r="AER160" s="47"/>
      <c r="AES160" s="47"/>
      <c r="AET160" s="47"/>
      <c r="AEU160" s="47"/>
      <c r="AEV160" s="47"/>
      <c r="AEW160" s="47"/>
      <c r="AEX160" s="47"/>
      <c r="AEY160" s="47"/>
      <c r="AEZ160" s="47"/>
      <c r="AFA160" s="47"/>
      <c r="AFB160" s="47"/>
      <c r="AFC160" s="47"/>
      <c r="AFD160" s="47"/>
      <c r="AFE160" s="47"/>
      <c r="AFF160" s="47"/>
      <c r="AFG160" s="47"/>
      <c r="AFH160" s="47"/>
      <c r="AFI160" s="47"/>
      <c r="AFJ160" s="47"/>
      <c r="AFK160" s="47"/>
      <c r="AFL160" s="47"/>
      <c r="AFM160" s="47"/>
      <c r="AFN160" s="47"/>
      <c r="AFO160" s="47"/>
      <c r="AFP160" s="47"/>
      <c r="AFQ160" s="47"/>
      <c r="AFR160" s="47"/>
      <c r="AFS160" s="47"/>
      <c r="AFT160" s="47"/>
      <c r="AFU160" s="47"/>
      <c r="AFV160" s="47"/>
      <c r="AFW160" s="47"/>
      <c r="AFX160" s="47"/>
      <c r="AFY160" s="47"/>
      <c r="AFZ160" s="47"/>
      <c r="AGA160" s="47"/>
      <c r="AGB160" s="47"/>
      <c r="AGC160" s="47"/>
      <c r="AGD160" s="47"/>
      <c r="AGE160" s="47"/>
      <c r="AGF160" s="47"/>
      <c r="AGG160" s="47"/>
      <c r="AGH160" s="47"/>
      <c r="AGI160" s="47"/>
      <c r="AGJ160" s="47"/>
      <c r="AGK160" s="47"/>
      <c r="AGL160" s="47"/>
      <c r="AGM160" s="47"/>
      <c r="AGN160" s="47"/>
      <c r="AGO160" s="47"/>
      <c r="AGP160" s="47"/>
      <c r="AGQ160" s="47"/>
      <c r="AGR160" s="47"/>
      <c r="AGS160" s="47"/>
      <c r="AGT160" s="47"/>
      <c r="AGU160" s="47"/>
      <c r="AGV160" s="47"/>
      <c r="AGW160" s="47"/>
      <c r="AGX160" s="47"/>
      <c r="AGY160" s="47"/>
      <c r="AGZ160" s="47"/>
      <c r="AHA160" s="47"/>
      <c r="AHB160" s="47"/>
      <c r="AHC160" s="47"/>
      <c r="AHD160" s="47"/>
      <c r="AHE160" s="47"/>
      <c r="AHF160" s="47"/>
      <c r="AHG160" s="47"/>
      <c r="AHH160" s="47"/>
      <c r="AHI160" s="47"/>
      <c r="AHJ160" s="47"/>
      <c r="AHK160" s="47"/>
      <c r="AHL160" s="47"/>
      <c r="AHM160" s="47"/>
      <c r="AHN160" s="47"/>
      <c r="AHO160" s="47"/>
      <c r="AHP160" s="47"/>
      <c r="AHQ160" s="47"/>
      <c r="AHR160" s="47"/>
      <c r="AHS160" s="47"/>
      <c r="AHT160" s="47"/>
      <c r="AHU160" s="47"/>
      <c r="AHV160" s="47"/>
      <c r="AHW160" s="47"/>
      <c r="AHX160" s="47"/>
      <c r="AHY160" s="47"/>
      <c r="AHZ160" s="47"/>
      <c r="AIA160" s="47"/>
      <c r="AIB160" s="47"/>
      <c r="AIC160" s="47"/>
      <c r="AID160" s="47"/>
      <c r="AIE160" s="47"/>
      <c r="AIF160" s="47"/>
      <c r="AIG160" s="47"/>
      <c r="AIH160" s="47"/>
      <c r="AII160" s="47"/>
      <c r="AIJ160" s="47"/>
      <c r="AIK160" s="47"/>
      <c r="AIL160" s="47"/>
      <c r="AIM160" s="47"/>
      <c r="AIN160" s="47"/>
      <c r="AIO160" s="47"/>
      <c r="AIP160" s="47"/>
      <c r="AIQ160" s="47"/>
      <c r="AIR160" s="47"/>
      <c r="AIS160" s="47"/>
      <c r="AIT160" s="47"/>
      <c r="AIU160" s="47"/>
      <c r="AIV160" s="47"/>
      <c r="AIW160" s="47"/>
      <c r="AIX160" s="47"/>
      <c r="AIY160" s="47"/>
      <c r="AIZ160" s="47"/>
      <c r="AJA160" s="47"/>
      <c r="AJB160" s="47"/>
      <c r="AJC160" s="47"/>
      <c r="AJD160" s="47"/>
      <c r="AJE160" s="47"/>
      <c r="AJF160" s="47"/>
      <c r="AJG160" s="47"/>
      <c r="AJH160" s="47"/>
      <c r="AJI160" s="47"/>
      <c r="AJJ160" s="47"/>
      <c r="AJK160" s="47"/>
      <c r="AJL160" s="47"/>
      <c r="AJM160" s="47"/>
      <c r="AJN160" s="47"/>
      <c r="AJO160" s="47"/>
      <c r="AJP160" s="47"/>
      <c r="AJQ160" s="47"/>
      <c r="AJR160" s="47"/>
      <c r="AJS160" s="47"/>
      <c r="AJT160" s="47"/>
      <c r="AJU160" s="47"/>
      <c r="AJV160" s="47"/>
      <c r="AJW160" s="47"/>
      <c r="AJX160" s="47"/>
      <c r="AJY160" s="47"/>
      <c r="AJZ160" s="47"/>
      <c r="AKA160" s="47"/>
      <c r="AKB160" s="47"/>
      <c r="AKC160" s="47"/>
      <c r="AKD160" s="47"/>
      <c r="AKE160" s="47"/>
      <c r="AKF160" s="47"/>
      <c r="AKG160" s="47"/>
      <c r="AKH160" s="47"/>
      <c r="AKI160" s="47"/>
      <c r="AKJ160" s="47"/>
      <c r="AKK160" s="47"/>
      <c r="AKL160" s="47"/>
      <c r="AKM160" s="47"/>
      <c r="AKN160" s="47"/>
      <c r="AKO160" s="47"/>
      <c r="AKP160" s="47"/>
      <c r="AKQ160" s="47"/>
      <c r="AKR160" s="47"/>
      <c r="AKS160" s="47"/>
      <c r="AKT160" s="47"/>
      <c r="AKU160" s="47"/>
      <c r="AKV160" s="47"/>
      <c r="AKW160" s="47"/>
      <c r="AKX160" s="47"/>
      <c r="AKY160" s="47"/>
      <c r="AKZ160" s="47"/>
      <c r="ALA160" s="47"/>
      <c r="ALB160" s="47"/>
      <c r="ALC160" s="47"/>
      <c r="ALD160" s="47"/>
      <c r="ALE160" s="47"/>
      <c r="ALF160" s="47"/>
      <c r="ALG160" s="47"/>
      <c r="ALH160" s="47"/>
      <c r="ALI160" s="47"/>
      <c r="ALJ160" s="47"/>
      <c r="ALK160" s="47"/>
      <c r="ALL160" s="47"/>
      <c r="ALM160" s="47"/>
      <c r="ALN160" s="47"/>
      <c r="ALO160" s="47"/>
      <c r="ALP160" s="47"/>
      <c r="ALQ160" s="47"/>
      <c r="ALR160" s="47"/>
      <c r="ALS160" s="47"/>
      <c r="ALT160" s="47"/>
      <c r="ALU160" s="47"/>
      <c r="ALV160" s="47"/>
      <c r="ALW160" s="47"/>
      <c r="ALX160" s="47"/>
      <c r="ALY160" s="47"/>
      <c r="ALZ160" s="47"/>
      <c r="AMA160" s="47"/>
      <c r="AMB160" s="47"/>
      <c r="AMC160" s="47"/>
      <c r="AMD160" s="47"/>
      <c r="AME160" s="47"/>
      <c r="AMF160" s="47"/>
      <c r="AMG160" s="47"/>
      <c r="AMH160" s="47"/>
      <c r="AMI160" s="47"/>
      <c r="AMJ160" s="47"/>
      <c r="AMK160" s="47"/>
      <c r="AML160" s="47"/>
    </row>
    <row r="161" spans="1:1026" s="51" customFormat="1" ht="27.75" customHeight="1" thickBot="1">
      <c r="A161" s="47"/>
      <c r="B161" s="875" t="s">
        <v>133</v>
      </c>
      <c r="C161" s="876"/>
      <c r="D161" s="876"/>
      <c r="E161" s="876"/>
      <c r="F161" s="876"/>
      <c r="G161" s="877"/>
      <c r="H161" s="149">
        <f>SUM(H159:H160)</f>
        <v>5617.2610364732709</v>
      </c>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c r="BD161" s="47"/>
      <c r="BE161" s="47"/>
      <c r="BF161" s="47"/>
      <c r="BG161" s="47"/>
      <c r="BH161" s="47"/>
      <c r="BI161" s="47"/>
      <c r="BJ161" s="47"/>
      <c r="BK161" s="47"/>
      <c r="BL161" s="47"/>
      <c r="BM161" s="47"/>
      <c r="BN161" s="47"/>
      <c r="BO161" s="47"/>
      <c r="BP161" s="47"/>
      <c r="BQ161" s="47"/>
      <c r="BR161" s="47"/>
      <c r="BS161" s="47"/>
      <c r="BT161" s="47"/>
      <c r="BU161" s="47"/>
      <c r="BV161" s="47"/>
      <c r="BW161" s="47"/>
      <c r="BX161" s="47"/>
      <c r="BY161" s="47"/>
      <c r="BZ161" s="47"/>
      <c r="CA161" s="47"/>
      <c r="CB161" s="47"/>
      <c r="CC161" s="47"/>
      <c r="CD161" s="47"/>
      <c r="CE161" s="47"/>
      <c r="CF161" s="47"/>
      <c r="CG161" s="47"/>
      <c r="CH161" s="47"/>
      <c r="CI161" s="47"/>
      <c r="CJ161" s="47"/>
      <c r="CK161" s="47"/>
      <c r="CL161" s="47"/>
      <c r="CM161" s="47"/>
      <c r="CN161" s="47"/>
      <c r="CO161" s="47"/>
      <c r="CP161" s="47"/>
      <c r="CQ161" s="47"/>
      <c r="CR161" s="47"/>
      <c r="CS161" s="47"/>
      <c r="CT161" s="47"/>
      <c r="CU161" s="47"/>
      <c r="CV161" s="47"/>
      <c r="CW161" s="47"/>
      <c r="CX161" s="47"/>
      <c r="CY161" s="47"/>
      <c r="CZ161" s="47"/>
      <c r="DA161" s="47"/>
      <c r="DB161" s="47"/>
      <c r="DC161" s="47"/>
      <c r="DD161" s="47"/>
      <c r="DE161" s="47"/>
      <c r="DF161" s="47"/>
      <c r="DG161" s="47"/>
      <c r="DH161" s="47"/>
      <c r="DI161" s="47"/>
      <c r="DJ161" s="47"/>
      <c r="DK161" s="47"/>
      <c r="DL161" s="47"/>
      <c r="DM161" s="47"/>
      <c r="DN161" s="47"/>
      <c r="DO161" s="47"/>
      <c r="DP161" s="47"/>
      <c r="DQ161" s="47"/>
      <c r="DR161" s="47"/>
      <c r="DS161" s="47"/>
      <c r="DT161" s="47"/>
      <c r="DU161" s="47"/>
      <c r="DV161" s="47"/>
      <c r="DW161" s="47"/>
      <c r="DX161" s="47"/>
      <c r="DY161" s="47"/>
      <c r="DZ161" s="47"/>
      <c r="EA161" s="47"/>
      <c r="EB161" s="47"/>
      <c r="EC161" s="47"/>
      <c r="ED161" s="47"/>
      <c r="EE161" s="47"/>
      <c r="EF161" s="47"/>
      <c r="EG161" s="47"/>
      <c r="EH161" s="47"/>
      <c r="EI161" s="47"/>
      <c r="EJ161" s="47"/>
      <c r="EK161" s="47"/>
      <c r="EL161" s="47"/>
      <c r="EM161" s="47"/>
      <c r="EN161" s="47"/>
      <c r="EO161" s="47"/>
      <c r="EP161" s="47"/>
      <c r="EQ161" s="47"/>
      <c r="ER161" s="47"/>
      <c r="ES161" s="47"/>
      <c r="ET161" s="47"/>
      <c r="EU161" s="47"/>
      <c r="EV161" s="47"/>
      <c r="EW161" s="47"/>
      <c r="EX161" s="47"/>
      <c r="EY161" s="47"/>
      <c r="EZ161" s="47"/>
      <c r="FA161" s="47"/>
      <c r="FB161" s="47"/>
      <c r="FC161" s="47"/>
      <c r="FD161" s="47"/>
      <c r="FE161" s="47"/>
      <c r="FF161" s="47"/>
      <c r="FG161" s="47"/>
      <c r="FH161" s="47"/>
      <c r="FI161" s="47"/>
      <c r="FJ161" s="47"/>
      <c r="FK161" s="47"/>
      <c r="FL161" s="47"/>
      <c r="FM161" s="47"/>
      <c r="FN161" s="47"/>
      <c r="FO161" s="47"/>
      <c r="FP161" s="47"/>
      <c r="FQ161" s="47"/>
      <c r="FR161" s="47"/>
      <c r="FS161" s="47"/>
      <c r="FT161" s="47"/>
      <c r="FU161" s="47"/>
      <c r="FV161" s="47"/>
      <c r="FW161" s="47"/>
      <c r="FX161" s="47"/>
      <c r="FY161" s="47"/>
      <c r="FZ161" s="47"/>
      <c r="GA161" s="47"/>
      <c r="GB161" s="47"/>
      <c r="GC161" s="47"/>
      <c r="GD161" s="47"/>
      <c r="GE161" s="47"/>
      <c r="GF161" s="47"/>
      <c r="GG161" s="47"/>
      <c r="GH161" s="47"/>
      <c r="GI161" s="47"/>
      <c r="GJ161" s="47"/>
      <c r="GK161" s="47"/>
      <c r="GL161" s="47"/>
      <c r="GM161" s="47"/>
      <c r="GN161" s="47"/>
      <c r="GO161" s="47"/>
      <c r="GP161" s="47"/>
      <c r="GQ161" s="47"/>
      <c r="GR161" s="47"/>
      <c r="GS161" s="47"/>
      <c r="GT161" s="47"/>
      <c r="GU161" s="47"/>
      <c r="GV161" s="47"/>
      <c r="GW161" s="47"/>
      <c r="GX161" s="47"/>
      <c r="GY161" s="47"/>
      <c r="GZ161" s="47"/>
      <c r="HA161" s="47"/>
      <c r="HB161" s="47"/>
      <c r="HC161" s="47"/>
      <c r="HD161" s="47"/>
      <c r="HE161" s="47"/>
      <c r="HF161" s="47"/>
      <c r="HG161" s="47"/>
      <c r="HH161" s="47"/>
      <c r="HI161" s="47"/>
      <c r="HJ161" s="47"/>
      <c r="HK161" s="47"/>
      <c r="HL161" s="47"/>
      <c r="HM161" s="47"/>
      <c r="HN161" s="47"/>
      <c r="HO161" s="47"/>
      <c r="HP161" s="47"/>
      <c r="HQ161" s="47"/>
      <c r="HR161" s="47"/>
      <c r="HS161" s="47"/>
      <c r="HT161" s="47"/>
      <c r="HU161" s="47"/>
      <c r="HV161" s="47"/>
      <c r="HW161" s="47"/>
      <c r="HX161" s="47"/>
      <c r="HY161" s="47"/>
      <c r="HZ161" s="47"/>
      <c r="IA161" s="47"/>
      <c r="IB161" s="47"/>
      <c r="IC161" s="47"/>
      <c r="ID161" s="47"/>
      <c r="IE161" s="47"/>
      <c r="IF161" s="47"/>
      <c r="IG161" s="47"/>
      <c r="IH161" s="47"/>
      <c r="II161" s="47"/>
      <c r="IJ161" s="47"/>
      <c r="IK161" s="47"/>
      <c r="IL161" s="47"/>
      <c r="IM161" s="47"/>
      <c r="IN161" s="47"/>
      <c r="IO161" s="47"/>
      <c r="IP161" s="47"/>
      <c r="IQ161" s="47"/>
      <c r="IR161" s="47"/>
      <c r="IS161" s="47"/>
      <c r="IT161" s="47"/>
      <c r="IU161" s="47"/>
      <c r="IV161" s="47"/>
      <c r="IW161" s="47"/>
      <c r="IX161" s="47"/>
      <c r="IY161" s="47"/>
      <c r="IZ161" s="47"/>
      <c r="JA161" s="47"/>
      <c r="JB161" s="47"/>
      <c r="JC161" s="47"/>
      <c r="JD161" s="47"/>
      <c r="JE161" s="47"/>
      <c r="JF161" s="47"/>
      <c r="JG161" s="47"/>
      <c r="JH161" s="47"/>
      <c r="JI161" s="47"/>
      <c r="JJ161" s="47"/>
      <c r="JK161" s="47"/>
      <c r="JL161" s="47"/>
      <c r="JM161" s="47"/>
      <c r="JN161" s="47"/>
      <c r="JO161" s="47"/>
      <c r="JP161" s="47"/>
      <c r="JQ161" s="47"/>
      <c r="JR161" s="47"/>
      <c r="JS161" s="47"/>
      <c r="JT161" s="47"/>
      <c r="JU161" s="47"/>
      <c r="JV161" s="47"/>
      <c r="JW161" s="47"/>
      <c r="JX161" s="47"/>
      <c r="JY161" s="47"/>
      <c r="JZ161" s="47"/>
      <c r="KA161" s="47"/>
      <c r="KB161" s="47"/>
      <c r="KC161" s="47"/>
      <c r="KD161" s="47"/>
      <c r="KE161" s="47"/>
      <c r="KF161" s="47"/>
      <c r="KG161" s="47"/>
      <c r="KH161" s="47"/>
      <c r="KI161" s="47"/>
      <c r="KJ161" s="47"/>
      <c r="KK161" s="47"/>
      <c r="KL161" s="47"/>
      <c r="KM161" s="47"/>
      <c r="KN161" s="47"/>
      <c r="KO161" s="47"/>
      <c r="KP161" s="47"/>
      <c r="KQ161" s="47"/>
      <c r="KR161" s="47"/>
      <c r="KS161" s="47"/>
      <c r="KT161" s="47"/>
      <c r="KU161" s="47"/>
      <c r="KV161" s="47"/>
      <c r="KW161" s="47"/>
      <c r="KX161" s="47"/>
      <c r="KY161" s="47"/>
      <c r="KZ161" s="47"/>
      <c r="LA161" s="47"/>
      <c r="LB161" s="47"/>
      <c r="LC161" s="47"/>
      <c r="LD161" s="47"/>
      <c r="LE161" s="47"/>
      <c r="LF161" s="47"/>
      <c r="LG161" s="47"/>
      <c r="LH161" s="47"/>
      <c r="LI161" s="47"/>
      <c r="LJ161" s="47"/>
      <c r="LK161" s="47"/>
      <c r="LL161" s="47"/>
      <c r="LM161" s="47"/>
      <c r="LN161" s="47"/>
      <c r="LO161" s="47"/>
      <c r="LP161" s="47"/>
      <c r="LQ161" s="47"/>
      <c r="LR161" s="47"/>
      <c r="LS161" s="47"/>
      <c r="LT161" s="47"/>
      <c r="LU161" s="47"/>
      <c r="LV161" s="47"/>
      <c r="LW161" s="47"/>
      <c r="LX161" s="47"/>
      <c r="LY161" s="47"/>
      <c r="LZ161" s="47"/>
      <c r="MA161" s="47"/>
      <c r="MB161" s="47"/>
      <c r="MC161" s="47"/>
      <c r="MD161" s="47"/>
      <c r="ME161" s="47"/>
      <c r="MF161" s="47"/>
      <c r="MG161" s="47"/>
      <c r="MH161" s="47"/>
      <c r="MI161" s="47"/>
      <c r="MJ161" s="47"/>
      <c r="MK161" s="47"/>
      <c r="ML161" s="47"/>
      <c r="MM161" s="47"/>
      <c r="MN161" s="47"/>
      <c r="MO161" s="47"/>
      <c r="MP161" s="47"/>
      <c r="MQ161" s="47"/>
      <c r="MR161" s="47"/>
      <c r="MS161" s="47"/>
      <c r="MT161" s="47"/>
      <c r="MU161" s="47"/>
      <c r="MV161" s="47"/>
      <c r="MW161" s="47"/>
      <c r="MX161" s="47"/>
      <c r="MY161" s="47"/>
      <c r="MZ161" s="47"/>
      <c r="NA161" s="47"/>
      <c r="NB161" s="47"/>
      <c r="NC161" s="47"/>
      <c r="ND161" s="47"/>
      <c r="NE161" s="47"/>
      <c r="NF161" s="47"/>
      <c r="NG161" s="47"/>
      <c r="NH161" s="47"/>
      <c r="NI161" s="47"/>
      <c r="NJ161" s="47"/>
      <c r="NK161" s="47"/>
      <c r="NL161" s="47"/>
      <c r="NM161" s="47"/>
      <c r="NN161" s="47"/>
      <c r="NO161" s="47"/>
      <c r="NP161" s="47"/>
      <c r="NQ161" s="47"/>
      <c r="NR161" s="47"/>
      <c r="NS161" s="47"/>
      <c r="NT161" s="47"/>
      <c r="NU161" s="47"/>
      <c r="NV161" s="47"/>
      <c r="NW161" s="47"/>
      <c r="NX161" s="47"/>
      <c r="NY161" s="47"/>
      <c r="NZ161" s="47"/>
      <c r="OA161" s="47"/>
      <c r="OB161" s="47"/>
      <c r="OC161" s="47"/>
      <c r="OD161" s="47"/>
      <c r="OE161" s="47"/>
      <c r="OF161" s="47"/>
      <c r="OG161" s="47"/>
      <c r="OH161" s="47"/>
      <c r="OI161" s="47"/>
      <c r="OJ161" s="47"/>
      <c r="OK161" s="47"/>
      <c r="OL161" s="47"/>
      <c r="OM161" s="47"/>
      <c r="ON161" s="47"/>
      <c r="OO161" s="47"/>
      <c r="OP161" s="47"/>
      <c r="OQ161" s="47"/>
      <c r="OR161" s="47"/>
      <c r="OS161" s="47"/>
      <c r="OT161" s="47"/>
      <c r="OU161" s="47"/>
      <c r="OV161" s="47"/>
      <c r="OW161" s="47"/>
      <c r="OX161" s="47"/>
      <c r="OY161" s="47"/>
      <c r="OZ161" s="47"/>
      <c r="PA161" s="47"/>
      <c r="PB161" s="47"/>
      <c r="PC161" s="47"/>
      <c r="PD161" s="47"/>
      <c r="PE161" s="47"/>
      <c r="PF161" s="47"/>
      <c r="PG161" s="47"/>
      <c r="PH161" s="47"/>
      <c r="PI161" s="47"/>
      <c r="PJ161" s="47"/>
      <c r="PK161" s="47"/>
      <c r="PL161" s="47"/>
      <c r="PM161" s="47"/>
      <c r="PN161" s="47"/>
      <c r="PO161" s="47"/>
      <c r="PP161" s="47"/>
      <c r="PQ161" s="47"/>
      <c r="PR161" s="47"/>
      <c r="PS161" s="47"/>
      <c r="PT161" s="47"/>
      <c r="PU161" s="47"/>
      <c r="PV161" s="47"/>
      <c r="PW161" s="47"/>
      <c r="PX161" s="47"/>
      <c r="PY161" s="47"/>
      <c r="PZ161" s="47"/>
      <c r="QA161" s="47"/>
      <c r="QB161" s="47"/>
      <c r="QC161" s="47"/>
      <c r="QD161" s="47"/>
      <c r="QE161" s="47"/>
      <c r="QF161" s="47"/>
      <c r="QG161" s="47"/>
      <c r="QH161" s="47"/>
      <c r="QI161" s="47"/>
      <c r="QJ161" s="47"/>
      <c r="QK161" s="47"/>
      <c r="QL161" s="47"/>
      <c r="QM161" s="47"/>
      <c r="QN161" s="47"/>
      <c r="QO161" s="47"/>
      <c r="QP161" s="47"/>
      <c r="QQ161" s="47"/>
      <c r="QR161" s="47"/>
      <c r="QS161" s="47"/>
      <c r="QT161" s="47"/>
      <c r="QU161" s="47"/>
      <c r="QV161" s="47"/>
      <c r="QW161" s="47"/>
      <c r="QX161" s="47"/>
      <c r="QY161" s="47"/>
      <c r="QZ161" s="47"/>
      <c r="RA161" s="47"/>
      <c r="RB161" s="47"/>
      <c r="RC161" s="47"/>
      <c r="RD161" s="47"/>
      <c r="RE161" s="47"/>
      <c r="RF161" s="47"/>
      <c r="RG161" s="47"/>
      <c r="RH161" s="47"/>
      <c r="RI161" s="47"/>
      <c r="RJ161" s="47"/>
      <c r="RK161" s="47"/>
      <c r="RL161" s="47"/>
      <c r="RM161" s="47"/>
      <c r="RN161" s="47"/>
      <c r="RO161" s="47"/>
      <c r="RP161" s="47"/>
      <c r="RQ161" s="47"/>
      <c r="RR161" s="47"/>
      <c r="RS161" s="47"/>
      <c r="RT161" s="47"/>
      <c r="RU161" s="47"/>
      <c r="RV161" s="47"/>
      <c r="RW161" s="47"/>
      <c r="RX161" s="47"/>
      <c r="RY161" s="47"/>
      <c r="RZ161" s="47"/>
      <c r="SA161" s="47"/>
      <c r="SB161" s="47"/>
      <c r="SC161" s="47"/>
      <c r="SD161" s="47"/>
      <c r="SE161" s="47"/>
      <c r="SF161" s="47"/>
      <c r="SG161" s="47"/>
      <c r="SH161" s="47"/>
      <c r="SI161" s="47"/>
      <c r="SJ161" s="47"/>
      <c r="SK161" s="47"/>
      <c r="SL161" s="47"/>
      <c r="SM161" s="47"/>
      <c r="SN161" s="47"/>
      <c r="SO161" s="47"/>
      <c r="SP161" s="47"/>
      <c r="SQ161" s="47"/>
      <c r="SR161" s="47"/>
      <c r="SS161" s="47"/>
      <c r="ST161" s="47"/>
      <c r="SU161" s="47"/>
      <c r="SV161" s="47"/>
      <c r="SW161" s="47"/>
      <c r="SX161" s="47"/>
      <c r="SY161" s="47"/>
      <c r="SZ161" s="47"/>
      <c r="TA161" s="47"/>
      <c r="TB161" s="47"/>
      <c r="TC161" s="47"/>
      <c r="TD161" s="47"/>
      <c r="TE161" s="47"/>
      <c r="TF161" s="47"/>
      <c r="TG161" s="47"/>
      <c r="TH161" s="47"/>
      <c r="TI161" s="47"/>
      <c r="TJ161" s="47"/>
      <c r="TK161" s="47"/>
      <c r="TL161" s="47"/>
      <c r="TM161" s="47"/>
      <c r="TN161" s="47"/>
      <c r="TO161" s="47"/>
      <c r="TP161" s="47"/>
      <c r="TQ161" s="47"/>
      <c r="TR161" s="47"/>
      <c r="TS161" s="47"/>
      <c r="TT161" s="47"/>
      <c r="TU161" s="47"/>
      <c r="TV161" s="47"/>
      <c r="TW161" s="47"/>
      <c r="TX161" s="47"/>
      <c r="TY161" s="47"/>
      <c r="TZ161" s="47"/>
      <c r="UA161" s="47"/>
      <c r="UB161" s="47"/>
      <c r="UC161" s="47"/>
      <c r="UD161" s="47"/>
      <c r="UE161" s="47"/>
      <c r="UF161" s="47"/>
      <c r="UG161" s="47"/>
      <c r="UH161" s="47"/>
      <c r="UI161" s="47"/>
      <c r="UJ161" s="47"/>
      <c r="UK161" s="47"/>
      <c r="UL161" s="47"/>
      <c r="UM161" s="47"/>
      <c r="UN161" s="47"/>
      <c r="UO161" s="47"/>
      <c r="UP161" s="47"/>
      <c r="UQ161" s="47"/>
      <c r="UR161" s="47"/>
      <c r="US161" s="47"/>
      <c r="UT161" s="47"/>
      <c r="UU161" s="47"/>
      <c r="UV161" s="47"/>
      <c r="UW161" s="47"/>
      <c r="UX161" s="47"/>
      <c r="UY161" s="47"/>
      <c r="UZ161" s="47"/>
      <c r="VA161" s="47"/>
      <c r="VB161" s="47"/>
      <c r="VC161" s="47"/>
      <c r="VD161" s="47"/>
      <c r="VE161" s="47"/>
      <c r="VF161" s="47"/>
      <c r="VG161" s="47"/>
      <c r="VH161" s="47"/>
      <c r="VI161" s="47"/>
      <c r="VJ161" s="47"/>
      <c r="VK161" s="47"/>
      <c r="VL161" s="47"/>
      <c r="VM161" s="47"/>
      <c r="VN161" s="47"/>
      <c r="VO161" s="47"/>
      <c r="VP161" s="47"/>
      <c r="VQ161" s="47"/>
      <c r="VR161" s="47"/>
      <c r="VS161" s="47"/>
      <c r="VT161" s="47"/>
      <c r="VU161" s="47"/>
      <c r="VV161" s="47"/>
      <c r="VW161" s="47"/>
      <c r="VX161" s="47"/>
      <c r="VY161" s="47"/>
      <c r="VZ161" s="47"/>
      <c r="WA161" s="47"/>
      <c r="WB161" s="47"/>
      <c r="WC161" s="47"/>
      <c r="WD161" s="47"/>
      <c r="WE161" s="47"/>
      <c r="WF161" s="47"/>
      <c r="WG161" s="47"/>
      <c r="WH161" s="47"/>
      <c r="WI161" s="47"/>
      <c r="WJ161" s="47"/>
      <c r="WK161" s="47"/>
      <c r="WL161" s="47"/>
      <c r="WM161" s="47"/>
      <c r="WN161" s="47"/>
      <c r="WO161" s="47"/>
      <c r="WP161" s="47"/>
      <c r="WQ161" s="47"/>
      <c r="WR161" s="47"/>
      <c r="WS161" s="47"/>
      <c r="WT161" s="47"/>
      <c r="WU161" s="47"/>
      <c r="WV161" s="47"/>
      <c r="WW161" s="47"/>
      <c r="WX161" s="47"/>
      <c r="WY161" s="47"/>
      <c r="WZ161" s="47"/>
      <c r="XA161" s="47"/>
      <c r="XB161" s="47"/>
      <c r="XC161" s="47"/>
      <c r="XD161" s="47"/>
      <c r="XE161" s="47"/>
      <c r="XF161" s="47"/>
      <c r="XG161" s="47"/>
      <c r="XH161" s="47"/>
      <c r="XI161" s="47"/>
      <c r="XJ161" s="47"/>
      <c r="XK161" s="47"/>
      <c r="XL161" s="47"/>
      <c r="XM161" s="47"/>
      <c r="XN161" s="47"/>
      <c r="XO161" s="47"/>
      <c r="XP161" s="47"/>
      <c r="XQ161" s="47"/>
      <c r="XR161" s="47"/>
      <c r="XS161" s="47"/>
      <c r="XT161" s="47"/>
      <c r="XU161" s="47"/>
      <c r="XV161" s="47"/>
      <c r="XW161" s="47"/>
      <c r="XX161" s="47"/>
      <c r="XY161" s="47"/>
      <c r="XZ161" s="47"/>
      <c r="YA161" s="47"/>
      <c r="YB161" s="47"/>
      <c r="YC161" s="47"/>
      <c r="YD161" s="47"/>
      <c r="YE161" s="47"/>
      <c r="YF161" s="47"/>
      <c r="YG161" s="47"/>
      <c r="YH161" s="47"/>
      <c r="YI161" s="47"/>
      <c r="YJ161" s="47"/>
      <c r="YK161" s="47"/>
      <c r="YL161" s="47"/>
      <c r="YM161" s="47"/>
      <c r="YN161" s="47"/>
      <c r="YO161" s="47"/>
      <c r="YP161" s="47"/>
      <c r="YQ161" s="47"/>
      <c r="YR161" s="47"/>
      <c r="YS161" s="47"/>
      <c r="YT161" s="47"/>
      <c r="YU161" s="47"/>
      <c r="YV161" s="47"/>
      <c r="YW161" s="47"/>
      <c r="YX161" s="47"/>
      <c r="YY161" s="47"/>
      <c r="YZ161" s="47"/>
      <c r="ZA161" s="47"/>
      <c r="ZB161" s="47"/>
      <c r="ZC161" s="47"/>
      <c r="ZD161" s="47"/>
      <c r="ZE161" s="47"/>
      <c r="ZF161" s="47"/>
      <c r="ZG161" s="47"/>
      <c r="ZH161" s="47"/>
      <c r="ZI161" s="47"/>
      <c r="ZJ161" s="47"/>
      <c r="ZK161" s="47"/>
      <c r="ZL161" s="47"/>
      <c r="ZM161" s="47"/>
      <c r="ZN161" s="47"/>
      <c r="ZO161" s="47"/>
      <c r="ZP161" s="47"/>
      <c r="ZQ161" s="47"/>
      <c r="ZR161" s="47"/>
      <c r="ZS161" s="47"/>
      <c r="ZT161" s="47"/>
      <c r="ZU161" s="47"/>
      <c r="ZV161" s="47"/>
      <c r="ZW161" s="47"/>
      <c r="ZX161" s="47"/>
      <c r="ZY161" s="47"/>
      <c r="ZZ161" s="47"/>
      <c r="AAA161" s="47"/>
      <c r="AAB161" s="47"/>
      <c r="AAC161" s="47"/>
      <c r="AAD161" s="47"/>
      <c r="AAE161" s="47"/>
      <c r="AAF161" s="47"/>
      <c r="AAG161" s="47"/>
      <c r="AAH161" s="47"/>
      <c r="AAI161" s="47"/>
      <c r="AAJ161" s="47"/>
      <c r="AAK161" s="47"/>
      <c r="AAL161" s="47"/>
      <c r="AAM161" s="47"/>
      <c r="AAN161" s="47"/>
      <c r="AAO161" s="47"/>
      <c r="AAP161" s="47"/>
      <c r="AAQ161" s="47"/>
      <c r="AAR161" s="47"/>
      <c r="AAS161" s="47"/>
      <c r="AAT161" s="47"/>
      <c r="AAU161" s="47"/>
      <c r="AAV161" s="47"/>
      <c r="AAW161" s="47"/>
      <c r="AAX161" s="47"/>
      <c r="AAY161" s="47"/>
      <c r="AAZ161" s="47"/>
      <c r="ABA161" s="47"/>
      <c r="ABB161" s="47"/>
      <c r="ABC161" s="47"/>
      <c r="ABD161" s="47"/>
      <c r="ABE161" s="47"/>
      <c r="ABF161" s="47"/>
      <c r="ABG161" s="47"/>
      <c r="ABH161" s="47"/>
      <c r="ABI161" s="47"/>
      <c r="ABJ161" s="47"/>
      <c r="ABK161" s="47"/>
      <c r="ABL161" s="47"/>
      <c r="ABM161" s="47"/>
      <c r="ABN161" s="47"/>
      <c r="ABO161" s="47"/>
      <c r="ABP161" s="47"/>
      <c r="ABQ161" s="47"/>
      <c r="ABR161" s="47"/>
      <c r="ABS161" s="47"/>
      <c r="ABT161" s="47"/>
      <c r="ABU161" s="47"/>
      <c r="ABV161" s="47"/>
      <c r="ABW161" s="47"/>
      <c r="ABX161" s="47"/>
      <c r="ABY161" s="47"/>
      <c r="ABZ161" s="47"/>
      <c r="ACA161" s="47"/>
      <c r="ACB161" s="47"/>
      <c r="ACC161" s="47"/>
      <c r="ACD161" s="47"/>
      <c r="ACE161" s="47"/>
      <c r="ACF161" s="47"/>
      <c r="ACG161" s="47"/>
      <c r="ACH161" s="47"/>
      <c r="ACI161" s="47"/>
      <c r="ACJ161" s="47"/>
      <c r="ACK161" s="47"/>
      <c r="ACL161" s="47"/>
      <c r="ACM161" s="47"/>
      <c r="ACN161" s="47"/>
      <c r="ACO161" s="47"/>
      <c r="ACP161" s="47"/>
      <c r="ACQ161" s="47"/>
      <c r="ACR161" s="47"/>
      <c r="ACS161" s="47"/>
      <c r="ACT161" s="47"/>
      <c r="ACU161" s="47"/>
      <c r="ACV161" s="47"/>
      <c r="ACW161" s="47"/>
      <c r="ACX161" s="47"/>
      <c r="ACY161" s="47"/>
      <c r="ACZ161" s="47"/>
      <c r="ADA161" s="47"/>
      <c r="ADB161" s="47"/>
      <c r="ADC161" s="47"/>
      <c r="ADD161" s="47"/>
      <c r="ADE161" s="47"/>
      <c r="ADF161" s="47"/>
      <c r="ADG161" s="47"/>
      <c r="ADH161" s="47"/>
      <c r="ADI161" s="47"/>
      <c r="ADJ161" s="47"/>
      <c r="ADK161" s="47"/>
      <c r="ADL161" s="47"/>
      <c r="ADM161" s="47"/>
      <c r="ADN161" s="47"/>
      <c r="ADO161" s="47"/>
      <c r="ADP161" s="47"/>
      <c r="ADQ161" s="47"/>
      <c r="ADR161" s="47"/>
      <c r="ADS161" s="47"/>
      <c r="ADT161" s="47"/>
      <c r="ADU161" s="47"/>
      <c r="ADV161" s="47"/>
      <c r="ADW161" s="47"/>
      <c r="ADX161" s="47"/>
      <c r="ADY161" s="47"/>
      <c r="ADZ161" s="47"/>
      <c r="AEA161" s="47"/>
      <c r="AEB161" s="47"/>
      <c r="AEC161" s="47"/>
      <c r="AED161" s="47"/>
      <c r="AEE161" s="47"/>
      <c r="AEF161" s="47"/>
      <c r="AEG161" s="47"/>
      <c r="AEH161" s="47"/>
      <c r="AEI161" s="47"/>
      <c r="AEJ161" s="47"/>
      <c r="AEK161" s="47"/>
      <c r="AEL161" s="47"/>
      <c r="AEM161" s="47"/>
      <c r="AEN161" s="47"/>
      <c r="AEO161" s="47"/>
      <c r="AEP161" s="47"/>
      <c r="AEQ161" s="47"/>
      <c r="AER161" s="47"/>
      <c r="AES161" s="47"/>
      <c r="AET161" s="47"/>
      <c r="AEU161" s="47"/>
      <c r="AEV161" s="47"/>
      <c r="AEW161" s="47"/>
      <c r="AEX161" s="47"/>
      <c r="AEY161" s="47"/>
      <c r="AEZ161" s="47"/>
      <c r="AFA161" s="47"/>
      <c r="AFB161" s="47"/>
      <c r="AFC161" s="47"/>
      <c r="AFD161" s="47"/>
      <c r="AFE161" s="47"/>
      <c r="AFF161" s="47"/>
      <c r="AFG161" s="47"/>
      <c r="AFH161" s="47"/>
      <c r="AFI161" s="47"/>
      <c r="AFJ161" s="47"/>
      <c r="AFK161" s="47"/>
      <c r="AFL161" s="47"/>
      <c r="AFM161" s="47"/>
      <c r="AFN161" s="47"/>
      <c r="AFO161" s="47"/>
      <c r="AFP161" s="47"/>
      <c r="AFQ161" s="47"/>
      <c r="AFR161" s="47"/>
      <c r="AFS161" s="47"/>
      <c r="AFT161" s="47"/>
      <c r="AFU161" s="47"/>
      <c r="AFV161" s="47"/>
      <c r="AFW161" s="47"/>
      <c r="AFX161" s="47"/>
      <c r="AFY161" s="47"/>
      <c r="AFZ161" s="47"/>
      <c r="AGA161" s="47"/>
      <c r="AGB161" s="47"/>
      <c r="AGC161" s="47"/>
      <c r="AGD161" s="47"/>
      <c r="AGE161" s="47"/>
      <c r="AGF161" s="47"/>
      <c r="AGG161" s="47"/>
      <c r="AGH161" s="47"/>
      <c r="AGI161" s="47"/>
      <c r="AGJ161" s="47"/>
      <c r="AGK161" s="47"/>
      <c r="AGL161" s="47"/>
      <c r="AGM161" s="47"/>
      <c r="AGN161" s="47"/>
      <c r="AGO161" s="47"/>
      <c r="AGP161" s="47"/>
      <c r="AGQ161" s="47"/>
      <c r="AGR161" s="47"/>
      <c r="AGS161" s="47"/>
      <c r="AGT161" s="47"/>
      <c r="AGU161" s="47"/>
      <c r="AGV161" s="47"/>
      <c r="AGW161" s="47"/>
      <c r="AGX161" s="47"/>
      <c r="AGY161" s="47"/>
      <c r="AGZ161" s="47"/>
      <c r="AHA161" s="47"/>
      <c r="AHB161" s="47"/>
      <c r="AHC161" s="47"/>
      <c r="AHD161" s="47"/>
      <c r="AHE161" s="47"/>
      <c r="AHF161" s="47"/>
      <c r="AHG161" s="47"/>
      <c r="AHH161" s="47"/>
      <c r="AHI161" s="47"/>
      <c r="AHJ161" s="47"/>
      <c r="AHK161" s="47"/>
      <c r="AHL161" s="47"/>
      <c r="AHM161" s="47"/>
      <c r="AHN161" s="47"/>
      <c r="AHO161" s="47"/>
      <c r="AHP161" s="47"/>
      <c r="AHQ161" s="47"/>
      <c r="AHR161" s="47"/>
      <c r="AHS161" s="47"/>
      <c r="AHT161" s="47"/>
      <c r="AHU161" s="47"/>
      <c r="AHV161" s="47"/>
      <c r="AHW161" s="47"/>
      <c r="AHX161" s="47"/>
      <c r="AHY161" s="47"/>
      <c r="AHZ161" s="47"/>
      <c r="AIA161" s="47"/>
      <c r="AIB161" s="47"/>
      <c r="AIC161" s="47"/>
      <c r="AID161" s="47"/>
      <c r="AIE161" s="47"/>
      <c r="AIF161" s="47"/>
      <c r="AIG161" s="47"/>
      <c r="AIH161" s="47"/>
      <c r="AII161" s="47"/>
      <c r="AIJ161" s="47"/>
      <c r="AIK161" s="47"/>
      <c r="AIL161" s="47"/>
      <c r="AIM161" s="47"/>
      <c r="AIN161" s="47"/>
      <c r="AIO161" s="47"/>
      <c r="AIP161" s="47"/>
      <c r="AIQ161" s="47"/>
      <c r="AIR161" s="47"/>
      <c r="AIS161" s="47"/>
      <c r="AIT161" s="47"/>
      <c r="AIU161" s="47"/>
      <c r="AIV161" s="47"/>
      <c r="AIW161" s="47"/>
      <c r="AIX161" s="47"/>
      <c r="AIY161" s="47"/>
      <c r="AIZ161" s="47"/>
      <c r="AJA161" s="47"/>
      <c r="AJB161" s="47"/>
      <c r="AJC161" s="47"/>
      <c r="AJD161" s="47"/>
      <c r="AJE161" s="47"/>
      <c r="AJF161" s="47"/>
      <c r="AJG161" s="47"/>
      <c r="AJH161" s="47"/>
      <c r="AJI161" s="47"/>
      <c r="AJJ161" s="47"/>
      <c r="AJK161" s="47"/>
      <c r="AJL161" s="47"/>
      <c r="AJM161" s="47"/>
      <c r="AJN161" s="47"/>
      <c r="AJO161" s="47"/>
      <c r="AJP161" s="47"/>
      <c r="AJQ161" s="47"/>
      <c r="AJR161" s="47"/>
      <c r="AJS161" s="47"/>
      <c r="AJT161" s="47"/>
      <c r="AJU161" s="47"/>
      <c r="AJV161" s="47"/>
      <c r="AJW161" s="47"/>
      <c r="AJX161" s="47"/>
      <c r="AJY161" s="47"/>
      <c r="AJZ161" s="47"/>
      <c r="AKA161" s="47"/>
      <c r="AKB161" s="47"/>
      <c r="AKC161" s="47"/>
      <c r="AKD161" s="47"/>
      <c r="AKE161" s="47"/>
      <c r="AKF161" s="47"/>
      <c r="AKG161" s="47"/>
      <c r="AKH161" s="47"/>
      <c r="AKI161" s="47"/>
      <c r="AKJ161" s="47"/>
      <c r="AKK161" s="47"/>
      <c r="AKL161" s="47"/>
      <c r="AKM161" s="47"/>
      <c r="AKN161" s="47"/>
      <c r="AKO161" s="47"/>
      <c r="AKP161" s="47"/>
      <c r="AKQ161" s="47"/>
      <c r="AKR161" s="47"/>
      <c r="AKS161" s="47"/>
      <c r="AKT161" s="47"/>
      <c r="AKU161" s="47"/>
      <c r="AKV161" s="47"/>
      <c r="AKW161" s="47"/>
      <c r="AKX161" s="47"/>
      <c r="AKY161" s="47"/>
      <c r="AKZ161" s="47"/>
      <c r="ALA161" s="47"/>
      <c r="ALB161" s="47"/>
      <c r="ALC161" s="47"/>
      <c r="ALD161" s="47"/>
      <c r="ALE161" s="47"/>
      <c r="ALF161" s="47"/>
      <c r="ALG161" s="47"/>
      <c r="ALH161" s="47"/>
      <c r="ALI161" s="47"/>
      <c r="ALJ161" s="47"/>
      <c r="ALK161" s="47"/>
      <c r="ALL161" s="47"/>
      <c r="ALM161" s="47"/>
      <c r="ALN161" s="47"/>
      <c r="ALO161" s="47"/>
      <c r="ALP161" s="47"/>
      <c r="ALQ161" s="47"/>
      <c r="ALR161" s="47"/>
      <c r="ALS161" s="47"/>
      <c r="ALT161" s="47"/>
      <c r="ALU161" s="47"/>
      <c r="ALV161" s="47"/>
      <c r="ALW161" s="47"/>
      <c r="ALX161" s="47"/>
      <c r="ALY161" s="47"/>
      <c r="ALZ161" s="47"/>
      <c r="AMA161" s="47"/>
      <c r="AMB161" s="47"/>
      <c r="AMC161" s="47"/>
      <c r="AMD161" s="47"/>
      <c r="AME161" s="47"/>
      <c r="AMF161" s="47"/>
      <c r="AMG161" s="47"/>
      <c r="AMH161" s="47"/>
      <c r="AMI161" s="47"/>
      <c r="AMJ161" s="47"/>
      <c r="AMK161" s="47"/>
      <c r="AML161" s="47"/>
    </row>
    <row r="162" spans="1:1026" ht="19.5" customHeight="1" thickBot="1">
      <c r="A162" s="35"/>
      <c r="B162" s="229"/>
      <c r="C162" s="99"/>
      <c r="D162" s="99"/>
      <c r="E162" s="99"/>
      <c r="F162" s="100"/>
      <c r="G162" s="100"/>
      <c r="H162" s="101"/>
      <c r="I162" s="34"/>
    </row>
    <row r="163" spans="1:1026" ht="24" customHeight="1">
      <c r="A163"/>
      <c r="B163" s="763" t="s">
        <v>134</v>
      </c>
      <c r="C163" s="764"/>
      <c r="D163" s="764"/>
      <c r="E163" s="764"/>
      <c r="F163" s="764"/>
      <c r="G163" s="764"/>
      <c r="H163" s="765"/>
      <c r="I163"/>
    </row>
    <row r="164" spans="1:1026" ht="18.75" customHeight="1">
      <c r="A164"/>
      <c r="B164" s="847" t="s">
        <v>18</v>
      </c>
      <c r="C164" s="878"/>
      <c r="D164" s="878"/>
      <c r="E164" s="878"/>
      <c r="F164" s="878"/>
      <c r="G164" s="878"/>
      <c r="H164" s="879"/>
      <c r="I164"/>
    </row>
    <row r="165" spans="1:1026" ht="72.75" customHeight="1">
      <c r="A165"/>
      <c r="B165" s="880" t="s">
        <v>137</v>
      </c>
      <c r="C165" s="717"/>
      <c r="D165" s="104" t="s">
        <v>136</v>
      </c>
      <c r="E165" s="104" t="s">
        <v>135</v>
      </c>
      <c r="F165" s="104" t="s">
        <v>141</v>
      </c>
      <c r="G165" s="104" t="s">
        <v>138</v>
      </c>
      <c r="H165" s="131" t="s">
        <v>139</v>
      </c>
      <c r="I165"/>
    </row>
    <row r="166" spans="1:1026" ht="39.75" customHeight="1">
      <c r="A166"/>
      <c r="B166" s="881" t="str">
        <f>H24</f>
        <v>SERVIÇO VIGILÂNCIA DESARMADA 12X36 NOTURNO</v>
      </c>
      <c r="C166" s="882"/>
      <c r="D166" s="124">
        <f>H161</f>
        <v>5617.2610364732709</v>
      </c>
      <c r="E166" s="589">
        <v>2</v>
      </c>
      <c r="F166" s="125">
        <f>D166*E166</f>
        <v>11234.522072946542</v>
      </c>
      <c r="G166" s="106">
        <v>1</v>
      </c>
      <c r="H166" s="132">
        <f>F166*G166</f>
        <v>11234.522072946542</v>
      </c>
      <c r="I166"/>
    </row>
    <row r="167" spans="1:1026" s="34" customFormat="1" ht="30.75" customHeight="1" thickBot="1">
      <c r="B167" s="883" t="s">
        <v>140</v>
      </c>
      <c r="C167" s="884"/>
      <c r="D167" s="885"/>
      <c r="E167" s="885"/>
      <c r="F167" s="885"/>
      <c r="G167" s="885"/>
      <c r="H167" s="133">
        <f>SUM(H166)</f>
        <v>11234.522072946542</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c r="EF167" s="35"/>
      <c r="EG167" s="35"/>
      <c r="EH167" s="35"/>
      <c r="EI167" s="35"/>
      <c r="EJ167" s="35"/>
      <c r="EK167" s="35"/>
      <c r="EL167" s="35"/>
      <c r="EM167" s="35"/>
      <c r="EN167" s="35"/>
      <c r="EO167" s="35"/>
      <c r="EP167" s="35"/>
      <c r="EQ167" s="35"/>
      <c r="ER167" s="35"/>
      <c r="ES167" s="35"/>
      <c r="ET167" s="35"/>
      <c r="EU167" s="35"/>
      <c r="EV167" s="35"/>
      <c r="EW167" s="35"/>
      <c r="EX167" s="35"/>
      <c r="EY167" s="35"/>
      <c r="EZ167" s="35"/>
      <c r="FA167" s="35"/>
      <c r="FB167" s="35"/>
      <c r="FC167" s="35"/>
      <c r="FD167" s="35"/>
      <c r="FE167" s="35"/>
      <c r="FF167" s="35"/>
      <c r="FG167" s="35"/>
      <c r="FH167" s="35"/>
      <c r="FI167" s="35"/>
      <c r="FJ167" s="35"/>
      <c r="FK167" s="35"/>
      <c r="FL167" s="35"/>
      <c r="FM167" s="35"/>
      <c r="FN167" s="35"/>
      <c r="FO167" s="35"/>
      <c r="FP167" s="35"/>
      <c r="FQ167" s="35"/>
      <c r="FR167" s="35"/>
      <c r="FS167" s="35"/>
      <c r="FT167" s="35"/>
      <c r="FU167" s="35"/>
      <c r="FV167" s="35"/>
      <c r="FW167" s="35"/>
      <c r="FX167" s="35"/>
      <c r="FY167" s="35"/>
      <c r="FZ167" s="35"/>
      <c r="GA167" s="35"/>
      <c r="GB167" s="35"/>
      <c r="GC167" s="35"/>
      <c r="GD167" s="35"/>
      <c r="GE167" s="35"/>
      <c r="GF167" s="35"/>
      <c r="GG167" s="35"/>
      <c r="GH167" s="35"/>
      <c r="GI167" s="35"/>
      <c r="GJ167" s="35"/>
      <c r="GK167" s="35"/>
      <c r="GL167" s="35"/>
      <c r="GM167" s="35"/>
      <c r="GN167" s="35"/>
      <c r="GO167" s="35"/>
      <c r="GP167" s="35"/>
      <c r="GQ167" s="35"/>
      <c r="GR167" s="35"/>
      <c r="GS167" s="35"/>
      <c r="GT167" s="35"/>
      <c r="GU167" s="35"/>
      <c r="GV167" s="35"/>
      <c r="GW167" s="35"/>
      <c r="GX167" s="35"/>
      <c r="GY167" s="35"/>
      <c r="GZ167" s="35"/>
      <c r="HA167" s="35"/>
      <c r="HB167" s="35"/>
      <c r="HC167" s="35"/>
      <c r="HD167" s="35"/>
      <c r="HE167" s="35"/>
      <c r="HF167" s="35"/>
      <c r="HG167" s="35"/>
      <c r="HH167" s="35"/>
      <c r="HI167" s="35"/>
      <c r="HJ167" s="35"/>
      <c r="HK167" s="35"/>
      <c r="HL167" s="35"/>
      <c r="HM167" s="35"/>
      <c r="HN167" s="35"/>
      <c r="HO167" s="35"/>
      <c r="HP167" s="35"/>
      <c r="HQ167" s="35"/>
      <c r="HR167" s="35"/>
      <c r="HS167" s="35"/>
      <c r="HT167" s="35"/>
      <c r="HU167" s="35"/>
      <c r="HV167" s="35"/>
      <c r="HW167" s="35"/>
      <c r="HX167" s="35"/>
      <c r="HY167" s="35"/>
      <c r="HZ167" s="35"/>
      <c r="IA167" s="35"/>
      <c r="IB167" s="35"/>
      <c r="IC167" s="35"/>
      <c r="ID167" s="35"/>
      <c r="IE167" s="35"/>
      <c r="IF167" s="35"/>
      <c r="IG167" s="35"/>
      <c r="IH167" s="35"/>
      <c r="II167" s="35"/>
      <c r="IJ167" s="35"/>
      <c r="IK167" s="35"/>
      <c r="IL167" s="35"/>
      <c r="IM167" s="35"/>
      <c r="IN167" s="35"/>
      <c r="IO167" s="35"/>
      <c r="IP167" s="35"/>
      <c r="IQ167" s="35"/>
      <c r="IR167" s="35"/>
      <c r="IS167" s="35"/>
      <c r="IT167" s="35"/>
      <c r="IU167" s="35"/>
      <c r="IV167" s="35"/>
      <c r="IW167" s="35"/>
      <c r="IX167" s="35"/>
      <c r="IY167" s="35"/>
      <c r="IZ167" s="35"/>
      <c r="JA167" s="35"/>
      <c r="JB167" s="35"/>
      <c r="JC167" s="35"/>
      <c r="JD167" s="35"/>
      <c r="JE167" s="35"/>
      <c r="JF167" s="35"/>
      <c r="JG167" s="35"/>
      <c r="JH167" s="35"/>
      <c r="JI167" s="35"/>
      <c r="JJ167" s="35"/>
      <c r="JK167" s="35"/>
      <c r="JL167" s="35"/>
      <c r="JM167" s="35"/>
      <c r="JN167" s="35"/>
      <c r="JO167" s="35"/>
      <c r="JP167" s="35"/>
      <c r="JQ167" s="35"/>
      <c r="JR167" s="35"/>
      <c r="JS167" s="35"/>
      <c r="JT167" s="35"/>
      <c r="JU167" s="35"/>
      <c r="JV167" s="35"/>
      <c r="JW167" s="35"/>
      <c r="JX167" s="35"/>
      <c r="JY167" s="35"/>
      <c r="JZ167" s="35"/>
      <c r="KA167" s="35"/>
      <c r="KB167" s="35"/>
      <c r="KC167" s="35"/>
      <c r="KD167" s="35"/>
      <c r="KE167" s="35"/>
      <c r="KF167" s="35"/>
      <c r="KG167" s="35"/>
      <c r="KH167" s="35"/>
      <c r="KI167" s="35"/>
      <c r="KJ167" s="35"/>
      <c r="KK167" s="35"/>
      <c r="KL167" s="35"/>
      <c r="KM167" s="35"/>
      <c r="KN167" s="35"/>
      <c r="KO167" s="35"/>
      <c r="KP167" s="35"/>
      <c r="KQ167" s="35"/>
      <c r="KR167" s="35"/>
      <c r="KS167" s="35"/>
      <c r="KT167" s="35"/>
      <c r="KU167" s="35"/>
      <c r="KV167" s="35"/>
      <c r="KW167" s="35"/>
      <c r="KX167" s="35"/>
      <c r="KY167" s="35"/>
      <c r="KZ167" s="35"/>
      <c r="LA167" s="35"/>
      <c r="LB167" s="35"/>
      <c r="LC167" s="35"/>
      <c r="LD167" s="35"/>
      <c r="LE167" s="35"/>
      <c r="LF167" s="35"/>
      <c r="LG167" s="35"/>
      <c r="LH167" s="35"/>
      <c r="LI167" s="35"/>
      <c r="LJ167" s="35"/>
      <c r="LK167" s="35"/>
      <c r="LL167" s="35"/>
      <c r="LM167" s="35"/>
      <c r="LN167" s="35"/>
      <c r="LO167" s="35"/>
      <c r="LP167" s="35"/>
      <c r="LQ167" s="35"/>
      <c r="LR167" s="35"/>
      <c r="LS167" s="35"/>
      <c r="LT167" s="35"/>
      <c r="LU167" s="35"/>
      <c r="LV167" s="35"/>
      <c r="LW167" s="35"/>
      <c r="LX167" s="35"/>
      <c r="LY167" s="35"/>
      <c r="LZ167" s="35"/>
      <c r="MA167" s="35"/>
      <c r="MB167" s="35"/>
      <c r="MC167" s="35"/>
      <c r="MD167" s="35"/>
      <c r="ME167" s="35"/>
      <c r="MF167" s="35"/>
      <c r="MG167" s="35"/>
      <c r="MH167" s="35"/>
      <c r="MI167" s="35"/>
      <c r="MJ167" s="35"/>
      <c r="MK167" s="35"/>
      <c r="ML167" s="35"/>
      <c r="MM167" s="35"/>
      <c r="MN167" s="35"/>
      <c r="MO167" s="35"/>
      <c r="MP167" s="35"/>
      <c r="MQ167" s="35"/>
      <c r="MR167" s="35"/>
      <c r="MS167" s="35"/>
      <c r="MT167" s="35"/>
      <c r="MU167" s="35"/>
      <c r="MV167" s="35"/>
      <c r="MW167" s="35"/>
      <c r="MX167" s="35"/>
      <c r="MY167" s="35"/>
      <c r="MZ167" s="35"/>
      <c r="NA167" s="35"/>
      <c r="NB167" s="35"/>
      <c r="NC167" s="35"/>
      <c r="ND167" s="35"/>
      <c r="NE167" s="35"/>
      <c r="NF167" s="35"/>
      <c r="NG167" s="35"/>
      <c r="NH167" s="35"/>
      <c r="NI167" s="35"/>
      <c r="NJ167" s="35"/>
      <c r="NK167" s="35"/>
      <c r="NL167" s="35"/>
      <c r="NM167" s="35"/>
      <c r="NN167" s="35"/>
      <c r="NO167" s="35"/>
      <c r="NP167" s="35"/>
      <c r="NQ167" s="35"/>
      <c r="NR167" s="35"/>
      <c r="NS167" s="35"/>
      <c r="NT167" s="35"/>
      <c r="NU167" s="35"/>
      <c r="NV167" s="35"/>
      <c r="NW167" s="35"/>
      <c r="NX167" s="35"/>
      <c r="NY167" s="35"/>
      <c r="NZ167" s="35"/>
      <c r="OA167" s="35"/>
      <c r="OB167" s="35"/>
      <c r="OC167" s="35"/>
      <c r="OD167" s="35"/>
      <c r="OE167" s="35"/>
      <c r="OF167" s="35"/>
      <c r="OG167" s="35"/>
      <c r="OH167" s="35"/>
      <c r="OI167" s="35"/>
      <c r="OJ167" s="35"/>
      <c r="OK167" s="35"/>
      <c r="OL167" s="35"/>
      <c r="OM167" s="35"/>
      <c r="ON167" s="35"/>
      <c r="OO167" s="35"/>
      <c r="OP167" s="35"/>
      <c r="OQ167" s="35"/>
      <c r="OR167" s="35"/>
      <c r="OS167" s="35"/>
      <c r="OT167" s="35"/>
      <c r="OU167" s="35"/>
      <c r="OV167" s="35"/>
      <c r="OW167" s="35"/>
      <c r="OX167" s="35"/>
      <c r="OY167" s="35"/>
      <c r="OZ167" s="35"/>
      <c r="PA167" s="35"/>
      <c r="PB167" s="35"/>
      <c r="PC167" s="35"/>
      <c r="PD167" s="35"/>
      <c r="PE167" s="35"/>
      <c r="PF167" s="35"/>
      <c r="PG167" s="35"/>
      <c r="PH167" s="35"/>
      <c r="PI167" s="35"/>
      <c r="PJ167" s="35"/>
      <c r="PK167" s="35"/>
      <c r="PL167" s="35"/>
      <c r="PM167" s="35"/>
      <c r="PN167" s="35"/>
      <c r="PO167" s="35"/>
      <c r="PP167" s="35"/>
      <c r="PQ167" s="35"/>
      <c r="PR167" s="35"/>
      <c r="PS167" s="35"/>
      <c r="PT167" s="35"/>
      <c r="PU167" s="35"/>
      <c r="PV167" s="35"/>
      <c r="PW167" s="35"/>
      <c r="PX167" s="35"/>
      <c r="PY167" s="35"/>
      <c r="PZ167" s="35"/>
      <c r="QA167" s="35"/>
      <c r="QB167" s="35"/>
      <c r="QC167" s="35"/>
      <c r="QD167" s="35"/>
      <c r="QE167" s="35"/>
      <c r="QF167" s="35"/>
      <c r="QG167" s="35"/>
      <c r="QH167" s="35"/>
      <c r="QI167" s="35"/>
      <c r="QJ167" s="35"/>
      <c r="QK167" s="35"/>
      <c r="QL167" s="35"/>
      <c r="QM167" s="35"/>
      <c r="QN167" s="35"/>
      <c r="QO167" s="35"/>
      <c r="QP167" s="35"/>
      <c r="QQ167" s="35"/>
      <c r="QR167" s="35"/>
      <c r="QS167" s="35"/>
      <c r="QT167" s="35"/>
      <c r="QU167" s="35"/>
      <c r="QV167" s="35"/>
      <c r="QW167" s="35"/>
      <c r="QX167" s="35"/>
      <c r="QY167" s="35"/>
      <c r="QZ167" s="35"/>
      <c r="RA167" s="35"/>
      <c r="RB167" s="35"/>
      <c r="RC167" s="35"/>
      <c r="RD167" s="35"/>
      <c r="RE167" s="35"/>
      <c r="RF167" s="35"/>
      <c r="RG167" s="35"/>
      <c r="RH167" s="35"/>
      <c r="RI167" s="35"/>
      <c r="RJ167" s="35"/>
      <c r="RK167" s="35"/>
      <c r="RL167" s="35"/>
      <c r="RM167" s="35"/>
      <c r="RN167" s="35"/>
      <c r="RO167" s="35"/>
      <c r="RP167" s="35"/>
      <c r="RQ167" s="35"/>
      <c r="RR167" s="35"/>
      <c r="RS167" s="35"/>
      <c r="RT167" s="35"/>
      <c r="RU167" s="35"/>
      <c r="RV167" s="35"/>
      <c r="RW167" s="35"/>
      <c r="RX167" s="35"/>
      <c r="RY167" s="35"/>
      <c r="RZ167" s="35"/>
      <c r="SA167" s="35"/>
      <c r="SB167" s="35"/>
      <c r="SC167" s="35"/>
      <c r="SD167" s="35"/>
      <c r="SE167" s="35"/>
      <c r="SF167" s="35"/>
      <c r="SG167" s="35"/>
      <c r="SH167" s="35"/>
      <c r="SI167" s="35"/>
      <c r="SJ167" s="35"/>
      <c r="SK167" s="35"/>
      <c r="SL167" s="35"/>
      <c r="SM167" s="35"/>
      <c r="SN167" s="35"/>
      <c r="SO167" s="35"/>
      <c r="SP167" s="35"/>
      <c r="SQ167" s="35"/>
      <c r="SR167" s="35"/>
      <c r="SS167" s="35"/>
      <c r="ST167" s="35"/>
      <c r="SU167" s="35"/>
      <c r="SV167" s="35"/>
      <c r="SW167" s="35"/>
      <c r="SX167" s="35"/>
      <c r="SY167" s="35"/>
      <c r="SZ167" s="35"/>
      <c r="TA167" s="35"/>
      <c r="TB167" s="35"/>
      <c r="TC167" s="35"/>
      <c r="TD167" s="35"/>
      <c r="TE167" s="35"/>
      <c r="TF167" s="35"/>
      <c r="TG167" s="35"/>
      <c r="TH167" s="35"/>
      <c r="TI167" s="35"/>
      <c r="TJ167" s="35"/>
      <c r="TK167" s="35"/>
      <c r="TL167" s="35"/>
      <c r="TM167" s="35"/>
      <c r="TN167" s="35"/>
      <c r="TO167" s="35"/>
      <c r="TP167" s="35"/>
      <c r="TQ167" s="35"/>
      <c r="TR167" s="35"/>
      <c r="TS167" s="35"/>
      <c r="TT167" s="35"/>
      <c r="TU167" s="35"/>
      <c r="TV167" s="35"/>
      <c r="TW167" s="35"/>
      <c r="TX167" s="35"/>
      <c r="TY167" s="35"/>
      <c r="TZ167" s="35"/>
      <c r="UA167" s="35"/>
      <c r="UB167" s="35"/>
      <c r="UC167" s="35"/>
      <c r="UD167" s="35"/>
      <c r="UE167" s="35"/>
      <c r="UF167" s="35"/>
      <c r="UG167" s="35"/>
      <c r="UH167" s="35"/>
      <c r="UI167" s="35"/>
      <c r="UJ167" s="35"/>
      <c r="UK167" s="35"/>
      <c r="UL167" s="35"/>
      <c r="UM167" s="35"/>
      <c r="UN167" s="35"/>
      <c r="UO167" s="35"/>
      <c r="UP167" s="35"/>
      <c r="UQ167" s="35"/>
      <c r="UR167" s="35"/>
      <c r="US167" s="35"/>
      <c r="UT167" s="35"/>
      <c r="UU167" s="35"/>
      <c r="UV167" s="35"/>
      <c r="UW167" s="35"/>
      <c r="UX167" s="35"/>
      <c r="UY167" s="35"/>
      <c r="UZ167" s="35"/>
      <c r="VA167" s="35"/>
      <c r="VB167" s="35"/>
      <c r="VC167" s="35"/>
      <c r="VD167" s="35"/>
      <c r="VE167" s="35"/>
      <c r="VF167" s="35"/>
      <c r="VG167" s="35"/>
      <c r="VH167" s="35"/>
      <c r="VI167" s="35"/>
      <c r="VJ167" s="35"/>
      <c r="VK167" s="35"/>
      <c r="VL167" s="35"/>
      <c r="VM167" s="35"/>
      <c r="VN167" s="35"/>
      <c r="VO167" s="35"/>
      <c r="VP167" s="35"/>
      <c r="VQ167" s="35"/>
      <c r="VR167" s="35"/>
      <c r="VS167" s="35"/>
      <c r="VT167" s="35"/>
      <c r="VU167" s="35"/>
      <c r="VV167" s="35"/>
      <c r="VW167" s="35"/>
      <c r="VX167" s="35"/>
      <c r="VY167" s="35"/>
      <c r="VZ167" s="35"/>
      <c r="WA167" s="35"/>
      <c r="WB167" s="35"/>
      <c r="WC167" s="35"/>
      <c r="WD167" s="35"/>
      <c r="WE167" s="35"/>
      <c r="WF167" s="35"/>
      <c r="WG167" s="35"/>
      <c r="WH167" s="35"/>
      <c r="WI167" s="35"/>
      <c r="WJ167" s="35"/>
      <c r="WK167" s="35"/>
      <c r="WL167" s="35"/>
      <c r="WM167" s="35"/>
      <c r="WN167" s="35"/>
      <c r="WO167" s="35"/>
      <c r="WP167" s="35"/>
      <c r="WQ167" s="35"/>
      <c r="WR167" s="35"/>
      <c r="WS167" s="35"/>
      <c r="WT167" s="35"/>
      <c r="WU167" s="35"/>
      <c r="WV167" s="35"/>
      <c r="WW167" s="35"/>
      <c r="WX167" s="35"/>
      <c r="WY167" s="35"/>
      <c r="WZ167" s="35"/>
      <c r="XA167" s="35"/>
      <c r="XB167" s="35"/>
      <c r="XC167" s="35"/>
      <c r="XD167" s="35"/>
      <c r="XE167" s="35"/>
      <c r="XF167" s="35"/>
      <c r="XG167" s="35"/>
      <c r="XH167" s="35"/>
      <c r="XI167" s="35"/>
      <c r="XJ167" s="35"/>
      <c r="XK167" s="35"/>
      <c r="XL167" s="35"/>
      <c r="XM167" s="35"/>
      <c r="XN167" s="35"/>
      <c r="XO167" s="35"/>
      <c r="XP167" s="35"/>
      <c r="XQ167" s="35"/>
      <c r="XR167" s="35"/>
      <c r="XS167" s="35"/>
      <c r="XT167" s="35"/>
      <c r="XU167" s="35"/>
      <c r="XV167" s="35"/>
      <c r="XW167" s="35"/>
      <c r="XX167" s="35"/>
      <c r="XY167" s="35"/>
      <c r="XZ167" s="35"/>
      <c r="YA167" s="35"/>
      <c r="YB167" s="35"/>
      <c r="YC167" s="35"/>
      <c r="YD167" s="35"/>
      <c r="YE167" s="35"/>
      <c r="YF167" s="35"/>
      <c r="YG167" s="35"/>
      <c r="YH167" s="35"/>
      <c r="YI167" s="35"/>
      <c r="YJ167" s="35"/>
      <c r="YK167" s="35"/>
      <c r="YL167" s="35"/>
      <c r="YM167" s="35"/>
      <c r="YN167" s="35"/>
      <c r="YO167" s="35"/>
      <c r="YP167" s="35"/>
      <c r="YQ167" s="35"/>
      <c r="YR167" s="35"/>
      <c r="YS167" s="35"/>
      <c r="YT167" s="35"/>
      <c r="YU167" s="35"/>
      <c r="YV167" s="35"/>
      <c r="YW167" s="35"/>
      <c r="YX167" s="35"/>
      <c r="YY167" s="35"/>
      <c r="YZ167" s="35"/>
      <c r="ZA167" s="35"/>
      <c r="ZB167" s="35"/>
      <c r="ZC167" s="35"/>
      <c r="ZD167" s="35"/>
      <c r="ZE167" s="35"/>
      <c r="ZF167" s="35"/>
      <c r="ZG167" s="35"/>
      <c r="ZH167" s="35"/>
      <c r="ZI167" s="35"/>
      <c r="ZJ167" s="35"/>
      <c r="ZK167" s="35"/>
      <c r="ZL167" s="35"/>
      <c r="ZM167" s="35"/>
      <c r="ZN167" s="35"/>
      <c r="ZO167" s="35"/>
      <c r="ZP167" s="35"/>
      <c r="ZQ167" s="35"/>
      <c r="ZR167" s="35"/>
      <c r="ZS167" s="35"/>
      <c r="ZT167" s="35"/>
      <c r="ZU167" s="35"/>
      <c r="ZV167" s="35"/>
      <c r="ZW167" s="35"/>
      <c r="ZX167" s="35"/>
      <c r="ZY167" s="35"/>
      <c r="ZZ167" s="35"/>
      <c r="AAA167" s="35"/>
      <c r="AAB167" s="35"/>
      <c r="AAC167" s="35"/>
      <c r="AAD167" s="35"/>
      <c r="AAE167" s="35"/>
      <c r="AAF167" s="35"/>
      <c r="AAG167" s="35"/>
      <c r="AAH167" s="35"/>
      <c r="AAI167" s="35"/>
      <c r="AAJ167" s="35"/>
      <c r="AAK167" s="35"/>
      <c r="AAL167" s="35"/>
      <c r="AAM167" s="35"/>
      <c r="AAN167" s="35"/>
      <c r="AAO167" s="35"/>
      <c r="AAP167" s="35"/>
      <c r="AAQ167" s="35"/>
      <c r="AAR167" s="35"/>
      <c r="AAS167" s="35"/>
      <c r="AAT167" s="35"/>
      <c r="AAU167" s="35"/>
      <c r="AAV167" s="35"/>
      <c r="AAW167" s="35"/>
      <c r="AAX167" s="35"/>
      <c r="AAY167" s="35"/>
      <c r="AAZ167" s="35"/>
      <c r="ABA167" s="35"/>
      <c r="ABB167" s="35"/>
      <c r="ABC167" s="35"/>
      <c r="ABD167" s="35"/>
      <c r="ABE167" s="35"/>
      <c r="ABF167" s="35"/>
      <c r="ABG167" s="35"/>
      <c r="ABH167" s="35"/>
      <c r="ABI167" s="35"/>
      <c r="ABJ167" s="35"/>
      <c r="ABK167" s="35"/>
      <c r="ABL167" s="35"/>
      <c r="ABM167" s="35"/>
      <c r="ABN167" s="35"/>
      <c r="ABO167" s="35"/>
      <c r="ABP167" s="35"/>
      <c r="ABQ167" s="35"/>
      <c r="ABR167" s="35"/>
      <c r="ABS167" s="35"/>
      <c r="ABT167" s="35"/>
      <c r="ABU167" s="35"/>
      <c r="ABV167" s="35"/>
      <c r="ABW167" s="35"/>
      <c r="ABX167" s="35"/>
      <c r="ABY167" s="35"/>
      <c r="ABZ167" s="35"/>
      <c r="ACA167" s="35"/>
      <c r="ACB167" s="35"/>
      <c r="ACC167" s="35"/>
      <c r="ACD167" s="35"/>
      <c r="ACE167" s="35"/>
      <c r="ACF167" s="35"/>
      <c r="ACG167" s="35"/>
      <c r="ACH167" s="35"/>
      <c r="ACI167" s="35"/>
      <c r="ACJ167" s="35"/>
      <c r="ACK167" s="35"/>
      <c r="ACL167" s="35"/>
      <c r="ACM167" s="35"/>
      <c r="ACN167" s="35"/>
      <c r="ACO167" s="35"/>
      <c r="ACP167" s="35"/>
      <c r="ACQ167" s="35"/>
      <c r="ACR167" s="35"/>
      <c r="ACS167" s="35"/>
      <c r="ACT167" s="35"/>
      <c r="ACU167" s="35"/>
      <c r="ACV167" s="35"/>
      <c r="ACW167" s="35"/>
      <c r="ACX167" s="35"/>
      <c r="ACY167" s="35"/>
      <c r="ACZ167" s="35"/>
      <c r="ADA167" s="35"/>
      <c r="ADB167" s="35"/>
      <c r="ADC167" s="35"/>
      <c r="ADD167" s="35"/>
      <c r="ADE167" s="35"/>
      <c r="ADF167" s="35"/>
      <c r="ADG167" s="35"/>
      <c r="ADH167" s="35"/>
      <c r="ADI167" s="35"/>
      <c r="ADJ167" s="35"/>
      <c r="ADK167" s="35"/>
      <c r="ADL167" s="35"/>
      <c r="ADM167" s="35"/>
      <c r="ADN167" s="35"/>
      <c r="ADO167" s="35"/>
      <c r="ADP167" s="35"/>
      <c r="ADQ167" s="35"/>
      <c r="ADR167" s="35"/>
      <c r="ADS167" s="35"/>
      <c r="ADT167" s="35"/>
      <c r="ADU167" s="35"/>
      <c r="ADV167" s="35"/>
      <c r="ADW167" s="35"/>
      <c r="ADX167" s="35"/>
      <c r="ADY167" s="35"/>
      <c r="ADZ167" s="35"/>
      <c r="AEA167" s="35"/>
      <c r="AEB167" s="35"/>
      <c r="AEC167" s="35"/>
      <c r="AED167" s="35"/>
      <c r="AEE167" s="35"/>
      <c r="AEF167" s="35"/>
      <c r="AEG167" s="35"/>
      <c r="AEH167" s="35"/>
      <c r="AEI167" s="35"/>
      <c r="AEJ167" s="35"/>
      <c r="AEK167" s="35"/>
      <c r="AEL167" s="35"/>
      <c r="AEM167" s="35"/>
      <c r="AEN167" s="35"/>
      <c r="AEO167" s="35"/>
      <c r="AEP167" s="35"/>
      <c r="AEQ167" s="35"/>
      <c r="AER167" s="35"/>
      <c r="AES167" s="35"/>
      <c r="AET167" s="35"/>
      <c r="AEU167" s="35"/>
      <c r="AEV167" s="35"/>
      <c r="AEW167" s="35"/>
      <c r="AEX167" s="35"/>
      <c r="AEY167" s="35"/>
      <c r="AEZ167" s="35"/>
      <c r="AFA167" s="35"/>
      <c r="AFB167" s="35"/>
      <c r="AFC167" s="35"/>
      <c r="AFD167" s="35"/>
      <c r="AFE167" s="35"/>
      <c r="AFF167" s="35"/>
      <c r="AFG167" s="35"/>
      <c r="AFH167" s="35"/>
      <c r="AFI167" s="35"/>
      <c r="AFJ167" s="35"/>
      <c r="AFK167" s="35"/>
      <c r="AFL167" s="35"/>
      <c r="AFM167" s="35"/>
      <c r="AFN167" s="35"/>
      <c r="AFO167" s="35"/>
      <c r="AFP167" s="35"/>
      <c r="AFQ167" s="35"/>
      <c r="AFR167" s="35"/>
      <c r="AFS167" s="35"/>
      <c r="AFT167" s="35"/>
      <c r="AFU167" s="35"/>
      <c r="AFV167" s="35"/>
      <c r="AFW167" s="35"/>
      <c r="AFX167" s="35"/>
      <c r="AFY167" s="35"/>
      <c r="AFZ167" s="35"/>
      <c r="AGA167" s="35"/>
      <c r="AGB167" s="35"/>
      <c r="AGC167" s="35"/>
      <c r="AGD167" s="35"/>
      <c r="AGE167" s="35"/>
      <c r="AGF167" s="35"/>
      <c r="AGG167" s="35"/>
      <c r="AGH167" s="35"/>
      <c r="AGI167" s="35"/>
      <c r="AGJ167" s="35"/>
      <c r="AGK167" s="35"/>
      <c r="AGL167" s="35"/>
      <c r="AGM167" s="35"/>
      <c r="AGN167" s="35"/>
      <c r="AGO167" s="35"/>
      <c r="AGP167" s="35"/>
      <c r="AGQ167" s="35"/>
      <c r="AGR167" s="35"/>
      <c r="AGS167" s="35"/>
      <c r="AGT167" s="35"/>
      <c r="AGU167" s="35"/>
      <c r="AGV167" s="35"/>
      <c r="AGW167" s="35"/>
      <c r="AGX167" s="35"/>
      <c r="AGY167" s="35"/>
      <c r="AGZ167" s="35"/>
      <c r="AHA167" s="35"/>
      <c r="AHB167" s="35"/>
      <c r="AHC167" s="35"/>
      <c r="AHD167" s="35"/>
      <c r="AHE167" s="35"/>
      <c r="AHF167" s="35"/>
      <c r="AHG167" s="35"/>
      <c r="AHH167" s="35"/>
      <c r="AHI167" s="35"/>
      <c r="AHJ167" s="35"/>
      <c r="AHK167" s="35"/>
      <c r="AHL167" s="35"/>
      <c r="AHM167" s="35"/>
      <c r="AHN167" s="35"/>
      <c r="AHO167" s="35"/>
      <c r="AHP167" s="35"/>
      <c r="AHQ167" s="35"/>
      <c r="AHR167" s="35"/>
      <c r="AHS167" s="35"/>
      <c r="AHT167" s="35"/>
      <c r="AHU167" s="35"/>
      <c r="AHV167" s="35"/>
      <c r="AHW167" s="35"/>
      <c r="AHX167" s="35"/>
      <c r="AHY167" s="35"/>
      <c r="AHZ167" s="35"/>
      <c r="AIA167" s="35"/>
      <c r="AIB167" s="35"/>
      <c r="AIC167" s="35"/>
      <c r="AID167" s="35"/>
      <c r="AIE167" s="35"/>
      <c r="AIF167" s="35"/>
      <c r="AIG167" s="35"/>
      <c r="AIH167" s="35"/>
      <c r="AII167" s="35"/>
      <c r="AIJ167" s="35"/>
      <c r="AIK167" s="35"/>
      <c r="AIL167" s="35"/>
      <c r="AIM167" s="35"/>
      <c r="AIN167" s="35"/>
      <c r="AIO167" s="35"/>
      <c r="AIP167" s="35"/>
      <c r="AIQ167" s="35"/>
      <c r="AIR167" s="35"/>
      <c r="AIS167" s="35"/>
      <c r="AIT167" s="35"/>
      <c r="AIU167" s="35"/>
      <c r="AIV167" s="35"/>
      <c r="AIW167" s="35"/>
      <c r="AIX167" s="35"/>
      <c r="AIY167" s="35"/>
      <c r="AIZ167" s="35"/>
      <c r="AJA167" s="35"/>
      <c r="AJB167" s="35"/>
      <c r="AJC167" s="35"/>
      <c r="AJD167" s="35"/>
      <c r="AJE167" s="35"/>
      <c r="AJF167" s="35"/>
      <c r="AJG167" s="35"/>
      <c r="AJH167" s="35"/>
      <c r="AJI167" s="35"/>
      <c r="AJJ167" s="35"/>
      <c r="AJK167" s="35"/>
      <c r="AJL167" s="35"/>
      <c r="AJM167" s="35"/>
      <c r="AJN167" s="35"/>
      <c r="AJO167" s="35"/>
      <c r="AJP167" s="35"/>
      <c r="AJQ167" s="35"/>
      <c r="AJR167" s="35"/>
      <c r="AJS167" s="35"/>
      <c r="AJT167" s="35"/>
      <c r="AJU167" s="35"/>
      <c r="AJV167" s="35"/>
      <c r="AJW167" s="35"/>
      <c r="AJX167" s="35"/>
      <c r="AJY167" s="35"/>
      <c r="AJZ167" s="35"/>
      <c r="AKA167" s="35"/>
      <c r="AKB167" s="35"/>
      <c r="AKC167" s="35"/>
      <c r="AKD167" s="35"/>
      <c r="AKE167" s="35"/>
      <c r="AKF167" s="35"/>
      <c r="AKG167" s="35"/>
      <c r="AKH167" s="35"/>
      <c r="AKI167" s="35"/>
      <c r="AKJ167" s="35"/>
      <c r="AKK167" s="35"/>
      <c r="AKL167" s="35"/>
      <c r="AKM167" s="35"/>
      <c r="AKN167" s="35"/>
      <c r="AKO167" s="35"/>
      <c r="AKP167" s="35"/>
      <c r="AKQ167" s="35"/>
      <c r="AKR167" s="35"/>
      <c r="AKS167" s="35"/>
      <c r="AKT167" s="35"/>
      <c r="AKU167" s="35"/>
      <c r="AKV167" s="35"/>
      <c r="AKW167" s="35"/>
      <c r="AKX167" s="35"/>
      <c r="AKY167" s="35"/>
      <c r="AKZ167" s="35"/>
      <c r="ALA167" s="35"/>
      <c r="ALB167" s="35"/>
      <c r="ALC167" s="35"/>
      <c r="ALD167" s="35"/>
      <c r="ALE167" s="35"/>
      <c r="ALF167" s="35"/>
      <c r="ALG167" s="35"/>
      <c r="ALH167" s="35"/>
      <c r="ALI167" s="35"/>
      <c r="ALJ167" s="35"/>
      <c r="ALK167" s="35"/>
      <c r="ALL167" s="35"/>
      <c r="ALM167" s="35"/>
      <c r="ALN167" s="35"/>
      <c r="ALO167" s="35"/>
      <c r="ALP167" s="35"/>
      <c r="ALQ167" s="35"/>
      <c r="ALR167" s="35"/>
      <c r="ALS167" s="35"/>
      <c r="ALT167" s="35"/>
      <c r="ALU167" s="35"/>
      <c r="ALV167" s="35"/>
      <c r="ALW167" s="35"/>
      <c r="ALX167" s="35"/>
      <c r="ALY167" s="35"/>
      <c r="ALZ167" s="35"/>
      <c r="AMA167" s="35"/>
      <c r="AMB167" s="35"/>
      <c r="AMC167" s="35"/>
      <c r="AMD167" s="35"/>
      <c r="AME167" s="35"/>
      <c r="AMF167" s="35"/>
      <c r="AMG167" s="35"/>
      <c r="AMH167" s="35"/>
      <c r="AMI167" s="35"/>
      <c r="AMJ167" s="35"/>
      <c r="AMK167" s="35"/>
      <c r="AML167" s="35"/>
    </row>
    <row r="168" spans="1:1026" s="34" customFormat="1" ht="19.5" customHeight="1" thickBot="1">
      <c r="B168" s="886"/>
      <c r="C168" s="887"/>
      <c r="D168" s="32"/>
      <c r="E168" s="32"/>
      <c r="F168" s="32"/>
      <c r="G168" s="32"/>
      <c r="H168" s="103"/>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c r="EG168" s="35"/>
      <c r="EH168" s="35"/>
      <c r="EI168" s="35"/>
      <c r="EJ168" s="35"/>
      <c r="EK168" s="35"/>
      <c r="EL168" s="35"/>
      <c r="EM168" s="35"/>
      <c r="EN168" s="35"/>
      <c r="EO168" s="35"/>
      <c r="EP168" s="35"/>
      <c r="EQ168" s="35"/>
      <c r="ER168" s="35"/>
      <c r="ES168" s="35"/>
      <c r="ET168" s="35"/>
      <c r="EU168" s="35"/>
      <c r="EV168" s="35"/>
      <c r="EW168" s="35"/>
      <c r="EX168" s="35"/>
      <c r="EY168" s="35"/>
      <c r="EZ168" s="35"/>
      <c r="FA168" s="35"/>
      <c r="FB168" s="35"/>
      <c r="FC168" s="35"/>
      <c r="FD168" s="35"/>
      <c r="FE168" s="35"/>
      <c r="FF168" s="35"/>
      <c r="FG168" s="35"/>
      <c r="FH168" s="35"/>
      <c r="FI168" s="35"/>
      <c r="FJ168" s="35"/>
      <c r="FK168" s="35"/>
      <c r="FL168" s="35"/>
      <c r="FM168" s="35"/>
      <c r="FN168" s="35"/>
      <c r="FO168" s="35"/>
      <c r="FP168" s="35"/>
      <c r="FQ168" s="35"/>
      <c r="FR168" s="35"/>
      <c r="FS168" s="35"/>
      <c r="FT168" s="35"/>
      <c r="FU168" s="35"/>
      <c r="FV168" s="35"/>
      <c r="FW168" s="35"/>
      <c r="FX168" s="35"/>
      <c r="FY168" s="35"/>
      <c r="FZ168" s="35"/>
      <c r="GA168" s="35"/>
      <c r="GB168" s="35"/>
      <c r="GC168" s="35"/>
      <c r="GD168" s="35"/>
      <c r="GE168" s="35"/>
      <c r="GF168" s="35"/>
      <c r="GG168" s="35"/>
      <c r="GH168" s="35"/>
      <c r="GI168" s="35"/>
      <c r="GJ168" s="35"/>
      <c r="GK168" s="35"/>
      <c r="GL168" s="35"/>
      <c r="GM168" s="35"/>
      <c r="GN168" s="35"/>
      <c r="GO168" s="35"/>
      <c r="GP168" s="35"/>
      <c r="GQ168" s="35"/>
      <c r="GR168" s="35"/>
      <c r="GS168" s="35"/>
      <c r="GT168" s="35"/>
      <c r="GU168" s="35"/>
      <c r="GV168" s="35"/>
      <c r="GW168" s="35"/>
      <c r="GX168" s="35"/>
      <c r="GY168" s="35"/>
      <c r="GZ168" s="35"/>
      <c r="HA168" s="35"/>
      <c r="HB168" s="35"/>
      <c r="HC168" s="35"/>
      <c r="HD168" s="35"/>
      <c r="HE168" s="35"/>
      <c r="HF168" s="35"/>
      <c r="HG168" s="35"/>
      <c r="HH168" s="35"/>
      <c r="HI168" s="35"/>
      <c r="HJ168" s="35"/>
      <c r="HK168" s="35"/>
      <c r="HL168" s="35"/>
      <c r="HM168" s="35"/>
      <c r="HN168" s="35"/>
      <c r="HO168" s="35"/>
      <c r="HP168" s="35"/>
      <c r="HQ168" s="35"/>
      <c r="HR168" s="35"/>
      <c r="HS168" s="35"/>
      <c r="HT168" s="35"/>
      <c r="HU168" s="35"/>
      <c r="HV168" s="35"/>
      <c r="HW168" s="35"/>
      <c r="HX168" s="35"/>
      <c r="HY168" s="35"/>
      <c r="HZ168" s="35"/>
      <c r="IA168" s="35"/>
      <c r="IB168" s="35"/>
      <c r="IC168" s="35"/>
      <c r="ID168" s="35"/>
      <c r="IE168" s="35"/>
      <c r="IF168" s="35"/>
      <c r="IG168" s="35"/>
      <c r="IH168" s="35"/>
      <c r="II168" s="35"/>
      <c r="IJ168" s="35"/>
      <c r="IK168" s="35"/>
      <c r="IL168" s="35"/>
      <c r="IM168" s="35"/>
      <c r="IN168" s="35"/>
      <c r="IO168" s="35"/>
      <c r="IP168" s="35"/>
      <c r="IQ168" s="35"/>
      <c r="IR168" s="35"/>
      <c r="IS168" s="35"/>
      <c r="IT168" s="35"/>
      <c r="IU168" s="35"/>
      <c r="IV168" s="35"/>
      <c r="IW168" s="35"/>
      <c r="IX168" s="35"/>
      <c r="IY168" s="35"/>
      <c r="IZ168" s="35"/>
      <c r="JA168" s="35"/>
      <c r="JB168" s="35"/>
      <c r="JC168" s="35"/>
      <c r="JD168" s="35"/>
      <c r="JE168" s="35"/>
      <c r="JF168" s="35"/>
      <c r="JG168" s="35"/>
      <c r="JH168" s="35"/>
      <c r="JI168" s="35"/>
      <c r="JJ168" s="35"/>
      <c r="JK168" s="35"/>
      <c r="JL168" s="35"/>
      <c r="JM168" s="35"/>
      <c r="JN168" s="35"/>
      <c r="JO168" s="35"/>
      <c r="JP168" s="35"/>
      <c r="JQ168" s="35"/>
      <c r="JR168" s="35"/>
      <c r="JS168" s="35"/>
      <c r="JT168" s="35"/>
      <c r="JU168" s="35"/>
      <c r="JV168" s="35"/>
      <c r="JW168" s="35"/>
      <c r="JX168" s="35"/>
      <c r="JY168" s="35"/>
      <c r="JZ168" s="35"/>
      <c r="KA168" s="35"/>
      <c r="KB168" s="35"/>
      <c r="KC168" s="35"/>
      <c r="KD168" s="35"/>
      <c r="KE168" s="35"/>
      <c r="KF168" s="35"/>
      <c r="KG168" s="35"/>
      <c r="KH168" s="35"/>
      <c r="KI168" s="35"/>
      <c r="KJ168" s="35"/>
      <c r="KK168" s="35"/>
      <c r="KL168" s="35"/>
      <c r="KM168" s="35"/>
      <c r="KN168" s="35"/>
      <c r="KO168" s="35"/>
      <c r="KP168" s="35"/>
      <c r="KQ168" s="35"/>
      <c r="KR168" s="35"/>
      <c r="KS168" s="35"/>
      <c r="KT168" s="35"/>
      <c r="KU168" s="35"/>
      <c r="KV168" s="35"/>
      <c r="KW168" s="35"/>
      <c r="KX168" s="35"/>
      <c r="KY168" s="35"/>
      <c r="KZ168" s="35"/>
      <c r="LA168" s="35"/>
      <c r="LB168" s="35"/>
      <c r="LC168" s="35"/>
      <c r="LD168" s="35"/>
      <c r="LE168" s="35"/>
      <c r="LF168" s="35"/>
      <c r="LG168" s="35"/>
      <c r="LH168" s="35"/>
      <c r="LI168" s="35"/>
      <c r="LJ168" s="35"/>
      <c r="LK168" s="35"/>
      <c r="LL168" s="35"/>
      <c r="LM168" s="35"/>
      <c r="LN168" s="35"/>
      <c r="LO168" s="35"/>
      <c r="LP168" s="35"/>
      <c r="LQ168" s="35"/>
      <c r="LR168" s="35"/>
      <c r="LS168" s="35"/>
      <c r="LT168" s="35"/>
      <c r="LU168" s="35"/>
      <c r="LV168" s="35"/>
      <c r="LW168" s="35"/>
      <c r="LX168" s="35"/>
      <c r="LY168" s="35"/>
      <c r="LZ168" s="35"/>
      <c r="MA168" s="35"/>
      <c r="MB168" s="35"/>
      <c r="MC168" s="35"/>
      <c r="MD168" s="35"/>
      <c r="ME168" s="35"/>
      <c r="MF168" s="35"/>
      <c r="MG168" s="35"/>
      <c r="MH168" s="35"/>
      <c r="MI168" s="35"/>
      <c r="MJ168" s="35"/>
      <c r="MK168" s="35"/>
      <c r="ML168" s="35"/>
      <c r="MM168" s="35"/>
      <c r="MN168" s="35"/>
      <c r="MO168" s="35"/>
      <c r="MP168" s="35"/>
      <c r="MQ168" s="35"/>
      <c r="MR168" s="35"/>
      <c r="MS168" s="35"/>
      <c r="MT168" s="35"/>
      <c r="MU168" s="35"/>
      <c r="MV168" s="35"/>
      <c r="MW168" s="35"/>
      <c r="MX168" s="35"/>
      <c r="MY168" s="35"/>
      <c r="MZ168" s="35"/>
      <c r="NA168" s="35"/>
      <c r="NB168" s="35"/>
      <c r="NC168" s="35"/>
      <c r="ND168" s="35"/>
      <c r="NE168" s="35"/>
      <c r="NF168" s="35"/>
      <c r="NG168" s="35"/>
      <c r="NH168" s="35"/>
      <c r="NI168" s="35"/>
      <c r="NJ168" s="35"/>
      <c r="NK168" s="35"/>
      <c r="NL168" s="35"/>
      <c r="NM168" s="35"/>
      <c r="NN168" s="35"/>
      <c r="NO168" s="35"/>
      <c r="NP168" s="35"/>
      <c r="NQ168" s="35"/>
      <c r="NR168" s="35"/>
      <c r="NS168" s="35"/>
      <c r="NT168" s="35"/>
      <c r="NU168" s="35"/>
      <c r="NV168" s="35"/>
      <c r="NW168" s="35"/>
      <c r="NX168" s="35"/>
      <c r="NY168" s="35"/>
      <c r="NZ168" s="35"/>
      <c r="OA168" s="35"/>
      <c r="OB168" s="35"/>
      <c r="OC168" s="35"/>
      <c r="OD168" s="35"/>
      <c r="OE168" s="35"/>
      <c r="OF168" s="35"/>
      <c r="OG168" s="35"/>
      <c r="OH168" s="35"/>
      <c r="OI168" s="35"/>
      <c r="OJ168" s="35"/>
      <c r="OK168" s="35"/>
      <c r="OL168" s="35"/>
      <c r="OM168" s="35"/>
      <c r="ON168" s="35"/>
      <c r="OO168" s="35"/>
      <c r="OP168" s="35"/>
      <c r="OQ168" s="35"/>
      <c r="OR168" s="35"/>
      <c r="OS168" s="35"/>
      <c r="OT168" s="35"/>
      <c r="OU168" s="35"/>
      <c r="OV168" s="35"/>
      <c r="OW168" s="35"/>
      <c r="OX168" s="35"/>
      <c r="OY168" s="35"/>
      <c r="OZ168" s="35"/>
      <c r="PA168" s="35"/>
      <c r="PB168" s="35"/>
      <c r="PC168" s="35"/>
      <c r="PD168" s="35"/>
      <c r="PE168" s="35"/>
      <c r="PF168" s="35"/>
      <c r="PG168" s="35"/>
      <c r="PH168" s="35"/>
      <c r="PI168" s="35"/>
      <c r="PJ168" s="35"/>
      <c r="PK168" s="35"/>
      <c r="PL168" s="35"/>
      <c r="PM168" s="35"/>
      <c r="PN168" s="35"/>
      <c r="PO168" s="35"/>
      <c r="PP168" s="35"/>
      <c r="PQ168" s="35"/>
      <c r="PR168" s="35"/>
      <c r="PS168" s="35"/>
      <c r="PT168" s="35"/>
      <c r="PU168" s="35"/>
      <c r="PV168" s="35"/>
      <c r="PW168" s="35"/>
      <c r="PX168" s="35"/>
      <c r="PY168" s="35"/>
      <c r="PZ168" s="35"/>
      <c r="QA168" s="35"/>
      <c r="QB168" s="35"/>
      <c r="QC168" s="35"/>
      <c r="QD168" s="35"/>
      <c r="QE168" s="35"/>
      <c r="QF168" s="35"/>
      <c r="QG168" s="35"/>
      <c r="QH168" s="35"/>
      <c r="QI168" s="35"/>
      <c r="QJ168" s="35"/>
      <c r="QK168" s="35"/>
      <c r="QL168" s="35"/>
      <c r="QM168" s="35"/>
      <c r="QN168" s="35"/>
      <c r="QO168" s="35"/>
      <c r="QP168" s="35"/>
      <c r="QQ168" s="35"/>
      <c r="QR168" s="35"/>
      <c r="QS168" s="35"/>
      <c r="QT168" s="35"/>
      <c r="QU168" s="35"/>
      <c r="QV168" s="35"/>
      <c r="QW168" s="35"/>
      <c r="QX168" s="35"/>
      <c r="QY168" s="35"/>
      <c r="QZ168" s="35"/>
      <c r="RA168" s="35"/>
      <c r="RB168" s="35"/>
      <c r="RC168" s="35"/>
      <c r="RD168" s="35"/>
      <c r="RE168" s="35"/>
      <c r="RF168" s="35"/>
      <c r="RG168" s="35"/>
      <c r="RH168" s="35"/>
      <c r="RI168" s="35"/>
      <c r="RJ168" s="35"/>
      <c r="RK168" s="35"/>
      <c r="RL168" s="35"/>
      <c r="RM168" s="35"/>
      <c r="RN168" s="35"/>
      <c r="RO168" s="35"/>
      <c r="RP168" s="35"/>
      <c r="RQ168" s="35"/>
      <c r="RR168" s="35"/>
      <c r="RS168" s="35"/>
      <c r="RT168" s="35"/>
      <c r="RU168" s="35"/>
      <c r="RV168" s="35"/>
      <c r="RW168" s="35"/>
      <c r="RX168" s="35"/>
      <c r="RY168" s="35"/>
      <c r="RZ168" s="35"/>
      <c r="SA168" s="35"/>
      <c r="SB168" s="35"/>
      <c r="SC168" s="35"/>
      <c r="SD168" s="35"/>
      <c r="SE168" s="35"/>
      <c r="SF168" s="35"/>
      <c r="SG168" s="35"/>
      <c r="SH168" s="35"/>
      <c r="SI168" s="35"/>
      <c r="SJ168" s="35"/>
      <c r="SK168" s="35"/>
      <c r="SL168" s="35"/>
      <c r="SM168" s="35"/>
      <c r="SN168" s="35"/>
      <c r="SO168" s="35"/>
      <c r="SP168" s="35"/>
      <c r="SQ168" s="35"/>
      <c r="SR168" s="35"/>
      <c r="SS168" s="35"/>
      <c r="ST168" s="35"/>
      <c r="SU168" s="35"/>
      <c r="SV168" s="35"/>
      <c r="SW168" s="35"/>
      <c r="SX168" s="35"/>
      <c r="SY168" s="35"/>
      <c r="SZ168" s="35"/>
      <c r="TA168" s="35"/>
      <c r="TB168" s="35"/>
      <c r="TC168" s="35"/>
      <c r="TD168" s="35"/>
      <c r="TE168" s="35"/>
      <c r="TF168" s="35"/>
      <c r="TG168" s="35"/>
      <c r="TH168" s="35"/>
      <c r="TI168" s="35"/>
      <c r="TJ168" s="35"/>
      <c r="TK168" s="35"/>
      <c r="TL168" s="35"/>
      <c r="TM168" s="35"/>
      <c r="TN168" s="35"/>
      <c r="TO168" s="35"/>
      <c r="TP168" s="35"/>
      <c r="TQ168" s="35"/>
      <c r="TR168" s="35"/>
      <c r="TS168" s="35"/>
      <c r="TT168" s="35"/>
      <c r="TU168" s="35"/>
      <c r="TV168" s="35"/>
      <c r="TW168" s="35"/>
      <c r="TX168" s="35"/>
      <c r="TY168" s="35"/>
      <c r="TZ168" s="35"/>
      <c r="UA168" s="35"/>
      <c r="UB168" s="35"/>
      <c r="UC168" s="35"/>
      <c r="UD168" s="35"/>
      <c r="UE168" s="35"/>
      <c r="UF168" s="35"/>
      <c r="UG168" s="35"/>
      <c r="UH168" s="35"/>
      <c r="UI168" s="35"/>
      <c r="UJ168" s="35"/>
      <c r="UK168" s="35"/>
      <c r="UL168" s="35"/>
      <c r="UM168" s="35"/>
      <c r="UN168" s="35"/>
      <c r="UO168" s="35"/>
      <c r="UP168" s="35"/>
      <c r="UQ168" s="35"/>
      <c r="UR168" s="35"/>
      <c r="US168" s="35"/>
      <c r="UT168" s="35"/>
      <c r="UU168" s="35"/>
      <c r="UV168" s="35"/>
      <c r="UW168" s="35"/>
      <c r="UX168" s="35"/>
      <c r="UY168" s="35"/>
      <c r="UZ168" s="35"/>
      <c r="VA168" s="35"/>
      <c r="VB168" s="35"/>
      <c r="VC168" s="35"/>
      <c r="VD168" s="35"/>
      <c r="VE168" s="35"/>
      <c r="VF168" s="35"/>
      <c r="VG168" s="35"/>
      <c r="VH168" s="35"/>
      <c r="VI168" s="35"/>
      <c r="VJ168" s="35"/>
      <c r="VK168" s="35"/>
      <c r="VL168" s="35"/>
      <c r="VM168" s="35"/>
      <c r="VN168" s="35"/>
      <c r="VO168" s="35"/>
      <c r="VP168" s="35"/>
      <c r="VQ168" s="35"/>
      <c r="VR168" s="35"/>
      <c r="VS168" s="35"/>
      <c r="VT168" s="35"/>
      <c r="VU168" s="35"/>
      <c r="VV168" s="35"/>
      <c r="VW168" s="35"/>
      <c r="VX168" s="35"/>
      <c r="VY168" s="35"/>
      <c r="VZ168" s="35"/>
      <c r="WA168" s="35"/>
      <c r="WB168" s="35"/>
      <c r="WC168" s="35"/>
      <c r="WD168" s="35"/>
      <c r="WE168" s="35"/>
      <c r="WF168" s="35"/>
      <c r="WG168" s="35"/>
      <c r="WH168" s="35"/>
      <c r="WI168" s="35"/>
      <c r="WJ168" s="35"/>
      <c r="WK168" s="35"/>
      <c r="WL168" s="35"/>
      <c r="WM168" s="35"/>
      <c r="WN168" s="35"/>
      <c r="WO168" s="35"/>
      <c r="WP168" s="35"/>
      <c r="WQ168" s="35"/>
      <c r="WR168" s="35"/>
      <c r="WS168" s="35"/>
      <c r="WT168" s="35"/>
      <c r="WU168" s="35"/>
      <c r="WV168" s="35"/>
      <c r="WW168" s="35"/>
      <c r="WX168" s="35"/>
      <c r="WY168" s="35"/>
      <c r="WZ168" s="35"/>
      <c r="XA168" s="35"/>
      <c r="XB168" s="35"/>
      <c r="XC168" s="35"/>
      <c r="XD168" s="35"/>
      <c r="XE168" s="35"/>
      <c r="XF168" s="35"/>
      <c r="XG168" s="35"/>
      <c r="XH168" s="35"/>
      <c r="XI168" s="35"/>
      <c r="XJ168" s="35"/>
      <c r="XK168" s="35"/>
      <c r="XL168" s="35"/>
      <c r="XM168" s="35"/>
      <c r="XN168" s="35"/>
      <c r="XO168" s="35"/>
      <c r="XP168" s="35"/>
      <c r="XQ168" s="35"/>
      <c r="XR168" s="35"/>
      <c r="XS168" s="35"/>
      <c r="XT168" s="35"/>
      <c r="XU168" s="35"/>
      <c r="XV168" s="35"/>
      <c r="XW168" s="35"/>
      <c r="XX168" s="35"/>
      <c r="XY168" s="35"/>
      <c r="XZ168" s="35"/>
      <c r="YA168" s="35"/>
      <c r="YB168" s="35"/>
      <c r="YC168" s="35"/>
      <c r="YD168" s="35"/>
      <c r="YE168" s="35"/>
      <c r="YF168" s="35"/>
      <c r="YG168" s="35"/>
      <c r="YH168" s="35"/>
      <c r="YI168" s="35"/>
      <c r="YJ168" s="35"/>
      <c r="YK168" s="35"/>
      <c r="YL168" s="35"/>
      <c r="YM168" s="35"/>
      <c r="YN168" s="35"/>
      <c r="YO168" s="35"/>
      <c r="YP168" s="35"/>
      <c r="YQ168" s="35"/>
      <c r="YR168" s="35"/>
      <c r="YS168" s="35"/>
      <c r="YT168" s="35"/>
      <c r="YU168" s="35"/>
      <c r="YV168" s="35"/>
      <c r="YW168" s="35"/>
      <c r="YX168" s="35"/>
      <c r="YY168" s="35"/>
      <c r="YZ168" s="35"/>
      <c r="ZA168" s="35"/>
      <c r="ZB168" s="35"/>
      <c r="ZC168" s="35"/>
      <c r="ZD168" s="35"/>
      <c r="ZE168" s="35"/>
      <c r="ZF168" s="35"/>
      <c r="ZG168" s="35"/>
      <c r="ZH168" s="35"/>
      <c r="ZI168" s="35"/>
      <c r="ZJ168" s="35"/>
      <c r="ZK168" s="35"/>
      <c r="ZL168" s="35"/>
      <c r="ZM168" s="35"/>
      <c r="ZN168" s="35"/>
      <c r="ZO168" s="35"/>
      <c r="ZP168" s="35"/>
      <c r="ZQ168" s="35"/>
      <c r="ZR168" s="35"/>
      <c r="ZS168" s="35"/>
      <c r="ZT168" s="35"/>
      <c r="ZU168" s="35"/>
      <c r="ZV168" s="35"/>
      <c r="ZW168" s="35"/>
      <c r="ZX168" s="35"/>
      <c r="ZY168" s="35"/>
      <c r="ZZ168" s="35"/>
      <c r="AAA168" s="35"/>
      <c r="AAB168" s="35"/>
      <c r="AAC168" s="35"/>
      <c r="AAD168" s="35"/>
      <c r="AAE168" s="35"/>
      <c r="AAF168" s="35"/>
      <c r="AAG168" s="35"/>
      <c r="AAH168" s="35"/>
      <c r="AAI168" s="35"/>
      <c r="AAJ168" s="35"/>
      <c r="AAK168" s="35"/>
      <c r="AAL168" s="35"/>
      <c r="AAM168" s="35"/>
      <c r="AAN168" s="35"/>
      <c r="AAO168" s="35"/>
      <c r="AAP168" s="35"/>
      <c r="AAQ168" s="35"/>
      <c r="AAR168" s="35"/>
      <c r="AAS168" s="35"/>
      <c r="AAT168" s="35"/>
      <c r="AAU168" s="35"/>
      <c r="AAV168" s="35"/>
      <c r="AAW168" s="35"/>
      <c r="AAX168" s="35"/>
      <c r="AAY168" s="35"/>
      <c r="AAZ168" s="35"/>
      <c r="ABA168" s="35"/>
      <c r="ABB168" s="35"/>
      <c r="ABC168" s="35"/>
      <c r="ABD168" s="35"/>
      <c r="ABE168" s="35"/>
      <c r="ABF168" s="35"/>
      <c r="ABG168" s="35"/>
      <c r="ABH168" s="35"/>
      <c r="ABI168" s="35"/>
      <c r="ABJ168" s="35"/>
      <c r="ABK168" s="35"/>
      <c r="ABL168" s="35"/>
      <c r="ABM168" s="35"/>
      <c r="ABN168" s="35"/>
      <c r="ABO168" s="35"/>
      <c r="ABP168" s="35"/>
      <c r="ABQ168" s="35"/>
      <c r="ABR168" s="35"/>
      <c r="ABS168" s="35"/>
      <c r="ABT168" s="35"/>
      <c r="ABU168" s="35"/>
      <c r="ABV168" s="35"/>
      <c r="ABW168" s="35"/>
      <c r="ABX168" s="35"/>
      <c r="ABY168" s="35"/>
      <c r="ABZ168" s="35"/>
      <c r="ACA168" s="35"/>
      <c r="ACB168" s="35"/>
      <c r="ACC168" s="35"/>
      <c r="ACD168" s="35"/>
      <c r="ACE168" s="35"/>
      <c r="ACF168" s="35"/>
      <c r="ACG168" s="35"/>
      <c r="ACH168" s="35"/>
      <c r="ACI168" s="35"/>
      <c r="ACJ168" s="35"/>
      <c r="ACK168" s="35"/>
      <c r="ACL168" s="35"/>
      <c r="ACM168" s="35"/>
      <c r="ACN168" s="35"/>
      <c r="ACO168" s="35"/>
      <c r="ACP168" s="35"/>
      <c r="ACQ168" s="35"/>
      <c r="ACR168" s="35"/>
      <c r="ACS168" s="35"/>
      <c r="ACT168" s="35"/>
      <c r="ACU168" s="35"/>
      <c r="ACV168" s="35"/>
      <c r="ACW168" s="35"/>
      <c r="ACX168" s="35"/>
      <c r="ACY168" s="35"/>
      <c r="ACZ168" s="35"/>
      <c r="ADA168" s="35"/>
      <c r="ADB168" s="35"/>
      <c r="ADC168" s="35"/>
      <c r="ADD168" s="35"/>
      <c r="ADE168" s="35"/>
      <c r="ADF168" s="35"/>
      <c r="ADG168" s="35"/>
      <c r="ADH168" s="35"/>
      <c r="ADI168" s="35"/>
      <c r="ADJ168" s="35"/>
      <c r="ADK168" s="35"/>
      <c r="ADL168" s="35"/>
      <c r="ADM168" s="35"/>
      <c r="ADN168" s="35"/>
      <c r="ADO168" s="35"/>
      <c r="ADP168" s="35"/>
      <c r="ADQ168" s="35"/>
      <c r="ADR168" s="35"/>
      <c r="ADS168" s="35"/>
      <c r="ADT168" s="35"/>
      <c r="ADU168" s="35"/>
      <c r="ADV168" s="35"/>
      <c r="ADW168" s="35"/>
      <c r="ADX168" s="35"/>
      <c r="ADY168" s="35"/>
      <c r="ADZ168" s="35"/>
      <c r="AEA168" s="35"/>
      <c r="AEB168" s="35"/>
      <c r="AEC168" s="35"/>
      <c r="AED168" s="35"/>
      <c r="AEE168" s="35"/>
      <c r="AEF168" s="35"/>
      <c r="AEG168" s="35"/>
      <c r="AEH168" s="35"/>
      <c r="AEI168" s="35"/>
      <c r="AEJ168" s="35"/>
      <c r="AEK168" s="35"/>
      <c r="AEL168" s="35"/>
      <c r="AEM168" s="35"/>
      <c r="AEN168" s="35"/>
      <c r="AEO168" s="35"/>
      <c r="AEP168" s="35"/>
      <c r="AEQ168" s="35"/>
      <c r="AER168" s="35"/>
      <c r="AES168" s="35"/>
      <c r="AET168" s="35"/>
      <c r="AEU168" s="35"/>
      <c r="AEV168" s="35"/>
      <c r="AEW168" s="35"/>
      <c r="AEX168" s="35"/>
      <c r="AEY168" s="35"/>
      <c r="AEZ168" s="35"/>
      <c r="AFA168" s="35"/>
      <c r="AFB168" s="35"/>
      <c r="AFC168" s="35"/>
      <c r="AFD168" s="35"/>
      <c r="AFE168" s="35"/>
      <c r="AFF168" s="35"/>
      <c r="AFG168" s="35"/>
      <c r="AFH168" s="35"/>
      <c r="AFI168" s="35"/>
      <c r="AFJ168" s="35"/>
      <c r="AFK168" s="35"/>
      <c r="AFL168" s="35"/>
      <c r="AFM168" s="35"/>
      <c r="AFN168" s="35"/>
      <c r="AFO168" s="35"/>
      <c r="AFP168" s="35"/>
      <c r="AFQ168" s="35"/>
      <c r="AFR168" s="35"/>
      <c r="AFS168" s="35"/>
      <c r="AFT168" s="35"/>
      <c r="AFU168" s="35"/>
      <c r="AFV168" s="35"/>
      <c r="AFW168" s="35"/>
      <c r="AFX168" s="35"/>
      <c r="AFY168" s="35"/>
      <c r="AFZ168" s="35"/>
      <c r="AGA168" s="35"/>
      <c r="AGB168" s="35"/>
      <c r="AGC168" s="35"/>
      <c r="AGD168" s="35"/>
      <c r="AGE168" s="35"/>
      <c r="AGF168" s="35"/>
      <c r="AGG168" s="35"/>
      <c r="AGH168" s="35"/>
      <c r="AGI168" s="35"/>
      <c r="AGJ168" s="35"/>
      <c r="AGK168" s="35"/>
      <c r="AGL168" s="35"/>
      <c r="AGM168" s="35"/>
      <c r="AGN168" s="35"/>
      <c r="AGO168" s="35"/>
      <c r="AGP168" s="35"/>
      <c r="AGQ168" s="35"/>
      <c r="AGR168" s="35"/>
      <c r="AGS168" s="35"/>
      <c r="AGT168" s="35"/>
      <c r="AGU168" s="35"/>
      <c r="AGV168" s="35"/>
      <c r="AGW168" s="35"/>
      <c r="AGX168" s="35"/>
      <c r="AGY168" s="35"/>
      <c r="AGZ168" s="35"/>
      <c r="AHA168" s="35"/>
      <c r="AHB168" s="35"/>
      <c r="AHC168" s="35"/>
      <c r="AHD168" s="35"/>
      <c r="AHE168" s="35"/>
      <c r="AHF168" s="35"/>
      <c r="AHG168" s="35"/>
      <c r="AHH168" s="35"/>
      <c r="AHI168" s="35"/>
      <c r="AHJ168" s="35"/>
      <c r="AHK168" s="35"/>
      <c r="AHL168" s="35"/>
      <c r="AHM168" s="35"/>
      <c r="AHN168" s="35"/>
      <c r="AHO168" s="35"/>
      <c r="AHP168" s="35"/>
      <c r="AHQ168" s="35"/>
      <c r="AHR168" s="35"/>
      <c r="AHS168" s="35"/>
      <c r="AHT168" s="35"/>
      <c r="AHU168" s="35"/>
      <c r="AHV168" s="35"/>
      <c r="AHW168" s="35"/>
      <c r="AHX168" s="35"/>
      <c r="AHY168" s="35"/>
      <c r="AHZ168" s="35"/>
      <c r="AIA168" s="35"/>
      <c r="AIB168" s="35"/>
      <c r="AIC168" s="35"/>
      <c r="AID168" s="35"/>
      <c r="AIE168" s="35"/>
      <c r="AIF168" s="35"/>
      <c r="AIG168" s="35"/>
      <c r="AIH168" s="35"/>
      <c r="AII168" s="35"/>
      <c r="AIJ168" s="35"/>
      <c r="AIK168" s="35"/>
      <c r="AIL168" s="35"/>
      <c r="AIM168" s="35"/>
      <c r="AIN168" s="35"/>
      <c r="AIO168" s="35"/>
      <c r="AIP168" s="35"/>
      <c r="AIQ168" s="35"/>
      <c r="AIR168" s="35"/>
      <c r="AIS168" s="35"/>
      <c r="AIT168" s="35"/>
      <c r="AIU168" s="35"/>
      <c r="AIV168" s="35"/>
      <c r="AIW168" s="35"/>
      <c r="AIX168" s="35"/>
      <c r="AIY168" s="35"/>
      <c r="AIZ168" s="35"/>
      <c r="AJA168" s="35"/>
      <c r="AJB168" s="35"/>
      <c r="AJC168" s="35"/>
      <c r="AJD168" s="35"/>
      <c r="AJE168" s="35"/>
      <c r="AJF168" s="35"/>
      <c r="AJG168" s="35"/>
      <c r="AJH168" s="35"/>
      <c r="AJI168" s="35"/>
      <c r="AJJ168" s="35"/>
      <c r="AJK168" s="35"/>
      <c r="AJL168" s="35"/>
      <c r="AJM168" s="35"/>
      <c r="AJN168" s="35"/>
      <c r="AJO168" s="35"/>
      <c r="AJP168" s="35"/>
      <c r="AJQ168" s="35"/>
      <c r="AJR168" s="35"/>
      <c r="AJS168" s="35"/>
      <c r="AJT168" s="35"/>
      <c r="AJU168" s="35"/>
      <c r="AJV168" s="35"/>
      <c r="AJW168" s="35"/>
      <c r="AJX168" s="35"/>
      <c r="AJY168" s="35"/>
      <c r="AJZ168" s="35"/>
      <c r="AKA168" s="35"/>
      <c r="AKB168" s="35"/>
      <c r="AKC168" s="35"/>
      <c r="AKD168" s="35"/>
      <c r="AKE168" s="35"/>
      <c r="AKF168" s="35"/>
      <c r="AKG168" s="35"/>
      <c r="AKH168" s="35"/>
      <c r="AKI168" s="35"/>
      <c r="AKJ168" s="35"/>
      <c r="AKK168" s="35"/>
      <c r="AKL168" s="35"/>
      <c r="AKM168" s="35"/>
      <c r="AKN168" s="35"/>
      <c r="AKO168" s="35"/>
      <c r="AKP168" s="35"/>
      <c r="AKQ168" s="35"/>
      <c r="AKR168" s="35"/>
      <c r="AKS168" s="35"/>
      <c r="AKT168" s="35"/>
      <c r="AKU168" s="35"/>
      <c r="AKV168" s="35"/>
      <c r="AKW168" s="35"/>
      <c r="AKX168" s="35"/>
      <c r="AKY168" s="35"/>
      <c r="AKZ168" s="35"/>
      <c r="ALA168" s="35"/>
      <c r="ALB168" s="35"/>
      <c r="ALC168" s="35"/>
      <c r="ALD168" s="35"/>
      <c r="ALE168" s="35"/>
      <c r="ALF168" s="35"/>
      <c r="ALG168" s="35"/>
      <c r="ALH168" s="35"/>
      <c r="ALI168" s="35"/>
      <c r="ALJ168" s="35"/>
      <c r="ALK168" s="35"/>
      <c r="ALL168" s="35"/>
      <c r="ALM168" s="35"/>
      <c r="ALN168" s="35"/>
      <c r="ALO168" s="35"/>
      <c r="ALP168" s="35"/>
      <c r="ALQ168" s="35"/>
      <c r="ALR168" s="35"/>
      <c r="ALS168" s="35"/>
      <c r="ALT168" s="35"/>
      <c r="ALU168" s="35"/>
      <c r="ALV168" s="35"/>
      <c r="ALW168" s="35"/>
      <c r="ALX168" s="35"/>
      <c r="ALY168" s="35"/>
      <c r="ALZ168" s="35"/>
      <c r="AMA168" s="35"/>
      <c r="AMB168" s="35"/>
      <c r="AMC168" s="35"/>
      <c r="AMD168" s="35"/>
      <c r="AME168" s="35"/>
      <c r="AMF168" s="35"/>
      <c r="AMG168" s="35"/>
      <c r="AMH168" s="35"/>
      <c r="AMI168" s="35"/>
      <c r="AMJ168" s="35"/>
      <c r="AMK168" s="35"/>
      <c r="AML168" s="35"/>
    </row>
    <row r="169" spans="1:1026" ht="24" customHeight="1">
      <c r="A169"/>
      <c r="B169" s="763" t="s">
        <v>156</v>
      </c>
      <c r="C169" s="764"/>
      <c r="D169" s="764"/>
      <c r="E169" s="764"/>
      <c r="F169" s="764"/>
      <c r="G169" s="764"/>
      <c r="H169" s="765"/>
      <c r="I169"/>
    </row>
    <row r="170" spans="1:1026" ht="18.75" customHeight="1">
      <c r="A170"/>
      <c r="B170" s="847" t="s">
        <v>154</v>
      </c>
      <c r="C170" s="848"/>
      <c r="D170" s="848"/>
      <c r="E170" s="848"/>
      <c r="F170" s="848"/>
      <c r="G170" s="848"/>
      <c r="H170" s="230" t="s">
        <v>155</v>
      </c>
      <c r="I170"/>
    </row>
    <row r="171" spans="1:1026" ht="30" customHeight="1">
      <c r="A171"/>
      <c r="B171" s="228" t="s">
        <v>9</v>
      </c>
      <c r="C171" s="849" t="s">
        <v>157</v>
      </c>
      <c r="D171" s="850"/>
      <c r="E171" s="850"/>
      <c r="F171" s="850"/>
      <c r="G171" s="851"/>
      <c r="H171" s="134">
        <f>H167</f>
        <v>11234.522072946542</v>
      </c>
      <c r="I171"/>
    </row>
    <row r="172" spans="1:1026" ht="30" customHeight="1">
      <c r="A172"/>
      <c r="B172" s="188" t="s">
        <v>11</v>
      </c>
      <c r="C172" s="852" t="s">
        <v>262</v>
      </c>
      <c r="D172" s="853"/>
      <c r="E172" s="853"/>
      <c r="F172" s="853"/>
      <c r="G172" s="853"/>
      <c r="H172" s="189">
        <f>H171*H13</f>
        <v>337035.66218839627</v>
      </c>
      <c r="I172" s="190"/>
    </row>
    <row r="173" spans="1:1026" s="34" customFormat="1" ht="19.5" customHeight="1">
      <c r="B173" s="12"/>
      <c r="C173" s="102"/>
      <c r="D173" s="32"/>
      <c r="E173" s="32"/>
      <c r="F173" s="32"/>
      <c r="G173" s="32"/>
      <c r="H173" s="103"/>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c r="DN173" s="35"/>
      <c r="DO173" s="35"/>
      <c r="DP173" s="35"/>
      <c r="DQ173" s="35"/>
      <c r="DR173" s="35"/>
      <c r="DS173" s="35"/>
      <c r="DT173" s="35"/>
      <c r="DU173" s="35"/>
      <c r="DV173" s="35"/>
      <c r="DW173" s="35"/>
      <c r="DX173" s="35"/>
      <c r="DY173" s="35"/>
      <c r="DZ173" s="35"/>
      <c r="EA173" s="35"/>
      <c r="EB173" s="35"/>
      <c r="EC173" s="35"/>
      <c r="ED173" s="35"/>
      <c r="EE173" s="35"/>
      <c r="EF173" s="35"/>
      <c r="EG173" s="35"/>
      <c r="EH173" s="35"/>
      <c r="EI173" s="35"/>
      <c r="EJ173" s="35"/>
      <c r="EK173" s="35"/>
      <c r="EL173" s="35"/>
      <c r="EM173" s="35"/>
      <c r="EN173" s="35"/>
      <c r="EO173" s="35"/>
      <c r="EP173" s="35"/>
      <c r="EQ173" s="35"/>
      <c r="ER173" s="35"/>
      <c r="ES173" s="35"/>
      <c r="ET173" s="35"/>
      <c r="EU173" s="35"/>
      <c r="EV173" s="35"/>
      <c r="EW173" s="35"/>
      <c r="EX173" s="35"/>
      <c r="EY173" s="35"/>
      <c r="EZ173" s="35"/>
      <c r="FA173" s="35"/>
      <c r="FB173" s="35"/>
      <c r="FC173" s="35"/>
      <c r="FD173" s="35"/>
      <c r="FE173" s="35"/>
      <c r="FF173" s="35"/>
      <c r="FG173" s="35"/>
      <c r="FH173" s="35"/>
      <c r="FI173" s="35"/>
      <c r="FJ173" s="35"/>
      <c r="FK173" s="35"/>
      <c r="FL173" s="35"/>
      <c r="FM173" s="35"/>
      <c r="FN173" s="35"/>
      <c r="FO173" s="35"/>
      <c r="FP173" s="35"/>
      <c r="FQ173" s="35"/>
      <c r="FR173" s="35"/>
      <c r="FS173" s="35"/>
      <c r="FT173" s="35"/>
      <c r="FU173" s="35"/>
      <c r="FV173" s="35"/>
      <c r="FW173" s="35"/>
      <c r="FX173" s="35"/>
      <c r="FY173" s="35"/>
      <c r="FZ173" s="35"/>
      <c r="GA173" s="35"/>
      <c r="GB173" s="35"/>
      <c r="GC173" s="35"/>
      <c r="GD173" s="35"/>
      <c r="GE173" s="35"/>
      <c r="GF173" s="35"/>
      <c r="GG173" s="35"/>
      <c r="GH173" s="35"/>
      <c r="GI173" s="35"/>
      <c r="GJ173" s="35"/>
      <c r="GK173" s="35"/>
      <c r="GL173" s="35"/>
      <c r="GM173" s="35"/>
      <c r="GN173" s="35"/>
      <c r="GO173" s="35"/>
      <c r="GP173" s="35"/>
      <c r="GQ173" s="35"/>
      <c r="GR173" s="35"/>
      <c r="GS173" s="35"/>
      <c r="GT173" s="35"/>
      <c r="GU173" s="35"/>
      <c r="GV173" s="35"/>
      <c r="GW173" s="35"/>
      <c r="GX173" s="35"/>
      <c r="GY173" s="35"/>
      <c r="GZ173" s="35"/>
      <c r="HA173" s="35"/>
      <c r="HB173" s="35"/>
      <c r="HC173" s="35"/>
      <c r="HD173" s="35"/>
      <c r="HE173" s="35"/>
      <c r="HF173" s="35"/>
      <c r="HG173" s="35"/>
      <c r="HH173" s="35"/>
      <c r="HI173" s="35"/>
      <c r="HJ173" s="35"/>
      <c r="HK173" s="35"/>
      <c r="HL173" s="35"/>
      <c r="HM173" s="35"/>
      <c r="HN173" s="35"/>
      <c r="HO173" s="35"/>
      <c r="HP173" s="35"/>
      <c r="HQ173" s="35"/>
      <c r="HR173" s="35"/>
      <c r="HS173" s="35"/>
      <c r="HT173" s="35"/>
      <c r="HU173" s="35"/>
      <c r="HV173" s="35"/>
      <c r="HW173" s="35"/>
      <c r="HX173" s="35"/>
      <c r="HY173" s="35"/>
      <c r="HZ173" s="35"/>
      <c r="IA173" s="35"/>
      <c r="IB173" s="35"/>
      <c r="IC173" s="35"/>
      <c r="ID173" s="35"/>
      <c r="IE173" s="35"/>
      <c r="IF173" s="35"/>
      <c r="IG173" s="35"/>
      <c r="IH173" s="35"/>
      <c r="II173" s="35"/>
      <c r="IJ173" s="35"/>
      <c r="IK173" s="35"/>
      <c r="IL173" s="35"/>
      <c r="IM173" s="35"/>
      <c r="IN173" s="35"/>
      <c r="IO173" s="35"/>
      <c r="IP173" s="35"/>
      <c r="IQ173" s="35"/>
      <c r="IR173" s="35"/>
      <c r="IS173" s="35"/>
      <c r="IT173" s="35"/>
      <c r="IU173" s="35"/>
      <c r="IV173" s="35"/>
      <c r="IW173" s="35"/>
      <c r="IX173" s="35"/>
      <c r="IY173" s="35"/>
      <c r="IZ173" s="35"/>
      <c r="JA173" s="35"/>
      <c r="JB173" s="35"/>
      <c r="JC173" s="35"/>
      <c r="JD173" s="35"/>
      <c r="JE173" s="35"/>
      <c r="JF173" s="35"/>
      <c r="JG173" s="35"/>
      <c r="JH173" s="35"/>
      <c r="JI173" s="35"/>
      <c r="JJ173" s="35"/>
      <c r="JK173" s="35"/>
      <c r="JL173" s="35"/>
      <c r="JM173" s="35"/>
      <c r="JN173" s="35"/>
      <c r="JO173" s="35"/>
      <c r="JP173" s="35"/>
      <c r="JQ173" s="35"/>
      <c r="JR173" s="35"/>
      <c r="JS173" s="35"/>
      <c r="JT173" s="35"/>
      <c r="JU173" s="35"/>
      <c r="JV173" s="35"/>
      <c r="JW173" s="35"/>
      <c r="JX173" s="35"/>
      <c r="JY173" s="35"/>
      <c r="JZ173" s="35"/>
      <c r="KA173" s="35"/>
      <c r="KB173" s="35"/>
      <c r="KC173" s="35"/>
      <c r="KD173" s="35"/>
      <c r="KE173" s="35"/>
      <c r="KF173" s="35"/>
      <c r="KG173" s="35"/>
      <c r="KH173" s="35"/>
      <c r="KI173" s="35"/>
      <c r="KJ173" s="35"/>
      <c r="KK173" s="35"/>
      <c r="KL173" s="35"/>
      <c r="KM173" s="35"/>
      <c r="KN173" s="35"/>
      <c r="KO173" s="35"/>
      <c r="KP173" s="35"/>
      <c r="KQ173" s="35"/>
      <c r="KR173" s="35"/>
      <c r="KS173" s="35"/>
      <c r="KT173" s="35"/>
      <c r="KU173" s="35"/>
      <c r="KV173" s="35"/>
      <c r="KW173" s="35"/>
      <c r="KX173" s="35"/>
      <c r="KY173" s="35"/>
      <c r="KZ173" s="35"/>
      <c r="LA173" s="35"/>
      <c r="LB173" s="35"/>
      <c r="LC173" s="35"/>
      <c r="LD173" s="35"/>
      <c r="LE173" s="35"/>
      <c r="LF173" s="35"/>
      <c r="LG173" s="35"/>
      <c r="LH173" s="35"/>
      <c r="LI173" s="35"/>
      <c r="LJ173" s="35"/>
      <c r="LK173" s="35"/>
      <c r="LL173" s="35"/>
      <c r="LM173" s="35"/>
      <c r="LN173" s="35"/>
      <c r="LO173" s="35"/>
      <c r="LP173" s="35"/>
      <c r="LQ173" s="35"/>
      <c r="LR173" s="35"/>
      <c r="LS173" s="35"/>
      <c r="LT173" s="35"/>
      <c r="LU173" s="35"/>
      <c r="LV173" s="35"/>
      <c r="LW173" s="35"/>
      <c r="LX173" s="35"/>
      <c r="LY173" s="35"/>
      <c r="LZ173" s="35"/>
      <c r="MA173" s="35"/>
      <c r="MB173" s="35"/>
      <c r="MC173" s="35"/>
      <c r="MD173" s="35"/>
      <c r="ME173" s="35"/>
      <c r="MF173" s="35"/>
      <c r="MG173" s="35"/>
      <c r="MH173" s="35"/>
      <c r="MI173" s="35"/>
      <c r="MJ173" s="35"/>
      <c r="MK173" s="35"/>
      <c r="ML173" s="35"/>
      <c r="MM173" s="35"/>
      <c r="MN173" s="35"/>
      <c r="MO173" s="35"/>
      <c r="MP173" s="35"/>
      <c r="MQ173" s="35"/>
      <c r="MR173" s="35"/>
      <c r="MS173" s="35"/>
      <c r="MT173" s="35"/>
      <c r="MU173" s="35"/>
      <c r="MV173" s="35"/>
      <c r="MW173" s="35"/>
      <c r="MX173" s="35"/>
      <c r="MY173" s="35"/>
      <c r="MZ173" s="35"/>
      <c r="NA173" s="35"/>
      <c r="NB173" s="35"/>
      <c r="NC173" s="35"/>
      <c r="ND173" s="35"/>
      <c r="NE173" s="35"/>
      <c r="NF173" s="35"/>
      <c r="NG173" s="35"/>
      <c r="NH173" s="35"/>
      <c r="NI173" s="35"/>
      <c r="NJ173" s="35"/>
      <c r="NK173" s="35"/>
      <c r="NL173" s="35"/>
      <c r="NM173" s="35"/>
      <c r="NN173" s="35"/>
      <c r="NO173" s="35"/>
      <c r="NP173" s="35"/>
      <c r="NQ173" s="35"/>
      <c r="NR173" s="35"/>
      <c r="NS173" s="35"/>
      <c r="NT173" s="35"/>
      <c r="NU173" s="35"/>
      <c r="NV173" s="35"/>
      <c r="NW173" s="35"/>
      <c r="NX173" s="35"/>
      <c r="NY173" s="35"/>
      <c r="NZ173" s="35"/>
      <c r="OA173" s="35"/>
      <c r="OB173" s="35"/>
      <c r="OC173" s="35"/>
      <c r="OD173" s="35"/>
      <c r="OE173" s="35"/>
      <c r="OF173" s="35"/>
      <c r="OG173" s="35"/>
      <c r="OH173" s="35"/>
      <c r="OI173" s="35"/>
      <c r="OJ173" s="35"/>
      <c r="OK173" s="35"/>
      <c r="OL173" s="35"/>
      <c r="OM173" s="35"/>
      <c r="ON173" s="35"/>
      <c r="OO173" s="35"/>
      <c r="OP173" s="35"/>
      <c r="OQ173" s="35"/>
      <c r="OR173" s="35"/>
      <c r="OS173" s="35"/>
      <c r="OT173" s="35"/>
      <c r="OU173" s="35"/>
      <c r="OV173" s="35"/>
      <c r="OW173" s="35"/>
      <c r="OX173" s="35"/>
      <c r="OY173" s="35"/>
      <c r="OZ173" s="35"/>
      <c r="PA173" s="35"/>
      <c r="PB173" s="35"/>
      <c r="PC173" s="35"/>
      <c r="PD173" s="35"/>
      <c r="PE173" s="35"/>
      <c r="PF173" s="35"/>
      <c r="PG173" s="35"/>
      <c r="PH173" s="35"/>
      <c r="PI173" s="35"/>
      <c r="PJ173" s="35"/>
      <c r="PK173" s="35"/>
      <c r="PL173" s="35"/>
      <c r="PM173" s="35"/>
      <c r="PN173" s="35"/>
      <c r="PO173" s="35"/>
      <c r="PP173" s="35"/>
      <c r="PQ173" s="35"/>
      <c r="PR173" s="35"/>
      <c r="PS173" s="35"/>
      <c r="PT173" s="35"/>
      <c r="PU173" s="35"/>
      <c r="PV173" s="35"/>
      <c r="PW173" s="35"/>
      <c r="PX173" s="35"/>
      <c r="PY173" s="35"/>
      <c r="PZ173" s="35"/>
      <c r="QA173" s="35"/>
      <c r="QB173" s="35"/>
      <c r="QC173" s="35"/>
      <c r="QD173" s="35"/>
      <c r="QE173" s="35"/>
      <c r="QF173" s="35"/>
      <c r="QG173" s="35"/>
      <c r="QH173" s="35"/>
      <c r="QI173" s="35"/>
      <c r="QJ173" s="35"/>
      <c r="QK173" s="35"/>
      <c r="QL173" s="35"/>
      <c r="QM173" s="35"/>
      <c r="QN173" s="35"/>
      <c r="QO173" s="35"/>
      <c r="QP173" s="35"/>
      <c r="QQ173" s="35"/>
      <c r="QR173" s="35"/>
      <c r="QS173" s="35"/>
      <c r="QT173" s="35"/>
      <c r="QU173" s="35"/>
      <c r="QV173" s="35"/>
      <c r="QW173" s="35"/>
      <c r="QX173" s="35"/>
      <c r="QY173" s="35"/>
      <c r="QZ173" s="35"/>
      <c r="RA173" s="35"/>
      <c r="RB173" s="35"/>
      <c r="RC173" s="35"/>
      <c r="RD173" s="35"/>
      <c r="RE173" s="35"/>
      <c r="RF173" s="35"/>
      <c r="RG173" s="35"/>
      <c r="RH173" s="35"/>
      <c r="RI173" s="35"/>
      <c r="RJ173" s="35"/>
      <c r="RK173" s="35"/>
      <c r="RL173" s="35"/>
      <c r="RM173" s="35"/>
      <c r="RN173" s="35"/>
      <c r="RO173" s="35"/>
      <c r="RP173" s="35"/>
      <c r="RQ173" s="35"/>
      <c r="RR173" s="35"/>
      <c r="RS173" s="35"/>
      <c r="RT173" s="35"/>
      <c r="RU173" s="35"/>
      <c r="RV173" s="35"/>
      <c r="RW173" s="35"/>
      <c r="RX173" s="35"/>
      <c r="RY173" s="35"/>
      <c r="RZ173" s="35"/>
      <c r="SA173" s="35"/>
      <c r="SB173" s="35"/>
      <c r="SC173" s="35"/>
      <c r="SD173" s="35"/>
      <c r="SE173" s="35"/>
      <c r="SF173" s="35"/>
      <c r="SG173" s="35"/>
      <c r="SH173" s="35"/>
      <c r="SI173" s="35"/>
      <c r="SJ173" s="35"/>
      <c r="SK173" s="35"/>
      <c r="SL173" s="35"/>
      <c r="SM173" s="35"/>
      <c r="SN173" s="35"/>
      <c r="SO173" s="35"/>
      <c r="SP173" s="35"/>
      <c r="SQ173" s="35"/>
      <c r="SR173" s="35"/>
      <c r="SS173" s="35"/>
      <c r="ST173" s="35"/>
      <c r="SU173" s="35"/>
      <c r="SV173" s="35"/>
      <c r="SW173" s="35"/>
      <c r="SX173" s="35"/>
      <c r="SY173" s="35"/>
      <c r="SZ173" s="35"/>
      <c r="TA173" s="35"/>
      <c r="TB173" s="35"/>
      <c r="TC173" s="35"/>
      <c r="TD173" s="35"/>
      <c r="TE173" s="35"/>
      <c r="TF173" s="35"/>
      <c r="TG173" s="35"/>
      <c r="TH173" s="35"/>
      <c r="TI173" s="35"/>
      <c r="TJ173" s="35"/>
      <c r="TK173" s="35"/>
      <c r="TL173" s="35"/>
      <c r="TM173" s="35"/>
      <c r="TN173" s="35"/>
      <c r="TO173" s="35"/>
      <c r="TP173" s="35"/>
      <c r="TQ173" s="35"/>
      <c r="TR173" s="35"/>
      <c r="TS173" s="35"/>
      <c r="TT173" s="35"/>
      <c r="TU173" s="35"/>
      <c r="TV173" s="35"/>
      <c r="TW173" s="35"/>
      <c r="TX173" s="35"/>
      <c r="TY173" s="35"/>
      <c r="TZ173" s="35"/>
      <c r="UA173" s="35"/>
      <c r="UB173" s="35"/>
      <c r="UC173" s="35"/>
      <c r="UD173" s="35"/>
      <c r="UE173" s="35"/>
      <c r="UF173" s="35"/>
      <c r="UG173" s="35"/>
      <c r="UH173" s="35"/>
      <c r="UI173" s="35"/>
      <c r="UJ173" s="35"/>
      <c r="UK173" s="35"/>
      <c r="UL173" s="35"/>
      <c r="UM173" s="35"/>
      <c r="UN173" s="35"/>
      <c r="UO173" s="35"/>
      <c r="UP173" s="35"/>
      <c r="UQ173" s="35"/>
      <c r="UR173" s="35"/>
      <c r="US173" s="35"/>
      <c r="UT173" s="35"/>
      <c r="UU173" s="35"/>
      <c r="UV173" s="35"/>
      <c r="UW173" s="35"/>
      <c r="UX173" s="35"/>
      <c r="UY173" s="35"/>
      <c r="UZ173" s="35"/>
      <c r="VA173" s="35"/>
      <c r="VB173" s="35"/>
      <c r="VC173" s="35"/>
      <c r="VD173" s="35"/>
      <c r="VE173" s="35"/>
      <c r="VF173" s="35"/>
      <c r="VG173" s="35"/>
      <c r="VH173" s="35"/>
      <c r="VI173" s="35"/>
      <c r="VJ173" s="35"/>
      <c r="VK173" s="35"/>
      <c r="VL173" s="35"/>
      <c r="VM173" s="35"/>
      <c r="VN173" s="35"/>
      <c r="VO173" s="35"/>
      <c r="VP173" s="35"/>
      <c r="VQ173" s="35"/>
      <c r="VR173" s="35"/>
      <c r="VS173" s="35"/>
      <c r="VT173" s="35"/>
      <c r="VU173" s="35"/>
      <c r="VV173" s="35"/>
      <c r="VW173" s="35"/>
      <c r="VX173" s="35"/>
      <c r="VY173" s="35"/>
      <c r="VZ173" s="35"/>
      <c r="WA173" s="35"/>
      <c r="WB173" s="35"/>
      <c r="WC173" s="35"/>
      <c r="WD173" s="35"/>
      <c r="WE173" s="35"/>
      <c r="WF173" s="35"/>
      <c r="WG173" s="35"/>
      <c r="WH173" s="35"/>
      <c r="WI173" s="35"/>
      <c r="WJ173" s="35"/>
      <c r="WK173" s="35"/>
      <c r="WL173" s="35"/>
      <c r="WM173" s="35"/>
      <c r="WN173" s="35"/>
      <c r="WO173" s="35"/>
      <c r="WP173" s="35"/>
      <c r="WQ173" s="35"/>
      <c r="WR173" s="35"/>
      <c r="WS173" s="35"/>
      <c r="WT173" s="35"/>
      <c r="WU173" s="35"/>
      <c r="WV173" s="35"/>
      <c r="WW173" s="35"/>
      <c r="WX173" s="35"/>
      <c r="WY173" s="35"/>
      <c r="WZ173" s="35"/>
      <c r="XA173" s="35"/>
      <c r="XB173" s="35"/>
      <c r="XC173" s="35"/>
      <c r="XD173" s="35"/>
      <c r="XE173" s="35"/>
      <c r="XF173" s="35"/>
      <c r="XG173" s="35"/>
      <c r="XH173" s="35"/>
      <c r="XI173" s="35"/>
      <c r="XJ173" s="35"/>
      <c r="XK173" s="35"/>
      <c r="XL173" s="35"/>
      <c r="XM173" s="35"/>
      <c r="XN173" s="35"/>
      <c r="XO173" s="35"/>
      <c r="XP173" s="35"/>
      <c r="XQ173" s="35"/>
      <c r="XR173" s="35"/>
      <c r="XS173" s="35"/>
      <c r="XT173" s="35"/>
      <c r="XU173" s="35"/>
      <c r="XV173" s="35"/>
      <c r="XW173" s="35"/>
      <c r="XX173" s="35"/>
      <c r="XY173" s="35"/>
      <c r="XZ173" s="35"/>
      <c r="YA173" s="35"/>
      <c r="YB173" s="35"/>
      <c r="YC173" s="35"/>
      <c r="YD173" s="35"/>
      <c r="YE173" s="35"/>
      <c r="YF173" s="35"/>
      <c r="YG173" s="35"/>
      <c r="YH173" s="35"/>
      <c r="YI173" s="35"/>
      <c r="YJ173" s="35"/>
      <c r="YK173" s="35"/>
      <c r="YL173" s="35"/>
      <c r="YM173" s="35"/>
      <c r="YN173" s="35"/>
      <c r="YO173" s="35"/>
      <c r="YP173" s="35"/>
      <c r="YQ173" s="35"/>
      <c r="YR173" s="35"/>
      <c r="YS173" s="35"/>
      <c r="YT173" s="35"/>
      <c r="YU173" s="35"/>
      <c r="YV173" s="35"/>
      <c r="YW173" s="35"/>
      <c r="YX173" s="35"/>
      <c r="YY173" s="35"/>
      <c r="YZ173" s="35"/>
      <c r="ZA173" s="35"/>
      <c r="ZB173" s="35"/>
      <c r="ZC173" s="35"/>
      <c r="ZD173" s="35"/>
      <c r="ZE173" s="35"/>
      <c r="ZF173" s="35"/>
      <c r="ZG173" s="35"/>
      <c r="ZH173" s="35"/>
      <c r="ZI173" s="35"/>
      <c r="ZJ173" s="35"/>
      <c r="ZK173" s="35"/>
      <c r="ZL173" s="35"/>
      <c r="ZM173" s="35"/>
      <c r="ZN173" s="35"/>
      <c r="ZO173" s="35"/>
      <c r="ZP173" s="35"/>
      <c r="ZQ173" s="35"/>
      <c r="ZR173" s="35"/>
      <c r="ZS173" s="35"/>
      <c r="ZT173" s="35"/>
      <c r="ZU173" s="35"/>
      <c r="ZV173" s="35"/>
      <c r="ZW173" s="35"/>
      <c r="ZX173" s="35"/>
      <c r="ZY173" s="35"/>
      <c r="ZZ173" s="35"/>
      <c r="AAA173" s="35"/>
      <c r="AAB173" s="35"/>
      <c r="AAC173" s="35"/>
      <c r="AAD173" s="35"/>
      <c r="AAE173" s="35"/>
      <c r="AAF173" s="35"/>
      <c r="AAG173" s="35"/>
      <c r="AAH173" s="35"/>
      <c r="AAI173" s="35"/>
      <c r="AAJ173" s="35"/>
      <c r="AAK173" s="35"/>
      <c r="AAL173" s="35"/>
      <c r="AAM173" s="35"/>
      <c r="AAN173" s="35"/>
      <c r="AAO173" s="35"/>
      <c r="AAP173" s="35"/>
      <c r="AAQ173" s="35"/>
      <c r="AAR173" s="35"/>
      <c r="AAS173" s="35"/>
      <c r="AAT173" s="35"/>
      <c r="AAU173" s="35"/>
      <c r="AAV173" s="35"/>
      <c r="AAW173" s="35"/>
      <c r="AAX173" s="35"/>
      <c r="AAY173" s="35"/>
      <c r="AAZ173" s="35"/>
      <c r="ABA173" s="35"/>
      <c r="ABB173" s="35"/>
      <c r="ABC173" s="35"/>
      <c r="ABD173" s="35"/>
      <c r="ABE173" s="35"/>
      <c r="ABF173" s="35"/>
      <c r="ABG173" s="35"/>
      <c r="ABH173" s="35"/>
      <c r="ABI173" s="35"/>
      <c r="ABJ173" s="35"/>
      <c r="ABK173" s="35"/>
      <c r="ABL173" s="35"/>
      <c r="ABM173" s="35"/>
      <c r="ABN173" s="35"/>
      <c r="ABO173" s="35"/>
      <c r="ABP173" s="35"/>
      <c r="ABQ173" s="35"/>
      <c r="ABR173" s="35"/>
      <c r="ABS173" s="35"/>
      <c r="ABT173" s="35"/>
      <c r="ABU173" s="35"/>
      <c r="ABV173" s="35"/>
      <c r="ABW173" s="35"/>
      <c r="ABX173" s="35"/>
      <c r="ABY173" s="35"/>
      <c r="ABZ173" s="35"/>
      <c r="ACA173" s="35"/>
      <c r="ACB173" s="35"/>
      <c r="ACC173" s="35"/>
      <c r="ACD173" s="35"/>
      <c r="ACE173" s="35"/>
      <c r="ACF173" s="35"/>
      <c r="ACG173" s="35"/>
      <c r="ACH173" s="35"/>
      <c r="ACI173" s="35"/>
      <c r="ACJ173" s="35"/>
      <c r="ACK173" s="35"/>
      <c r="ACL173" s="35"/>
      <c r="ACM173" s="35"/>
      <c r="ACN173" s="35"/>
      <c r="ACO173" s="35"/>
      <c r="ACP173" s="35"/>
      <c r="ACQ173" s="35"/>
      <c r="ACR173" s="35"/>
      <c r="ACS173" s="35"/>
      <c r="ACT173" s="35"/>
      <c r="ACU173" s="35"/>
      <c r="ACV173" s="35"/>
      <c r="ACW173" s="35"/>
      <c r="ACX173" s="35"/>
      <c r="ACY173" s="35"/>
      <c r="ACZ173" s="35"/>
      <c r="ADA173" s="35"/>
      <c r="ADB173" s="35"/>
      <c r="ADC173" s="35"/>
      <c r="ADD173" s="35"/>
      <c r="ADE173" s="35"/>
      <c r="ADF173" s="35"/>
      <c r="ADG173" s="35"/>
      <c r="ADH173" s="35"/>
      <c r="ADI173" s="35"/>
      <c r="ADJ173" s="35"/>
      <c r="ADK173" s="35"/>
      <c r="ADL173" s="35"/>
      <c r="ADM173" s="35"/>
      <c r="ADN173" s="35"/>
      <c r="ADO173" s="35"/>
      <c r="ADP173" s="35"/>
      <c r="ADQ173" s="35"/>
      <c r="ADR173" s="35"/>
      <c r="ADS173" s="35"/>
      <c r="ADT173" s="35"/>
      <c r="ADU173" s="35"/>
      <c r="ADV173" s="35"/>
      <c r="ADW173" s="35"/>
      <c r="ADX173" s="35"/>
      <c r="ADY173" s="35"/>
      <c r="ADZ173" s="35"/>
      <c r="AEA173" s="35"/>
      <c r="AEB173" s="35"/>
      <c r="AEC173" s="35"/>
      <c r="AED173" s="35"/>
      <c r="AEE173" s="35"/>
      <c r="AEF173" s="35"/>
      <c r="AEG173" s="35"/>
      <c r="AEH173" s="35"/>
      <c r="AEI173" s="35"/>
      <c r="AEJ173" s="35"/>
      <c r="AEK173" s="35"/>
      <c r="AEL173" s="35"/>
      <c r="AEM173" s="35"/>
      <c r="AEN173" s="35"/>
      <c r="AEO173" s="35"/>
      <c r="AEP173" s="35"/>
      <c r="AEQ173" s="35"/>
      <c r="AER173" s="35"/>
      <c r="AES173" s="35"/>
      <c r="AET173" s="35"/>
      <c r="AEU173" s="35"/>
      <c r="AEV173" s="35"/>
      <c r="AEW173" s="35"/>
      <c r="AEX173" s="35"/>
      <c r="AEY173" s="35"/>
      <c r="AEZ173" s="35"/>
      <c r="AFA173" s="35"/>
      <c r="AFB173" s="35"/>
      <c r="AFC173" s="35"/>
      <c r="AFD173" s="35"/>
      <c r="AFE173" s="35"/>
      <c r="AFF173" s="35"/>
      <c r="AFG173" s="35"/>
      <c r="AFH173" s="35"/>
      <c r="AFI173" s="35"/>
      <c r="AFJ173" s="35"/>
      <c r="AFK173" s="35"/>
      <c r="AFL173" s="35"/>
      <c r="AFM173" s="35"/>
      <c r="AFN173" s="35"/>
      <c r="AFO173" s="35"/>
      <c r="AFP173" s="35"/>
      <c r="AFQ173" s="35"/>
      <c r="AFR173" s="35"/>
      <c r="AFS173" s="35"/>
      <c r="AFT173" s="35"/>
      <c r="AFU173" s="35"/>
      <c r="AFV173" s="35"/>
      <c r="AFW173" s="35"/>
      <c r="AFX173" s="35"/>
      <c r="AFY173" s="35"/>
      <c r="AFZ173" s="35"/>
      <c r="AGA173" s="35"/>
      <c r="AGB173" s="35"/>
      <c r="AGC173" s="35"/>
      <c r="AGD173" s="35"/>
      <c r="AGE173" s="35"/>
      <c r="AGF173" s="35"/>
      <c r="AGG173" s="35"/>
      <c r="AGH173" s="35"/>
      <c r="AGI173" s="35"/>
      <c r="AGJ173" s="35"/>
      <c r="AGK173" s="35"/>
      <c r="AGL173" s="35"/>
      <c r="AGM173" s="35"/>
      <c r="AGN173" s="35"/>
      <c r="AGO173" s="35"/>
      <c r="AGP173" s="35"/>
      <c r="AGQ173" s="35"/>
      <c r="AGR173" s="35"/>
      <c r="AGS173" s="35"/>
      <c r="AGT173" s="35"/>
      <c r="AGU173" s="35"/>
      <c r="AGV173" s="35"/>
      <c r="AGW173" s="35"/>
      <c r="AGX173" s="35"/>
      <c r="AGY173" s="35"/>
      <c r="AGZ173" s="35"/>
      <c r="AHA173" s="35"/>
      <c r="AHB173" s="35"/>
      <c r="AHC173" s="35"/>
      <c r="AHD173" s="35"/>
      <c r="AHE173" s="35"/>
      <c r="AHF173" s="35"/>
      <c r="AHG173" s="35"/>
      <c r="AHH173" s="35"/>
      <c r="AHI173" s="35"/>
      <c r="AHJ173" s="35"/>
      <c r="AHK173" s="35"/>
      <c r="AHL173" s="35"/>
      <c r="AHM173" s="35"/>
      <c r="AHN173" s="35"/>
      <c r="AHO173" s="35"/>
      <c r="AHP173" s="35"/>
      <c r="AHQ173" s="35"/>
      <c r="AHR173" s="35"/>
      <c r="AHS173" s="35"/>
      <c r="AHT173" s="35"/>
      <c r="AHU173" s="35"/>
      <c r="AHV173" s="35"/>
      <c r="AHW173" s="35"/>
      <c r="AHX173" s="35"/>
      <c r="AHY173" s="35"/>
      <c r="AHZ173" s="35"/>
      <c r="AIA173" s="35"/>
      <c r="AIB173" s="35"/>
      <c r="AIC173" s="35"/>
      <c r="AID173" s="35"/>
      <c r="AIE173" s="35"/>
      <c r="AIF173" s="35"/>
      <c r="AIG173" s="35"/>
      <c r="AIH173" s="35"/>
      <c r="AII173" s="35"/>
      <c r="AIJ173" s="35"/>
      <c r="AIK173" s="35"/>
      <c r="AIL173" s="35"/>
      <c r="AIM173" s="35"/>
      <c r="AIN173" s="35"/>
      <c r="AIO173" s="35"/>
      <c r="AIP173" s="35"/>
      <c r="AIQ173" s="35"/>
      <c r="AIR173" s="35"/>
      <c r="AIS173" s="35"/>
      <c r="AIT173" s="35"/>
      <c r="AIU173" s="35"/>
      <c r="AIV173" s="35"/>
      <c r="AIW173" s="35"/>
      <c r="AIX173" s="35"/>
      <c r="AIY173" s="35"/>
      <c r="AIZ173" s="35"/>
      <c r="AJA173" s="35"/>
      <c r="AJB173" s="35"/>
      <c r="AJC173" s="35"/>
      <c r="AJD173" s="35"/>
      <c r="AJE173" s="35"/>
      <c r="AJF173" s="35"/>
      <c r="AJG173" s="35"/>
      <c r="AJH173" s="35"/>
      <c r="AJI173" s="35"/>
      <c r="AJJ173" s="35"/>
      <c r="AJK173" s="35"/>
      <c r="AJL173" s="35"/>
      <c r="AJM173" s="35"/>
      <c r="AJN173" s="35"/>
      <c r="AJO173" s="35"/>
      <c r="AJP173" s="35"/>
      <c r="AJQ173" s="35"/>
      <c r="AJR173" s="35"/>
      <c r="AJS173" s="35"/>
      <c r="AJT173" s="35"/>
      <c r="AJU173" s="35"/>
      <c r="AJV173" s="35"/>
      <c r="AJW173" s="35"/>
      <c r="AJX173" s="35"/>
      <c r="AJY173" s="35"/>
      <c r="AJZ173" s="35"/>
      <c r="AKA173" s="35"/>
      <c r="AKB173" s="35"/>
      <c r="AKC173" s="35"/>
      <c r="AKD173" s="35"/>
      <c r="AKE173" s="35"/>
      <c r="AKF173" s="35"/>
      <c r="AKG173" s="35"/>
      <c r="AKH173" s="35"/>
      <c r="AKI173" s="35"/>
      <c r="AKJ173" s="35"/>
      <c r="AKK173" s="35"/>
      <c r="AKL173" s="35"/>
      <c r="AKM173" s="35"/>
      <c r="AKN173" s="35"/>
      <c r="AKO173" s="35"/>
      <c r="AKP173" s="35"/>
      <c r="AKQ173" s="35"/>
      <c r="AKR173" s="35"/>
      <c r="AKS173" s="35"/>
      <c r="AKT173" s="35"/>
      <c r="AKU173" s="35"/>
      <c r="AKV173" s="35"/>
      <c r="AKW173" s="35"/>
      <c r="AKX173" s="35"/>
      <c r="AKY173" s="35"/>
      <c r="AKZ173" s="35"/>
      <c r="ALA173" s="35"/>
      <c r="ALB173" s="35"/>
      <c r="ALC173" s="35"/>
      <c r="ALD173" s="35"/>
      <c r="ALE173" s="35"/>
      <c r="ALF173" s="35"/>
      <c r="ALG173" s="35"/>
      <c r="ALH173" s="35"/>
      <c r="ALI173" s="35"/>
      <c r="ALJ173" s="35"/>
      <c r="ALK173" s="35"/>
      <c r="ALL173" s="35"/>
      <c r="ALM173" s="35"/>
      <c r="ALN173" s="35"/>
      <c r="ALO173" s="35"/>
      <c r="ALP173" s="35"/>
      <c r="ALQ173" s="35"/>
      <c r="ALR173" s="35"/>
      <c r="ALS173" s="35"/>
      <c r="ALT173" s="35"/>
      <c r="ALU173" s="35"/>
      <c r="ALV173" s="35"/>
      <c r="ALW173" s="35"/>
      <c r="ALX173" s="35"/>
      <c r="ALY173" s="35"/>
      <c r="ALZ173" s="35"/>
      <c r="AMA173" s="35"/>
      <c r="AMB173" s="35"/>
      <c r="AMC173" s="35"/>
      <c r="AMD173" s="35"/>
      <c r="AME173" s="35"/>
      <c r="AMF173" s="35"/>
      <c r="AMG173" s="35"/>
      <c r="AMH173" s="35"/>
      <c r="AMI173" s="35"/>
      <c r="AMJ173" s="35"/>
      <c r="AMK173" s="35"/>
      <c r="AML173" s="35"/>
    </row>
  </sheetData>
  <mergeCells count="206">
    <mergeCell ref="B167:G167"/>
    <mergeCell ref="B168:C168"/>
    <mergeCell ref="B169:H169"/>
    <mergeCell ref="B170:G170"/>
    <mergeCell ref="C171:G171"/>
    <mergeCell ref="C172:G172"/>
    <mergeCell ref="C133:G135"/>
    <mergeCell ref="H133:H135"/>
    <mergeCell ref="F145:G145"/>
    <mergeCell ref="B146:B147"/>
    <mergeCell ref="C146:C147"/>
    <mergeCell ref="D146:E146"/>
    <mergeCell ref="F146:G146"/>
    <mergeCell ref="D147:E147"/>
    <mergeCell ref="F147:G147"/>
    <mergeCell ref="C148:E148"/>
    <mergeCell ref="F148:G148"/>
    <mergeCell ref="B161:G161"/>
    <mergeCell ref="B163:H163"/>
    <mergeCell ref="C149:E149"/>
    <mergeCell ref="F149:G149"/>
    <mergeCell ref="B150:E150"/>
    <mergeCell ref="F150:G150"/>
    <mergeCell ref="B152:H152"/>
    <mergeCell ref="B53:C53"/>
    <mergeCell ref="D53:H53"/>
    <mergeCell ref="C54:G54"/>
    <mergeCell ref="B71:E71"/>
    <mergeCell ref="F71:G71"/>
    <mergeCell ref="B73:C73"/>
    <mergeCell ref="D73:H73"/>
    <mergeCell ref="C74:G74"/>
    <mergeCell ref="B78:B80"/>
    <mergeCell ref="C78:C80"/>
    <mergeCell ref="D78:E78"/>
    <mergeCell ref="F78:G78"/>
    <mergeCell ref="H78:H80"/>
    <mergeCell ref="D79:E79"/>
    <mergeCell ref="F79:G79"/>
    <mergeCell ref="D80:E80"/>
    <mergeCell ref="F80:G80"/>
    <mergeCell ref="C65:E65"/>
    <mergeCell ref="F65:G65"/>
    <mergeCell ref="C66:E66"/>
    <mergeCell ref="F66:G66"/>
    <mergeCell ref="C67:E67"/>
    <mergeCell ref="F67:G67"/>
    <mergeCell ref="C62:E62"/>
    <mergeCell ref="B153:H153"/>
    <mergeCell ref="C159:G159"/>
    <mergeCell ref="B164:H164"/>
    <mergeCell ref="B165:C165"/>
    <mergeCell ref="B166:C166"/>
    <mergeCell ref="F140:G140"/>
    <mergeCell ref="B139:C139"/>
    <mergeCell ref="D139:H139"/>
    <mergeCell ref="C140:E140"/>
    <mergeCell ref="B141:B142"/>
    <mergeCell ref="C141:E142"/>
    <mergeCell ref="H141:H142"/>
    <mergeCell ref="C143:E144"/>
    <mergeCell ref="H143:H144"/>
    <mergeCell ref="B108:C108"/>
    <mergeCell ref="D108:H108"/>
    <mergeCell ref="B131:C131"/>
    <mergeCell ref="D131:H131"/>
    <mergeCell ref="C132:G132"/>
    <mergeCell ref="C136:G136"/>
    <mergeCell ref="B137:G137"/>
    <mergeCell ref="B118:G118"/>
    <mergeCell ref="B120:C120"/>
    <mergeCell ref="D120:H120"/>
    <mergeCell ref="C121:G121"/>
    <mergeCell ref="C122:G122"/>
    <mergeCell ref="B123:G123"/>
    <mergeCell ref="B125:C125"/>
    <mergeCell ref="D125:H125"/>
    <mergeCell ref="C126:G126"/>
    <mergeCell ref="C127:G127"/>
    <mergeCell ref="C128:G128"/>
    <mergeCell ref="B129:G129"/>
    <mergeCell ref="B87:G87"/>
    <mergeCell ref="C109:G109"/>
    <mergeCell ref="C110:G110"/>
    <mergeCell ref="C115:G115"/>
    <mergeCell ref="C98:G98"/>
    <mergeCell ref="C99:G99"/>
    <mergeCell ref="C100:G100"/>
    <mergeCell ref="C101:G101"/>
    <mergeCell ref="C91:G91"/>
    <mergeCell ref="B90:C90"/>
    <mergeCell ref="D90:H90"/>
    <mergeCell ref="C92:G92"/>
    <mergeCell ref="C93:G93"/>
    <mergeCell ref="C94:G94"/>
    <mergeCell ref="B95:G95"/>
    <mergeCell ref="B97:C97"/>
    <mergeCell ref="D97:H97"/>
    <mergeCell ref="C102:G102"/>
    <mergeCell ref="C103:G103"/>
    <mergeCell ref="C104:G104"/>
    <mergeCell ref="B105:E105"/>
    <mergeCell ref="F105:G105"/>
    <mergeCell ref="B107:C107"/>
    <mergeCell ref="D107:H107"/>
    <mergeCell ref="C88:H88"/>
    <mergeCell ref="B75:B77"/>
    <mergeCell ref="C75:C77"/>
    <mergeCell ref="D75:E75"/>
    <mergeCell ref="F75:G75"/>
    <mergeCell ref="F68:G68"/>
    <mergeCell ref="H75:H77"/>
    <mergeCell ref="D76:E76"/>
    <mergeCell ref="F76:G76"/>
    <mergeCell ref="D77:E77"/>
    <mergeCell ref="F77:G77"/>
    <mergeCell ref="C68:E68"/>
    <mergeCell ref="C69:E69"/>
    <mergeCell ref="F69:G69"/>
    <mergeCell ref="C70:E70"/>
    <mergeCell ref="F70:G70"/>
    <mergeCell ref="C81:G81"/>
    <mergeCell ref="C82:G82"/>
    <mergeCell ref="C83:G83"/>
    <mergeCell ref="B84:B86"/>
    <mergeCell ref="C84:C86"/>
    <mergeCell ref="D84:G84"/>
    <mergeCell ref="D85:G85"/>
    <mergeCell ref="D86:G86"/>
    <mergeCell ref="F62:G62"/>
    <mergeCell ref="C63:E63"/>
    <mergeCell ref="F63:G63"/>
    <mergeCell ref="C64:E64"/>
    <mergeCell ref="F64:G64"/>
    <mergeCell ref="C55:G55"/>
    <mergeCell ref="C56:G56"/>
    <mergeCell ref="B57:G57"/>
    <mergeCell ref="B59:G59"/>
    <mergeCell ref="B61:C61"/>
    <mergeCell ref="D61:H61"/>
    <mergeCell ref="B52:C52"/>
    <mergeCell ref="D52:H52"/>
    <mergeCell ref="C36:D36"/>
    <mergeCell ref="B37:B38"/>
    <mergeCell ref="C37:D38"/>
    <mergeCell ref="H37:H38"/>
    <mergeCell ref="C42:G42"/>
    <mergeCell ref="D46:G46"/>
    <mergeCell ref="C39:D41"/>
    <mergeCell ref="E39:E40"/>
    <mergeCell ref="F39:F40"/>
    <mergeCell ref="G39:G40"/>
    <mergeCell ref="H39:H41"/>
    <mergeCell ref="C43:G43"/>
    <mergeCell ref="C44:G44"/>
    <mergeCell ref="C45:G45"/>
    <mergeCell ref="C29:H29"/>
    <mergeCell ref="B31:C31"/>
    <mergeCell ref="D31:H31"/>
    <mergeCell ref="B46:B49"/>
    <mergeCell ref="C46:C49"/>
    <mergeCell ref="D47:G47"/>
    <mergeCell ref="D48:G48"/>
    <mergeCell ref="D49:G49"/>
    <mergeCell ref="B50:G50"/>
    <mergeCell ref="C32:F32"/>
    <mergeCell ref="C33:G33"/>
    <mergeCell ref="B34:B35"/>
    <mergeCell ref="C34:C35"/>
    <mergeCell ref="H34:H35"/>
    <mergeCell ref="D35:E35"/>
    <mergeCell ref="F35:G35"/>
    <mergeCell ref="F34:G34"/>
    <mergeCell ref="D34:E34"/>
    <mergeCell ref="C17:E17"/>
    <mergeCell ref="C18:E18"/>
    <mergeCell ref="B23:H23"/>
    <mergeCell ref="C25:G25"/>
    <mergeCell ref="C26:D26"/>
    <mergeCell ref="C28:G28"/>
    <mergeCell ref="C13:G13"/>
    <mergeCell ref="B7:C7"/>
    <mergeCell ref="D7:H7"/>
    <mergeCell ref="B8:D8"/>
    <mergeCell ref="B9:H9"/>
    <mergeCell ref="C10:F10"/>
    <mergeCell ref="C11:D11"/>
    <mergeCell ref="F11:H11"/>
    <mergeCell ref="C14:E14"/>
    <mergeCell ref="C15:E15"/>
    <mergeCell ref="C16:E16"/>
    <mergeCell ref="C24:G24"/>
    <mergeCell ref="C27:G27"/>
    <mergeCell ref="B19:H19"/>
    <mergeCell ref="B20:H20"/>
    <mergeCell ref="B21:H21"/>
    <mergeCell ref="B22:H22"/>
    <mergeCell ref="B1:H1"/>
    <mergeCell ref="B2:H2"/>
    <mergeCell ref="C3:D3"/>
    <mergeCell ref="C4:H4"/>
    <mergeCell ref="B5:H5"/>
    <mergeCell ref="B6:C6"/>
    <mergeCell ref="D6:H6"/>
    <mergeCell ref="C12:F12"/>
    <mergeCell ref="G12:H12"/>
  </mergeCells>
  <pageMargins left="0.51181102362204722" right="0.51181102362204722" top="0.78740157480314965" bottom="0.78740157480314965" header="0.31496062992125984" footer="0.31496062992125984"/>
  <pageSetup paperSize="9" scale="60" orientation="portrait" r:id="rId1"/>
  <drawing r:id="rId2"/>
  <legacyDrawing r:id="rId3"/>
</worksheet>
</file>

<file path=xl/worksheets/sheet5.xml><?xml version="1.0" encoding="utf-8"?>
<worksheet xmlns="http://schemas.openxmlformats.org/spreadsheetml/2006/main" xmlns:r="http://schemas.openxmlformats.org/officeDocument/2006/relationships">
  <dimension ref="B1:J38"/>
  <sheetViews>
    <sheetView topLeftCell="A7" zoomScaleNormal="100" workbookViewId="0">
      <selection activeCell="H30" sqref="H30"/>
    </sheetView>
  </sheetViews>
  <sheetFormatPr defaultRowHeight="15"/>
  <cols>
    <col min="1" max="1" width="1" style="283" customWidth="1"/>
    <col min="2" max="2" width="44.28515625" style="283" customWidth="1"/>
    <col min="3" max="3" width="10.42578125" style="283" customWidth="1"/>
    <col min="4" max="4" width="12" style="283" customWidth="1"/>
    <col min="5" max="5" width="6.85546875" style="283" customWidth="1"/>
    <col min="6" max="6" width="11.140625" style="302" customWidth="1"/>
    <col min="7" max="7" width="10.140625" style="302" customWidth="1"/>
    <col min="8" max="8" width="27.85546875" style="283" customWidth="1"/>
    <col min="9" max="11" width="15.7109375" style="283" customWidth="1"/>
    <col min="12" max="256" width="9.140625" style="283"/>
    <col min="257" max="257" width="1" style="283" customWidth="1"/>
    <col min="258" max="258" width="65.5703125" style="283" customWidth="1"/>
    <col min="259" max="259" width="9" style="283" customWidth="1"/>
    <col min="260" max="260" width="12" style="283" customWidth="1"/>
    <col min="261" max="261" width="5.5703125" style="283" customWidth="1"/>
    <col min="262" max="262" width="11.140625" style="283" customWidth="1"/>
    <col min="263" max="263" width="8.7109375" style="283" customWidth="1"/>
    <col min="264" max="264" width="30.42578125" style="283" customWidth="1"/>
    <col min="265" max="267" width="15.7109375" style="283" customWidth="1"/>
    <col min="268" max="512" width="9.140625" style="283"/>
    <col min="513" max="513" width="1" style="283" customWidth="1"/>
    <col min="514" max="514" width="65.5703125" style="283" customWidth="1"/>
    <col min="515" max="515" width="9" style="283" customWidth="1"/>
    <col min="516" max="516" width="12" style="283" customWidth="1"/>
    <col min="517" max="517" width="5.5703125" style="283" customWidth="1"/>
    <col min="518" max="518" width="11.140625" style="283" customWidth="1"/>
    <col min="519" max="519" width="8.7109375" style="283" customWidth="1"/>
    <col min="520" max="520" width="30.42578125" style="283" customWidth="1"/>
    <col min="521" max="523" width="15.7109375" style="283" customWidth="1"/>
    <col min="524" max="768" width="9.140625" style="283"/>
    <col min="769" max="769" width="1" style="283" customWidth="1"/>
    <col min="770" max="770" width="65.5703125" style="283" customWidth="1"/>
    <col min="771" max="771" width="9" style="283" customWidth="1"/>
    <col min="772" max="772" width="12" style="283" customWidth="1"/>
    <col min="773" max="773" width="5.5703125" style="283" customWidth="1"/>
    <col min="774" max="774" width="11.140625" style="283" customWidth="1"/>
    <col min="775" max="775" width="8.7109375" style="283" customWidth="1"/>
    <col min="776" max="776" width="30.42578125" style="283" customWidth="1"/>
    <col min="777" max="779" width="15.7109375" style="283" customWidth="1"/>
    <col min="780" max="1024" width="9.140625" style="283"/>
    <col min="1025" max="1025" width="1" style="283" customWidth="1"/>
    <col min="1026" max="1026" width="65.5703125" style="283" customWidth="1"/>
    <col min="1027" max="1027" width="9" style="283" customWidth="1"/>
    <col min="1028" max="1028" width="12" style="283" customWidth="1"/>
    <col min="1029" max="1029" width="5.5703125" style="283" customWidth="1"/>
    <col min="1030" max="1030" width="11.140625" style="283" customWidth="1"/>
    <col min="1031" max="1031" width="8.7109375" style="283" customWidth="1"/>
    <col min="1032" max="1032" width="30.42578125" style="283" customWidth="1"/>
    <col min="1033" max="1035" width="15.7109375" style="283" customWidth="1"/>
    <col min="1036" max="1280" width="9.140625" style="283"/>
    <col min="1281" max="1281" width="1" style="283" customWidth="1"/>
    <col min="1282" max="1282" width="65.5703125" style="283" customWidth="1"/>
    <col min="1283" max="1283" width="9" style="283" customWidth="1"/>
    <col min="1284" max="1284" width="12" style="283" customWidth="1"/>
    <col min="1285" max="1285" width="5.5703125" style="283" customWidth="1"/>
    <col min="1286" max="1286" width="11.140625" style="283" customWidth="1"/>
    <col min="1287" max="1287" width="8.7109375" style="283" customWidth="1"/>
    <col min="1288" max="1288" width="30.42578125" style="283" customWidth="1"/>
    <col min="1289" max="1291" width="15.7109375" style="283" customWidth="1"/>
    <col min="1292" max="1536" width="9.140625" style="283"/>
    <col min="1537" max="1537" width="1" style="283" customWidth="1"/>
    <col min="1538" max="1538" width="65.5703125" style="283" customWidth="1"/>
    <col min="1539" max="1539" width="9" style="283" customWidth="1"/>
    <col min="1540" max="1540" width="12" style="283" customWidth="1"/>
    <col min="1541" max="1541" width="5.5703125" style="283" customWidth="1"/>
    <col min="1542" max="1542" width="11.140625" style="283" customWidth="1"/>
    <col min="1543" max="1543" width="8.7109375" style="283" customWidth="1"/>
    <col min="1544" max="1544" width="30.42578125" style="283" customWidth="1"/>
    <col min="1545" max="1547" width="15.7109375" style="283" customWidth="1"/>
    <col min="1548" max="1792" width="9.140625" style="283"/>
    <col min="1793" max="1793" width="1" style="283" customWidth="1"/>
    <col min="1794" max="1794" width="65.5703125" style="283" customWidth="1"/>
    <col min="1795" max="1795" width="9" style="283" customWidth="1"/>
    <col min="1796" max="1796" width="12" style="283" customWidth="1"/>
    <col min="1797" max="1797" width="5.5703125" style="283" customWidth="1"/>
    <col min="1798" max="1798" width="11.140625" style="283" customWidth="1"/>
    <col min="1799" max="1799" width="8.7109375" style="283" customWidth="1"/>
    <col min="1800" max="1800" width="30.42578125" style="283" customWidth="1"/>
    <col min="1801" max="1803" width="15.7109375" style="283" customWidth="1"/>
    <col min="1804" max="2048" width="9.140625" style="283"/>
    <col min="2049" max="2049" width="1" style="283" customWidth="1"/>
    <col min="2050" max="2050" width="65.5703125" style="283" customWidth="1"/>
    <col min="2051" max="2051" width="9" style="283" customWidth="1"/>
    <col min="2052" max="2052" width="12" style="283" customWidth="1"/>
    <col min="2053" max="2053" width="5.5703125" style="283" customWidth="1"/>
    <col min="2054" max="2054" width="11.140625" style="283" customWidth="1"/>
    <col min="2055" max="2055" width="8.7109375" style="283" customWidth="1"/>
    <col min="2056" max="2056" width="30.42578125" style="283" customWidth="1"/>
    <col min="2057" max="2059" width="15.7109375" style="283" customWidth="1"/>
    <col min="2060" max="2304" width="9.140625" style="283"/>
    <col min="2305" max="2305" width="1" style="283" customWidth="1"/>
    <col min="2306" max="2306" width="65.5703125" style="283" customWidth="1"/>
    <col min="2307" max="2307" width="9" style="283" customWidth="1"/>
    <col min="2308" max="2308" width="12" style="283" customWidth="1"/>
    <col min="2309" max="2309" width="5.5703125" style="283" customWidth="1"/>
    <col min="2310" max="2310" width="11.140625" style="283" customWidth="1"/>
    <col min="2311" max="2311" width="8.7109375" style="283" customWidth="1"/>
    <col min="2312" max="2312" width="30.42578125" style="283" customWidth="1"/>
    <col min="2313" max="2315" width="15.7109375" style="283" customWidth="1"/>
    <col min="2316" max="2560" width="9.140625" style="283"/>
    <col min="2561" max="2561" width="1" style="283" customWidth="1"/>
    <col min="2562" max="2562" width="65.5703125" style="283" customWidth="1"/>
    <col min="2563" max="2563" width="9" style="283" customWidth="1"/>
    <col min="2564" max="2564" width="12" style="283" customWidth="1"/>
    <col min="2565" max="2565" width="5.5703125" style="283" customWidth="1"/>
    <col min="2566" max="2566" width="11.140625" style="283" customWidth="1"/>
    <col min="2567" max="2567" width="8.7109375" style="283" customWidth="1"/>
    <col min="2568" max="2568" width="30.42578125" style="283" customWidth="1"/>
    <col min="2569" max="2571" width="15.7109375" style="283" customWidth="1"/>
    <col min="2572" max="2816" width="9.140625" style="283"/>
    <col min="2817" max="2817" width="1" style="283" customWidth="1"/>
    <col min="2818" max="2818" width="65.5703125" style="283" customWidth="1"/>
    <col min="2819" max="2819" width="9" style="283" customWidth="1"/>
    <col min="2820" max="2820" width="12" style="283" customWidth="1"/>
    <col min="2821" max="2821" width="5.5703125" style="283" customWidth="1"/>
    <col min="2822" max="2822" width="11.140625" style="283" customWidth="1"/>
    <col min="2823" max="2823" width="8.7109375" style="283" customWidth="1"/>
    <col min="2824" max="2824" width="30.42578125" style="283" customWidth="1"/>
    <col min="2825" max="2827" width="15.7109375" style="283" customWidth="1"/>
    <col min="2828" max="3072" width="9.140625" style="283"/>
    <col min="3073" max="3073" width="1" style="283" customWidth="1"/>
    <col min="3074" max="3074" width="65.5703125" style="283" customWidth="1"/>
    <col min="3075" max="3075" width="9" style="283" customWidth="1"/>
    <col min="3076" max="3076" width="12" style="283" customWidth="1"/>
    <col min="3077" max="3077" width="5.5703125" style="283" customWidth="1"/>
    <col min="3078" max="3078" width="11.140625" style="283" customWidth="1"/>
    <col min="3079" max="3079" width="8.7109375" style="283" customWidth="1"/>
    <col min="3080" max="3080" width="30.42578125" style="283" customWidth="1"/>
    <col min="3081" max="3083" width="15.7109375" style="283" customWidth="1"/>
    <col min="3084" max="3328" width="9.140625" style="283"/>
    <col min="3329" max="3329" width="1" style="283" customWidth="1"/>
    <col min="3330" max="3330" width="65.5703125" style="283" customWidth="1"/>
    <col min="3331" max="3331" width="9" style="283" customWidth="1"/>
    <col min="3332" max="3332" width="12" style="283" customWidth="1"/>
    <col min="3333" max="3333" width="5.5703125" style="283" customWidth="1"/>
    <col min="3334" max="3334" width="11.140625" style="283" customWidth="1"/>
    <col min="3335" max="3335" width="8.7109375" style="283" customWidth="1"/>
    <col min="3336" max="3336" width="30.42578125" style="283" customWidth="1"/>
    <col min="3337" max="3339" width="15.7109375" style="283" customWidth="1"/>
    <col min="3340" max="3584" width="9.140625" style="283"/>
    <col min="3585" max="3585" width="1" style="283" customWidth="1"/>
    <col min="3586" max="3586" width="65.5703125" style="283" customWidth="1"/>
    <col min="3587" max="3587" width="9" style="283" customWidth="1"/>
    <col min="3588" max="3588" width="12" style="283" customWidth="1"/>
    <col min="3589" max="3589" width="5.5703125" style="283" customWidth="1"/>
    <col min="3590" max="3590" width="11.140625" style="283" customWidth="1"/>
    <col min="3591" max="3591" width="8.7109375" style="283" customWidth="1"/>
    <col min="3592" max="3592" width="30.42578125" style="283" customWidth="1"/>
    <col min="3593" max="3595" width="15.7109375" style="283" customWidth="1"/>
    <col min="3596" max="3840" width="9.140625" style="283"/>
    <col min="3841" max="3841" width="1" style="283" customWidth="1"/>
    <col min="3842" max="3842" width="65.5703125" style="283" customWidth="1"/>
    <col min="3843" max="3843" width="9" style="283" customWidth="1"/>
    <col min="3844" max="3844" width="12" style="283" customWidth="1"/>
    <col min="3845" max="3845" width="5.5703125" style="283" customWidth="1"/>
    <col min="3846" max="3846" width="11.140625" style="283" customWidth="1"/>
    <col min="3847" max="3847" width="8.7109375" style="283" customWidth="1"/>
    <col min="3848" max="3848" width="30.42578125" style="283" customWidth="1"/>
    <col min="3849" max="3851" width="15.7109375" style="283" customWidth="1"/>
    <col min="3852" max="4096" width="9.140625" style="283"/>
    <col min="4097" max="4097" width="1" style="283" customWidth="1"/>
    <col min="4098" max="4098" width="65.5703125" style="283" customWidth="1"/>
    <col min="4099" max="4099" width="9" style="283" customWidth="1"/>
    <col min="4100" max="4100" width="12" style="283" customWidth="1"/>
    <col min="4101" max="4101" width="5.5703125" style="283" customWidth="1"/>
    <col min="4102" max="4102" width="11.140625" style="283" customWidth="1"/>
    <col min="4103" max="4103" width="8.7109375" style="283" customWidth="1"/>
    <col min="4104" max="4104" width="30.42578125" style="283" customWidth="1"/>
    <col min="4105" max="4107" width="15.7109375" style="283" customWidth="1"/>
    <col min="4108" max="4352" width="9.140625" style="283"/>
    <col min="4353" max="4353" width="1" style="283" customWidth="1"/>
    <col min="4354" max="4354" width="65.5703125" style="283" customWidth="1"/>
    <col min="4355" max="4355" width="9" style="283" customWidth="1"/>
    <col min="4356" max="4356" width="12" style="283" customWidth="1"/>
    <col min="4357" max="4357" width="5.5703125" style="283" customWidth="1"/>
    <col min="4358" max="4358" width="11.140625" style="283" customWidth="1"/>
    <col min="4359" max="4359" width="8.7109375" style="283" customWidth="1"/>
    <col min="4360" max="4360" width="30.42578125" style="283" customWidth="1"/>
    <col min="4361" max="4363" width="15.7109375" style="283" customWidth="1"/>
    <col min="4364" max="4608" width="9.140625" style="283"/>
    <col min="4609" max="4609" width="1" style="283" customWidth="1"/>
    <col min="4610" max="4610" width="65.5703125" style="283" customWidth="1"/>
    <col min="4611" max="4611" width="9" style="283" customWidth="1"/>
    <col min="4612" max="4612" width="12" style="283" customWidth="1"/>
    <col min="4613" max="4613" width="5.5703125" style="283" customWidth="1"/>
    <col min="4614" max="4614" width="11.140625" style="283" customWidth="1"/>
    <col min="4615" max="4615" width="8.7109375" style="283" customWidth="1"/>
    <col min="4616" max="4616" width="30.42578125" style="283" customWidth="1"/>
    <col min="4617" max="4619" width="15.7109375" style="283" customWidth="1"/>
    <col min="4620" max="4864" width="9.140625" style="283"/>
    <col min="4865" max="4865" width="1" style="283" customWidth="1"/>
    <col min="4866" max="4866" width="65.5703125" style="283" customWidth="1"/>
    <col min="4867" max="4867" width="9" style="283" customWidth="1"/>
    <col min="4868" max="4868" width="12" style="283" customWidth="1"/>
    <col min="4869" max="4869" width="5.5703125" style="283" customWidth="1"/>
    <col min="4870" max="4870" width="11.140625" style="283" customWidth="1"/>
    <col min="4871" max="4871" width="8.7109375" style="283" customWidth="1"/>
    <col min="4872" max="4872" width="30.42578125" style="283" customWidth="1"/>
    <col min="4873" max="4875" width="15.7109375" style="283" customWidth="1"/>
    <col min="4876" max="5120" width="9.140625" style="283"/>
    <col min="5121" max="5121" width="1" style="283" customWidth="1"/>
    <col min="5122" max="5122" width="65.5703125" style="283" customWidth="1"/>
    <col min="5123" max="5123" width="9" style="283" customWidth="1"/>
    <col min="5124" max="5124" width="12" style="283" customWidth="1"/>
    <col min="5125" max="5125" width="5.5703125" style="283" customWidth="1"/>
    <col min="5126" max="5126" width="11.140625" style="283" customWidth="1"/>
    <col min="5127" max="5127" width="8.7109375" style="283" customWidth="1"/>
    <col min="5128" max="5128" width="30.42578125" style="283" customWidth="1"/>
    <col min="5129" max="5131" width="15.7109375" style="283" customWidth="1"/>
    <col min="5132" max="5376" width="9.140625" style="283"/>
    <col min="5377" max="5377" width="1" style="283" customWidth="1"/>
    <col min="5378" max="5378" width="65.5703125" style="283" customWidth="1"/>
    <col min="5379" max="5379" width="9" style="283" customWidth="1"/>
    <col min="5380" max="5380" width="12" style="283" customWidth="1"/>
    <col min="5381" max="5381" width="5.5703125" style="283" customWidth="1"/>
    <col min="5382" max="5382" width="11.140625" style="283" customWidth="1"/>
    <col min="5383" max="5383" width="8.7109375" style="283" customWidth="1"/>
    <col min="5384" max="5384" width="30.42578125" style="283" customWidth="1"/>
    <col min="5385" max="5387" width="15.7109375" style="283" customWidth="1"/>
    <col min="5388" max="5632" width="9.140625" style="283"/>
    <col min="5633" max="5633" width="1" style="283" customWidth="1"/>
    <col min="5634" max="5634" width="65.5703125" style="283" customWidth="1"/>
    <col min="5635" max="5635" width="9" style="283" customWidth="1"/>
    <col min="5636" max="5636" width="12" style="283" customWidth="1"/>
    <col min="5637" max="5637" width="5.5703125" style="283" customWidth="1"/>
    <col min="5638" max="5638" width="11.140625" style="283" customWidth="1"/>
    <col min="5639" max="5639" width="8.7109375" style="283" customWidth="1"/>
    <col min="5640" max="5640" width="30.42578125" style="283" customWidth="1"/>
    <col min="5641" max="5643" width="15.7109375" style="283" customWidth="1"/>
    <col min="5644" max="5888" width="9.140625" style="283"/>
    <col min="5889" max="5889" width="1" style="283" customWidth="1"/>
    <col min="5890" max="5890" width="65.5703125" style="283" customWidth="1"/>
    <col min="5891" max="5891" width="9" style="283" customWidth="1"/>
    <col min="5892" max="5892" width="12" style="283" customWidth="1"/>
    <col min="5893" max="5893" width="5.5703125" style="283" customWidth="1"/>
    <col min="5894" max="5894" width="11.140625" style="283" customWidth="1"/>
    <col min="5895" max="5895" width="8.7109375" style="283" customWidth="1"/>
    <col min="5896" max="5896" width="30.42578125" style="283" customWidth="1"/>
    <col min="5897" max="5899" width="15.7109375" style="283" customWidth="1"/>
    <col min="5900" max="6144" width="9.140625" style="283"/>
    <col min="6145" max="6145" width="1" style="283" customWidth="1"/>
    <col min="6146" max="6146" width="65.5703125" style="283" customWidth="1"/>
    <col min="6147" max="6147" width="9" style="283" customWidth="1"/>
    <col min="6148" max="6148" width="12" style="283" customWidth="1"/>
    <col min="6149" max="6149" width="5.5703125" style="283" customWidth="1"/>
    <col min="6150" max="6150" width="11.140625" style="283" customWidth="1"/>
    <col min="6151" max="6151" width="8.7109375" style="283" customWidth="1"/>
    <col min="6152" max="6152" width="30.42578125" style="283" customWidth="1"/>
    <col min="6153" max="6155" width="15.7109375" style="283" customWidth="1"/>
    <col min="6156" max="6400" width="9.140625" style="283"/>
    <col min="6401" max="6401" width="1" style="283" customWidth="1"/>
    <col min="6402" max="6402" width="65.5703125" style="283" customWidth="1"/>
    <col min="6403" max="6403" width="9" style="283" customWidth="1"/>
    <col min="6404" max="6404" width="12" style="283" customWidth="1"/>
    <col min="6405" max="6405" width="5.5703125" style="283" customWidth="1"/>
    <col min="6406" max="6406" width="11.140625" style="283" customWidth="1"/>
    <col min="6407" max="6407" width="8.7109375" style="283" customWidth="1"/>
    <col min="6408" max="6408" width="30.42578125" style="283" customWidth="1"/>
    <col min="6409" max="6411" width="15.7109375" style="283" customWidth="1"/>
    <col min="6412" max="6656" width="9.140625" style="283"/>
    <col min="6657" max="6657" width="1" style="283" customWidth="1"/>
    <col min="6658" max="6658" width="65.5703125" style="283" customWidth="1"/>
    <col min="6659" max="6659" width="9" style="283" customWidth="1"/>
    <col min="6660" max="6660" width="12" style="283" customWidth="1"/>
    <col min="6661" max="6661" width="5.5703125" style="283" customWidth="1"/>
    <col min="6662" max="6662" width="11.140625" style="283" customWidth="1"/>
    <col min="6663" max="6663" width="8.7109375" style="283" customWidth="1"/>
    <col min="6664" max="6664" width="30.42578125" style="283" customWidth="1"/>
    <col min="6665" max="6667" width="15.7109375" style="283" customWidth="1"/>
    <col min="6668" max="6912" width="9.140625" style="283"/>
    <col min="6913" max="6913" width="1" style="283" customWidth="1"/>
    <col min="6914" max="6914" width="65.5703125" style="283" customWidth="1"/>
    <col min="6915" max="6915" width="9" style="283" customWidth="1"/>
    <col min="6916" max="6916" width="12" style="283" customWidth="1"/>
    <col min="6917" max="6917" width="5.5703125" style="283" customWidth="1"/>
    <col min="6918" max="6918" width="11.140625" style="283" customWidth="1"/>
    <col min="6919" max="6919" width="8.7109375" style="283" customWidth="1"/>
    <col min="6920" max="6920" width="30.42578125" style="283" customWidth="1"/>
    <col min="6921" max="6923" width="15.7109375" style="283" customWidth="1"/>
    <col min="6924" max="7168" width="9.140625" style="283"/>
    <col min="7169" max="7169" width="1" style="283" customWidth="1"/>
    <col min="7170" max="7170" width="65.5703125" style="283" customWidth="1"/>
    <col min="7171" max="7171" width="9" style="283" customWidth="1"/>
    <col min="7172" max="7172" width="12" style="283" customWidth="1"/>
    <col min="7173" max="7173" width="5.5703125" style="283" customWidth="1"/>
    <col min="7174" max="7174" width="11.140625" style="283" customWidth="1"/>
    <col min="7175" max="7175" width="8.7109375" style="283" customWidth="1"/>
    <col min="7176" max="7176" width="30.42578125" style="283" customWidth="1"/>
    <col min="7177" max="7179" width="15.7109375" style="283" customWidth="1"/>
    <col min="7180" max="7424" width="9.140625" style="283"/>
    <col min="7425" max="7425" width="1" style="283" customWidth="1"/>
    <col min="7426" max="7426" width="65.5703125" style="283" customWidth="1"/>
    <col min="7427" max="7427" width="9" style="283" customWidth="1"/>
    <col min="7428" max="7428" width="12" style="283" customWidth="1"/>
    <col min="7429" max="7429" width="5.5703125" style="283" customWidth="1"/>
    <col min="7430" max="7430" width="11.140625" style="283" customWidth="1"/>
    <col min="7431" max="7431" width="8.7109375" style="283" customWidth="1"/>
    <col min="7432" max="7432" width="30.42578125" style="283" customWidth="1"/>
    <col min="7433" max="7435" width="15.7109375" style="283" customWidth="1"/>
    <col min="7436" max="7680" width="9.140625" style="283"/>
    <col min="7681" max="7681" width="1" style="283" customWidth="1"/>
    <col min="7682" max="7682" width="65.5703125" style="283" customWidth="1"/>
    <col min="7683" max="7683" width="9" style="283" customWidth="1"/>
    <col min="7684" max="7684" width="12" style="283" customWidth="1"/>
    <col min="7685" max="7685" width="5.5703125" style="283" customWidth="1"/>
    <col min="7686" max="7686" width="11.140625" style="283" customWidth="1"/>
    <col min="7687" max="7687" width="8.7109375" style="283" customWidth="1"/>
    <col min="7688" max="7688" width="30.42578125" style="283" customWidth="1"/>
    <col min="7689" max="7691" width="15.7109375" style="283" customWidth="1"/>
    <col min="7692" max="7936" width="9.140625" style="283"/>
    <col min="7937" max="7937" width="1" style="283" customWidth="1"/>
    <col min="7938" max="7938" width="65.5703125" style="283" customWidth="1"/>
    <col min="7939" max="7939" width="9" style="283" customWidth="1"/>
    <col min="7940" max="7940" width="12" style="283" customWidth="1"/>
    <col min="7941" max="7941" width="5.5703125" style="283" customWidth="1"/>
    <col min="7942" max="7942" width="11.140625" style="283" customWidth="1"/>
    <col min="7943" max="7943" width="8.7109375" style="283" customWidth="1"/>
    <col min="7944" max="7944" width="30.42578125" style="283" customWidth="1"/>
    <col min="7945" max="7947" width="15.7109375" style="283" customWidth="1"/>
    <col min="7948" max="8192" width="9.140625" style="283"/>
    <col min="8193" max="8193" width="1" style="283" customWidth="1"/>
    <col min="8194" max="8194" width="65.5703125" style="283" customWidth="1"/>
    <col min="8195" max="8195" width="9" style="283" customWidth="1"/>
    <col min="8196" max="8196" width="12" style="283" customWidth="1"/>
    <col min="8197" max="8197" width="5.5703125" style="283" customWidth="1"/>
    <col min="8198" max="8198" width="11.140625" style="283" customWidth="1"/>
    <col min="8199" max="8199" width="8.7109375" style="283" customWidth="1"/>
    <col min="8200" max="8200" width="30.42578125" style="283" customWidth="1"/>
    <col min="8201" max="8203" width="15.7109375" style="283" customWidth="1"/>
    <col min="8204" max="8448" width="9.140625" style="283"/>
    <col min="8449" max="8449" width="1" style="283" customWidth="1"/>
    <col min="8450" max="8450" width="65.5703125" style="283" customWidth="1"/>
    <col min="8451" max="8451" width="9" style="283" customWidth="1"/>
    <col min="8452" max="8452" width="12" style="283" customWidth="1"/>
    <col min="8453" max="8453" width="5.5703125" style="283" customWidth="1"/>
    <col min="8454" max="8454" width="11.140625" style="283" customWidth="1"/>
    <col min="8455" max="8455" width="8.7109375" style="283" customWidth="1"/>
    <col min="8456" max="8456" width="30.42578125" style="283" customWidth="1"/>
    <col min="8457" max="8459" width="15.7109375" style="283" customWidth="1"/>
    <col min="8460" max="8704" width="9.140625" style="283"/>
    <col min="8705" max="8705" width="1" style="283" customWidth="1"/>
    <col min="8706" max="8706" width="65.5703125" style="283" customWidth="1"/>
    <col min="8707" max="8707" width="9" style="283" customWidth="1"/>
    <col min="8708" max="8708" width="12" style="283" customWidth="1"/>
    <col min="8709" max="8709" width="5.5703125" style="283" customWidth="1"/>
    <col min="8710" max="8710" width="11.140625" style="283" customWidth="1"/>
    <col min="8711" max="8711" width="8.7109375" style="283" customWidth="1"/>
    <col min="8712" max="8712" width="30.42578125" style="283" customWidth="1"/>
    <col min="8713" max="8715" width="15.7109375" style="283" customWidth="1"/>
    <col min="8716" max="8960" width="9.140625" style="283"/>
    <col min="8961" max="8961" width="1" style="283" customWidth="1"/>
    <col min="8962" max="8962" width="65.5703125" style="283" customWidth="1"/>
    <col min="8963" max="8963" width="9" style="283" customWidth="1"/>
    <col min="8964" max="8964" width="12" style="283" customWidth="1"/>
    <col min="8965" max="8965" width="5.5703125" style="283" customWidth="1"/>
    <col min="8966" max="8966" width="11.140625" style="283" customWidth="1"/>
    <col min="8967" max="8967" width="8.7109375" style="283" customWidth="1"/>
    <col min="8968" max="8968" width="30.42578125" style="283" customWidth="1"/>
    <col min="8969" max="8971" width="15.7109375" style="283" customWidth="1"/>
    <col min="8972" max="9216" width="9.140625" style="283"/>
    <col min="9217" max="9217" width="1" style="283" customWidth="1"/>
    <col min="9218" max="9218" width="65.5703125" style="283" customWidth="1"/>
    <col min="9219" max="9219" width="9" style="283" customWidth="1"/>
    <col min="9220" max="9220" width="12" style="283" customWidth="1"/>
    <col min="9221" max="9221" width="5.5703125" style="283" customWidth="1"/>
    <col min="9222" max="9222" width="11.140625" style="283" customWidth="1"/>
    <col min="9223" max="9223" width="8.7109375" style="283" customWidth="1"/>
    <col min="9224" max="9224" width="30.42578125" style="283" customWidth="1"/>
    <col min="9225" max="9227" width="15.7109375" style="283" customWidth="1"/>
    <col min="9228" max="9472" width="9.140625" style="283"/>
    <col min="9473" max="9473" width="1" style="283" customWidth="1"/>
    <col min="9474" max="9474" width="65.5703125" style="283" customWidth="1"/>
    <col min="9475" max="9475" width="9" style="283" customWidth="1"/>
    <col min="9476" max="9476" width="12" style="283" customWidth="1"/>
    <col min="9477" max="9477" width="5.5703125" style="283" customWidth="1"/>
    <col min="9478" max="9478" width="11.140625" style="283" customWidth="1"/>
    <col min="9479" max="9479" width="8.7109375" style="283" customWidth="1"/>
    <col min="9480" max="9480" width="30.42578125" style="283" customWidth="1"/>
    <col min="9481" max="9483" width="15.7109375" style="283" customWidth="1"/>
    <col min="9484" max="9728" width="9.140625" style="283"/>
    <col min="9729" max="9729" width="1" style="283" customWidth="1"/>
    <col min="9730" max="9730" width="65.5703125" style="283" customWidth="1"/>
    <col min="9731" max="9731" width="9" style="283" customWidth="1"/>
    <col min="9732" max="9732" width="12" style="283" customWidth="1"/>
    <col min="9733" max="9733" width="5.5703125" style="283" customWidth="1"/>
    <col min="9734" max="9734" width="11.140625" style="283" customWidth="1"/>
    <col min="9735" max="9735" width="8.7109375" style="283" customWidth="1"/>
    <col min="9736" max="9736" width="30.42578125" style="283" customWidth="1"/>
    <col min="9737" max="9739" width="15.7109375" style="283" customWidth="1"/>
    <col min="9740" max="9984" width="9.140625" style="283"/>
    <col min="9985" max="9985" width="1" style="283" customWidth="1"/>
    <col min="9986" max="9986" width="65.5703125" style="283" customWidth="1"/>
    <col min="9987" max="9987" width="9" style="283" customWidth="1"/>
    <col min="9988" max="9988" width="12" style="283" customWidth="1"/>
    <col min="9989" max="9989" width="5.5703125" style="283" customWidth="1"/>
    <col min="9990" max="9990" width="11.140625" style="283" customWidth="1"/>
    <col min="9991" max="9991" width="8.7109375" style="283" customWidth="1"/>
    <col min="9992" max="9992" width="30.42578125" style="283" customWidth="1"/>
    <col min="9993" max="9995" width="15.7109375" style="283" customWidth="1"/>
    <col min="9996" max="10240" width="9.140625" style="283"/>
    <col min="10241" max="10241" width="1" style="283" customWidth="1"/>
    <col min="10242" max="10242" width="65.5703125" style="283" customWidth="1"/>
    <col min="10243" max="10243" width="9" style="283" customWidth="1"/>
    <col min="10244" max="10244" width="12" style="283" customWidth="1"/>
    <col min="10245" max="10245" width="5.5703125" style="283" customWidth="1"/>
    <col min="10246" max="10246" width="11.140625" style="283" customWidth="1"/>
    <col min="10247" max="10247" width="8.7109375" style="283" customWidth="1"/>
    <col min="10248" max="10248" width="30.42578125" style="283" customWidth="1"/>
    <col min="10249" max="10251" width="15.7109375" style="283" customWidth="1"/>
    <col min="10252" max="10496" width="9.140625" style="283"/>
    <col min="10497" max="10497" width="1" style="283" customWidth="1"/>
    <col min="10498" max="10498" width="65.5703125" style="283" customWidth="1"/>
    <col min="10499" max="10499" width="9" style="283" customWidth="1"/>
    <col min="10500" max="10500" width="12" style="283" customWidth="1"/>
    <col min="10501" max="10501" width="5.5703125" style="283" customWidth="1"/>
    <col min="10502" max="10502" width="11.140625" style="283" customWidth="1"/>
    <col min="10503" max="10503" width="8.7109375" style="283" customWidth="1"/>
    <col min="10504" max="10504" width="30.42578125" style="283" customWidth="1"/>
    <col min="10505" max="10507" width="15.7109375" style="283" customWidth="1"/>
    <col min="10508" max="10752" width="9.140625" style="283"/>
    <col min="10753" max="10753" width="1" style="283" customWidth="1"/>
    <col min="10754" max="10754" width="65.5703125" style="283" customWidth="1"/>
    <col min="10755" max="10755" width="9" style="283" customWidth="1"/>
    <col min="10756" max="10756" width="12" style="283" customWidth="1"/>
    <col min="10757" max="10757" width="5.5703125" style="283" customWidth="1"/>
    <col min="10758" max="10758" width="11.140625" style="283" customWidth="1"/>
    <col min="10759" max="10759" width="8.7109375" style="283" customWidth="1"/>
    <col min="10760" max="10760" width="30.42578125" style="283" customWidth="1"/>
    <col min="10761" max="10763" width="15.7109375" style="283" customWidth="1"/>
    <col min="10764" max="11008" width="9.140625" style="283"/>
    <col min="11009" max="11009" width="1" style="283" customWidth="1"/>
    <col min="11010" max="11010" width="65.5703125" style="283" customWidth="1"/>
    <col min="11011" max="11011" width="9" style="283" customWidth="1"/>
    <col min="11012" max="11012" width="12" style="283" customWidth="1"/>
    <col min="11013" max="11013" width="5.5703125" style="283" customWidth="1"/>
    <col min="11014" max="11014" width="11.140625" style="283" customWidth="1"/>
    <col min="11015" max="11015" width="8.7109375" style="283" customWidth="1"/>
    <col min="11016" max="11016" width="30.42578125" style="283" customWidth="1"/>
    <col min="11017" max="11019" width="15.7109375" style="283" customWidth="1"/>
    <col min="11020" max="11264" width="9.140625" style="283"/>
    <col min="11265" max="11265" width="1" style="283" customWidth="1"/>
    <col min="11266" max="11266" width="65.5703125" style="283" customWidth="1"/>
    <col min="11267" max="11267" width="9" style="283" customWidth="1"/>
    <col min="11268" max="11268" width="12" style="283" customWidth="1"/>
    <col min="11269" max="11269" width="5.5703125" style="283" customWidth="1"/>
    <col min="11270" max="11270" width="11.140625" style="283" customWidth="1"/>
    <col min="11271" max="11271" width="8.7109375" style="283" customWidth="1"/>
    <col min="11272" max="11272" width="30.42578125" style="283" customWidth="1"/>
    <col min="11273" max="11275" width="15.7109375" style="283" customWidth="1"/>
    <col min="11276" max="11520" width="9.140625" style="283"/>
    <col min="11521" max="11521" width="1" style="283" customWidth="1"/>
    <col min="11522" max="11522" width="65.5703125" style="283" customWidth="1"/>
    <col min="11523" max="11523" width="9" style="283" customWidth="1"/>
    <col min="11524" max="11524" width="12" style="283" customWidth="1"/>
    <col min="11525" max="11525" width="5.5703125" style="283" customWidth="1"/>
    <col min="11526" max="11526" width="11.140625" style="283" customWidth="1"/>
    <col min="11527" max="11527" width="8.7109375" style="283" customWidth="1"/>
    <col min="11528" max="11528" width="30.42578125" style="283" customWidth="1"/>
    <col min="11529" max="11531" width="15.7109375" style="283" customWidth="1"/>
    <col min="11532" max="11776" width="9.140625" style="283"/>
    <col min="11777" max="11777" width="1" style="283" customWidth="1"/>
    <col min="11778" max="11778" width="65.5703125" style="283" customWidth="1"/>
    <col min="11779" max="11779" width="9" style="283" customWidth="1"/>
    <col min="11780" max="11780" width="12" style="283" customWidth="1"/>
    <col min="11781" max="11781" width="5.5703125" style="283" customWidth="1"/>
    <col min="11782" max="11782" width="11.140625" style="283" customWidth="1"/>
    <col min="11783" max="11783" width="8.7109375" style="283" customWidth="1"/>
    <col min="11784" max="11784" width="30.42578125" style="283" customWidth="1"/>
    <col min="11785" max="11787" width="15.7109375" style="283" customWidth="1"/>
    <col min="11788" max="12032" width="9.140625" style="283"/>
    <col min="12033" max="12033" width="1" style="283" customWidth="1"/>
    <col min="12034" max="12034" width="65.5703125" style="283" customWidth="1"/>
    <col min="12035" max="12035" width="9" style="283" customWidth="1"/>
    <col min="12036" max="12036" width="12" style="283" customWidth="1"/>
    <col min="12037" max="12037" width="5.5703125" style="283" customWidth="1"/>
    <col min="12038" max="12038" width="11.140625" style="283" customWidth="1"/>
    <col min="12039" max="12039" width="8.7109375" style="283" customWidth="1"/>
    <col min="12040" max="12040" width="30.42578125" style="283" customWidth="1"/>
    <col min="12041" max="12043" width="15.7109375" style="283" customWidth="1"/>
    <col min="12044" max="12288" width="9.140625" style="283"/>
    <col min="12289" max="12289" width="1" style="283" customWidth="1"/>
    <col min="12290" max="12290" width="65.5703125" style="283" customWidth="1"/>
    <col min="12291" max="12291" width="9" style="283" customWidth="1"/>
    <col min="12292" max="12292" width="12" style="283" customWidth="1"/>
    <col min="12293" max="12293" width="5.5703125" style="283" customWidth="1"/>
    <col min="12294" max="12294" width="11.140625" style="283" customWidth="1"/>
    <col min="12295" max="12295" width="8.7109375" style="283" customWidth="1"/>
    <col min="12296" max="12296" width="30.42578125" style="283" customWidth="1"/>
    <col min="12297" max="12299" width="15.7109375" style="283" customWidth="1"/>
    <col min="12300" max="12544" width="9.140625" style="283"/>
    <col min="12545" max="12545" width="1" style="283" customWidth="1"/>
    <col min="12546" max="12546" width="65.5703125" style="283" customWidth="1"/>
    <col min="12547" max="12547" width="9" style="283" customWidth="1"/>
    <col min="12548" max="12548" width="12" style="283" customWidth="1"/>
    <col min="12549" max="12549" width="5.5703125" style="283" customWidth="1"/>
    <col min="12550" max="12550" width="11.140625" style="283" customWidth="1"/>
    <col min="12551" max="12551" width="8.7109375" style="283" customWidth="1"/>
    <col min="12552" max="12552" width="30.42578125" style="283" customWidth="1"/>
    <col min="12553" max="12555" width="15.7109375" style="283" customWidth="1"/>
    <col min="12556" max="12800" width="9.140625" style="283"/>
    <col min="12801" max="12801" width="1" style="283" customWidth="1"/>
    <col min="12802" max="12802" width="65.5703125" style="283" customWidth="1"/>
    <col min="12803" max="12803" width="9" style="283" customWidth="1"/>
    <col min="12804" max="12804" width="12" style="283" customWidth="1"/>
    <col min="12805" max="12805" width="5.5703125" style="283" customWidth="1"/>
    <col min="12806" max="12806" width="11.140625" style="283" customWidth="1"/>
    <col min="12807" max="12807" width="8.7109375" style="283" customWidth="1"/>
    <col min="12808" max="12808" width="30.42578125" style="283" customWidth="1"/>
    <col min="12809" max="12811" width="15.7109375" style="283" customWidth="1"/>
    <col min="12812" max="13056" width="9.140625" style="283"/>
    <col min="13057" max="13057" width="1" style="283" customWidth="1"/>
    <col min="13058" max="13058" width="65.5703125" style="283" customWidth="1"/>
    <col min="13059" max="13059" width="9" style="283" customWidth="1"/>
    <col min="13060" max="13060" width="12" style="283" customWidth="1"/>
    <col min="13061" max="13061" width="5.5703125" style="283" customWidth="1"/>
    <col min="13062" max="13062" width="11.140625" style="283" customWidth="1"/>
    <col min="13063" max="13063" width="8.7109375" style="283" customWidth="1"/>
    <col min="13064" max="13064" width="30.42578125" style="283" customWidth="1"/>
    <col min="13065" max="13067" width="15.7109375" style="283" customWidth="1"/>
    <col min="13068" max="13312" width="9.140625" style="283"/>
    <col min="13313" max="13313" width="1" style="283" customWidth="1"/>
    <col min="13314" max="13314" width="65.5703125" style="283" customWidth="1"/>
    <col min="13315" max="13315" width="9" style="283" customWidth="1"/>
    <col min="13316" max="13316" width="12" style="283" customWidth="1"/>
    <col min="13317" max="13317" width="5.5703125" style="283" customWidth="1"/>
    <col min="13318" max="13318" width="11.140625" style="283" customWidth="1"/>
    <col min="13319" max="13319" width="8.7109375" style="283" customWidth="1"/>
    <col min="13320" max="13320" width="30.42578125" style="283" customWidth="1"/>
    <col min="13321" max="13323" width="15.7109375" style="283" customWidth="1"/>
    <col min="13324" max="13568" width="9.140625" style="283"/>
    <col min="13569" max="13569" width="1" style="283" customWidth="1"/>
    <col min="13570" max="13570" width="65.5703125" style="283" customWidth="1"/>
    <col min="13571" max="13571" width="9" style="283" customWidth="1"/>
    <col min="13572" max="13572" width="12" style="283" customWidth="1"/>
    <col min="13573" max="13573" width="5.5703125" style="283" customWidth="1"/>
    <col min="13574" max="13574" width="11.140625" style="283" customWidth="1"/>
    <col min="13575" max="13575" width="8.7109375" style="283" customWidth="1"/>
    <col min="13576" max="13576" width="30.42578125" style="283" customWidth="1"/>
    <col min="13577" max="13579" width="15.7109375" style="283" customWidth="1"/>
    <col min="13580" max="13824" width="9.140625" style="283"/>
    <col min="13825" max="13825" width="1" style="283" customWidth="1"/>
    <col min="13826" max="13826" width="65.5703125" style="283" customWidth="1"/>
    <col min="13827" max="13827" width="9" style="283" customWidth="1"/>
    <col min="13828" max="13828" width="12" style="283" customWidth="1"/>
    <col min="13829" max="13829" width="5.5703125" style="283" customWidth="1"/>
    <col min="13830" max="13830" width="11.140625" style="283" customWidth="1"/>
    <col min="13831" max="13831" width="8.7109375" style="283" customWidth="1"/>
    <col min="13832" max="13832" width="30.42578125" style="283" customWidth="1"/>
    <col min="13833" max="13835" width="15.7109375" style="283" customWidth="1"/>
    <col min="13836" max="14080" width="9.140625" style="283"/>
    <col min="14081" max="14081" width="1" style="283" customWidth="1"/>
    <col min="14082" max="14082" width="65.5703125" style="283" customWidth="1"/>
    <col min="14083" max="14083" width="9" style="283" customWidth="1"/>
    <col min="14084" max="14084" width="12" style="283" customWidth="1"/>
    <col min="14085" max="14085" width="5.5703125" style="283" customWidth="1"/>
    <col min="14086" max="14086" width="11.140625" style="283" customWidth="1"/>
    <col min="14087" max="14087" width="8.7109375" style="283" customWidth="1"/>
    <col min="14088" max="14088" width="30.42578125" style="283" customWidth="1"/>
    <col min="14089" max="14091" width="15.7109375" style="283" customWidth="1"/>
    <col min="14092" max="14336" width="9.140625" style="283"/>
    <col min="14337" max="14337" width="1" style="283" customWidth="1"/>
    <col min="14338" max="14338" width="65.5703125" style="283" customWidth="1"/>
    <col min="14339" max="14339" width="9" style="283" customWidth="1"/>
    <col min="14340" max="14340" width="12" style="283" customWidth="1"/>
    <col min="14341" max="14341" width="5.5703125" style="283" customWidth="1"/>
    <col min="14342" max="14342" width="11.140625" style="283" customWidth="1"/>
    <col min="14343" max="14343" width="8.7109375" style="283" customWidth="1"/>
    <col min="14344" max="14344" width="30.42578125" style="283" customWidth="1"/>
    <col min="14345" max="14347" width="15.7109375" style="283" customWidth="1"/>
    <col min="14348" max="14592" width="9.140625" style="283"/>
    <col min="14593" max="14593" width="1" style="283" customWidth="1"/>
    <col min="14594" max="14594" width="65.5703125" style="283" customWidth="1"/>
    <col min="14595" max="14595" width="9" style="283" customWidth="1"/>
    <col min="14596" max="14596" width="12" style="283" customWidth="1"/>
    <col min="14597" max="14597" width="5.5703125" style="283" customWidth="1"/>
    <col min="14598" max="14598" width="11.140625" style="283" customWidth="1"/>
    <col min="14599" max="14599" width="8.7109375" style="283" customWidth="1"/>
    <col min="14600" max="14600" width="30.42578125" style="283" customWidth="1"/>
    <col min="14601" max="14603" width="15.7109375" style="283" customWidth="1"/>
    <col min="14604" max="14848" width="9.140625" style="283"/>
    <col min="14849" max="14849" width="1" style="283" customWidth="1"/>
    <col min="14850" max="14850" width="65.5703125" style="283" customWidth="1"/>
    <col min="14851" max="14851" width="9" style="283" customWidth="1"/>
    <col min="14852" max="14852" width="12" style="283" customWidth="1"/>
    <col min="14853" max="14853" width="5.5703125" style="283" customWidth="1"/>
    <col min="14854" max="14854" width="11.140625" style="283" customWidth="1"/>
    <col min="14855" max="14855" width="8.7109375" style="283" customWidth="1"/>
    <col min="14856" max="14856" width="30.42578125" style="283" customWidth="1"/>
    <col min="14857" max="14859" width="15.7109375" style="283" customWidth="1"/>
    <col min="14860" max="15104" width="9.140625" style="283"/>
    <col min="15105" max="15105" width="1" style="283" customWidth="1"/>
    <col min="15106" max="15106" width="65.5703125" style="283" customWidth="1"/>
    <col min="15107" max="15107" width="9" style="283" customWidth="1"/>
    <col min="15108" max="15108" width="12" style="283" customWidth="1"/>
    <col min="15109" max="15109" width="5.5703125" style="283" customWidth="1"/>
    <col min="15110" max="15110" width="11.140625" style="283" customWidth="1"/>
    <col min="15111" max="15111" width="8.7109375" style="283" customWidth="1"/>
    <col min="15112" max="15112" width="30.42578125" style="283" customWidth="1"/>
    <col min="15113" max="15115" width="15.7109375" style="283" customWidth="1"/>
    <col min="15116" max="15360" width="9.140625" style="283"/>
    <col min="15361" max="15361" width="1" style="283" customWidth="1"/>
    <col min="15362" max="15362" width="65.5703125" style="283" customWidth="1"/>
    <col min="15363" max="15363" width="9" style="283" customWidth="1"/>
    <col min="15364" max="15364" width="12" style="283" customWidth="1"/>
    <col min="15365" max="15365" width="5.5703125" style="283" customWidth="1"/>
    <col min="15366" max="15366" width="11.140625" style="283" customWidth="1"/>
    <col min="15367" max="15367" width="8.7109375" style="283" customWidth="1"/>
    <col min="15368" max="15368" width="30.42578125" style="283" customWidth="1"/>
    <col min="15369" max="15371" width="15.7109375" style="283" customWidth="1"/>
    <col min="15372" max="15616" width="9.140625" style="283"/>
    <col min="15617" max="15617" width="1" style="283" customWidth="1"/>
    <col min="15618" max="15618" width="65.5703125" style="283" customWidth="1"/>
    <col min="15619" max="15619" width="9" style="283" customWidth="1"/>
    <col min="15620" max="15620" width="12" style="283" customWidth="1"/>
    <col min="15621" max="15621" width="5.5703125" style="283" customWidth="1"/>
    <col min="15622" max="15622" width="11.140625" style="283" customWidth="1"/>
    <col min="15623" max="15623" width="8.7109375" style="283" customWidth="1"/>
    <col min="15624" max="15624" width="30.42578125" style="283" customWidth="1"/>
    <col min="15625" max="15627" width="15.7109375" style="283" customWidth="1"/>
    <col min="15628" max="15872" width="9.140625" style="283"/>
    <col min="15873" max="15873" width="1" style="283" customWidth="1"/>
    <col min="15874" max="15874" width="65.5703125" style="283" customWidth="1"/>
    <col min="15875" max="15875" width="9" style="283" customWidth="1"/>
    <col min="15876" max="15876" width="12" style="283" customWidth="1"/>
    <col min="15877" max="15877" width="5.5703125" style="283" customWidth="1"/>
    <col min="15878" max="15878" width="11.140625" style="283" customWidth="1"/>
    <col min="15879" max="15879" width="8.7109375" style="283" customWidth="1"/>
    <col min="15880" max="15880" width="30.42578125" style="283" customWidth="1"/>
    <col min="15881" max="15883" width="15.7109375" style="283" customWidth="1"/>
    <col min="15884" max="16128" width="9.140625" style="283"/>
    <col min="16129" max="16129" width="1" style="283" customWidth="1"/>
    <col min="16130" max="16130" width="65.5703125" style="283" customWidth="1"/>
    <col min="16131" max="16131" width="9" style="283" customWidth="1"/>
    <col min="16132" max="16132" width="12" style="283" customWidth="1"/>
    <col min="16133" max="16133" width="5.5703125" style="283" customWidth="1"/>
    <col min="16134" max="16134" width="11.140625" style="283" customWidth="1"/>
    <col min="16135" max="16135" width="8.7109375" style="283" customWidth="1"/>
    <col min="16136" max="16136" width="30.42578125" style="283" customWidth="1"/>
    <col min="16137" max="16139" width="15.7109375" style="283" customWidth="1"/>
    <col min="16140" max="16384" width="9.140625" style="283"/>
  </cols>
  <sheetData>
    <row r="1" spans="2:8" ht="18">
      <c r="B1" s="1322" t="s">
        <v>263</v>
      </c>
      <c r="C1" s="1322"/>
      <c r="D1" s="1322"/>
      <c r="E1" s="1322"/>
      <c r="F1" s="1322"/>
      <c r="G1" s="1322"/>
      <c r="H1" s="1322"/>
    </row>
    <row r="2" spans="2:8" ht="18">
      <c r="B2" s="284"/>
      <c r="C2" s="284"/>
      <c r="D2" s="284"/>
      <c r="E2" s="284"/>
      <c r="F2" s="284"/>
      <c r="G2" s="284"/>
      <c r="H2" s="284"/>
    </row>
    <row r="3" spans="2:8" s="285" customFormat="1" ht="15.75">
      <c r="B3" s="1323" t="s">
        <v>264</v>
      </c>
      <c r="C3" s="1323"/>
      <c r="D3" s="1323"/>
      <c r="E3" s="1323"/>
      <c r="F3" s="1323"/>
      <c r="G3" s="1323"/>
      <c r="H3" s="1323"/>
    </row>
    <row r="4" spans="2:8" s="285" customFormat="1" ht="47.25">
      <c r="B4" s="286" t="s">
        <v>169</v>
      </c>
      <c r="C4" s="286" t="s">
        <v>65</v>
      </c>
      <c r="D4" s="286" t="s">
        <v>170</v>
      </c>
      <c r="E4" s="286" t="s">
        <v>171</v>
      </c>
      <c r="F4" s="287" t="s">
        <v>189</v>
      </c>
      <c r="G4" s="287" t="s">
        <v>191</v>
      </c>
      <c r="H4" s="286" t="s">
        <v>172</v>
      </c>
    </row>
    <row r="5" spans="2:8" s="285" customFormat="1" ht="45">
      <c r="B5" s="288" t="s">
        <v>193</v>
      </c>
      <c r="C5" s="289" t="s">
        <v>65</v>
      </c>
      <c r="D5" s="594">
        <v>34.97</v>
      </c>
      <c r="E5" s="303">
        <v>5</v>
      </c>
      <c r="F5" s="304">
        <f>E5*D5</f>
        <v>174.85</v>
      </c>
      <c r="G5" s="304">
        <f>F5/30</f>
        <v>5.8283333333333331</v>
      </c>
      <c r="H5" s="303" t="s">
        <v>192</v>
      </c>
    </row>
    <row r="6" spans="2:8" s="285" customFormat="1" ht="60.75" thickBot="1">
      <c r="B6" s="288" t="s">
        <v>194</v>
      </c>
      <c r="C6" s="289" t="s">
        <v>65</v>
      </c>
      <c r="D6" s="594">
        <v>116</v>
      </c>
      <c r="E6" s="303">
        <v>3</v>
      </c>
      <c r="F6" s="304">
        <f>E6*D6</f>
        <v>348</v>
      </c>
      <c r="G6" s="304">
        <f t="shared" ref="G6:G28" si="0">F6/30</f>
        <v>11.6</v>
      </c>
      <c r="H6" s="303" t="s">
        <v>195</v>
      </c>
    </row>
    <row r="7" spans="2:8" s="285" customFormat="1" ht="45.75" thickBot="1">
      <c r="B7" s="290" t="s">
        <v>196</v>
      </c>
      <c r="C7" s="289" t="s">
        <v>65</v>
      </c>
      <c r="D7" s="594">
        <v>71.959999999999994</v>
      </c>
      <c r="E7" s="303">
        <v>5</v>
      </c>
      <c r="F7" s="304">
        <f t="shared" ref="F7:F28" si="1">E7*D7</f>
        <v>359.79999999999995</v>
      </c>
      <c r="G7" s="304">
        <f t="shared" si="0"/>
        <v>11.993333333333332</v>
      </c>
      <c r="H7" s="303" t="s">
        <v>192</v>
      </c>
    </row>
    <row r="8" spans="2:8" s="285" customFormat="1" ht="45.75" thickBot="1">
      <c r="B8" s="291" t="s">
        <v>197</v>
      </c>
      <c r="C8" s="289" t="s">
        <v>65</v>
      </c>
      <c r="D8" s="594">
        <v>61.64</v>
      </c>
      <c r="E8" s="303">
        <v>5</v>
      </c>
      <c r="F8" s="304">
        <f t="shared" si="1"/>
        <v>308.2</v>
      </c>
      <c r="G8" s="304">
        <f t="shared" si="0"/>
        <v>10.273333333333333</v>
      </c>
      <c r="H8" s="303" t="s">
        <v>192</v>
      </c>
    </row>
    <row r="9" spans="2:8" s="285" customFormat="1" ht="45.75" thickBot="1">
      <c r="B9" s="290" t="s">
        <v>198</v>
      </c>
      <c r="C9" s="293" t="s">
        <v>65</v>
      </c>
      <c r="D9" s="595">
        <v>61.8</v>
      </c>
      <c r="E9" s="305">
        <v>3</v>
      </c>
      <c r="F9" s="306">
        <f t="shared" si="1"/>
        <v>185.39999999999998</v>
      </c>
      <c r="G9" s="306">
        <f t="shared" si="0"/>
        <v>6.1799999999999988</v>
      </c>
      <c r="H9" s="305" t="s">
        <v>195</v>
      </c>
    </row>
    <row r="10" spans="2:8" s="285" customFormat="1" ht="16.5" thickBot="1">
      <c r="B10" s="290" t="s">
        <v>199</v>
      </c>
      <c r="C10" s="293" t="s">
        <v>65</v>
      </c>
      <c r="D10" s="595">
        <v>26.98</v>
      </c>
      <c r="E10" s="305">
        <v>5</v>
      </c>
      <c r="F10" s="306">
        <f t="shared" si="1"/>
        <v>134.9</v>
      </c>
      <c r="G10" s="306">
        <f t="shared" si="0"/>
        <v>4.496666666666667</v>
      </c>
      <c r="H10" s="305" t="s">
        <v>192</v>
      </c>
    </row>
    <row r="11" spans="2:8" s="285" customFormat="1" ht="16.5" thickBot="1">
      <c r="B11" s="290" t="s">
        <v>200</v>
      </c>
      <c r="C11" s="293" t="s">
        <v>65</v>
      </c>
      <c r="D11" s="595">
        <v>57.23</v>
      </c>
      <c r="E11" s="305">
        <v>3</v>
      </c>
      <c r="F11" s="306">
        <f t="shared" si="1"/>
        <v>171.69</v>
      </c>
      <c r="G11" s="306">
        <f t="shared" si="0"/>
        <v>5.7229999999999999</v>
      </c>
      <c r="H11" s="305" t="s">
        <v>195</v>
      </c>
    </row>
    <row r="12" spans="2:8" s="285" customFormat="1" ht="16.5" thickBot="1">
      <c r="B12" s="290" t="s">
        <v>201</v>
      </c>
      <c r="C12" s="293" t="s">
        <v>65</v>
      </c>
      <c r="D12" s="595">
        <v>7.14</v>
      </c>
      <c r="E12" s="305">
        <v>10</v>
      </c>
      <c r="F12" s="306">
        <f t="shared" si="1"/>
        <v>71.399999999999991</v>
      </c>
      <c r="G12" s="306">
        <f t="shared" si="0"/>
        <v>2.38</v>
      </c>
      <c r="H12" s="305" t="s">
        <v>249</v>
      </c>
    </row>
    <row r="13" spans="2:8" s="285" customFormat="1" ht="16.5" thickBot="1">
      <c r="B13" s="291" t="s">
        <v>202</v>
      </c>
      <c r="C13" s="293" t="s">
        <v>65</v>
      </c>
      <c r="D13" s="595">
        <v>18.88</v>
      </c>
      <c r="E13" s="305">
        <v>3</v>
      </c>
      <c r="F13" s="306">
        <f t="shared" si="1"/>
        <v>56.64</v>
      </c>
      <c r="G13" s="306">
        <f t="shared" si="0"/>
        <v>1.8880000000000001</v>
      </c>
      <c r="H13" s="305" t="s">
        <v>195</v>
      </c>
    </row>
    <row r="14" spans="2:8" s="285" customFormat="1" ht="16.5" thickBot="1">
      <c r="B14" s="291" t="s">
        <v>203</v>
      </c>
      <c r="C14" s="293" t="s">
        <v>65</v>
      </c>
      <c r="D14" s="595">
        <v>320</v>
      </c>
      <c r="E14" s="305">
        <v>0.5</v>
      </c>
      <c r="F14" s="306">
        <f t="shared" si="1"/>
        <v>160</v>
      </c>
      <c r="G14" s="306">
        <f t="shared" si="0"/>
        <v>5.333333333333333</v>
      </c>
      <c r="H14" s="305" t="s">
        <v>250</v>
      </c>
    </row>
    <row r="15" spans="2:8" s="285" customFormat="1" ht="16.5" thickBot="1">
      <c r="B15" s="291" t="s">
        <v>204</v>
      </c>
      <c r="C15" s="293" t="s">
        <v>65</v>
      </c>
      <c r="D15" s="595">
        <v>14.98</v>
      </c>
      <c r="E15" s="305">
        <v>0.5</v>
      </c>
      <c r="F15" s="306">
        <f t="shared" si="1"/>
        <v>7.49</v>
      </c>
      <c r="G15" s="306">
        <f t="shared" si="0"/>
        <v>0.24966666666666668</v>
      </c>
      <c r="H15" s="305" t="s">
        <v>250</v>
      </c>
    </row>
    <row r="16" spans="2:8" s="285" customFormat="1" ht="30">
      <c r="B16" s="292" t="s">
        <v>205</v>
      </c>
      <c r="C16" s="293" t="s">
        <v>65</v>
      </c>
      <c r="D16" s="595">
        <v>77.8</v>
      </c>
      <c r="E16" s="305">
        <v>0.5</v>
      </c>
      <c r="F16" s="306">
        <f t="shared" si="1"/>
        <v>38.9</v>
      </c>
      <c r="G16" s="306">
        <f t="shared" si="0"/>
        <v>1.2966666666666666</v>
      </c>
      <c r="H16" s="305" t="s">
        <v>250</v>
      </c>
    </row>
    <row r="17" spans="2:10" s="285" customFormat="1" ht="15.75">
      <c r="B17" s="292" t="s">
        <v>258</v>
      </c>
      <c r="C17" s="294" t="s">
        <v>65</v>
      </c>
      <c r="D17" s="596">
        <v>2786.98</v>
      </c>
      <c r="E17" s="305">
        <v>0.5</v>
      </c>
      <c r="F17" s="307">
        <f t="shared" si="1"/>
        <v>1393.49</v>
      </c>
      <c r="G17" s="307">
        <f t="shared" si="0"/>
        <v>46.449666666666666</v>
      </c>
      <c r="H17" s="308" t="s">
        <v>250</v>
      </c>
    </row>
    <row r="18" spans="2:10" s="285" customFormat="1" ht="15.75">
      <c r="B18" s="292" t="s">
        <v>206</v>
      </c>
      <c r="C18" s="293" t="s">
        <v>65</v>
      </c>
      <c r="D18" s="595">
        <v>3.84</v>
      </c>
      <c r="E18" s="305">
        <v>30</v>
      </c>
      <c r="F18" s="306">
        <f t="shared" si="1"/>
        <v>115.19999999999999</v>
      </c>
      <c r="G18" s="306">
        <f t="shared" si="0"/>
        <v>3.8399999999999994</v>
      </c>
      <c r="H18" s="305" t="s">
        <v>257</v>
      </c>
    </row>
    <row r="19" spans="2:10" s="285" customFormat="1" ht="45">
      <c r="B19" s="292" t="s">
        <v>207</v>
      </c>
      <c r="C19" s="293" t="s">
        <v>65</v>
      </c>
      <c r="D19" s="595">
        <v>1001.82</v>
      </c>
      <c r="E19" s="305">
        <v>0.5</v>
      </c>
      <c r="F19" s="306">
        <f t="shared" si="1"/>
        <v>500.91</v>
      </c>
      <c r="G19" s="306">
        <f t="shared" si="0"/>
        <v>16.696999999999999</v>
      </c>
      <c r="H19" s="305" t="s">
        <v>250</v>
      </c>
    </row>
    <row r="20" spans="2:10" s="285" customFormat="1" ht="15.75">
      <c r="B20" s="292" t="s">
        <v>208</v>
      </c>
      <c r="C20" s="293" t="s">
        <v>65</v>
      </c>
      <c r="D20" s="595">
        <v>11.96</v>
      </c>
      <c r="E20" s="305">
        <v>5</v>
      </c>
      <c r="F20" s="306">
        <f t="shared" si="1"/>
        <v>59.800000000000004</v>
      </c>
      <c r="G20" s="306">
        <f t="shared" si="0"/>
        <v>1.9933333333333334</v>
      </c>
      <c r="H20" s="305" t="s">
        <v>192</v>
      </c>
    </row>
    <row r="21" spans="2:10" s="285" customFormat="1" ht="30">
      <c r="B21" s="292" t="s">
        <v>209</v>
      </c>
      <c r="C21" s="293" t="s">
        <v>65</v>
      </c>
      <c r="D21" s="595">
        <v>25.79</v>
      </c>
      <c r="E21" s="305">
        <v>0.5</v>
      </c>
      <c r="F21" s="306">
        <f t="shared" si="1"/>
        <v>12.895</v>
      </c>
      <c r="G21" s="306">
        <f t="shared" si="0"/>
        <v>0.42983333333333335</v>
      </c>
      <c r="H21" s="305" t="s">
        <v>250</v>
      </c>
    </row>
    <row r="22" spans="2:10" s="285" customFormat="1" ht="30">
      <c r="B22" s="292" t="s">
        <v>210</v>
      </c>
      <c r="C22" s="293" t="s">
        <v>65</v>
      </c>
      <c r="D22" s="595">
        <v>18.96</v>
      </c>
      <c r="E22" s="305">
        <v>0.5</v>
      </c>
      <c r="F22" s="306">
        <f t="shared" si="1"/>
        <v>9.48</v>
      </c>
      <c r="G22" s="306">
        <f t="shared" si="0"/>
        <v>0.316</v>
      </c>
      <c r="H22" s="305" t="s">
        <v>250</v>
      </c>
    </row>
    <row r="23" spans="2:10" s="285" customFormat="1" ht="30">
      <c r="B23" s="292" t="s">
        <v>211</v>
      </c>
      <c r="C23" s="293" t="s">
        <v>65</v>
      </c>
      <c r="D23" s="595">
        <v>93.81</v>
      </c>
      <c r="E23" s="305">
        <v>0.5</v>
      </c>
      <c r="F23" s="306">
        <f t="shared" si="1"/>
        <v>46.905000000000001</v>
      </c>
      <c r="G23" s="306">
        <f t="shared" si="0"/>
        <v>1.5635000000000001</v>
      </c>
      <c r="H23" s="305" t="s">
        <v>250</v>
      </c>
    </row>
    <row r="24" spans="2:10" s="285" customFormat="1" ht="45">
      <c r="B24" s="292" t="s">
        <v>212</v>
      </c>
      <c r="C24" s="293" t="s">
        <v>65</v>
      </c>
      <c r="D24" s="595">
        <v>384.48</v>
      </c>
      <c r="E24" s="305">
        <v>0.5</v>
      </c>
      <c r="F24" s="306">
        <f t="shared" si="1"/>
        <v>192.24</v>
      </c>
      <c r="G24" s="306">
        <f t="shared" si="0"/>
        <v>6.4080000000000004</v>
      </c>
      <c r="H24" s="305" t="s">
        <v>250</v>
      </c>
    </row>
    <row r="25" spans="2:10" s="285" customFormat="1" ht="15.75">
      <c r="B25" s="292" t="s">
        <v>213</v>
      </c>
      <c r="C25" s="293" t="s">
        <v>65</v>
      </c>
      <c r="D25" s="595">
        <v>497.67</v>
      </c>
      <c r="E25" s="305">
        <v>0.125</v>
      </c>
      <c r="F25" s="306">
        <f t="shared" si="1"/>
        <v>62.208750000000002</v>
      </c>
      <c r="G25" s="306">
        <f t="shared" si="0"/>
        <v>2.0736250000000003</v>
      </c>
      <c r="H25" s="305" t="s">
        <v>251</v>
      </c>
    </row>
    <row r="26" spans="2:10" s="285" customFormat="1" ht="15.75">
      <c r="B26" s="292" t="s">
        <v>214</v>
      </c>
      <c r="C26" s="293" t="s">
        <v>65</v>
      </c>
      <c r="D26" s="595">
        <v>626.27</v>
      </c>
      <c r="E26" s="309">
        <v>0.125</v>
      </c>
      <c r="F26" s="306">
        <f t="shared" si="1"/>
        <v>78.283749999999998</v>
      </c>
      <c r="G26" s="306">
        <f t="shared" si="0"/>
        <v>2.6094583333333334</v>
      </c>
      <c r="H26" s="305" t="s">
        <v>251</v>
      </c>
    </row>
    <row r="27" spans="2:10" s="285" customFormat="1" ht="15.75">
      <c r="B27" s="292"/>
      <c r="C27" s="293"/>
      <c r="D27" s="595"/>
      <c r="E27" s="305"/>
      <c r="F27" s="306"/>
      <c r="G27" s="306"/>
      <c r="H27" s="305"/>
    </row>
    <row r="28" spans="2:10" s="285" customFormat="1" ht="15.75">
      <c r="B28" s="288"/>
      <c r="C28" s="289"/>
      <c r="D28" s="289"/>
      <c r="E28" s="303"/>
      <c r="F28" s="304">
        <f t="shared" si="1"/>
        <v>0</v>
      </c>
      <c r="G28" s="304">
        <f t="shared" si="0"/>
        <v>0</v>
      </c>
      <c r="H28" s="303"/>
    </row>
    <row r="29" spans="2:10" s="285" customFormat="1" ht="15.75">
      <c r="B29" s="1324" t="s">
        <v>173</v>
      </c>
      <c r="C29" s="1324"/>
      <c r="D29" s="1324"/>
      <c r="E29" s="1324"/>
      <c r="F29" s="295">
        <f>SUM(F5:F28)</f>
        <v>4488.682499999999</v>
      </c>
      <c r="G29" s="295">
        <f>SUM(G5:G28)</f>
        <v>149.62275</v>
      </c>
      <c r="H29" s="296"/>
      <c r="I29" s="297"/>
      <c r="J29" s="297"/>
    </row>
    <row r="30" spans="2:10" s="285" customFormat="1" ht="15.75">
      <c r="B30" s="298"/>
      <c r="C30" s="298"/>
      <c r="D30" s="298"/>
      <c r="E30" s="298"/>
      <c r="F30" s="299"/>
      <c r="G30" s="299"/>
      <c r="H30" s="298"/>
      <c r="I30" s="297"/>
      <c r="J30" s="297"/>
    </row>
    <row r="31" spans="2:10" s="285" customFormat="1" ht="15.75">
      <c r="B31" s="300" t="s">
        <v>174</v>
      </c>
      <c r="C31" s="298"/>
      <c r="D31" s="298"/>
      <c r="E31" s="298"/>
      <c r="F31" s="299"/>
      <c r="G31" s="299"/>
      <c r="H31" s="298"/>
      <c r="I31" s="297"/>
      <c r="J31" s="297"/>
    </row>
    <row r="32" spans="2:10" ht="15" customHeight="1">
      <c r="B32" s="301" t="s">
        <v>175</v>
      </c>
    </row>
    <row r="35" spans="2:2">
      <c r="B35" s="283" t="s">
        <v>253</v>
      </c>
    </row>
    <row r="36" spans="2:2">
      <c r="B36" s="283" t="s">
        <v>252</v>
      </c>
    </row>
    <row r="37" spans="2:2">
      <c r="B37" s="283" t="s">
        <v>254</v>
      </c>
    </row>
    <row r="38" spans="2:2">
      <c r="B38" s="283" t="s">
        <v>255</v>
      </c>
    </row>
  </sheetData>
  <mergeCells count="3">
    <mergeCell ref="B1:H1"/>
    <mergeCell ref="B3:H3"/>
    <mergeCell ref="B29:E29"/>
  </mergeCells>
  <pageMargins left="0.511811024" right="0.511811024" top="0.78740157499999996" bottom="0.78740157499999996" header="0.31496062000000002" footer="0.31496062000000002"/>
  <pageSetup paperSize="9" orientation="landscape" r:id="rId1"/>
</worksheet>
</file>

<file path=xl/worksheets/sheet6.xml><?xml version="1.0" encoding="utf-8"?>
<worksheet xmlns="http://schemas.openxmlformats.org/spreadsheetml/2006/main" xmlns:r="http://schemas.openxmlformats.org/officeDocument/2006/relationships">
  <dimension ref="B1:J37"/>
  <sheetViews>
    <sheetView topLeftCell="A7" workbookViewId="0">
      <selection activeCell="K14" sqref="K14"/>
    </sheetView>
  </sheetViews>
  <sheetFormatPr defaultRowHeight="15"/>
  <cols>
    <col min="1" max="1" width="1" style="169" customWidth="1"/>
    <col min="2" max="2" width="49.140625" style="169" customWidth="1"/>
    <col min="3" max="3" width="8.42578125" style="169" customWidth="1"/>
    <col min="4" max="4" width="10.140625" style="169" customWidth="1"/>
    <col min="5" max="5" width="7" style="169" customWidth="1"/>
    <col min="6" max="6" width="10.42578125" style="176" customWidth="1"/>
    <col min="7" max="7" width="8.85546875" style="176" customWidth="1"/>
    <col min="8" max="8" width="20.7109375" style="169" customWidth="1"/>
    <col min="9" max="11" width="15.7109375" style="169" customWidth="1"/>
    <col min="12" max="256" width="9.140625" style="169"/>
    <col min="257" max="257" width="1" style="169" customWidth="1"/>
    <col min="258" max="258" width="65.5703125" style="169" customWidth="1"/>
    <col min="259" max="259" width="9" style="169" customWidth="1"/>
    <col min="260" max="260" width="12" style="169" customWidth="1"/>
    <col min="261" max="261" width="5.5703125" style="169" customWidth="1"/>
    <col min="262" max="262" width="11.140625" style="169" customWidth="1"/>
    <col min="263" max="263" width="8.7109375" style="169" customWidth="1"/>
    <col min="264" max="264" width="30.42578125" style="169" customWidth="1"/>
    <col min="265" max="267" width="15.7109375" style="169" customWidth="1"/>
    <col min="268" max="512" width="9.140625" style="169"/>
    <col min="513" max="513" width="1" style="169" customWidth="1"/>
    <col min="514" max="514" width="65.5703125" style="169" customWidth="1"/>
    <col min="515" max="515" width="9" style="169" customWidth="1"/>
    <col min="516" max="516" width="12" style="169" customWidth="1"/>
    <col min="517" max="517" width="5.5703125" style="169" customWidth="1"/>
    <col min="518" max="518" width="11.140625" style="169" customWidth="1"/>
    <col min="519" max="519" width="8.7109375" style="169" customWidth="1"/>
    <col min="520" max="520" width="30.42578125" style="169" customWidth="1"/>
    <col min="521" max="523" width="15.7109375" style="169" customWidth="1"/>
    <col min="524" max="768" width="9.140625" style="169"/>
    <col min="769" max="769" width="1" style="169" customWidth="1"/>
    <col min="770" max="770" width="65.5703125" style="169" customWidth="1"/>
    <col min="771" max="771" width="9" style="169" customWidth="1"/>
    <col min="772" max="772" width="12" style="169" customWidth="1"/>
    <col min="773" max="773" width="5.5703125" style="169" customWidth="1"/>
    <col min="774" max="774" width="11.140625" style="169" customWidth="1"/>
    <col min="775" max="775" width="8.7109375" style="169" customWidth="1"/>
    <col min="776" max="776" width="30.42578125" style="169" customWidth="1"/>
    <col min="777" max="779" width="15.7109375" style="169" customWidth="1"/>
    <col min="780" max="1024" width="9.140625" style="169"/>
    <col min="1025" max="1025" width="1" style="169" customWidth="1"/>
    <col min="1026" max="1026" width="65.5703125" style="169" customWidth="1"/>
    <col min="1027" max="1027" width="9" style="169" customWidth="1"/>
    <col min="1028" max="1028" width="12" style="169" customWidth="1"/>
    <col min="1029" max="1029" width="5.5703125" style="169" customWidth="1"/>
    <col min="1030" max="1030" width="11.140625" style="169" customWidth="1"/>
    <col min="1031" max="1031" width="8.7109375" style="169" customWidth="1"/>
    <col min="1032" max="1032" width="30.42578125" style="169" customWidth="1"/>
    <col min="1033" max="1035" width="15.7109375" style="169" customWidth="1"/>
    <col min="1036" max="1280" width="9.140625" style="169"/>
    <col min="1281" max="1281" width="1" style="169" customWidth="1"/>
    <col min="1282" max="1282" width="65.5703125" style="169" customWidth="1"/>
    <col min="1283" max="1283" width="9" style="169" customWidth="1"/>
    <col min="1284" max="1284" width="12" style="169" customWidth="1"/>
    <col min="1285" max="1285" width="5.5703125" style="169" customWidth="1"/>
    <col min="1286" max="1286" width="11.140625" style="169" customWidth="1"/>
    <col min="1287" max="1287" width="8.7109375" style="169" customWidth="1"/>
    <col min="1288" max="1288" width="30.42578125" style="169" customWidth="1"/>
    <col min="1289" max="1291" width="15.7109375" style="169" customWidth="1"/>
    <col min="1292" max="1536" width="9.140625" style="169"/>
    <col min="1537" max="1537" width="1" style="169" customWidth="1"/>
    <col min="1538" max="1538" width="65.5703125" style="169" customWidth="1"/>
    <col min="1539" max="1539" width="9" style="169" customWidth="1"/>
    <col min="1540" max="1540" width="12" style="169" customWidth="1"/>
    <col min="1541" max="1541" width="5.5703125" style="169" customWidth="1"/>
    <col min="1542" max="1542" width="11.140625" style="169" customWidth="1"/>
    <col min="1543" max="1543" width="8.7109375" style="169" customWidth="1"/>
    <col min="1544" max="1544" width="30.42578125" style="169" customWidth="1"/>
    <col min="1545" max="1547" width="15.7109375" style="169" customWidth="1"/>
    <col min="1548" max="1792" width="9.140625" style="169"/>
    <col min="1793" max="1793" width="1" style="169" customWidth="1"/>
    <col min="1794" max="1794" width="65.5703125" style="169" customWidth="1"/>
    <col min="1795" max="1795" width="9" style="169" customWidth="1"/>
    <col min="1796" max="1796" width="12" style="169" customWidth="1"/>
    <col min="1797" max="1797" width="5.5703125" style="169" customWidth="1"/>
    <col min="1798" max="1798" width="11.140625" style="169" customWidth="1"/>
    <col min="1799" max="1799" width="8.7109375" style="169" customWidth="1"/>
    <col min="1800" max="1800" width="30.42578125" style="169" customWidth="1"/>
    <col min="1801" max="1803" width="15.7109375" style="169" customWidth="1"/>
    <col min="1804" max="2048" width="9.140625" style="169"/>
    <col min="2049" max="2049" width="1" style="169" customWidth="1"/>
    <col min="2050" max="2050" width="65.5703125" style="169" customWidth="1"/>
    <col min="2051" max="2051" width="9" style="169" customWidth="1"/>
    <col min="2052" max="2052" width="12" style="169" customWidth="1"/>
    <col min="2053" max="2053" width="5.5703125" style="169" customWidth="1"/>
    <col min="2054" max="2054" width="11.140625" style="169" customWidth="1"/>
    <col min="2055" max="2055" width="8.7109375" style="169" customWidth="1"/>
    <col min="2056" max="2056" width="30.42578125" style="169" customWidth="1"/>
    <col min="2057" max="2059" width="15.7109375" style="169" customWidth="1"/>
    <col min="2060" max="2304" width="9.140625" style="169"/>
    <col min="2305" max="2305" width="1" style="169" customWidth="1"/>
    <col min="2306" max="2306" width="65.5703125" style="169" customWidth="1"/>
    <col min="2307" max="2307" width="9" style="169" customWidth="1"/>
    <col min="2308" max="2308" width="12" style="169" customWidth="1"/>
    <col min="2309" max="2309" width="5.5703125" style="169" customWidth="1"/>
    <col min="2310" max="2310" width="11.140625" style="169" customWidth="1"/>
    <col min="2311" max="2311" width="8.7109375" style="169" customWidth="1"/>
    <col min="2312" max="2312" width="30.42578125" style="169" customWidth="1"/>
    <col min="2313" max="2315" width="15.7109375" style="169" customWidth="1"/>
    <col min="2316" max="2560" width="9.140625" style="169"/>
    <col min="2561" max="2561" width="1" style="169" customWidth="1"/>
    <col min="2562" max="2562" width="65.5703125" style="169" customWidth="1"/>
    <col min="2563" max="2563" width="9" style="169" customWidth="1"/>
    <col min="2564" max="2564" width="12" style="169" customWidth="1"/>
    <col min="2565" max="2565" width="5.5703125" style="169" customWidth="1"/>
    <col min="2566" max="2566" width="11.140625" style="169" customWidth="1"/>
    <col min="2567" max="2567" width="8.7109375" style="169" customWidth="1"/>
    <col min="2568" max="2568" width="30.42578125" style="169" customWidth="1"/>
    <col min="2569" max="2571" width="15.7109375" style="169" customWidth="1"/>
    <col min="2572" max="2816" width="9.140625" style="169"/>
    <col min="2817" max="2817" width="1" style="169" customWidth="1"/>
    <col min="2818" max="2818" width="65.5703125" style="169" customWidth="1"/>
    <col min="2819" max="2819" width="9" style="169" customWidth="1"/>
    <col min="2820" max="2820" width="12" style="169" customWidth="1"/>
    <col min="2821" max="2821" width="5.5703125" style="169" customWidth="1"/>
    <col min="2822" max="2822" width="11.140625" style="169" customWidth="1"/>
    <col min="2823" max="2823" width="8.7109375" style="169" customWidth="1"/>
    <col min="2824" max="2824" width="30.42578125" style="169" customWidth="1"/>
    <col min="2825" max="2827" width="15.7109375" style="169" customWidth="1"/>
    <col min="2828" max="3072" width="9.140625" style="169"/>
    <col min="3073" max="3073" width="1" style="169" customWidth="1"/>
    <col min="3074" max="3074" width="65.5703125" style="169" customWidth="1"/>
    <col min="3075" max="3075" width="9" style="169" customWidth="1"/>
    <col min="3076" max="3076" width="12" style="169" customWidth="1"/>
    <col min="3077" max="3077" width="5.5703125" style="169" customWidth="1"/>
    <col min="3078" max="3078" width="11.140625" style="169" customWidth="1"/>
    <col min="3079" max="3079" width="8.7109375" style="169" customWidth="1"/>
    <col min="3080" max="3080" width="30.42578125" style="169" customWidth="1"/>
    <col min="3081" max="3083" width="15.7109375" style="169" customWidth="1"/>
    <col min="3084" max="3328" width="9.140625" style="169"/>
    <col min="3329" max="3329" width="1" style="169" customWidth="1"/>
    <col min="3330" max="3330" width="65.5703125" style="169" customWidth="1"/>
    <col min="3331" max="3331" width="9" style="169" customWidth="1"/>
    <col min="3332" max="3332" width="12" style="169" customWidth="1"/>
    <col min="3333" max="3333" width="5.5703125" style="169" customWidth="1"/>
    <col min="3334" max="3334" width="11.140625" style="169" customWidth="1"/>
    <col min="3335" max="3335" width="8.7109375" style="169" customWidth="1"/>
    <col min="3336" max="3336" width="30.42578125" style="169" customWidth="1"/>
    <col min="3337" max="3339" width="15.7109375" style="169" customWidth="1"/>
    <col min="3340" max="3584" width="9.140625" style="169"/>
    <col min="3585" max="3585" width="1" style="169" customWidth="1"/>
    <col min="3586" max="3586" width="65.5703125" style="169" customWidth="1"/>
    <col min="3587" max="3587" width="9" style="169" customWidth="1"/>
    <col min="3588" max="3588" width="12" style="169" customWidth="1"/>
    <col min="3589" max="3589" width="5.5703125" style="169" customWidth="1"/>
    <col min="3590" max="3590" width="11.140625" style="169" customWidth="1"/>
    <col min="3591" max="3591" width="8.7109375" style="169" customWidth="1"/>
    <col min="3592" max="3592" width="30.42578125" style="169" customWidth="1"/>
    <col min="3593" max="3595" width="15.7109375" style="169" customWidth="1"/>
    <col min="3596" max="3840" width="9.140625" style="169"/>
    <col min="3841" max="3841" width="1" style="169" customWidth="1"/>
    <col min="3842" max="3842" width="65.5703125" style="169" customWidth="1"/>
    <col min="3843" max="3843" width="9" style="169" customWidth="1"/>
    <col min="3844" max="3844" width="12" style="169" customWidth="1"/>
    <col min="3845" max="3845" width="5.5703125" style="169" customWidth="1"/>
    <col min="3846" max="3846" width="11.140625" style="169" customWidth="1"/>
    <col min="3847" max="3847" width="8.7109375" style="169" customWidth="1"/>
    <col min="3848" max="3848" width="30.42578125" style="169" customWidth="1"/>
    <col min="3849" max="3851" width="15.7109375" style="169" customWidth="1"/>
    <col min="3852" max="4096" width="9.140625" style="169"/>
    <col min="4097" max="4097" width="1" style="169" customWidth="1"/>
    <col min="4098" max="4098" width="65.5703125" style="169" customWidth="1"/>
    <col min="4099" max="4099" width="9" style="169" customWidth="1"/>
    <col min="4100" max="4100" width="12" style="169" customWidth="1"/>
    <col min="4101" max="4101" width="5.5703125" style="169" customWidth="1"/>
    <col min="4102" max="4102" width="11.140625" style="169" customWidth="1"/>
    <col min="4103" max="4103" width="8.7109375" style="169" customWidth="1"/>
    <col min="4104" max="4104" width="30.42578125" style="169" customWidth="1"/>
    <col min="4105" max="4107" width="15.7109375" style="169" customWidth="1"/>
    <col min="4108" max="4352" width="9.140625" style="169"/>
    <col min="4353" max="4353" width="1" style="169" customWidth="1"/>
    <col min="4354" max="4354" width="65.5703125" style="169" customWidth="1"/>
    <col min="4355" max="4355" width="9" style="169" customWidth="1"/>
    <col min="4356" max="4356" width="12" style="169" customWidth="1"/>
    <col min="4357" max="4357" width="5.5703125" style="169" customWidth="1"/>
    <col min="4358" max="4358" width="11.140625" style="169" customWidth="1"/>
    <col min="4359" max="4359" width="8.7109375" style="169" customWidth="1"/>
    <col min="4360" max="4360" width="30.42578125" style="169" customWidth="1"/>
    <col min="4361" max="4363" width="15.7109375" style="169" customWidth="1"/>
    <col min="4364" max="4608" width="9.140625" style="169"/>
    <col min="4609" max="4609" width="1" style="169" customWidth="1"/>
    <col min="4610" max="4610" width="65.5703125" style="169" customWidth="1"/>
    <col min="4611" max="4611" width="9" style="169" customWidth="1"/>
    <col min="4612" max="4612" width="12" style="169" customWidth="1"/>
    <col min="4613" max="4613" width="5.5703125" style="169" customWidth="1"/>
    <col min="4614" max="4614" width="11.140625" style="169" customWidth="1"/>
    <col min="4615" max="4615" width="8.7109375" style="169" customWidth="1"/>
    <col min="4616" max="4616" width="30.42578125" style="169" customWidth="1"/>
    <col min="4617" max="4619" width="15.7109375" style="169" customWidth="1"/>
    <col min="4620" max="4864" width="9.140625" style="169"/>
    <col min="4865" max="4865" width="1" style="169" customWidth="1"/>
    <col min="4866" max="4866" width="65.5703125" style="169" customWidth="1"/>
    <col min="4867" max="4867" width="9" style="169" customWidth="1"/>
    <col min="4868" max="4868" width="12" style="169" customWidth="1"/>
    <col min="4869" max="4869" width="5.5703125" style="169" customWidth="1"/>
    <col min="4870" max="4870" width="11.140625" style="169" customWidth="1"/>
    <col min="4871" max="4871" width="8.7109375" style="169" customWidth="1"/>
    <col min="4872" max="4872" width="30.42578125" style="169" customWidth="1"/>
    <col min="4873" max="4875" width="15.7109375" style="169" customWidth="1"/>
    <col min="4876" max="5120" width="9.140625" style="169"/>
    <col min="5121" max="5121" width="1" style="169" customWidth="1"/>
    <col min="5122" max="5122" width="65.5703125" style="169" customWidth="1"/>
    <col min="5123" max="5123" width="9" style="169" customWidth="1"/>
    <col min="5124" max="5124" width="12" style="169" customWidth="1"/>
    <col min="5125" max="5125" width="5.5703125" style="169" customWidth="1"/>
    <col min="5126" max="5126" width="11.140625" style="169" customWidth="1"/>
    <col min="5127" max="5127" width="8.7109375" style="169" customWidth="1"/>
    <col min="5128" max="5128" width="30.42578125" style="169" customWidth="1"/>
    <col min="5129" max="5131" width="15.7109375" style="169" customWidth="1"/>
    <col min="5132" max="5376" width="9.140625" style="169"/>
    <col min="5377" max="5377" width="1" style="169" customWidth="1"/>
    <col min="5378" max="5378" width="65.5703125" style="169" customWidth="1"/>
    <col min="5379" max="5379" width="9" style="169" customWidth="1"/>
    <col min="5380" max="5380" width="12" style="169" customWidth="1"/>
    <col min="5381" max="5381" width="5.5703125" style="169" customWidth="1"/>
    <col min="5382" max="5382" width="11.140625" style="169" customWidth="1"/>
    <col min="5383" max="5383" width="8.7109375" style="169" customWidth="1"/>
    <col min="5384" max="5384" width="30.42578125" style="169" customWidth="1"/>
    <col min="5385" max="5387" width="15.7109375" style="169" customWidth="1"/>
    <col min="5388" max="5632" width="9.140625" style="169"/>
    <col min="5633" max="5633" width="1" style="169" customWidth="1"/>
    <col min="5634" max="5634" width="65.5703125" style="169" customWidth="1"/>
    <col min="5635" max="5635" width="9" style="169" customWidth="1"/>
    <col min="5636" max="5636" width="12" style="169" customWidth="1"/>
    <col min="5637" max="5637" width="5.5703125" style="169" customWidth="1"/>
    <col min="5638" max="5638" width="11.140625" style="169" customWidth="1"/>
    <col min="5639" max="5639" width="8.7109375" style="169" customWidth="1"/>
    <col min="5640" max="5640" width="30.42578125" style="169" customWidth="1"/>
    <col min="5641" max="5643" width="15.7109375" style="169" customWidth="1"/>
    <col min="5644" max="5888" width="9.140625" style="169"/>
    <col min="5889" max="5889" width="1" style="169" customWidth="1"/>
    <col min="5890" max="5890" width="65.5703125" style="169" customWidth="1"/>
    <col min="5891" max="5891" width="9" style="169" customWidth="1"/>
    <col min="5892" max="5892" width="12" style="169" customWidth="1"/>
    <col min="5893" max="5893" width="5.5703125" style="169" customWidth="1"/>
    <col min="5894" max="5894" width="11.140625" style="169" customWidth="1"/>
    <col min="5895" max="5895" width="8.7109375" style="169" customWidth="1"/>
    <col min="5896" max="5896" width="30.42578125" style="169" customWidth="1"/>
    <col min="5897" max="5899" width="15.7109375" style="169" customWidth="1"/>
    <col min="5900" max="6144" width="9.140625" style="169"/>
    <col min="6145" max="6145" width="1" style="169" customWidth="1"/>
    <col min="6146" max="6146" width="65.5703125" style="169" customWidth="1"/>
    <col min="6147" max="6147" width="9" style="169" customWidth="1"/>
    <col min="6148" max="6148" width="12" style="169" customWidth="1"/>
    <col min="6149" max="6149" width="5.5703125" style="169" customWidth="1"/>
    <col min="6150" max="6150" width="11.140625" style="169" customWidth="1"/>
    <col min="6151" max="6151" width="8.7109375" style="169" customWidth="1"/>
    <col min="6152" max="6152" width="30.42578125" style="169" customWidth="1"/>
    <col min="6153" max="6155" width="15.7109375" style="169" customWidth="1"/>
    <col min="6156" max="6400" width="9.140625" style="169"/>
    <col min="6401" max="6401" width="1" style="169" customWidth="1"/>
    <col min="6402" max="6402" width="65.5703125" style="169" customWidth="1"/>
    <col min="6403" max="6403" width="9" style="169" customWidth="1"/>
    <col min="6404" max="6404" width="12" style="169" customWidth="1"/>
    <col min="6405" max="6405" width="5.5703125" style="169" customWidth="1"/>
    <col min="6406" max="6406" width="11.140625" style="169" customWidth="1"/>
    <col min="6407" max="6407" width="8.7109375" style="169" customWidth="1"/>
    <col min="6408" max="6408" width="30.42578125" style="169" customWidth="1"/>
    <col min="6409" max="6411" width="15.7109375" style="169" customWidth="1"/>
    <col min="6412" max="6656" width="9.140625" style="169"/>
    <col min="6657" max="6657" width="1" style="169" customWidth="1"/>
    <col min="6658" max="6658" width="65.5703125" style="169" customWidth="1"/>
    <col min="6659" max="6659" width="9" style="169" customWidth="1"/>
    <col min="6660" max="6660" width="12" style="169" customWidth="1"/>
    <col min="6661" max="6661" width="5.5703125" style="169" customWidth="1"/>
    <col min="6662" max="6662" width="11.140625" style="169" customWidth="1"/>
    <col min="6663" max="6663" width="8.7109375" style="169" customWidth="1"/>
    <col min="6664" max="6664" width="30.42578125" style="169" customWidth="1"/>
    <col min="6665" max="6667" width="15.7109375" style="169" customWidth="1"/>
    <col min="6668" max="6912" width="9.140625" style="169"/>
    <col min="6913" max="6913" width="1" style="169" customWidth="1"/>
    <col min="6914" max="6914" width="65.5703125" style="169" customWidth="1"/>
    <col min="6915" max="6915" width="9" style="169" customWidth="1"/>
    <col min="6916" max="6916" width="12" style="169" customWidth="1"/>
    <col min="6917" max="6917" width="5.5703125" style="169" customWidth="1"/>
    <col min="6918" max="6918" width="11.140625" style="169" customWidth="1"/>
    <col min="6919" max="6919" width="8.7109375" style="169" customWidth="1"/>
    <col min="6920" max="6920" width="30.42578125" style="169" customWidth="1"/>
    <col min="6921" max="6923" width="15.7109375" style="169" customWidth="1"/>
    <col min="6924" max="7168" width="9.140625" style="169"/>
    <col min="7169" max="7169" width="1" style="169" customWidth="1"/>
    <col min="7170" max="7170" width="65.5703125" style="169" customWidth="1"/>
    <col min="7171" max="7171" width="9" style="169" customWidth="1"/>
    <col min="7172" max="7172" width="12" style="169" customWidth="1"/>
    <col min="7173" max="7173" width="5.5703125" style="169" customWidth="1"/>
    <col min="7174" max="7174" width="11.140625" style="169" customWidth="1"/>
    <col min="7175" max="7175" width="8.7109375" style="169" customWidth="1"/>
    <col min="7176" max="7176" width="30.42578125" style="169" customWidth="1"/>
    <col min="7177" max="7179" width="15.7109375" style="169" customWidth="1"/>
    <col min="7180" max="7424" width="9.140625" style="169"/>
    <col min="7425" max="7425" width="1" style="169" customWidth="1"/>
    <col min="7426" max="7426" width="65.5703125" style="169" customWidth="1"/>
    <col min="7427" max="7427" width="9" style="169" customWidth="1"/>
    <col min="7428" max="7428" width="12" style="169" customWidth="1"/>
    <col min="7429" max="7429" width="5.5703125" style="169" customWidth="1"/>
    <col min="7430" max="7430" width="11.140625" style="169" customWidth="1"/>
    <col min="7431" max="7431" width="8.7109375" style="169" customWidth="1"/>
    <col min="7432" max="7432" width="30.42578125" style="169" customWidth="1"/>
    <col min="7433" max="7435" width="15.7109375" style="169" customWidth="1"/>
    <col min="7436" max="7680" width="9.140625" style="169"/>
    <col min="7681" max="7681" width="1" style="169" customWidth="1"/>
    <col min="7682" max="7682" width="65.5703125" style="169" customWidth="1"/>
    <col min="7683" max="7683" width="9" style="169" customWidth="1"/>
    <col min="7684" max="7684" width="12" style="169" customWidth="1"/>
    <col min="7685" max="7685" width="5.5703125" style="169" customWidth="1"/>
    <col min="7686" max="7686" width="11.140625" style="169" customWidth="1"/>
    <col min="7687" max="7687" width="8.7109375" style="169" customWidth="1"/>
    <col min="7688" max="7688" width="30.42578125" style="169" customWidth="1"/>
    <col min="7689" max="7691" width="15.7109375" style="169" customWidth="1"/>
    <col min="7692" max="7936" width="9.140625" style="169"/>
    <col min="7937" max="7937" width="1" style="169" customWidth="1"/>
    <col min="7938" max="7938" width="65.5703125" style="169" customWidth="1"/>
    <col min="7939" max="7939" width="9" style="169" customWidth="1"/>
    <col min="7940" max="7940" width="12" style="169" customWidth="1"/>
    <col min="7941" max="7941" width="5.5703125" style="169" customWidth="1"/>
    <col min="7942" max="7942" width="11.140625" style="169" customWidth="1"/>
    <col min="7943" max="7943" width="8.7109375" style="169" customWidth="1"/>
    <col min="7944" max="7944" width="30.42578125" style="169" customWidth="1"/>
    <col min="7945" max="7947" width="15.7109375" style="169" customWidth="1"/>
    <col min="7948" max="8192" width="9.140625" style="169"/>
    <col min="8193" max="8193" width="1" style="169" customWidth="1"/>
    <col min="8194" max="8194" width="65.5703125" style="169" customWidth="1"/>
    <col min="8195" max="8195" width="9" style="169" customWidth="1"/>
    <col min="8196" max="8196" width="12" style="169" customWidth="1"/>
    <col min="8197" max="8197" width="5.5703125" style="169" customWidth="1"/>
    <col min="8198" max="8198" width="11.140625" style="169" customWidth="1"/>
    <col min="8199" max="8199" width="8.7109375" style="169" customWidth="1"/>
    <col min="8200" max="8200" width="30.42578125" style="169" customWidth="1"/>
    <col min="8201" max="8203" width="15.7109375" style="169" customWidth="1"/>
    <col min="8204" max="8448" width="9.140625" style="169"/>
    <col min="8449" max="8449" width="1" style="169" customWidth="1"/>
    <col min="8450" max="8450" width="65.5703125" style="169" customWidth="1"/>
    <col min="8451" max="8451" width="9" style="169" customWidth="1"/>
    <col min="8452" max="8452" width="12" style="169" customWidth="1"/>
    <col min="8453" max="8453" width="5.5703125" style="169" customWidth="1"/>
    <col min="8454" max="8454" width="11.140625" style="169" customWidth="1"/>
    <col min="8455" max="8455" width="8.7109375" style="169" customWidth="1"/>
    <col min="8456" max="8456" width="30.42578125" style="169" customWidth="1"/>
    <col min="8457" max="8459" width="15.7109375" style="169" customWidth="1"/>
    <col min="8460" max="8704" width="9.140625" style="169"/>
    <col min="8705" max="8705" width="1" style="169" customWidth="1"/>
    <col min="8706" max="8706" width="65.5703125" style="169" customWidth="1"/>
    <col min="8707" max="8707" width="9" style="169" customWidth="1"/>
    <col min="8708" max="8708" width="12" style="169" customWidth="1"/>
    <col min="8709" max="8709" width="5.5703125" style="169" customWidth="1"/>
    <col min="8710" max="8710" width="11.140625" style="169" customWidth="1"/>
    <col min="8711" max="8711" width="8.7109375" style="169" customWidth="1"/>
    <col min="8712" max="8712" width="30.42578125" style="169" customWidth="1"/>
    <col min="8713" max="8715" width="15.7109375" style="169" customWidth="1"/>
    <col min="8716" max="8960" width="9.140625" style="169"/>
    <col min="8961" max="8961" width="1" style="169" customWidth="1"/>
    <col min="8962" max="8962" width="65.5703125" style="169" customWidth="1"/>
    <col min="8963" max="8963" width="9" style="169" customWidth="1"/>
    <col min="8964" max="8964" width="12" style="169" customWidth="1"/>
    <col min="8965" max="8965" width="5.5703125" style="169" customWidth="1"/>
    <col min="8966" max="8966" width="11.140625" style="169" customWidth="1"/>
    <col min="8967" max="8967" width="8.7109375" style="169" customWidth="1"/>
    <col min="8968" max="8968" width="30.42578125" style="169" customWidth="1"/>
    <col min="8969" max="8971" width="15.7109375" style="169" customWidth="1"/>
    <col min="8972" max="9216" width="9.140625" style="169"/>
    <col min="9217" max="9217" width="1" style="169" customWidth="1"/>
    <col min="9218" max="9218" width="65.5703125" style="169" customWidth="1"/>
    <col min="9219" max="9219" width="9" style="169" customWidth="1"/>
    <col min="9220" max="9220" width="12" style="169" customWidth="1"/>
    <col min="9221" max="9221" width="5.5703125" style="169" customWidth="1"/>
    <col min="9222" max="9222" width="11.140625" style="169" customWidth="1"/>
    <col min="9223" max="9223" width="8.7109375" style="169" customWidth="1"/>
    <col min="9224" max="9224" width="30.42578125" style="169" customWidth="1"/>
    <col min="9225" max="9227" width="15.7109375" style="169" customWidth="1"/>
    <col min="9228" max="9472" width="9.140625" style="169"/>
    <col min="9473" max="9473" width="1" style="169" customWidth="1"/>
    <col min="9474" max="9474" width="65.5703125" style="169" customWidth="1"/>
    <col min="9475" max="9475" width="9" style="169" customWidth="1"/>
    <col min="9476" max="9476" width="12" style="169" customWidth="1"/>
    <col min="9477" max="9477" width="5.5703125" style="169" customWidth="1"/>
    <col min="9478" max="9478" width="11.140625" style="169" customWidth="1"/>
    <col min="9479" max="9479" width="8.7109375" style="169" customWidth="1"/>
    <col min="9480" max="9480" width="30.42578125" style="169" customWidth="1"/>
    <col min="9481" max="9483" width="15.7109375" style="169" customWidth="1"/>
    <col min="9484" max="9728" width="9.140625" style="169"/>
    <col min="9729" max="9729" width="1" style="169" customWidth="1"/>
    <col min="9730" max="9730" width="65.5703125" style="169" customWidth="1"/>
    <col min="9731" max="9731" width="9" style="169" customWidth="1"/>
    <col min="9732" max="9732" width="12" style="169" customWidth="1"/>
    <col min="9733" max="9733" width="5.5703125" style="169" customWidth="1"/>
    <col min="9734" max="9734" width="11.140625" style="169" customWidth="1"/>
    <col min="9735" max="9735" width="8.7109375" style="169" customWidth="1"/>
    <col min="9736" max="9736" width="30.42578125" style="169" customWidth="1"/>
    <col min="9737" max="9739" width="15.7109375" style="169" customWidth="1"/>
    <col min="9740" max="9984" width="9.140625" style="169"/>
    <col min="9985" max="9985" width="1" style="169" customWidth="1"/>
    <col min="9986" max="9986" width="65.5703125" style="169" customWidth="1"/>
    <col min="9987" max="9987" width="9" style="169" customWidth="1"/>
    <col min="9988" max="9988" width="12" style="169" customWidth="1"/>
    <col min="9989" max="9989" width="5.5703125" style="169" customWidth="1"/>
    <col min="9990" max="9990" width="11.140625" style="169" customWidth="1"/>
    <col min="9991" max="9991" width="8.7109375" style="169" customWidth="1"/>
    <col min="9992" max="9992" width="30.42578125" style="169" customWidth="1"/>
    <col min="9993" max="9995" width="15.7109375" style="169" customWidth="1"/>
    <col min="9996" max="10240" width="9.140625" style="169"/>
    <col min="10241" max="10241" width="1" style="169" customWidth="1"/>
    <col min="10242" max="10242" width="65.5703125" style="169" customWidth="1"/>
    <col min="10243" max="10243" width="9" style="169" customWidth="1"/>
    <col min="10244" max="10244" width="12" style="169" customWidth="1"/>
    <col min="10245" max="10245" width="5.5703125" style="169" customWidth="1"/>
    <col min="10246" max="10246" width="11.140625" style="169" customWidth="1"/>
    <col min="10247" max="10247" width="8.7109375" style="169" customWidth="1"/>
    <col min="10248" max="10248" width="30.42578125" style="169" customWidth="1"/>
    <col min="10249" max="10251" width="15.7109375" style="169" customWidth="1"/>
    <col min="10252" max="10496" width="9.140625" style="169"/>
    <col min="10497" max="10497" width="1" style="169" customWidth="1"/>
    <col min="10498" max="10498" width="65.5703125" style="169" customWidth="1"/>
    <col min="10499" max="10499" width="9" style="169" customWidth="1"/>
    <col min="10500" max="10500" width="12" style="169" customWidth="1"/>
    <col min="10501" max="10501" width="5.5703125" style="169" customWidth="1"/>
    <col min="10502" max="10502" width="11.140625" style="169" customWidth="1"/>
    <col min="10503" max="10503" width="8.7109375" style="169" customWidth="1"/>
    <col min="10504" max="10504" width="30.42578125" style="169" customWidth="1"/>
    <col min="10505" max="10507" width="15.7109375" style="169" customWidth="1"/>
    <col min="10508" max="10752" width="9.140625" style="169"/>
    <col min="10753" max="10753" width="1" style="169" customWidth="1"/>
    <col min="10754" max="10754" width="65.5703125" style="169" customWidth="1"/>
    <col min="10755" max="10755" width="9" style="169" customWidth="1"/>
    <col min="10756" max="10756" width="12" style="169" customWidth="1"/>
    <col min="10757" max="10757" width="5.5703125" style="169" customWidth="1"/>
    <col min="10758" max="10758" width="11.140625" style="169" customWidth="1"/>
    <col min="10759" max="10759" width="8.7109375" style="169" customWidth="1"/>
    <col min="10760" max="10760" width="30.42578125" style="169" customWidth="1"/>
    <col min="10761" max="10763" width="15.7109375" style="169" customWidth="1"/>
    <col min="10764" max="11008" width="9.140625" style="169"/>
    <col min="11009" max="11009" width="1" style="169" customWidth="1"/>
    <col min="11010" max="11010" width="65.5703125" style="169" customWidth="1"/>
    <col min="11011" max="11011" width="9" style="169" customWidth="1"/>
    <col min="11012" max="11012" width="12" style="169" customWidth="1"/>
    <col min="11013" max="11013" width="5.5703125" style="169" customWidth="1"/>
    <col min="11014" max="11014" width="11.140625" style="169" customWidth="1"/>
    <col min="11015" max="11015" width="8.7109375" style="169" customWidth="1"/>
    <col min="11016" max="11016" width="30.42578125" style="169" customWidth="1"/>
    <col min="11017" max="11019" width="15.7109375" style="169" customWidth="1"/>
    <col min="11020" max="11264" width="9.140625" style="169"/>
    <col min="11265" max="11265" width="1" style="169" customWidth="1"/>
    <col min="11266" max="11266" width="65.5703125" style="169" customWidth="1"/>
    <col min="11267" max="11267" width="9" style="169" customWidth="1"/>
    <col min="11268" max="11268" width="12" style="169" customWidth="1"/>
    <col min="11269" max="11269" width="5.5703125" style="169" customWidth="1"/>
    <col min="11270" max="11270" width="11.140625" style="169" customWidth="1"/>
    <col min="11271" max="11271" width="8.7109375" style="169" customWidth="1"/>
    <col min="11272" max="11272" width="30.42578125" style="169" customWidth="1"/>
    <col min="11273" max="11275" width="15.7109375" style="169" customWidth="1"/>
    <col min="11276" max="11520" width="9.140625" style="169"/>
    <col min="11521" max="11521" width="1" style="169" customWidth="1"/>
    <col min="11522" max="11522" width="65.5703125" style="169" customWidth="1"/>
    <col min="11523" max="11523" width="9" style="169" customWidth="1"/>
    <col min="11524" max="11524" width="12" style="169" customWidth="1"/>
    <col min="11525" max="11525" width="5.5703125" style="169" customWidth="1"/>
    <col min="11526" max="11526" width="11.140625" style="169" customWidth="1"/>
    <col min="11527" max="11527" width="8.7109375" style="169" customWidth="1"/>
    <col min="11528" max="11528" width="30.42578125" style="169" customWidth="1"/>
    <col min="11529" max="11531" width="15.7109375" style="169" customWidth="1"/>
    <col min="11532" max="11776" width="9.140625" style="169"/>
    <col min="11777" max="11777" width="1" style="169" customWidth="1"/>
    <col min="11778" max="11778" width="65.5703125" style="169" customWidth="1"/>
    <col min="11779" max="11779" width="9" style="169" customWidth="1"/>
    <col min="11780" max="11780" width="12" style="169" customWidth="1"/>
    <col min="11781" max="11781" width="5.5703125" style="169" customWidth="1"/>
    <col min="11782" max="11782" width="11.140625" style="169" customWidth="1"/>
    <col min="11783" max="11783" width="8.7109375" style="169" customWidth="1"/>
    <col min="11784" max="11784" width="30.42578125" style="169" customWidth="1"/>
    <col min="11785" max="11787" width="15.7109375" style="169" customWidth="1"/>
    <col min="11788" max="12032" width="9.140625" style="169"/>
    <col min="12033" max="12033" width="1" style="169" customWidth="1"/>
    <col min="12034" max="12034" width="65.5703125" style="169" customWidth="1"/>
    <col min="12035" max="12035" width="9" style="169" customWidth="1"/>
    <col min="12036" max="12036" width="12" style="169" customWidth="1"/>
    <col min="12037" max="12037" width="5.5703125" style="169" customWidth="1"/>
    <col min="12038" max="12038" width="11.140625" style="169" customWidth="1"/>
    <col min="12039" max="12039" width="8.7109375" style="169" customWidth="1"/>
    <col min="12040" max="12040" width="30.42578125" style="169" customWidth="1"/>
    <col min="12041" max="12043" width="15.7109375" style="169" customWidth="1"/>
    <col min="12044" max="12288" width="9.140625" style="169"/>
    <col min="12289" max="12289" width="1" style="169" customWidth="1"/>
    <col min="12290" max="12290" width="65.5703125" style="169" customWidth="1"/>
    <col min="12291" max="12291" width="9" style="169" customWidth="1"/>
    <col min="12292" max="12292" width="12" style="169" customWidth="1"/>
    <col min="12293" max="12293" width="5.5703125" style="169" customWidth="1"/>
    <col min="12294" max="12294" width="11.140625" style="169" customWidth="1"/>
    <col min="12295" max="12295" width="8.7109375" style="169" customWidth="1"/>
    <col min="12296" max="12296" width="30.42578125" style="169" customWidth="1"/>
    <col min="12297" max="12299" width="15.7109375" style="169" customWidth="1"/>
    <col min="12300" max="12544" width="9.140625" style="169"/>
    <col min="12545" max="12545" width="1" style="169" customWidth="1"/>
    <col min="12546" max="12546" width="65.5703125" style="169" customWidth="1"/>
    <col min="12547" max="12547" width="9" style="169" customWidth="1"/>
    <col min="12548" max="12548" width="12" style="169" customWidth="1"/>
    <col min="12549" max="12549" width="5.5703125" style="169" customWidth="1"/>
    <col min="12550" max="12550" width="11.140625" style="169" customWidth="1"/>
    <col min="12551" max="12551" width="8.7109375" style="169" customWidth="1"/>
    <col min="12552" max="12552" width="30.42578125" style="169" customWidth="1"/>
    <col min="12553" max="12555" width="15.7109375" style="169" customWidth="1"/>
    <col min="12556" max="12800" width="9.140625" style="169"/>
    <col min="12801" max="12801" width="1" style="169" customWidth="1"/>
    <col min="12802" max="12802" width="65.5703125" style="169" customWidth="1"/>
    <col min="12803" max="12803" width="9" style="169" customWidth="1"/>
    <col min="12804" max="12804" width="12" style="169" customWidth="1"/>
    <col min="12805" max="12805" width="5.5703125" style="169" customWidth="1"/>
    <col min="12806" max="12806" width="11.140625" style="169" customWidth="1"/>
    <col min="12807" max="12807" width="8.7109375" style="169" customWidth="1"/>
    <col min="12808" max="12808" width="30.42578125" style="169" customWidth="1"/>
    <col min="12809" max="12811" width="15.7109375" style="169" customWidth="1"/>
    <col min="12812" max="13056" width="9.140625" style="169"/>
    <col min="13057" max="13057" width="1" style="169" customWidth="1"/>
    <col min="13058" max="13058" width="65.5703125" style="169" customWidth="1"/>
    <col min="13059" max="13059" width="9" style="169" customWidth="1"/>
    <col min="13060" max="13060" width="12" style="169" customWidth="1"/>
    <col min="13061" max="13061" width="5.5703125" style="169" customWidth="1"/>
    <col min="13062" max="13062" width="11.140625" style="169" customWidth="1"/>
    <col min="13063" max="13063" width="8.7109375" style="169" customWidth="1"/>
    <col min="13064" max="13064" width="30.42578125" style="169" customWidth="1"/>
    <col min="13065" max="13067" width="15.7109375" style="169" customWidth="1"/>
    <col min="13068" max="13312" width="9.140625" style="169"/>
    <col min="13313" max="13313" width="1" style="169" customWidth="1"/>
    <col min="13314" max="13314" width="65.5703125" style="169" customWidth="1"/>
    <col min="13315" max="13315" width="9" style="169" customWidth="1"/>
    <col min="13316" max="13316" width="12" style="169" customWidth="1"/>
    <col min="13317" max="13317" width="5.5703125" style="169" customWidth="1"/>
    <col min="13318" max="13318" width="11.140625" style="169" customWidth="1"/>
    <col min="13319" max="13319" width="8.7109375" style="169" customWidth="1"/>
    <col min="13320" max="13320" width="30.42578125" style="169" customWidth="1"/>
    <col min="13321" max="13323" width="15.7109375" style="169" customWidth="1"/>
    <col min="13324" max="13568" width="9.140625" style="169"/>
    <col min="13569" max="13569" width="1" style="169" customWidth="1"/>
    <col min="13570" max="13570" width="65.5703125" style="169" customWidth="1"/>
    <col min="13571" max="13571" width="9" style="169" customWidth="1"/>
    <col min="13572" max="13572" width="12" style="169" customWidth="1"/>
    <col min="13573" max="13573" width="5.5703125" style="169" customWidth="1"/>
    <col min="13574" max="13574" width="11.140625" style="169" customWidth="1"/>
    <col min="13575" max="13575" width="8.7109375" style="169" customWidth="1"/>
    <col min="13576" max="13576" width="30.42578125" style="169" customWidth="1"/>
    <col min="13577" max="13579" width="15.7109375" style="169" customWidth="1"/>
    <col min="13580" max="13824" width="9.140625" style="169"/>
    <col min="13825" max="13825" width="1" style="169" customWidth="1"/>
    <col min="13826" max="13826" width="65.5703125" style="169" customWidth="1"/>
    <col min="13827" max="13827" width="9" style="169" customWidth="1"/>
    <col min="13828" max="13828" width="12" style="169" customWidth="1"/>
    <col min="13829" max="13829" width="5.5703125" style="169" customWidth="1"/>
    <col min="13830" max="13830" width="11.140625" style="169" customWidth="1"/>
    <col min="13831" max="13831" width="8.7109375" style="169" customWidth="1"/>
    <col min="13832" max="13832" width="30.42578125" style="169" customWidth="1"/>
    <col min="13833" max="13835" width="15.7109375" style="169" customWidth="1"/>
    <col min="13836" max="14080" width="9.140625" style="169"/>
    <col min="14081" max="14081" width="1" style="169" customWidth="1"/>
    <col min="14082" max="14082" width="65.5703125" style="169" customWidth="1"/>
    <col min="14083" max="14083" width="9" style="169" customWidth="1"/>
    <col min="14084" max="14084" width="12" style="169" customWidth="1"/>
    <col min="14085" max="14085" width="5.5703125" style="169" customWidth="1"/>
    <col min="14086" max="14086" width="11.140625" style="169" customWidth="1"/>
    <col min="14087" max="14087" width="8.7109375" style="169" customWidth="1"/>
    <col min="14088" max="14088" width="30.42578125" style="169" customWidth="1"/>
    <col min="14089" max="14091" width="15.7109375" style="169" customWidth="1"/>
    <col min="14092" max="14336" width="9.140625" style="169"/>
    <col min="14337" max="14337" width="1" style="169" customWidth="1"/>
    <col min="14338" max="14338" width="65.5703125" style="169" customWidth="1"/>
    <col min="14339" max="14339" width="9" style="169" customWidth="1"/>
    <col min="14340" max="14340" width="12" style="169" customWidth="1"/>
    <col min="14341" max="14341" width="5.5703125" style="169" customWidth="1"/>
    <col min="14342" max="14342" width="11.140625" style="169" customWidth="1"/>
    <col min="14343" max="14343" width="8.7109375" style="169" customWidth="1"/>
    <col min="14344" max="14344" width="30.42578125" style="169" customWidth="1"/>
    <col min="14345" max="14347" width="15.7109375" style="169" customWidth="1"/>
    <col min="14348" max="14592" width="9.140625" style="169"/>
    <col min="14593" max="14593" width="1" style="169" customWidth="1"/>
    <col min="14594" max="14594" width="65.5703125" style="169" customWidth="1"/>
    <col min="14595" max="14595" width="9" style="169" customWidth="1"/>
    <col min="14596" max="14596" width="12" style="169" customWidth="1"/>
    <col min="14597" max="14597" width="5.5703125" style="169" customWidth="1"/>
    <col min="14598" max="14598" width="11.140625" style="169" customWidth="1"/>
    <col min="14599" max="14599" width="8.7109375" style="169" customWidth="1"/>
    <col min="14600" max="14600" width="30.42578125" style="169" customWidth="1"/>
    <col min="14601" max="14603" width="15.7109375" style="169" customWidth="1"/>
    <col min="14604" max="14848" width="9.140625" style="169"/>
    <col min="14849" max="14849" width="1" style="169" customWidth="1"/>
    <col min="14850" max="14850" width="65.5703125" style="169" customWidth="1"/>
    <col min="14851" max="14851" width="9" style="169" customWidth="1"/>
    <col min="14852" max="14852" width="12" style="169" customWidth="1"/>
    <col min="14853" max="14853" width="5.5703125" style="169" customWidth="1"/>
    <col min="14854" max="14854" width="11.140625" style="169" customWidth="1"/>
    <col min="14855" max="14855" width="8.7109375" style="169" customWidth="1"/>
    <col min="14856" max="14856" width="30.42578125" style="169" customWidth="1"/>
    <col min="14857" max="14859" width="15.7109375" style="169" customWidth="1"/>
    <col min="14860" max="15104" width="9.140625" style="169"/>
    <col min="15105" max="15105" width="1" style="169" customWidth="1"/>
    <col min="15106" max="15106" width="65.5703125" style="169" customWidth="1"/>
    <col min="15107" max="15107" width="9" style="169" customWidth="1"/>
    <col min="15108" max="15108" width="12" style="169" customWidth="1"/>
    <col min="15109" max="15109" width="5.5703125" style="169" customWidth="1"/>
    <col min="15110" max="15110" width="11.140625" style="169" customWidth="1"/>
    <col min="15111" max="15111" width="8.7109375" style="169" customWidth="1"/>
    <col min="15112" max="15112" width="30.42578125" style="169" customWidth="1"/>
    <col min="15113" max="15115" width="15.7109375" style="169" customWidth="1"/>
    <col min="15116" max="15360" width="9.140625" style="169"/>
    <col min="15361" max="15361" width="1" style="169" customWidth="1"/>
    <col min="15362" max="15362" width="65.5703125" style="169" customWidth="1"/>
    <col min="15363" max="15363" width="9" style="169" customWidth="1"/>
    <col min="15364" max="15364" width="12" style="169" customWidth="1"/>
    <col min="15365" max="15365" width="5.5703125" style="169" customWidth="1"/>
    <col min="15366" max="15366" width="11.140625" style="169" customWidth="1"/>
    <col min="15367" max="15367" width="8.7109375" style="169" customWidth="1"/>
    <col min="15368" max="15368" width="30.42578125" style="169" customWidth="1"/>
    <col min="15369" max="15371" width="15.7109375" style="169" customWidth="1"/>
    <col min="15372" max="15616" width="9.140625" style="169"/>
    <col min="15617" max="15617" width="1" style="169" customWidth="1"/>
    <col min="15618" max="15618" width="65.5703125" style="169" customWidth="1"/>
    <col min="15619" max="15619" width="9" style="169" customWidth="1"/>
    <col min="15620" max="15620" width="12" style="169" customWidth="1"/>
    <col min="15621" max="15621" width="5.5703125" style="169" customWidth="1"/>
    <col min="15622" max="15622" width="11.140625" style="169" customWidth="1"/>
    <col min="15623" max="15623" width="8.7109375" style="169" customWidth="1"/>
    <col min="15624" max="15624" width="30.42578125" style="169" customWidth="1"/>
    <col min="15625" max="15627" width="15.7109375" style="169" customWidth="1"/>
    <col min="15628" max="15872" width="9.140625" style="169"/>
    <col min="15873" max="15873" width="1" style="169" customWidth="1"/>
    <col min="15874" max="15874" width="65.5703125" style="169" customWidth="1"/>
    <col min="15875" max="15875" width="9" style="169" customWidth="1"/>
    <col min="15876" max="15876" width="12" style="169" customWidth="1"/>
    <col min="15877" max="15877" width="5.5703125" style="169" customWidth="1"/>
    <col min="15878" max="15878" width="11.140625" style="169" customWidth="1"/>
    <col min="15879" max="15879" width="8.7109375" style="169" customWidth="1"/>
    <col min="15880" max="15880" width="30.42578125" style="169" customWidth="1"/>
    <col min="15881" max="15883" width="15.7109375" style="169" customWidth="1"/>
    <col min="15884" max="16128" width="9.140625" style="169"/>
    <col min="16129" max="16129" width="1" style="169" customWidth="1"/>
    <col min="16130" max="16130" width="65.5703125" style="169" customWidth="1"/>
    <col min="16131" max="16131" width="9" style="169" customWidth="1"/>
    <col min="16132" max="16132" width="12" style="169" customWidth="1"/>
    <col min="16133" max="16133" width="5.5703125" style="169" customWidth="1"/>
    <col min="16134" max="16134" width="11.140625" style="169" customWidth="1"/>
    <col min="16135" max="16135" width="8.7109375" style="169" customWidth="1"/>
    <col min="16136" max="16136" width="30.42578125" style="169" customWidth="1"/>
    <col min="16137" max="16139" width="15.7109375" style="169" customWidth="1"/>
    <col min="16140" max="16384" width="9.140625" style="169"/>
  </cols>
  <sheetData>
    <row r="1" spans="2:8" ht="18">
      <c r="B1" s="1325" t="s">
        <v>168</v>
      </c>
      <c r="C1" s="1325"/>
      <c r="D1" s="1325"/>
      <c r="E1" s="1325"/>
      <c r="F1" s="1325"/>
      <c r="G1" s="1325"/>
      <c r="H1" s="1325"/>
    </row>
    <row r="2" spans="2:8" ht="18">
      <c r="B2" s="197"/>
      <c r="C2" s="197"/>
      <c r="D2" s="197"/>
      <c r="E2" s="197"/>
      <c r="F2" s="197"/>
      <c r="G2" s="197"/>
      <c r="H2" s="197"/>
    </row>
    <row r="3" spans="2:8" s="170" customFormat="1" ht="15.75">
      <c r="B3" s="1326" t="s">
        <v>265</v>
      </c>
      <c r="C3" s="1326"/>
      <c r="D3" s="1326"/>
      <c r="E3" s="1326"/>
      <c r="F3" s="1326"/>
      <c r="G3" s="1326"/>
      <c r="H3" s="1326"/>
    </row>
    <row r="4" spans="2:8" s="170" customFormat="1" ht="15.75">
      <c r="B4" s="207"/>
      <c r="C4" s="207"/>
      <c r="D4" s="207"/>
      <c r="E4" s="207"/>
      <c r="F4" s="207"/>
      <c r="G4" s="207"/>
      <c r="H4" s="207"/>
    </row>
    <row r="5" spans="2:8" s="170" customFormat="1" ht="47.25">
      <c r="B5" s="183" t="s">
        <v>169</v>
      </c>
      <c r="C5" s="183" t="s">
        <v>65</v>
      </c>
      <c r="D5" s="183" t="s">
        <v>170</v>
      </c>
      <c r="E5" s="183" t="s">
        <v>171</v>
      </c>
      <c r="F5" s="184" t="s">
        <v>189</v>
      </c>
      <c r="G5" s="184" t="s">
        <v>191</v>
      </c>
      <c r="H5" s="183" t="s">
        <v>172</v>
      </c>
    </row>
    <row r="6" spans="2:8" s="170" customFormat="1" ht="15.75">
      <c r="B6" s="208"/>
      <c r="C6" s="208"/>
      <c r="D6" s="208"/>
      <c r="E6" s="208"/>
      <c r="F6" s="209"/>
      <c r="G6" s="209"/>
      <c r="H6" s="208"/>
    </row>
    <row r="7" spans="2:8" s="170" customFormat="1" ht="15.75">
      <c r="B7" s="210" t="s">
        <v>225</v>
      </c>
      <c r="C7" s="210"/>
      <c r="D7" s="210"/>
      <c r="E7" s="210"/>
      <c r="F7" s="211"/>
      <c r="G7" s="211"/>
      <c r="H7" s="210"/>
    </row>
    <row r="8" spans="2:8" s="170" customFormat="1" ht="45">
      <c r="B8" s="185" t="s">
        <v>193</v>
      </c>
      <c r="C8" s="186" t="s">
        <v>248</v>
      </c>
      <c r="D8" s="592">
        <v>34.97</v>
      </c>
      <c r="E8" s="186">
        <v>5</v>
      </c>
      <c r="F8" s="187">
        <f>E8*D8</f>
        <v>174.85</v>
      </c>
      <c r="G8" s="187">
        <f>F8/30</f>
        <v>5.8283333333333331</v>
      </c>
      <c r="H8" s="186" t="s">
        <v>192</v>
      </c>
    </row>
    <row r="9" spans="2:8" s="170" customFormat="1" ht="60.75" thickBot="1">
      <c r="B9" s="185" t="s">
        <v>194</v>
      </c>
      <c r="C9" s="186" t="s">
        <v>248</v>
      </c>
      <c r="D9" s="592">
        <v>116</v>
      </c>
      <c r="E9" s="186">
        <v>3</v>
      </c>
      <c r="F9" s="187">
        <f>E9*D9</f>
        <v>348</v>
      </c>
      <c r="G9" s="187">
        <f t="shared" ref="G9:G26" si="0">F9/30</f>
        <v>11.6</v>
      </c>
      <c r="H9" s="186" t="s">
        <v>195</v>
      </c>
    </row>
    <row r="10" spans="2:8" s="170" customFormat="1" ht="30.75" thickBot="1">
      <c r="B10" s="198" t="s">
        <v>196</v>
      </c>
      <c r="C10" s="186" t="s">
        <v>248</v>
      </c>
      <c r="D10" s="592">
        <v>71.959999999999994</v>
      </c>
      <c r="E10" s="186">
        <v>5</v>
      </c>
      <c r="F10" s="187">
        <f t="shared" ref="F10:F26" si="1">E10*D10</f>
        <v>359.79999999999995</v>
      </c>
      <c r="G10" s="187">
        <f t="shared" si="0"/>
        <v>11.993333333333332</v>
      </c>
      <c r="H10" s="186" t="s">
        <v>192</v>
      </c>
    </row>
    <row r="11" spans="2:8" s="170" customFormat="1" ht="30.75" thickBot="1">
      <c r="B11" s="199" t="s">
        <v>197</v>
      </c>
      <c r="C11" s="186" t="s">
        <v>248</v>
      </c>
      <c r="D11" s="592">
        <v>61.64</v>
      </c>
      <c r="E11" s="186">
        <v>5</v>
      </c>
      <c r="F11" s="187">
        <f t="shared" si="1"/>
        <v>308.2</v>
      </c>
      <c r="G11" s="187">
        <f t="shared" si="0"/>
        <v>10.273333333333333</v>
      </c>
      <c r="H11" s="186" t="s">
        <v>192</v>
      </c>
    </row>
    <row r="12" spans="2:8" s="170" customFormat="1" ht="45.75" thickBot="1">
      <c r="B12" s="198" t="s">
        <v>198</v>
      </c>
      <c r="C12" s="201" t="s">
        <v>248</v>
      </c>
      <c r="D12" s="593">
        <v>61.8</v>
      </c>
      <c r="E12" s="201">
        <v>3</v>
      </c>
      <c r="F12" s="202">
        <f t="shared" si="1"/>
        <v>185.39999999999998</v>
      </c>
      <c r="G12" s="202">
        <f t="shared" si="0"/>
        <v>6.1799999999999988</v>
      </c>
      <c r="H12" s="201" t="s">
        <v>195</v>
      </c>
    </row>
    <row r="13" spans="2:8" s="170" customFormat="1" ht="16.5" thickBot="1">
      <c r="B13" s="198" t="s">
        <v>199</v>
      </c>
      <c r="C13" s="201" t="s">
        <v>248</v>
      </c>
      <c r="D13" s="593">
        <v>26.98</v>
      </c>
      <c r="E13" s="201">
        <v>5</v>
      </c>
      <c r="F13" s="202">
        <f t="shared" si="1"/>
        <v>134.9</v>
      </c>
      <c r="G13" s="202">
        <f t="shared" si="0"/>
        <v>4.496666666666667</v>
      </c>
      <c r="H13" s="201" t="s">
        <v>192</v>
      </c>
    </row>
    <row r="14" spans="2:8" s="170" customFormat="1" ht="16.5" thickBot="1">
      <c r="B14" s="198" t="s">
        <v>200</v>
      </c>
      <c r="C14" s="201" t="s">
        <v>248</v>
      </c>
      <c r="D14" s="593">
        <v>57.23</v>
      </c>
      <c r="E14" s="201">
        <v>3</v>
      </c>
      <c r="F14" s="202">
        <f t="shared" si="1"/>
        <v>171.69</v>
      </c>
      <c r="G14" s="202">
        <f t="shared" si="0"/>
        <v>5.7229999999999999</v>
      </c>
      <c r="H14" s="201" t="s">
        <v>195</v>
      </c>
    </row>
    <row r="15" spans="2:8" s="170" customFormat="1" ht="16.5" thickBot="1">
      <c r="B15" s="198" t="s">
        <v>201</v>
      </c>
      <c r="C15" s="201" t="s">
        <v>248</v>
      </c>
      <c r="D15" s="593">
        <v>7.14</v>
      </c>
      <c r="E15" s="201">
        <v>10</v>
      </c>
      <c r="F15" s="202">
        <f t="shared" si="1"/>
        <v>71.399999999999991</v>
      </c>
      <c r="G15" s="202">
        <f t="shared" si="0"/>
        <v>2.38</v>
      </c>
      <c r="H15" s="201" t="s">
        <v>249</v>
      </c>
    </row>
    <row r="16" spans="2:8" s="170" customFormat="1" ht="16.5" thickBot="1">
      <c r="B16" s="199" t="s">
        <v>202</v>
      </c>
      <c r="C16" s="201" t="s">
        <v>248</v>
      </c>
      <c r="D16" s="593">
        <v>18.88</v>
      </c>
      <c r="E16" s="201">
        <v>3</v>
      </c>
      <c r="F16" s="202">
        <f t="shared" si="1"/>
        <v>56.64</v>
      </c>
      <c r="G16" s="202">
        <f t="shared" si="0"/>
        <v>1.8880000000000001</v>
      </c>
      <c r="H16" s="201" t="s">
        <v>195</v>
      </c>
    </row>
    <row r="17" spans="2:10" s="170" customFormat="1" ht="16.5" thickBot="1">
      <c r="B17" s="199" t="s">
        <v>203</v>
      </c>
      <c r="C17" s="201" t="s">
        <v>248</v>
      </c>
      <c r="D17" s="593">
        <v>320</v>
      </c>
      <c r="E17" s="201">
        <v>0.5</v>
      </c>
      <c r="F17" s="202">
        <f t="shared" si="1"/>
        <v>160</v>
      </c>
      <c r="G17" s="202">
        <f t="shared" si="0"/>
        <v>5.333333333333333</v>
      </c>
      <c r="H17" s="201" t="s">
        <v>250</v>
      </c>
    </row>
    <row r="18" spans="2:10" s="170" customFormat="1" ht="16.5" thickBot="1">
      <c r="B18" s="199" t="s">
        <v>204</v>
      </c>
      <c r="C18" s="201" t="s">
        <v>248</v>
      </c>
      <c r="D18" s="593">
        <v>14.98</v>
      </c>
      <c r="E18" s="201">
        <v>0.5</v>
      </c>
      <c r="F18" s="202">
        <f t="shared" si="1"/>
        <v>7.49</v>
      </c>
      <c r="G18" s="202">
        <f t="shared" si="0"/>
        <v>0.24966666666666668</v>
      </c>
      <c r="H18" s="201" t="s">
        <v>250</v>
      </c>
    </row>
    <row r="19" spans="2:10" s="170" customFormat="1" ht="15.75">
      <c r="B19" s="214" t="s">
        <v>226</v>
      </c>
      <c r="C19" s="212" t="s">
        <v>248</v>
      </c>
      <c r="D19" s="593"/>
      <c r="E19" s="212"/>
      <c r="F19" s="213"/>
      <c r="G19" s="213"/>
      <c r="H19" s="212"/>
    </row>
    <row r="20" spans="2:10" s="170" customFormat="1" ht="15.75">
      <c r="B20" s="200" t="s">
        <v>208</v>
      </c>
      <c r="C20" s="201" t="s">
        <v>248</v>
      </c>
      <c r="D20" s="593">
        <v>11.96</v>
      </c>
      <c r="E20" s="201">
        <v>5</v>
      </c>
      <c r="F20" s="202">
        <f t="shared" si="1"/>
        <v>59.800000000000004</v>
      </c>
      <c r="G20" s="202">
        <f t="shared" si="0"/>
        <v>1.9933333333333334</v>
      </c>
      <c r="H20" s="201" t="s">
        <v>192</v>
      </c>
    </row>
    <row r="21" spans="2:10" s="170" customFormat="1" ht="30">
      <c r="B21" s="200" t="s">
        <v>209</v>
      </c>
      <c r="C21" s="201" t="s">
        <v>248</v>
      </c>
      <c r="D21" s="593">
        <v>25.79</v>
      </c>
      <c r="E21" s="201">
        <v>0.5</v>
      </c>
      <c r="F21" s="202">
        <f t="shared" si="1"/>
        <v>12.895</v>
      </c>
      <c r="G21" s="202">
        <f t="shared" si="0"/>
        <v>0.42983333333333335</v>
      </c>
      <c r="H21" s="201" t="s">
        <v>250</v>
      </c>
    </row>
    <row r="22" spans="2:10" s="170" customFormat="1" ht="30">
      <c r="B22" s="200" t="s">
        <v>210</v>
      </c>
      <c r="C22" s="201" t="s">
        <v>248</v>
      </c>
      <c r="D22" s="593">
        <v>18.96</v>
      </c>
      <c r="E22" s="201">
        <v>0.5</v>
      </c>
      <c r="F22" s="202">
        <f t="shared" si="1"/>
        <v>9.48</v>
      </c>
      <c r="G22" s="202">
        <f t="shared" si="0"/>
        <v>0.316</v>
      </c>
      <c r="H22" s="201" t="s">
        <v>250</v>
      </c>
    </row>
    <row r="23" spans="2:10" s="170" customFormat="1" ht="30">
      <c r="B23" s="200" t="s">
        <v>211</v>
      </c>
      <c r="C23" s="201" t="s">
        <v>248</v>
      </c>
      <c r="D23" s="593">
        <v>93.81</v>
      </c>
      <c r="E23" s="201">
        <v>0.5</v>
      </c>
      <c r="F23" s="202">
        <f t="shared" si="1"/>
        <v>46.905000000000001</v>
      </c>
      <c r="G23" s="202">
        <f t="shared" si="0"/>
        <v>1.5635000000000001</v>
      </c>
      <c r="H23" s="201" t="s">
        <v>250</v>
      </c>
    </row>
    <row r="24" spans="2:10" s="170" customFormat="1" ht="45">
      <c r="B24" s="200" t="s">
        <v>212</v>
      </c>
      <c r="C24" s="201" t="s">
        <v>248</v>
      </c>
      <c r="D24" s="593">
        <v>384.48</v>
      </c>
      <c r="E24" s="201">
        <v>0.5</v>
      </c>
      <c r="F24" s="202">
        <f t="shared" si="1"/>
        <v>192.24</v>
      </c>
      <c r="G24" s="202">
        <f t="shared" si="0"/>
        <v>6.4080000000000004</v>
      </c>
      <c r="H24" s="201" t="s">
        <v>250</v>
      </c>
    </row>
    <row r="25" spans="2:10" s="170" customFormat="1" ht="15.75">
      <c r="B25" s="200" t="s">
        <v>213</v>
      </c>
      <c r="C25" s="201" t="s">
        <v>248</v>
      </c>
      <c r="D25" s="593">
        <v>497.67</v>
      </c>
      <c r="E25" s="282">
        <v>0.125</v>
      </c>
      <c r="F25" s="202">
        <f t="shared" si="1"/>
        <v>62.208750000000002</v>
      </c>
      <c r="G25" s="202">
        <f t="shared" si="0"/>
        <v>2.0736250000000003</v>
      </c>
      <c r="H25" s="201" t="s">
        <v>251</v>
      </c>
    </row>
    <row r="26" spans="2:10" s="170" customFormat="1" ht="15.75">
      <c r="B26" s="200" t="s">
        <v>214</v>
      </c>
      <c r="C26" s="201" t="s">
        <v>248</v>
      </c>
      <c r="D26" s="593">
        <v>626.27</v>
      </c>
      <c r="E26" s="201">
        <v>0.125</v>
      </c>
      <c r="F26" s="202">
        <f t="shared" si="1"/>
        <v>78.283749999999998</v>
      </c>
      <c r="G26" s="202">
        <f t="shared" si="0"/>
        <v>2.6094583333333334</v>
      </c>
      <c r="H26" s="201" t="s">
        <v>251</v>
      </c>
    </row>
    <row r="27" spans="2:10" s="170" customFormat="1" ht="15.75">
      <c r="B27" s="1327"/>
      <c r="C27" s="1327"/>
      <c r="D27" s="1327"/>
      <c r="E27" s="1327"/>
      <c r="F27" s="202"/>
      <c r="G27" s="202"/>
      <c r="H27" s="201"/>
    </row>
    <row r="28" spans="2:10" s="170" customFormat="1" ht="15.75">
      <c r="B28" s="1327"/>
      <c r="C28" s="1327"/>
      <c r="D28" s="1327"/>
      <c r="E28" s="1327"/>
      <c r="F28" s="187"/>
      <c r="G28" s="187"/>
      <c r="H28" s="186"/>
    </row>
    <row r="29" spans="2:10" s="170" customFormat="1" ht="15.75">
      <c r="B29" s="1327" t="s">
        <v>173</v>
      </c>
      <c r="C29" s="1327"/>
      <c r="D29" s="1327"/>
      <c r="E29" s="1327"/>
      <c r="F29" s="181">
        <f>SUM(F8:F28)</f>
        <v>2440.1825000000003</v>
      </c>
      <c r="G29" s="181">
        <f>SUM(G8:G28)</f>
        <v>81.339416666666693</v>
      </c>
      <c r="H29" s="182"/>
      <c r="I29" s="171"/>
      <c r="J29" s="171"/>
    </row>
    <row r="30" spans="2:10" s="170" customFormat="1" ht="15.75">
      <c r="B30" s="172"/>
      <c r="C30" s="172"/>
      <c r="D30" s="172"/>
      <c r="E30" s="172"/>
      <c r="F30" s="173"/>
      <c r="G30" s="173"/>
      <c r="H30" s="172"/>
      <c r="I30" s="171"/>
      <c r="J30" s="171"/>
    </row>
    <row r="31" spans="2:10" s="170" customFormat="1" ht="15.75">
      <c r="B31" s="174" t="s">
        <v>174</v>
      </c>
      <c r="C31" s="172"/>
      <c r="D31" s="172"/>
      <c r="E31" s="172"/>
      <c r="F31" s="173"/>
      <c r="G31" s="173"/>
      <c r="H31" s="172"/>
      <c r="I31" s="171"/>
      <c r="J31" s="171"/>
    </row>
    <row r="32" spans="2:10" ht="15" customHeight="1">
      <c r="B32" s="175" t="s">
        <v>175</v>
      </c>
    </row>
    <row r="34" spans="2:2">
      <c r="B34" s="169" t="s">
        <v>253</v>
      </c>
    </row>
    <row r="35" spans="2:2">
      <c r="B35" s="169" t="s">
        <v>252</v>
      </c>
    </row>
    <row r="36" spans="2:2">
      <c r="B36" s="169" t="s">
        <v>254</v>
      </c>
    </row>
    <row r="37" spans="2:2">
      <c r="B37" s="169" t="s">
        <v>255</v>
      </c>
    </row>
  </sheetData>
  <sheetProtection selectLockedCells="1"/>
  <mergeCells count="5">
    <mergeCell ref="B1:H1"/>
    <mergeCell ref="B3:H3"/>
    <mergeCell ref="B29:E29"/>
    <mergeCell ref="B27:E27"/>
    <mergeCell ref="B28:E28"/>
  </mergeCells>
  <pageMargins left="0.511811024" right="0.511811024" top="0.78740157499999996" bottom="0.78740157499999996" header="0.31496062000000002" footer="0.31496062000000002"/>
  <pageSetup paperSize="9" orientation="landscape" r:id="rId1"/>
</worksheet>
</file>

<file path=xl/worksheets/sheet7.xml><?xml version="1.0" encoding="utf-8"?>
<worksheet xmlns="http://schemas.openxmlformats.org/spreadsheetml/2006/main" xmlns:r="http://schemas.openxmlformats.org/officeDocument/2006/relationships">
  <sheetPr>
    <tabColor theme="1"/>
  </sheetPr>
  <dimension ref="A1:K46"/>
  <sheetViews>
    <sheetView topLeftCell="A7" workbookViewId="0">
      <selection activeCell="T16" sqref="T16"/>
    </sheetView>
  </sheetViews>
  <sheetFormatPr defaultRowHeight="12"/>
  <cols>
    <col min="1" max="2" width="9.140625" style="177"/>
    <col min="3" max="3" width="4" style="177" customWidth="1"/>
    <col min="4" max="4" width="9.140625" style="177"/>
    <col min="5" max="5" width="4.85546875" style="177" customWidth="1"/>
    <col min="6" max="6" width="9.140625" style="177"/>
    <col min="7" max="7" width="0.7109375" style="177" customWidth="1"/>
    <col min="8" max="8" width="9.140625" style="177"/>
    <col min="9" max="9" width="6.85546875" style="177" customWidth="1"/>
    <col min="10" max="10" width="12" style="177" customWidth="1"/>
    <col min="11" max="265" width="9.140625" style="177"/>
    <col min="266" max="266" width="12" style="177" customWidth="1"/>
    <col min="267" max="521" width="9.140625" style="177"/>
    <col min="522" max="522" width="12" style="177" customWidth="1"/>
    <col min="523" max="777" width="9.140625" style="177"/>
    <col min="778" max="778" width="12" style="177" customWidth="1"/>
    <col min="779" max="1033" width="9.140625" style="177"/>
    <col min="1034" max="1034" width="12" style="177" customWidth="1"/>
    <col min="1035" max="1289" width="9.140625" style="177"/>
    <col min="1290" max="1290" width="12" style="177" customWidth="1"/>
    <col min="1291" max="1545" width="9.140625" style="177"/>
    <col min="1546" max="1546" width="12" style="177" customWidth="1"/>
    <col min="1547" max="1801" width="9.140625" style="177"/>
    <col min="1802" max="1802" width="12" style="177" customWidth="1"/>
    <col min="1803" max="2057" width="9.140625" style="177"/>
    <col min="2058" max="2058" width="12" style="177" customWidth="1"/>
    <col min="2059" max="2313" width="9.140625" style="177"/>
    <col min="2314" max="2314" width="12" style="177" customWidth="1"/>
    <col min="2315" max="2569" width="9.140625" style="177"/>
    <col min="2570" max="2570" width="12" style="177" customWidth="1"/>
    <col min="2571" max="2825" width="9.140625" style="177"/>
    <col min="2826" max="2826" width="12" style="177" customWidth="1"/>
    <col min="2827" max="3081" width="9.140625" style="177"/>
    <col min="3082" max="3082" width="12" style="177" customWidth="1"/>
    <col min="3083" max="3337" width="9.140625" style="177"/>
    <col min="3338" max="3338" width="12" style="177" customWidth="1"/>
    <col min="3339" max="3593" width="9.140625" style="177"/>
    <col min="3594" max="3594" width="12" style="177" customWidth="1"/>
    <col min="3595" max="3849" width="9.140625" style="177"/>
    <col min="3850" max="3850" width="12" style="177" customWidth="1"/>
    <col min="3851" max="4105" width="9.140625" style="177"/>
    <col min="4106" max="4106" width="12" style="177" customWidth="1"/>
    <col min="4107" max="4361" width="9.140625" style="177"/>
    <col min="4362" max="4362" width="12" style="177" customWidth="1"/>
    <col min="4363" max="4617" width="9.140625" style="177"/>
    <col min="4618" max="4618" width="12" style="177" customWidth="1"/>
    <col min="4619" max="4873" width="9.140625" style="177"/>
    <col min="4874" max="4874" width="12" style="177" customWidth="1"/>
    <col min="4875" max="5129" width="9.140625" style="177"/>
    <col min="5130" max="5130" width="12" style="177" customWidth="1"/>
    <col min="5131" max="5385" width="9.140625" style="177"/>
    <col min="5386" max="5386" width="12" style="177" customWidth="1"/>
    <col min="5387" max="5641" width="9.140625" style="177"/>
    <col min="5642" max="5642" width="12" style="177" customWidth="1"/>
    <col min="5643" max="5897" width="9.140625" style="177"/>
    <col min="5898" max="5898" width="12" style="177" customWidth="1"/>
    <col min="5899" max="6153" width="9.140625" style="177"/>
    <col min="6154" max="6154" width="12" style="177" customWidth="1"/>
    <col min="6155" max="6409" width="9.140625" style="177"/>
    <col min="6410" max="6410" width="12" style="177" customWidth="1"/>
    <col min="6411" max="6665" width="9.140625" style="177"/>
    <col min="6666" max="6666" width="12" style="177" customWidth="1"/>
    <col min="6667" max="6921" width="9.140625" style="177"/>
    <col min="6922" max="6922" width="12" style="177" customWidth="1"/>
    <col min="6923" max="7177" width="9.140625" style="177"/>
    <col min="7178" max="7178" width="12" style="177" customWidth="1"/>
    <col min="7179" max="7433" width="9.140625" style="177"/>
    <col min="7434" max="7434" width="12" style="177" customWidth="1"/>
    <col min="7435" max="7689" width="9.140625" style="177"/>
    <col min="7690" max="7690" width="12" style="177" customWidth="1"/>
    <col min="7691" max="7945" width="9.140625" style="177"/>
    <col min="7946" max="7946" width="12" style="177" customWidth="1"/>
    <col min="7947" max="8201" width="9.140625" style="177"/>
    <col min="8202" max="8202" width="12" style="177" customWidth="1"/>
    <col min="8203" max="8457" width="9.140625" style="177"/>
    <col min="8458" max="8458" width="12" style="177" customWidth="1"/>
    <col min="8459" max="8713" width="9.140625" style="177"/>
    <col min="8714" max="8714" width="12" style="177" customWidth="1"/>
    <col min="8715" max="8969" width="9.140625" style="177"/>
    <col min="8970" max="8970" width="12" style="177" customWidth="1"/>
    <col min="8971" max="9225" width="9.140625" style="177"/>
    <col min="9226" max="9226" width="12" style="177" customWidth="1"/>
    <col min="9227" max="9481" width="9.140625" style="177"/>
    <col min="9482" max="9482" width="12" style="177" customWidth="1"/>
    <col min="9483" max="9737" width="9.140625" style="177"/>
    <col min="9738" max="9738" width="12" style="177" customWidth="1"/>
    <col min="9739" max="9993" width="9.140625" style="177"/>
    <col min="9994" max="9994" width="12" style="177" customWidth="1"/>
    <col min="9995" max="10249" width="9.140625" style="177"/>
    <col min="10250" max="10250" width="12" style="177" customWidth="1"/>
    <col min="10251" max="10505" width="9.140625" style="177"/>
    <col min="10506" max="10506" width="12" style="177" customWidth="1"/>
    <col min="10507" max="10761" width="9.140625" style="177"/>
    <col min="10762" max="10762" width="12" style="177" customWidth="1"/>
    <col min="10763" max="11017" width="9.140625" style="177"/>
    <col min="11018" max="11018" width="12" style="177" customWidth="1"/>
    <col min="11019" max="11273" width="9.140625" style="177"/>
    <col min="11274" max="11274" width="12" style="177" customWidth="1"/>
    <col min="11275" max="11529" width="9.140625" style="177"/>
    <col min="11530" max="11530" width="12" style="177" customWidth="1"/>
    <col min="11531" max="11785" width="9.140625" style="177"/>
    <col min="11786" max="11786" width="12" style="177" customWidth="1"/>
    <col min="11787" max="12041" width="9.140625" style="177"/>
    <col min="12042" max="12042" width="12" style="177" customWidth="1"/>
    <col min="12043" max="12297" width="9.140625" style="177"/>
    <col min="12298" max="12298" width="12" style="177" customWidth="1"/>
    <col min="12299" max="12553" width="9.140625" style="177"/>
    <col min="12554" max="12554" width="12" style="177" customWidth="1"/>
    <col min="12555" max="12809" width="9.140625" style="177"/>
    <col min="12810" max="12810" width="12" style="177" customWidth="1"/>
    <col min="12811" max="13065" width="9.140625" style="177"/>
    <col min="13066" max="13066" width="12" style="177" customWidth="1"/>
    <col min="13067" max="13321" width="9.140625" style="177"/>
    <col min="13322" max="13322" width="12" style="177" customWidth="1"/>
    <col min="13323" max="13577" width="9.140625" style="177"/>
    <col min="13578" max="13578" width="12" style="177" customWidth="1"/>
    <col min="13579" max="13833" width="9.140625" style="177"/>
    <col min="13834" max="13834" width="12" style="177" customWidth="1"/>
    <col min="13835" max="14089" width="9.140625" style="177"/>
    <col min="14090" max="14090" width="12" style="177" customWidth="1"/>
    <col min="14091" max="14345" width="9.140625" style="177"/>
    <col min="14346" max="14346" width="12" style="177" customWidth="1"/>
    <col min="14347" max="14601" width="9.140625" style="177"/>
    <col min="14602" max="14602" width="12" style="177" customWidth="1"/>
    <col min="14603" max="14857" width="9.140625" style="177"/>
    <col min="14858" max="14858" width="12" style="177" customWidth="1"/>
    <col min="14859" max="15113" width="9.140625" style="177"/>
    <col min="15114" max="15114" width="12" style="177" customWidth="1"/>
    <col min="15115" max="15369" width="9.140625" style="177"/>
    <col min="15370" max="15370" width="12" style="177" customWidth="1"/>
    <col min="15371" max="15625" width="9.140625" style="177"/>
    <col min="15626" max="15626" width="12" style="177" customWidth="1"/>
    <col min="15627" max="15881" width="9.140625" style="177"/>
    <col min="15882" max="15882" width="12" style="177" customWidth="1"/>
    <col min="15883" max="16137" width="9.140625" style="177"/>
    <col min="16138" max="16138" width="12" style="177" customWidth="1"/>
    <col min="16139" max="16384" width="9.140625" style="177"/>
  </cols>
  <sheetData>
    <row r="1" spans="1:11" ht="15">
      <c r="A1" s="1338" t="s">
        <v>176</v>
      </c>
      <c r="B1" s="1338"/>
      <c r="C1" s="1338"/>
      <c r="D1" s="1338"/>
      <c r="E1" s="1338"/>
      <c r="F1" s="1338"/>
      <c r="G1" s="1338"/>
      <c r="H1" s="1338"/>
      <c r="I1" s="1338"/>
      <c r="J1" s="1338"/>
      <c r="K1" s="1338"/>
    </row>
    <row r="2" spans="1:11" ht="15">
      <c r="A2" s="1338" t="s">
        <v>177</v>
      </c>
      <c r="B2" s="1338"/>
      <c r="C2" s="1338"/>
      <c r="D2" s="1338"/>
      <c r="E2" s="1338"/>
      <c r="F2" s="1338"/>
      <c r="G2" s="1338"/>
      <c r="H2" s="1338"/>
      <c r="I2" s="1338"/>
      <c r="J2" s="1338"/>
      <c r="K2" s="1338"/>
    </row>
    <row r="5" spans="1:11" ht="44.25" customHeight="1">
      <c r="A5" s="1339" t="s">
        <v>178</v>
      </c>
      <c r="B5" s="1339"/>
      <c r="C5" s="1339"/>
      <c r="D5" s="1340" t="s">
        <v>221</v>
      </c>
      <c r="E5" s="1340"/>
      <c r="F5" s="1340" t="s">
        <v>223</v>
      </c>
      <c r="G5" s="1340"/>
      <c r="H5" s="1340" t="s">
        <v>179</v>
      </c>
      <c r="I5" s="1340"/>
      <c r="J5" s="1340" t="s">
        <v>222</v>
      </c>
      <c r="K5" s="1340"/>
    </row>
    <row r="6" spans="1:11" ht="12" customHeight="1">
      <c r="A6" s="1334" t="str">
        <f>'VIGILÂNCIA ARMADA 12X36 DIURNO'!$B$166</f>
        <v>SERVIÇO VIGILÂNCIA ARMADA 12X36 DIURNO</v>
      </c>
      <c r="B6" s="1334"/>
      <c r="C6" s="1334"/>
      <c r="D6" s="1329">
        <f>'VIGILÂNCIA ARMADA 12X36 DIURNO'!$F$166</f>
        <v>10178.257383853314</v>
      </c>
      <c r="E6" s="1329"/>
      <c r="F6" s="1335">
        <f>'VIGILÂNCIA ARMADA 12X36 DIURNO'!$G$166</f>
        <v>0</v>
      </c>
      <c r="G6" s="1335"/>
      <c r="H6" s="1329">
        <f>D6*F6</f>
        <v>0</v>
      </c>
      <c r="I6" s="1329"/>
      <c r="J6" s="1329">
        <f>H6*30</f>
        <v>0</v>
      </c>
      <c r="K6" s="1329"/>
    </row>
    <row r="7" spans="1:11" ht="12" customHeight="1">
      <c r="A7" s="1334"/>
      <c r="B7" s="1334"/>
      <c r="C7" s="1334"/>
      <c r="D7" s="1329"/>
      <c r="E7" s="1329"/>
      <c r="F7" s="1335"/>
      <c r="G7" s="1335"/>
      <c r="H7" s="1329"/>
      <c r="I7" s="1329"/>
      <c r="J7" s="1329"/>
      <c r="K7" s="1329"/>
    </row>
    <row r="8" spans="1:11" ht="53.25" customHeight="1">
      <c r="A8" s="1334"/>
      <c r="B8" s="1334"/>
      <c r="C8" s="1334"/>
      <c r="D8" s="1329"/>
      <c r="E8" s="1329"/>
      <c r="F8" s="1335"/>
      <c r="G8" s="1335"/>
      <c r="H8" s="1329"/>
      <c r="I8" s="1329"/>
      <c r="J8" s="1329"/>
      <c r="K8" s="1329"/>
    </row>
    <row r="9" spans="1:11" ht="53.25" customHeight="1">
      <c r="A9" s="1341" t="str">
        <f>'VIGILÂNCIA ARMADA 12X36 NOTURNO'!$B$166</f>
        <v>SERVIÇO VIGILÂNCIA ARMADA 12X36 NOTURNO</v>
      </c>
      <c r="B9" s="1341"/>
      <c r="C9" s="1342"/>
      <c r="D9" s="1329">
        <f>'VIGILÂNCIA ARMADA 12X36 NOTURNO'!$F$166</f>
        <v>11416.824884608648</v>
      </c>
      <c r="E9" s="1329"/>
      <c r="F9" s="1356">
        <f>'VIGILÂNCIA ARMADA 12X36 NOTURNO'!$G$166</f>
        <v>0</v>
      </c>
      <c r="G9" s="1357"/>
      <c r="H9" s="1358">
        <f>'VIGILÂNCIA ARMADA 12X36 NOTURNO'!$H$167</f>
        <v>0</v>
      </c>
      <c r="I9" s="1348"/>
      <c r="J9" s="1329">
        <f>H9*30</f>
        <v>0</v>
      </c>
      <c r="K9" s="1329"/>
    </row>
    <row r="10" spans="1:11" ht="29.25" customHeight="1">
      <c r="A10" s="1343"/>
      <c r="B10" s="1343"/>
      <c r="C10" s="1344"/>
      <c r="D10" s="1329"/>
      <c r="E10" s="1329"/>
      <c r="F10" s="1336"/>
      <c r="G10" s="1337"/>
      <c r="H10" s="1353"/>
      <c r="I10" s="1354"/>
      <c r="J10" s="1329"/>
      <c r="K10" s="1329"/>
    </row>
    <row r="11" spans="1:11" ht="19.5" customHeight="1">
      <c r="A11" s="1345"/>
      <c r="B11" s="1345"/>
      <c r="C11" s="1346"/>
      <c r="D11" s="1329"/>
      <c r="E11" s="1329"/>
      <c r="F11" s="1336"/>
      <c r="G11" s="1337"/>
      <c r="H11" s="1353"/>
      <c r="I11" s="1354"/>
      <c r="J11" s="1329"/>
      <c r="K11" s="1329"/>
    </row>
    <row r="12" spans="1:11" ht="19.5" customHeight="1">
      <c r="A12" s="1341" t="str">
        <f>'VIGILÂNCIA DESARMADA 12X3DIURNO'!$A$166</f>
        <v>SERVIÇO VIGILÂNCIA DESARMADA 12X36 DIURNO</v>
      </c>
      <c r="B12" s="1341"/>
      <c r="C12" s="1342"/>
      <c r="D12" s="1347">
        <f>'VIGILÂNCIA DESARMADA 12X3DIURNO'!$E$166</f>
        <v>9994.0547201058216</v>
      </c>
      <c r="E12" s="1348"/>
      <c r="F12" s="1336">
        <f>'VIGILÂNCIA DESARMADA 12X3DIURNO'!$F$166</f>
        <v>0</v>
      </c>
      <c r="G12" s="1337"/>
      <c r="H12" s="1353">
        <f>F12*D12</f>
        <v>0</v>
      </c>
      <c r="I12" s="1354"/>
      <c r="J12" s="1329">
        <f>H12*30</f>
        <v>0</v>
      </c>
      <c r="K12" s="1329"/>
    </row>
    <row r="13" spans="1:11" ht="19.5" customHeight="1">
      <c r="A13" s="1343"/>
      <c r="B13" s="1343"/>
      <c r="C13" s="1344"/>
      <c r="D13" s="1349"/>
      <c r="E13" s="1350"/>
      <c r="F13" s="1336"/>
      <c r="G13" s="1337"/>
      <c r="H13" s="1353"/>
      <c r="I13" s="1354"/>
      <c r="J13" s="1329"/>
      <c r="K13" s="1329"/>
    </row>
    <row r="14" spans="1:11" ht="19.5" customHeight="1">
      <c r="A14" s="1345"/>
      <c r="B14" s="1345"/>
      <c r="C14" s="1346"/>
      <c r="D14" s="1351"/>
      <c r="E14" s="1352"/>
      <c r="F14" s="1336"/>
      <c r="G14" s="1337"/>
      <c r="H14" s="1353"/>
      <c r="I14" s="1354"/>
      <c r="J14" s="1329"/>
      <c r="K14" s="1329"/>
    </row>
    <row r="15" spans="1:11" ht="53.25" customHeight="1">
      <c r="A15" s="1341" t="str">
        <f>'VIGILANCIA DESARMADA 12X36NOTUR'!$B$166</f>
        <v>SERVIÇO VIGILÂNCIA DESARMADA 12X36 NOTURNO</v>
      </c>
      <c r="B15" s="1341"/>
      <c r="C15" s="1342"/>
      <c r="D15" s="1329">
        <v>11015.10975667214</v>
      </c>
      <c r="E15" s="1329"/>
      <c r="F15" s="1336">
        <f>'VIGILANCIA DESARMADA 12X36NOTUR'!$G$166</f>
        <v>1</v>
      </c>
      <c r="G15" s="1337"/>
      <c r="H15" s="1353">
        <f>F15*D15</f>
        <v>11015.10975667214</v>
      </c>
      <c r="I15" s="1354"/>
      <c r="J15" s="1329">
        <f>H15*30</f>
        <v>330453.29270016419</v>
      </c>
      <c r="K15" s="1329"/>
    </row>
    <row r="16" spans="1:11" ht="53.25" customHeight="1">
      <c r="A16" s="1343"/>
      <c r="B16" s="1343"/>
      <c r="C16" s="1355"/>
      <c r="D16" s="1329"/>
      <c r="E16" s="1329"/>
      <c r="F16" s="1336"/>
      <c r="G16" s="1337"/>
      <c r="H16" s="1353"/>
      <c r="I16" s="1354"/>
      <c r="J16" s="1329"/>
      <c r="K16" s="1329"/>
    </row>
    <row r="17" spans="1:11" ht="12" customHeight="1">
      <c r="A17" s="1343"/>
      <c r="B17" s="1343"/>
      <c r="C17" s="1355"/>
      <c r="D17" s="1329"/>
      <c r="E17" s="1329"/>
      <c r="F17" s="1336"/>
      <c r="G17" s="1337"/>
      <c r="H17" s="1353"/>
      <c r="I17" s="1354"/>
      <c r="J17" s="1329"/>
      <c r="K17" s="1329"/>
    </row>
    <row r="18" spans="1:11" ht="12" customHeight="1">
      <c r="A18" s="206"/>
      <c r="B18" s="206"/>
      <c r="C18" s="206"/>
      <c r="D18" s="204"/>
      <c r="E18" s="204"/>
      <c r="F18" s="205"/>
      <c r="G18" s="205"/>
      <c r="H18" s="204"/>
      <c r="I18" s="204"/>
      <c r="J18" s="204"/>
      <c r="K18" s="204"/>
    </row>
    <row r="19" spans="1:11" ht="30" customHeight="1">
      <c r="A19" s="206"/>
      <c r="B19" s="206"/>
      <c r="C19" s="206"/>
      <c r="D19" s="204"/>
      <c r="E19" s="204"/>
      <c r="F19" s="205"/>
      <c r="G19" s="205"/>
      <c r="H19" s="204"/>
      <c r="I19" s="204"/>
      <c r="J19" s="204"/>
      <c r="K19" s="204"/>
    </row>
    <row r="20" spans="1:11">
      <c r="A20" s="178" t="s">
        <v>180</v>
      </c>
    </row>
    <row r="22" spans="1:11">
      <c r="A22" s="177" t="s">
        <v>181</v>
      </c>
    </row>
    <row r="24" spans="1:11">
      <c r="A24" s="1330" t="s">
        <v>182</v>
      </c>
      <c r="B24" s="1330"/>
      <c r="C24" s="1330"/>
      <c r="D24" s="1330"/>
      <c r="E24" s="1330"/>
      <c r="F24" s="1330"/>
      <c r="G24" s="1330"/>
      <c r="H24" s="1330"/>
      <c r="I24" s="1330"/>
      <c r="J24" s="1330"/>
      <c r="K24" s="1330"/>
    </row>
    <row r="26" spans="1:11">
      <c r="A26" s="1331" t="s">
        <v>183</v>
      </c>
      <c r="B26" s="1331"/>
      <c r="C26" s="1331"/>
      <c r="D26" s="1331"/>
      <c r="E26" s="1331"/>
      <c r="F26" s="1331"/>
      <c r="G26" s="1331"/>
      <c r="H26" s="1331"/>
      <c r="I26" s="1331"/>
      <c r="J26" s="1331"/>
      <c r="K26" s="1331"/>
    </row>
    <row r="28" spans="1:11">
      <c r="A28" s="1330" t="s">
        <v>184</v>
      </c>
      <c r="B28" s="1330"/>
      <c r="C28" s="1330"/>
      <c r="D28" s="1330"/>
      <c r="E28" s="1330"/>
      <c r="F28" s="1330"/>
      <c r="G28" s="1330"/>
      <c r="H28" s="1330"/>
      <c r="I28" s="1330"/>
      <c r="J28" s="1330"/>
      <c r="K28" s="1330"/>
    </row>
    <row r="30" spans="1:11">
      <c r="A30" s="1331" t="s">
        <v>185</v>
      </c>
      <c r="B30" s="1331"/>
      <c r="C30" s="1331"/>
      <c r="D30" s="1331"/>
      <c r="E30" s="1331"/>
      <c r="F30" s="1331"/>
      <c r="G30" s="1331"/>
      <c r="H30" s="1331"/>
      <c r="I30" s="1331"/>
      <c r="J30" s="1331"/>
      <c r="K30" s="1331"/>
    </row>
    <row r="32" spans="1:11">
      <c r="A32" s="177" t="s">
        <v>186</v>
      </c>
    </row>
    <row r="34" spans="1:11">
      <c r="A34" s="1332" t="s">
        <v>187</v>
      </c>
      <c r="B34" s="1332"/>
      <c r="C34" s="1333"/>
      <c r="D34" s="1333"/>
      <c r="E34" s="1333"/>
      <c r="F34" s="1333"/>
      <c r="G34" s="1333"/>
      <c r="H34" s="1333"/>
      <c r="I34" s="1333"/>
      <c r="J34" s="1333"/>
      <c r="K34" s="1333"/>
    </row>
    <row r="36" spans="1:11">
      <c r="J36" s="179"/>
    </row>
    <row r="39" spans="1:11">
      <c r="A39" s="180"/>
      <c r="B39" s="180"/>
      <c r="C39" s="180"/>
      <c r="D39" s="180"/>
      <c r="E39" s="180"/>
      <c r="F39" s="180"/>
    </row>
    <row r="41" spans="1:11">
      <c r="A41" s="1328" t="s">
        <v>188</v>
      </c>
      <c r="B41" s="1328"/>
      <c r="C41" s="1328"/>
      <c r="D41" s="1328"/>
      <c r="E41" s="1328"/>
      <c r="F41" s="1328"/>
    </row>
    <row r="42" spans="1:11">
      <c r="A42" s="1328"/>
      <c r="B42" s="1328"/>
      <c r="C42" s="1328"/>
      <c r="D42" s="1328"/>
      <c r="E42" s="1328"/>
      <c r="F42" s="1328"/>
    </row>
    <row r="43" spans="1:11">
      <c r="A43" s="1328"/>
      <c r="B43" s="1328"/>
      <c r="C43" s="1328"/>
      <c r="D43" s="1328"/>
      <c r="E43" s="1328"/>
      <c r="F43" s="1328"/>
    </row>
    <row r="44" spans="1:11">
      <c r="A44" s="1328"/>
      <c r="B44" s="1328"/>
      <c r="C44" s="1328"/>
      <c r="D44" s="1328"/>
      <c r="E44" s="1328"/>
      <c r="F44" s="1328"/>
    </row>
    <row r="45" spans="1:11">
      <c r="A45" s="1328"/>
      <c r="B45" s="1328"/>
      <c r="C45" s="1328"/>
      <c r="D45" s="1328"/>
      <c r="E45" s="1328"/>
      <c r="F45" s="1328"/>
    </row>
    <row r="46" spans="1:11">
      <c r="A46" s="1328"/>
      <c r="B46" s="1328"/>
      <c r="C46" s="1328"/>
      <c r="D46" s="1328"/>
      <c r="E46" s="1328"/>
      <c r="F46" s="1328"/>
    </row>
  </sheetData>
  <mergeCells count="35">
    <mergeCell ref="A9:C11"/>
    <mergeCell ref="D9:E11"/>
    <mergeCell ref="F9:G11"/>
    <mergeCell ref="H9:I11"/>
    <mergeCell ref="H15:I17"/>
    <mergeCell ref="J15:K17"/>
    <mergeCell ref="A12:C14"/>
    <mergeCell ref="D12:E14"/>
    <mergeCell ref="F12:G14"/>
    <mergeCell ref="H12:I14"/>
    <mergeCell ref="J12:K14"/>
    <mergeCell ref="A15:C17"/>
    <mergeCell ref="A1:K1"/>
    <mergeCell ref="A2:K2"/>
    <mergeCell ref="A5:C5"/>
    <mergeCell ref="D5:E5"/>
    <mergeCell ref="F5:G5"/>
    <mergeCell ref="H5:I5"/>
    <mergeCell ref="J5:K5"/>
    <mergeCell ref="A41:F46"/>
    <mergeCell ref="H6:I8"/>
    <mergeCell ref="A24:K24"/>
    <mergeCell ref="A26:K26"/>
    <mergeCell ref="A28:K28"/>
    <mergeCell ref="A30:K30"/>
    <mergeCell ref="A34:B34"/>
    <mergeCell ref="C34:G34"/>
    <mergeCell ref="H34:K34"/>
    <mergeCell ref="A6:C8"/>
    <mergeCell ref="D6:E8"/>
    <mergeCell ref="F6:G8"/>
    <mergeCell ref="J6:K8"/>
    <mergeCell ref="D15:E17"/>
    <mergeCell ref="J9:K11"/>
    <mergeCell ref="F15:G17"/>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7</vt:i4>
      </vt:variant>
    </vt:vector>
  </HeadingPairs>
  <TitlesOfParts>
    <vt:vector size="7" baseType="lpstr">
      <vt:lpstr>VIGILÂNCIA ARMADA 12X36 DIURNO</vt:lpstr>
      <vt:lpstr>VIGILÂNCIA ARMADA 12X36 NOTURNO</vt:lpstr>
      <vt:lpstr>VIGILÂNCIA DESARMADA 12X3DIURNO</vt:lpstr>
      <vt:lpstr>VIGILANCIA DESARMADA 12X36NOTUR</vt:lpstr>
      <vt:lpstr> UNIFORMES EQUIPAMENTOS ARMADA</vt:lpstr>
      <vt:lpstr>uniformes equip. DESARMADA</vt:lpstr>
      <vt:lpstr>resumo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2018-03-19T19:52:22Z</cp:lastPrinted>
  <dcterms:created xsi:type="dcterms:W3CDTF">2013-09-30T16:27:09Z</dcterms:created>
  <dcterms:modified xsi:type="dcterms:W3CDTF">2018-07-12T18:21:36Z</dcterms:modified>
  <dc:language>pt-BR</dc:language>
</cp:coreProperties>
</file>